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1.xml" ContentType="application/vnd.openxmlformats-officedocument.spreadsheetml.comments+xml"/>
  <Override PartName="/xl/drawings/drawing8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 codeName="EstaPastaDeTrabalho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919208d048aaa06d/Documentos/DILIGENCIA/"/>
    </mc:Choice>
  </mc:AlternateContent>
  <xr:revisionPtr revIDLastSave="1" documentId="13_ncr:1_{46CE37EE-5E81-4406-8C65-5A31FF12CC8B}" xr6:coauthVersionLast="47" xr6:coauthVersionMax="47" xr10:uidLastSave="{E76038BB-0E2F-4898-A90C-7A8AE08C768E}"/>
  <bookViews>
    <workbookView xWindow="-120" yWindow="-120" windowWidth="20730" windowHeight="11160" tabRatio="898" firstSheet="5" activeTab="14" xr2:uid="{00000000-000D-0000-FFFF-FFFF00000000}"/>
  </bookViews>
  <sheets>
    <sheet name="INSTRUÇÕES PARA O LICITANTE" sheetId="442" r:id="rId1"/>
    <sheet name="Plan2" sheetId="481" state="hidden" r:id="rId2"/>
    <sheet name="IPCA" sheetId="482" state="hidden" r:id="rId3"/>
    <sheet name="VAGAS DO CONTRATO" sheetId="633" r:id="rId4"/>
    <sheet name="CADASTRO" sheetId="484" r:id="rId5"/>
    <sheet name="Uniformes" sheetId="22" r:id="rId6"/>
    <sheet name="Equipamentos" sheetId="24" r:id="rId7"/>
    <sheet name="Materiais de Consumo" sheetId="485" r:id="rId8"/>
    <sheet name="ISS" sheetId="18" r:id="rId9"/>
    <sheet name="VT" sheetId="20" r:id="rId10"/>
    <sheet name="PARAMETROS" sheetId="16" r:id="rId11"/>
    <sheet name="CCT" sheetId="15" r:id="rId12"/>
    <sheet name="RESUMO CATEGORIA" sheetId="19" r:id="rId13"/>
    <sheet name="RESUMO GERAL" sheetId="21" r:id="rId14"/>
    <sheet name="BASE PLANILHAS" sheetId="6" r:id="rId15"/>
    <sheet name="RESUMO AIMORES" sheetId="489" r:id="rId16"/>
    <sheet name="Aimores - Vigilante 220h" sheetId="490" r:id="rId17"/>
    <sheet name="RESUMO ALEM PARAIBA" sheetId="477" r:id="rId18"/>
    <sheet name="Alem Paraiba - Vigilante 220h" sheetId="478" r:id="rId19"/>
    <sheet name="RESUMO ALFENAS" sheetId="343" r:id="rId20"/>
    <sheet name="Alfenas - Vigilante 220h" sheetId="342" r:id="rId21"/>
    <sheet name="RESUMO ALTO RIO DOCE" sheetId="487" r:id="rId22"/>
    <sheet name="Alto Rio Doce - Vigilante 220h" sheetId="488" r:id="rId23"/>
    <sheet name="RESUMO ALVINOPOLIS" sheetId="491" r:id="rId24"/>
    <sheet name="Alvinopolis - Vigilante 220h" sheetId="492" r:id="rId25"/>
    <sheet name="RESUMO ARACUAI" sheetId="345" r:id="rId26"/>
    <sheet name="Aracuai - Vigilante 220h" sheetId="346" r:id="rId27"/>
    <sheet name="RESUMO ARAGUARI" sheetId="347" r:id="rId28"/>
    <sheet name="Araguari - Vigilante 220h" sheetId="348" r:id="rId29"/>
    <sheet name="RESUMO ARAXA" sheetId="349" r:id="rId30"/>
    <sheet name="Araxa - Vigilante 220h" sheetId="350" r:id="rId31"/>
    <sheet name="RESUMO AREADO" sheetId="493" r:id="rId32"/>
    <sheet name="Areado - Vigilante 220h" sheetId="494" r:id="rId33"/>
    <sheet name="RESUMO BAEPENDI" sheetId="495" r:id="rId34"/>
    <sheet name="Baependi - Vigilante 220h" sheetId="496" r:id="rId35"/>
    <sheet name="RESUMO BARBACENA" sheetId="351" r:id="rId36"/>
    <sheet name="Barbacena - Vigilante 220h" sheetId="352" r:id="rId37"/>
    <sheet name="RESUMO BELO HORIZONTE" sheetId="353" r:id="rId38"/>
    <sheet name="BH - Vigilante 220h" sheetId="355" r:id="rId39"/>
    <sheet name="BH - Vigilante 12x36 Diurno" sheetId="356" r:id="rId40"/>
    <sheet name="BH - Vigilante 12x36 Noturno" sheetId="357" r:id="rId41"/>
    <sheet name="RESUMO BELO VALE" sheetId="497" r:id="rId42"/>
    <sheet name="Belo Vale - Vigilante 220h" sheetId="498" r:id="rId43"/>
    <sheet name="RESUMO BETIM" sheetId="358" r:id="rId44"/>
    <sheet name="Betim - Vigilante 12x36 Diurno" sheetId="359" r:id="rId45"/>
    <sheet name="RESUMO BOM DESPACHO" sheetId="499" r:id="rId46"/>
    <sheet name="Bom Despacho - Vigilante 220h" sheetId="500" r:id="rId47"/>
    <sheet name="RESUMO BOM SUCESSO" sheetId="501" r:id="rId48"/>
    <sheet name="Bom Sucesso - Vigilante 220h" sheetId="502" r:id="rId49"/>
    <sheet name="RESUMO BONFINOPOLIS DE MINAS" sheetId="503" r:id="rId50"/>
    <sheet name="Bonfinopolis M - Vigilante 220h" sheetId="504" r:id="rId51"/>
    <sheet name="RESUMO BRUMADINHO" sheetId="360" r:id="rId52"/>
    <sheet name="Brumadinho - Vigilante 220h" sheetId="361" r:id="rId53"/>
    <sheet name="RESUMO BUENOPOLIS" sheetId="505" r:id="rId54"/>
    <sheet name="Buenopolis - Vigilante 220h" sheetId="506" r:id="rId55"/>
    <sheet name="RESUMO CAETE" sheetId="362" r:id="rId56"/>
    <sheet name="Caete - Vigilante 12x36 Diurno" sheetId="466" r:id="rId57"/>
    <sheet name="RESUMO CALDAS" sheetId="507" r:id="rId58"/>
    <sheet name="Caldas - Vigilante 220h" sheetId="508" r:id="rId59"/>
    <sheet name="RESUMO CAMBUQUIRA" sheetId="509" r:id="rId60"/>
    <sheet name="Cambuquira - Vigilante 220h" sheetId="510" r:id="rId61"/>
    <sheet name="RESUMO CAMPINA VERDE" sheetId="511" r:id="rId62"/>
    <sheet name="Campina Verde - Vigilante 220h" sheetId="512" r:id="rId63"/>
    <sheet name="RESUMO CAMPO BELO" sheetId="364" r:id="rId64"/>
    <sheet name="Campo Belo - Vigilante 220h" sheetId="365" r:id="rId65"/>
    <sheet name="RESUMO CAMPOS GERAIS" sheetId="513" r:id="rId66"/>
    <sheet name="Campos Gerais - Vigilante 220h" sheetId="514" r:id="rId67"/>
    <sheet name="RESUMO CAPELINHA" sheetId="515" r:id="rId68"/>
    <sheet name="Capelinha - Vigilante 220h" sheetId="516" r:id="rId69"/>
    <sheet name="RESUMO CARMO DE MINAS" sheetId="517" r:id="rId70"/>
    <sheet name="Carmo de Minas - Vigilante 220h" sheetId="518" r:id="rId71"/>
    <sheet name="RESUMO CARMO DO RIO CLARO" sheetId="366" r:id="rId72"/>
    <sheet name="Carmo do Rio C - Vigilante 220h" sheetId="367" r:id="rId73"/>
    <sheet name="RESUMO CASSIA" sheetId="519" r:id="rId74"/>
    <sheet name="Cassia - Vigilante 220h" sheetId="520" r:id="rId75"/>
    <sheet name="RESUMO CATAGUASES" sheetId="443" r:id="rId76"/>
    <sheet name="Cataguases - Vigilante 220h" sheetId="444" r:id="rId77"/>
    <sheet name="RESUMO CONCEICAO DO RIO VERDE" sheetId="521" r:id="rId78"/>
    <sheet name="Conceicao R V - Vigilante 220h" sheetId="522" r:id="rId79"/>
    <sheet name="RESUMO CONSELHEIRO LAFAIETE" sheetId="368" r:id="rId80"/>
    <sheet name="Cons. Laf. - Vigilante 12x36 D" sheetId="369" r:id="rId81"/>
    <sheet name="RESUMO CONTAGEM" sheetId="370" r:id="rId82"/>
    <sheet name="Contagem - Vigilante 12x36 D" sheetId="371" r:id="rId83"/>
    <sheet name="Contagem - Vigilante 12x36 N" sheetId="372" r:id="rId84"/>
    <sheet name="RESUMO CORONEL FABRICIANO" sheetId="373" r:id="rId85"/>
    <sheet name="Coronel Fabric - Vigilante 220h" sheetId="374" r:id="rId86"/>
    <sheet name="RESUMO CRISTINA" sheetId="523" r:id="rId87"/>
    <sheet name="Cristina - Vigilante 220h" sheetId="524" r:id="rId88"/>
    <sheet name="RESUMO CRUZILIA" sheetId="525" r:id="rId89"/>
    <sheet name="Cruzilia - Vigilante 220h" sheetId="526" r:id="rId90"/>
    <sheet name="RESUMO CURVELO" sheetId="467" r:id="rId91"/>
    <sheet name="Curvelo - Vigilante 12x36 D" sheetId="468" r:id="rId92"/>
    <sheet name="Curvelo - Vigilante 12x36 N" sheetId="469" r:id="rId93"/>
    <sheet name="RESUMO DIAMANTINA" sheetId="527" r:id="rId94"/>
    <sheet name="Diamantina - Vigilante 220h" sheetId="528" r:id="rId95"/>
    <sheet name="RESUMO DIVINOPOLIS" sheetId="479" r:id="rId96"/>
    <sheet name="Divinopolis - Vigilante 220h" sheetId="480" r:id="rId97"/>
    <sheet name="RESUMO ELOI MENDES" sheetId="529" r:id="rId98"/>
    <sheet name="Eloi Mendes - Vigilante 220h" sheetId="530" r:id="rId99"/>
    <sheet name="RESUMO ENTRE RIOS DE MINAS" sheetId="531" r:id="rId100"/>
    <sheet name="Entre Rios M  - Vigilante 220h" sheetId="532" r:id="rId101"/>
    <sheet name="RESUMO ESPINOSA" sheetId="533" r:id="rId102"/>
    <sheet name="Espinosa - Vigilante 220h" sheetId="534" r:id="rId103"/>
    <sheet name="RESUMO EUGENOPOLIS" sheetId="535" r:id="rId104"/>
    <sheet name="Eugenopolis  - Vigilante 220h" sheetId="536" r:id="rId105"/>
    <sheet name="RESUMO EXTREMA" sheetId="537" r:id="rId106"/>
    <sheet name="Extrema -Vigilante 12x36 Diurno" sheetId="538" r:id="rId107"/>
    <sheet name="RESUMO FERROS" sheetId="541" r:id="rId108"/>
    <sheet name="Ferros - Vigilante 220h" sheetId="542" r:id="rId109"/>
    <sheet name="RESUMO FORMIGA" sheetId="375" r:id="rId110"/>
    <sheet name="Formiga - Vigilante 220h" sheetId="376" r:id="rId111"/>
    <sheet name="RESUMO FRUTAL" sheetId="543" r:id="rId112"/>
    <sheet name="Frutal - Vigilante 220h" sheetId="544" r:id="rId113"/>
    <sheet name="RESUMO GOVERNADOR VALADARES" sheetId="377" r:id="rId114"/>
    <sheet name="GV - Vigilante 220h" sheetId="378" r:id="rId115"/>
    <sheet name="GV - Vigilante 12x36 Diurno" sheetId="379" r:id="rId116"/>
    <sheet name="GV - Vigilante 12x36 Noturno" sheetId="380" r:id="rId117"/>
    <sheet name="RESUMO GRAO MOGOL" sheetId="546" r:id="rId118"/>
    <sheet name="Grao Mogol - Vigilante 220h" sheetId="547" r:id="rId119"/>
    <sheet name="RESUMO GUAPE" sheetId="548" r:id="rId120"/>
    <sheet name="Guape - Vigilante 220h" sheetId="549" r:id="rId121"/>
    <sheet name="RESUMO GUARANI" sheetId="550" r:id="rId122"/>
    <sheet name="Guarani - Vigilante 220h" sheetId="551" r:id="rId123"/>
    <sheet name="RESUMO GUAXUPE" sheetId="383" r:id="rId124"/>
    <sheet name="Guaxupe - Vigilante 220h" sheetId="384" r:id="rId125"/>
    <sheet name="RESUMO IBIRITE" sheetId="464" r:id="rId126"/>
    <sheet name="Ibirite - Vigilante 220h" sheetId="465" r:id="rId127"/>
    <sheet name="RESUMO IGARAPE" sheetId="552" r:id="rId128"/>
    <sheet name="Igarape - Vigilante 220h" sheetId="553" r:id="rId129"/>
    <sheet name="RESUMO IGUATAMA" sheetId="554" r:id="rId130"/>
    <sheet name="Iguatama - Vigilante 220h" sheetId="555" r:id="rId131"/>
    <sheet name="RESUMO IPATINGA" sheetId="385" r:id="rId132"/>
    <sheet name="Ipatinga - Vigilante 220h" sheetId="386" r:id="rId133"/>
    <sheet name="Ipatinga-Vigilante 12x36 Diurno" sheetId="462" r:id="rId134"/>
    <sheet name="Ipatinga-Vigilante 12x36 Noturn" sheetId="463" r:id="rId135"/>
    <sheet name="RESUMO ITAJUBA" sheetId="445" r:id="rId136"/>
    <sheet name="Itajuba - Vigilante 220h" sheetId="446" r:id="rId137"/>
    <sheet name="RESUMO ITANHANDU" sheetId="557" r:id="rId138"/>
    <sheet name="Itanhandu - Vigilante 220h" sheetId="558" r:id="rId139"/>
    <sheet name="RESUMO ITUMIRIM" sheetId="559" r:id="rId140"/>
    <sheet name="Itumirim - Vigilante 220h" sheetId="560" r:id="rId141"/>
    <sheet name="RESUMO ITURAMA" sheetId="473" r:id="rId142"/>
    <sheet name="Iturama - Vigilante 220h" sheetId="474" r:id="rId143"/>
    <sheet name="RESUMO JACUTINGA" sheetId="561" r:id="rId144"/>
    <sheet name="Jacutinga - Vigilante 220h" sheetId="562" r:id="rId145"/>
    <sheet name="RESUMO JAIBA" sheetId="563" r:id="rId146"/>
    <sheet name="Jaiba - Vigilante 220h" sheetId="564" r:id="rId147"/>
    <sheet name="RESUMO JANAUBA" sheetId="387" r:id="rId148"/>
    <sheet name="Janauba - Vigilante 220h" sheetId="388" r:id="rId149"/>
    <sheet name="RESUMO JEQUERI" sheetId="565" r:id="rId150"/>
    <sheet name="Jequeri - Vigilante 220h" sheetId="566" r:id="rId151"/>
    <sheet name="RESUMO JOAO MONLEVADE" sheetId="567" r:id="rId152"/>
    <sheet name="Joao Monlevade - Vigilante 220h" sheetId="568" r:id="rId153"/>
    <sheet name="RESUMO JUIZ DE FORA" sheetId="570" r:id="rId154"/>
    <sheet name="JF - Vigilante 12x36 Diurno" sheetId="571" r:id="rId155"/>
    <sheet name="JF - Vigilante 12x36 Noturno" sheetId="572" r:id="rId156"/>
    <sheet name="RESUMO LAGOA SANTA" sheetId="573" r:id="rId157"/>
    <sheet name="Lagoa Santa - Vigilante 220h" sheetId="574" r:id="rId158"/>
    <sheet name="RESUMO LAJINHA" sheetId="575" r:id="rId159"/>
    <sheet name="Lajinha - Vigilante 220h" sheetId="576" r:id="rId160"/>
    <sheet name="RESUMO MANTENA" sheetId="577" r:id="rId161"/>
    <sheet name="Mantena - Vigilante 220h" sheetId="578" r:id="rId162"/>
    <sheet name="RESUMO MARIANA" sheetId="447" r:id="rId163"/>
    <sheet name="Mariana - Vigilante 220h" sheetId="448" r:id="rId164"/>
    <sheet name="RESUMO MEDINA" sheetId="579" r:id="rId165"/>
    <sheet name="Medina - Vigilante 220h" sheetId="580" r:id="rId166"/>
    <sheet name="RESUMO MERCES" sheetId="581" r:id="rId167"/>
    <sheet name="Merces - Vigilante 220h" sheetId="582" r:id="rId168"/>
    <sheet name="RESUMO MONTE CARMELO" sheetId="389" r:id="rId169"/>
    <sheet name="Monte Carmelo - Vigilante 220h" sheetId="391" r:id="rId170"/>
    <sheet name="RESUMO MONTE SIAO" sheetId="583" r:id="rId171"/>
    <sheet name="Monte Siao - Vigilante 220h" sheetId="584" r:id="rId172"/>
    <sheet name="RESUMO MONTES CLAROS" sheetId="392" r:id="rId173"/>
    <sheet name="Montes Cla - Vigilante 12x36 D" sheetId="393" r:id="rId174"/>
    <sheet name="Montes Cla - Vigilante 12x36 N" sheetId="394" r:id="rId175"/>
    <sheet name="RESUMO MURIAE" sheetId="460" r:id="rId176"/>
    <sheet name="Muriae - Vigilante 220h" sheetId="461" r:id="rId177"/>
    <sheet name="RESUMO MUTUM" sheetId="585" r:id="rId178"/>
    <sheet name="Mutum - Vigilante 220h" sheetId="586" r:id="rId179"/>
    <sheet name="RESUMO NANUQUE" sheetId="458" r:id="rId180"/>
    <sheet name="Nanuque - Vigilante 220h" sheetId="459" r:id="rId181"/>
    <sheet name="RESUMO NOVA LIMA" sheetId="395" r:id="rId182"/>
    <sheet name="Nova Lima - Vigilante 12x36 D" sheetId="396" r:id="rId183"/>
    <sheet name="RESUMO OURO BRANCO" sheetId="587" r:id="rId184"/>
    <sheet name="Ouro Branco - Vigilante 220h" sheetId="588" r:id="rId185"/>
    <sheet name="RESUMO PALMA" sheetId="589" r:id="rId186"/>
    <sheet name="Palma - Vigilante 220h" sheetId="590" r:id="rId187"/>
    <sheet name="RESUMO PARAGUACU" sheetId="591" r:id="rId188"/>
    <sheet name="Paraguacu - Vigilante 220h" sheetId="592" r:id="rId189"/>
    <sheet name="RESUMO PASSA QUATRO" sheetId="593" r:id="rId190"/>
    <sheet name="Passa Quatro - Vigilante 220h" sheetId="594" r:id="rId191"/>
    <sheet name="RESUMO PASSA TEMPO" sheetId="595" r:id="rId192"/>
    <sheet name="Passa Tempo - Vigilante 220h" sheetId="596" r:id="rId193"/>
    <sheet name="RESUMO PASSOS" sheetId="397" r:id="rId194"/>
    <sheet name="Passos - Vigilante 220h" sheetId="398" r:id="rId195"/>
    <sheet name="RESUMO PATOS DE MINAS" sheetId="399" r:id="rId196"/>
    <sheet name="Patos de M - Vigilante 12x36 D" sheetId="483" r:id="rId197"/>
    <sheet name="Patos de M - Vigilante 12x36 N" sheetId="400" r:id="rId198"/>
    <sheet name="RESUMO PECANHA" sheetId="597" r:id="rId199"/>
    <sheet name="Pecanha - Vigilante 220h" sheetId="598" r:id="rId200"/>
    <sheet name="RESUMO PEDRALVA" sheetId="599" r:id="rId201"/>
    <sheet name="Pedralva - Vigilante 220h" sheetId="600" r:id="rId202"/>
    <sheet name="RESUMO PEDRO LEOPOLDO" sheetId="601" r:id="rId203"/>
    <sheet name="Pedro Leopoldo - Vigilante 220h" sheetId="602" r:id="rId204"/>
    <sheet name="RESUMO PIRAPETINGA" sheetId="603" r:id="rId205"/>
    <sheet name="Pirapetinga - Vigilante 220h" sheetId="604" r:id="rId206"/>
    <sheet name="RESUMO POCO FUNDO" sheetId="605" r:id="rId207"/>
    <sheet name="Poco Fundo - Vigilante 220h" sheetId="606" r:id="rId208"/>
    <sheet name="RESUMO POMPEU" sheetId="607" r:id="rId209"/>
    <sheet name="Pompeu - Vigilante 220h" sheetId="608" r:id="rId210"/>
    <sheet name="RESUMO PORTEIRINHA" sheetId="401" r:id="rId211"/>
    <sheet name="Porteirinha - Vigilante 220h" sheetId="402" r:id="rId212"/>
    <sheet name="RESUMO POUSO ALEGRE" sheetId="403" r:id="rId213"/>
    <sheet name="Pouso Alegr- Vigilante 12x36 D" sheetId="404" r:id="rId214"/>
    <sheet name="Pouso Alegr- Vigilante 12x36 N" sheetId="405" r:id="rId215"/>
    <sheet name="RESUMO PRADOS" sheetId="609" r:id="rId216"/>
    <sheet name="Prados - Vigilante 220h" sheetId="610" r:id="rId217"/>
    <sheet name="RESUMO PRATA" sheetId="611" r:id="rId218"/>
    <sheet name="Prata - Vigilante 220h" sheetId="612" r:id="rId219"/>
    <sheet name="RESUMO RIBEIRAO DAS NEVES" sheetId="406" r:id="rId220"/>
    <sheet name="Rib. Neves - Vigilante 220h" sheetId="407" r:id="rId221"/>
    <sheet name="Rib. Neves - Vigilante 12x36 D" sheetId="408" r:id="rId222"/>
    <sheet name="Rib. Neves - Vigilante 12x36 N" sheetId="409" r:id="rId223"/>
    <sheet name="RESUMO RIO NOVO" sheetId="613" r:id="rId224"/>
    <sheet name="Rio Novo - Vigilante 220h" sheetId="614" r:id="rId225"/>
    <sheet name="RESUMO RIO PARDO DE MINAS" sheetId="615" r:id="rId226"/>
    <sheet name="Rio Pardo de M - Vigilante 220h" sheetId="616" r:id="rId227"/>
    <sheet name="RESUMO RIO PRETO" sheetId="617" r:id="rId228"/>
    <sheet name="Rio Preto - Vigilante 220h" sheetId="618" r:id="rId229"/>
    <sheet name="RESUMO SABARA" sheetId="619" r:id="rId230"/>
    <sheet name="Sabara - Vigilante 220h" sheetId="620" r:id="rId231"/>
    <sheet name="RESUMO SALINAS" sheetId="452" r:id="rId232"/>
    <sheet name="Salinas - Vigilante 220h" sheetId="453" r:id="rId233"/>
    <sheet name="RESUMO SANTA LUZIA" sheetId="410" r:id="rId234"/>
    <sheet name="Santa Luzia - Vigilante 12x36 D" sheetId="411" r:id="rId235"/>
    <sheet name="Santa Luzia - Vigilante 12x36 N" sheetId="412" r:id="rId236"/>
    <sheet name="RESUMO SAO DOMINGOS DO PRATA" sheetId="621" r:id="rId237"/>
    <sheet name="Sao Domingos P - Vigilante 220h" sheetId="622" r:id="rId238"/>
    <sheet name="RESUMO SAO JOAO DEL REI" sheetId="437" r:id="rId239"/>
    <sheet name="Sao Joao DR - Vigilante 220h" sheetId="454" r:id="rId240"/>
    <sheet name="RESUMO SAO JOAO DO PARAISO" sheetId="623" r:id="rId241"/>
    <sheet name="Sao Joao do P - Vigilante 220h" sheetId="624" r:id="rId242"/>
    <sheet name="RESUMO SAO LOURENCO" sheetId="413" r:id="rId243"/>
    <sheet name="Sao Lourenco- Vigilante 12x36 D" sheetId="414" r:id="rId244"/>
    <sheet name="RESUMO SAO SEBASTIAO DO PARAISO" sheetId="439" r:id="rId245"/>
    <sheet name="Sao Seb. Par. - Vigilante 12x D" sheetId="440" r:id="rId246"/>
    <sheet name="Sao Seb. Par. - Vigilante 12x N" sheetId="441" r:id="rId247"/>
    <sheet name="RESUMO SETE LAGOAS" sheetId="416" r:id="rId248"/>
    <sheet name="Sete Lagoas - Vigilante 220h" sheetId="475" r:id="rId249"/>
    <sheet name="RESUMO TARUMIRIM" sheetId="625" r:id="rId250"/>
    <sheet name="Tarumirim - Vigilante 220h" sheetId="626" r:id="rId251"/>
    <sheet name="RESUMO TEIXEIRAS" sheetId="627" r:id="rId252"/>
    <sheet name="Teixeiras - Vigilante 220h" sheetId="628" r:id="rId253"/>
    <sheet name="RESUMO TEOFILO OTONI" sheetId="629" r:id="rId254"/>
    <sheet name="Teofilo Otoni - Vigilante 220h" sheetId="630" r:id="rId255"/>
    <sheet name="RESUMO TRES CORACOES" sheetId="449" r:id="rId256"/>
    <sheet name="Tres Coracoes - Vigilante 220h" sheetId="450" r:id="rId257"/>
    <sheet name="RESUMO TRES MARIAS" sheetId="631" r:id="rId258"/>
    <sheet name="Tres Marias - Vigilante 220h" sheetId="632" r:id="rId259"/>
    <sheet name="RESUMO TRES PONTAS" sheetId="418" r:id="rId260"/>
    <sheet name="Tres Pontas - Vigilante 220h" sheetId="419" r:id="rId261"/>
    <sheet name="RESUMO UBERABA" sheetId="420" r:id="rId262"/>
    <sheet name="Uberaba - Vigilante 12x36 D" sheetId="421" r:id="rId263"/>
    <sheet name="Uberaba - Vigilante 12x36 N" sheetId="422" r:id="rId264"/>
    <sheet name="RESUMO UBERLANDIA" sheetId="424" r:id="rId265"/>
    <sheet name="Uberlandia - Vigilante 12x36 D" sheetId="425" r:id="rId266"/>
    <sheet name="Urbelandia - Vigilante 12x36 N" sheetId="426" r:id="rId267"/>
    <sheet name="RESUMO VARGINHA" sheetId="427" r:id="rId268"/>
    <sheet name="Varginha - Vigilante 220h" sheetId="428" r:id="rId269"/>
    <sheet name="Varginha - Vigilante 12x36 D" sheetId="455" r:id="rId270"/>
    <sheet name="Varginha - Vigilante 12x36 N" sheetId="456" r:id="rId271"/>
    <sheet name="RESUMO VESPASIANO" sheetId="429" r:id="rId272"/>
    <sheet name="Vespasiano - Vigilante 12x36 D" sheetId="430" r:id="rId273"/>
    <sheet name="RESUMO VICOSA" sheetId="431" r:id="rId274"/>
    <sheet name="Vicosa - Vigilante 12x36 D" sheetId="432" r:id="rId275"/>
    <sheet name="RESUMO VISCONDE DO RIO BRANCO" sheetId="433" r:id="rId276"/>
    <sheet name="V. R. Branco- Vigilante 12x36 D" sheetId="434" r:id="rId277"/>
    <sheet name="V. R. Branco- Vigilante 12x36 N" sheetId="435" r:id="rId278"/>
  </sheets>
  <externalReferences>
    <externalReference r:id="rId279"/>
    <externalReference r:id="rId280"/>
    <externalReference r:id="rId281"/>
    <externalReference r:id="rId282"/>
  </externalReferences>
  <definedNames>
    <definedName name="_xlnm._FilterDatabase" localSheetId="4" hidden="1">CADASTRO!$A$1:$C$299</definedName>
    <definedName name="_xlnm._FilterDatabase" localSheetId="11" hidden="1">CCT!$B$3:$V$145</definedName>
    <definedName name="_xlnm._FilterDatabase" localSheetId="8" hidden="1">ISS!$A$4:$N$129</definedName>
    <definedName name="_xlnm._FilterDatabase" localSheetId="10" hidden="1">PARAMETROS!$A$3:$Q$8</definedName>
    <definedName name="_xlnm._FilterDatabase" localSheetId="12" hidden="1">'RESUMO CATEGORIA'!$B$3:$W$152</definedName>
    <definedName name="_xlnm._FilterDatabase" localSheetId="13" hidden="1">'RESUMO GERAL'!$B$5:$CJ$147</definedName>
    <definedName name="_xlnm._FilterDatabase" localSheetId="5" hidden="1">Uniformes!$A$8:$P$13</definedName>
    <definedName name="_xlnm._FilterDatabase" localSheetId="3" hidden="1">'VAGAS DO CONTRATO'!$A$3:$AN$145</definedName>
    <definedName name="_xlnm._FilterDatabase" localSheetId="9" hidden="1">VT!$A$4:$D$61</definedName>
    <definedName name="_xlnm.Print_Area" localSheetId="16">'Aimores - Vigilante 220h'!$A$1:$F$127</definedName>
    <definedName name="_xlnm.Print_Area" localSheetId="18">'Alem Paraiba - Vigilante 220h'!$A$1:$F$127</definedName>
    <definedName name="_xlnm.Print_Area" localSheetId="20">'Alfenas - Vigilante 220h'!$A$1:$F$127</definedName>
    <definedName name="_xlnm.Print_Area" localSheetId="22">'Alto Rio Doce - Vigilante 220h'!$A$1:$F$127</definedName>
    <definedName name="_xlnm.Print_Area" localSheetId="24">'Alvinopolis - Vigilante 220h'!$A$1:$F$127</definedName>
    <definedName name="_xlnm.Print_Area" localSheetId="26">'Aracuai - Vigilante 220h'!$A$1:$F$127</definedName>
    <definedName name="_xlnm.Print_Area" localSheetId="28">'Araguari - Vigilante 220h'!$A$1:$F$127</definedName>
    <definedName name="_xlnm.Print_Area" localSheetId="30">'Araxa - Vigilante 220h'!$A$1:$F$127</definedName>
    <definedName name="_xlnm.Print_Area" localSheetId="32">'Areado - Vigilante 220h'!$A$1:$F$127</definedName>
    <definedName name="_xlnm.Print_Area" localSheetId="34">'Baependi - Vigilante 220h'!$A$1:$F$127</definedName>
    <definedName name="_xlnm.Print_Area" localSheetId="36">'Barbacena - Vigilante 220h'!$A$1:$F$127</definedName>
    <definedName name="_xlnm.Print_Area" localSheetId="14">'BASE PLANILHAS'!$A$1:$E$123</definedName>
    <definedName name="_xlnm.Print_Area" localSheetId="42">'Belo Vale - Vigilante 220h'!$A$1:$F$127</definedName>
    <definedName name="_xlnm.Print_Area" localSheetId="44">'Betim - Vigilante 12x36 Diurno'!$A$1:$F$127</definedName>
    <definedName name="_xlnm.Print_Area" localSheetId="39">'BH - Vigilante 12x36 Diurno'!$A$1:$F$127</definedName>
    <definedName name="_xlnm.Print_Area" localSheetId="40">'BH - Vigilante 12x36 Noturno'!$A$1:$F$127</definedName>
    <definedName name="_xlnm.Print_Area" localSheetId="38">'BH - Vigilante 220h'!$A$1:$F$127</definedName>
    <definedName name="_xlnm.Print_Area" localSheetId="46">'Bom Despacho - Vigilante 220h'!$A$1:$F$127</definedName>
    <definedName name="_xlnm.Print_Area" localSheetId="48">'Bom Sucesso - Vigilante 220h'!$A$1:$F$127</definedName>
    <definedName name="_xlnm.Print_Area" localSheetId="50">'Bonfinopolis M - Vigilante 220h'!$A$1:$F$127</definedName>
    <definedName name="_xlnm.Print_Area" localSheetId="52">'Brumadinho - Vigilante 220h'!$A$1:$F$127</definedName>
    <definedName name="_xlnm.Print_Area" localSheetId="54">'Buenopolis - Vigilante 220h'!$A$1:$F$127</definedName>
    <definedName name="_xlnm.Print_Area" localSheetId="56">'Caete - Vigilante 12x36 Diurno'!$A$1:$F$127</definedName>
    <definedName name="_xlnm.Print_Area" localSheetId="58">'Caldas - Vigilante 220h'!$A$1:$F$127</definedName>
    <definedName name="_xlnm.Print_Area" localSheetId="60">'Cambuquira - Vigilante 220h'!$A$1:$F$127</definedName>
    <definedName name="_xlnm.Print_Area" localSheetId="62">'Campina Verde - Vigilante 220h'!$A$1:$F$127</definedName>
    <definedName name="_xlnm.Print_Area" localSheetId="64">'Campo Belo - Vigilante 220h'!$A$1:$F$127</definedName>
    <definedName name="_xlnm.Print_Area" localSheetId="66">'Campos Gerais - Vigilante 220h'!$A$1:$F$127</definedName>
    <definedName name="_xlnm.Print_Area" localSheetId="68">'Capelinha - Vigilante 220h'!$A$1:$F$127</definedName>
    <definedName name="_xlnm.Print_Area" localSheetId="70">'Carmo de Minas - Vigilante 220h'!$A$1:$F$127</definedName>
    <definedName name="_xlnm.Print_Area" localSheetId="72">'Carmo do Rio C - Vigilante 220h'!$A$1:$F$127</definedName>
    <definedName name="_xlnm.Print_Area" localSheetId="74">'Cassia - Vigilante 220h'!$A$1:$F$127</definedName>
    <definedName name="_xlnm.Print_Area" localSheetId="76">'Cataguases - Vigilante 220h'!$A$1:$F$127</definedName>
    <definedName name="_xlnm.Print_Area" localSheetId="11">CCT!$B$1:$R$151</definedName>
    <definedName name="_xlnm.Print_Area" localSheetId="78">'Conceicao R V - Vigilante 220h'!$A$1:$F$127</definedName>
    <definedName name="_xlnm.Print_Area" localSheetId="80">'Cons. Laf. - Vigilante 12x36 D'!$A$1:$F$127</definedName>
    <definedName name="_xlnm.Print_Area" localSheetId="82">'Contagem - Vigilante 12x36 D'!$A$1:$F$127</definedName>
    <definedName name="_xlnm.Print_Area" localSheetId="83">'Contagem - Vigilante 12x36 N'!$A$1:$F$127</definedName>
    <definedName name="_xlnm.Print_Area" localSheetId="85">'Coronel Fabric - Vigilante 220h'!$A$1:$F$127</definedName>
    <definedName name="_xlnm.Print_Area" localSheetId="87">'Cristina - Vigilante 220h'!$A$1:$F$127</definedName>
    <definedName name="_xlnm.Print_Area" localSheetId="89">'Cruzilia - Vigilante 220h'!$A$1:$F$127</definedName>
    <definedName name="_xlnm.Print_Area" localSheetId="91">'Curvelo - Vigilante 12x36 D'!$A$1:$F$127</definedName>
    <definedName name="_xlnm.Print_Area" localSheetId="92">'Curvelo - Vigilante 12x36 N'!$A$1:$F$127</definedName>
    <definedName name="_xlnm.Print_Area" localSheetId="94">'Diamantina - Vigilante 220h'!$A$1:$F$127</definedName>
    <definedName name="_xlnm.Print_Area" localSheetId="96">'Divinopolis - Vigilante 220h'!$A$1:$F$127</definedName>
    <definedName name="_xlnm.Print_Area" localSheetId="98">'Eloi Mendes - Vigilante 220h'!$A$1:$F$127</definedName>
    <definedName name="_xlnm.Print_Area" localSheetId="100">'Entre Rios M  - Vigilante 220h'!$A$1:$F$127</definedName>
    <definedName name="_xlnm.Print_Area" localSheetId="6">Equipamentos!$A$1:$J$16</definedName>
    <definedName name="_xlnm.Print_Area" localSheetId="102">'Espinosa - Vigilante 220h'!$A$1:$F$127</definedName>
    <definedName name="_xlnm.Print_Area" localSheetId="104">'Eugenopolis  - Vigilante 220h'!$A$1:$F$127</definedName>
    <definedName name="_xlnm.Print_Area" localSheetId="106">'Extrema -Vigilante 12x36 Diurno'!$A$1:$F$127</definedName>
    <definedName name="_xlnm.Print_Area" localSheetId="108">'Ferros - Vigilante 220h'!$A$1:$F$127</definedName>
    <definedName name="_xlnm.Print_Area" localSheetId="110">'Formiga - Vigilante 220h'!$A$1:$F$127</definedName>
    <definedName name="_xlnm.Print_Area" localSheetId="112">'Frutal - Vigilante 220h'!$A$1:$F$127</definedName>
    <definedName name="_xlnm.Print_Area" localSheetId="118">'Grao Mogol - Vigilante 220h'!$A$1:$F$127</definedName>
    <definedName name="_xlnm.Print_Area" localSheetId="120">'Guape - Vigilante 220h'!$A$1:$F$127</definedName>
    <definedName name="_xlnm.Print_Area" localSheetId="122">'Guarani - Vigilante 220h'!$A$1:$F$127</definedName>
    <definedName name="_xlnm.Print_Area" localSheetId="124">'Guaxupe - Vigilante 220h'!$A$1:$F$127</definedName>
    <definedName name="_xlnm.Print_Area" localSheetId="115">'GV - Vigilante 12x36 Diurno'!$A$1:$F$127</definedName>
    <definedName name="_xlnm.Print_Area" localSheetId="116">'GV - Vigilante 12x36 Noturno'!$A$1:$F$127</definedName>
    <definedName name="_xlnm.Print_Area" localSheetId="114">'GV - Vigilante 220h'!$A$1:$F$127</definedName>
    <definedName name="_xlnm.Print_Area" localSheetId="126">'Ibirite - Vigilante 220h'!$A$1:$F$127</definedName>
    <definedName name="_xlnm.Print_Area" localSheetId="128">'Igarape - Vigilante 220h'!$A$1:$F$127</definedName>
    <definedName name="_xlnm.Print_Area" localSheetId="130">'Iguatama - Vigilante 220h'!$A$1:$F$127</definedName>
    <definedName name="_xlnm.Print_Area" localSheetId="132">'Ipatinga - Vigilante 220h'!$A$1:$F$127</definedName>
    <definedName name="_xlnm.Print_Area" localSheetId="133">'Ipatinga-Vigilante 12x36 Diurno'!$A$1:$F$127</definedName>
    <definedName name="_xlnm.Print_Area" localSheetId="134">'Ipatinga-Vigilante 12x36 Noturn'!$A$1:$F$127</definedName>
    <definedName name="_xlnm.Print_Area" localSheetId="136">'Itajuba - Vigilante 220h'!$A$1:$F$127</definedName>
    <definedName name="_xlnm.Print_Area" localSheetId="138">'Itanhandu - Vigilante 220h'!$A$1:$F$127</definedName>
    <definedName name="_xlnm.Print_Area" localSheetId="140">'Itumirim - Vigilante 220h'!$A$1:$F$127</definedName>
    <definedName name="_xlnm.Print_Area" localSheetId="142">'Iturama - Vigilante 220h'!$A$1:$F$127</definedName>
    <definedName name="_xlnm.Print_Area" localSheetId="144">'Jacutinga - Vigilante 220h'!$A$1:$F$127</definedName>
    <definedName name="_xlnm.Print_Area" localSheetId="146">'Jaiba - Vigilante 220h'!$A$1:$F$127</definedName>
    <definedName name="_xlnm.Print_Area" localSheetId="148">'Janauba - Vigilante 220h'!$A$1:$F$127</definedName>
    <definedName name="_xlnm.Print_Area" localSheetId="150">'Jequeri - Vigilante 220h'!$A$1:$F$127</definedName>
    <definedName name="_xlnm.Print_Area" localSheetId="154">'JF - Vigilante 12x36 Diurno'!$A$1:$F$127</definedName>
    <definedName name="_xlnm.Print_Area" localSheetId="155">'JF - Vigilante 12x36 Noturno'!$A$1:$F$127</definedName>
    <definedName name="_xlnm.Print_Area" localSheetId="152">'Joao Monlevade - Vigilante 220h'!$A$1:$F$127</definedName>
    <definedName name="_xlnm.Print_Area" localSheetId="157">'Lagoa Santa - Vigilante 220h'!$A$1:$F$127</definedName>
    <definedName name="_xlnm.Print_Area" localSheetId="159">'Lajinha - Vigilante 220h'!$A$1:$F$127</definedName>
    <definedName name="_xlnm.Print_Area" localSheetId="161">'Mantena - Vigilante 220h'!$A$1:$F$127</definedName>
    <definedName name="_xlnm.Print_Area" localSheetId="163">'Mariana - Vigilante 220h'!$A$1:$F$127</definedName>
    <definedName name="_xlnm.Print_Area" localSheetId="7">'Materiais de Consumo'!$A$1:$H$14</definedName>
    <definedName name="_xlnm.Print_Area" localSheetId="165">'Medina - Vigilante 220h'!$A$1:$F$127</definedName>
    <definedName name="_xlnm.Print_Area" localSheetId="167">'Merces - Vigilante 220h'!$A$1:$F$127</definedName>
    <definedName name="_xlnm.Print_Area" localSheetId="169">'Monte Carmelo - Vigilante 220h'!$A$1:$F$127</definedName>
    <definedName name="_xlnm.Print_Area" localSheetId="171">'Monte Siao - Vigilante 220h'!$A$1:$F$127</definedName>
    <definedName name="_xlnm.Print_Area" localSheetId="173">'Montes Cla - Vigilante 12x36 D'!$A$1:$F$127</definedName>
    <definedName name="_xlnm.Print_Area" localSheetId="174">'Montes Cla - Vigilante 12x36 N'!$A$1:$F$127</definedName>
    <definedName name="_xlnm.Print_Area" localSheetId="176">'Muriae - Vigilante 220h'!$A$1:$F$127</definedName>
    <definedName name="_xlnm.Print_Area" localSheetId="178">'Mutum - Vigilante 220h'!$A$1:$F$127</definedName>
    <definedName name="_xlnm.Print_Area" localSheetId="180">'Nanuque - Vigilante 220h'!$A$1:$F$127</definedName>
    <definedName name="_xlnm.Print_Area" localSheetId="182">'Nova Lima - Vigilante 12x36 D'!$A$1:$F$127</definedName>
    <definedName name="_xlnm.Print_Area" localSheetId="184">'Ouro Branco - Vigilante 220h'!$A$1:$F$127</definedName>
    <definedName name="_xlnm.Print_Area" localSheetId="186">'Palma - Vigilante 220h'!$A$1:$F$127</definedName>
    <definedName name="_xlnm.Print_Area" localSheetId="188">'Paraguacu - Vigilante 220h'!$A$1:$F$127</definedName>
    <definedName name="_xlnm.Print_Area" localSheetId="10">PARAMETROS!$A$1:$P$22</definedName>
    <definedName name="_xlnm.Print_Area" localSheetId="190">'Passa Quatro - Vigilante 220h'!$A$1:$F$127</definedName>
    <definedName name="_xlnm.Print_Area" localSheetId="192">'Passa Tempo - Vigilante 220h'!$A$1:$F$127</definedName>
    <definedName name="_xlnm.Print_Area" localSheetId="194">'Passos - Vigilante 220h'!$A$1:$F$127</definedName>
    <definedName name="_xlnm.Print_Area" localSheetId="196">'Patos de M - Vigilante 12x36 D'!$A$1:$F$127</definedName>
    <definedName name="_xlnm.Print_Area" localSheetId="197">'Patos de M - Vigilante 12x36 N'!$A$1:$F$127</definedName>
    <definedName name="_xlnm.Print_Area" localSheetId="199">'Pecanha - Vigilante 220h'!$A$1:$F$127</definedName>
    <definedName name="_xlnm.Print_Area" localSheetId="201">'Pedralva - Vigilante 220h'!$A$1:$F$127</definedName>
    <definedName name="_xlnm.Print_Area" localSheetId="203">'Pedro Leopoldo - Vigilante 220h'!$A$1:$F$127</definedName>
    <definedName name="_xlnm.Print_Area" localSheetId="205">'Pirapetinga - Vigilante 220h'!$A$1:$F$127</definedName>
    <definedName name="_xlnm.Print_Area" localSheetId="1">Plan2!$A$1:$A$20</definedName>
    <definedName name="_xlnm.Print_Area" localSheetId="207">'Poco Fundo - Vigilante 220h'!$A$1:$F$127</definedName>
    <definedName name="_xlnm.Print_Area" localSheetId="209">'Pompeu - Vigilante 220h'!$A$1:$F$127</definedName>
    <definedName name="_xlnm.Print_Area" localSheetId="211">'Porteirinha - Vigilante 220h'!$A$1:$F$127</definedName>
    <definedName name="_xlnm.Print_Area" localSheetId="213">'Pouso Alegr- Vigilante 12x36 D'!$A$1:$F$127</definedName>
    <definedName name="_xlnm.Print_Area" localSheetId="214">'Pouso Alegr- Vigilante 12x36 N'!$A$1:$F$127</definedName>
    <definedName name="_xlnm.Print_Area" localSheetId="216">'Prados - Vigilante 220h'!$A$1:$F$127</definedName>
    <definedName name="_xlnm.Print_Area" localSheetId="218">'Prata - Vigilante 220h'!$A$1:$F$127</definedName>
    <definedName name="_xlnm.Print_Area" localSheetId="15">'RESUMO AIMORES'!$A$1:$H$130</definedName>
    <definedName name="_xlnm.Print_Area" localSheetId="17">'RESUMO ALEM PARAIBA'!$A$1:$H$130</definedName>
    <definedName name="_xlnm.Print_Area" localSheetId="19">'RESUMO ALFENAS'!$A$1:$H$130</definedName>
    <definedName name="_xlnm.Print_Area" localSheetId="21">'RESUMO ALTO RIO DOCE'!$A$1:$H$130</definedName>
    <definedName name="_xlnm.Print_Area" localSheetId="23">'RESUMO ALVINOPOLIS'!$A$1:$H$130</definedName>
    <definedName name="_xlnm.Print_Area" localSheetId="25">'RESUMO ARACUAI'!$A$1:$H$130</definedName>
    <definedName name="_xlnm.Print_Area" localSheetId="27">'RESUMO ARAGUARI'!$A$1:$H$130</definedName>
    <definedName name="_xlnm.Print_Area" localSheetId="29">'RESUMO ARAXA'!$A$1:$H$130</definedName>
    <definedName name="_xlnm.Print_Area" localSheetId="31">'RESUMO AREADO'!$A$1:$H$130</definedName>
    <definedName name="_xlnm.Print_Area" localSheetId="33">'RESUMO BAEPENDI'!$A$1:$H$130</definedName>
    <definedName name="_xlnm.Print_Area" localSheetId="35">'RESUMO BARBACENA'!$A$1:$H$130</definedName>
    <definedName name="_xlnm.Print_Area" localSheetId="37">'RESUMO BELO HORIZONTE'!$A$1:$H$130</definedName>
    <definedName name="_xlnm.Print_Area" localSheetId="41">'RESUMO BELO VALE'!$A$1:$H$130</definedName>
    <definedName name="_xlnm.Print_Area" localSheetId="43">'RESUMO BETIM'!$A$1:$H$130</definedName>
    <definedName name="_xlnm.Print_Area" localSheetId="45">'RESUMO BOM DESPACHO'!$A$1:$H$130</definedName>
    <definedName name="_xlnm.Print_Area" localSheetId="47">'RESUMO BOM SUCESSO'!$A$1:$H$130</definedName>
    <definedName name="_xlnm.Print_Area" localSheetId="49">'RESUMO BONFINOPOLIS DE MINAS'!$A$1:$H$130</definedName>
    <definedName name="_xlnm.Print_Area" localSheetId="51">'RESUMO BRUMADINHO'!$A$1:$H$130</definedName>
    <definedName name="_xlnm.Print_Area" localSheetId="53">'RESUMO BUENOPOLIS'!$A$1:$H$130</definedName>
    <definedName name="_xlnm.Print_Area" localSheetId="55">'RESUMO CAETE'!$A$1:$H$130</definedName>
    <definedName name="_xlnm.Print_Area" localSheetId="57">'RESUMO CALDAS'!$A$1:$H$130</definedName>
    <definedName name="_xlnm.Print_Area" localSheetId="59">'RESUMO CAMBUQUIRA'!$A$1:$H$130</definedName>
    <definedName name="_xlnm.Print_Area" localSheetId="61">'RESUMO CAMPINA VERDE'!$A$1:$H$130</definedName>
    <definedName name="_xlnm.Print_Area" localSheetId="63">'RESUMO CAMPO BELO'!$A$1:$H$130</definedName>
    <definedName name="_xlnm.Print_Area" localSheetId="65">'RESUMO CAMPOS GERAIS'!$A$1:$H$130</definedName>
    <definedName name="_xlnm.Print_Area" localSheetId="67">'RESUMO CAPELINHA'!$A$1:$H$130</definedName>
    <definedName name="_xlnm.Print_Area" localSheetId="69">'RESUMO CARMO DE MINAS'!$A$1:$H$130</definedName>
    <definedName name="_xlnm.Print_Area" localSheetId="71">'RESUMO CARMO DO RIO CLARO'!$A$1:$H$130</definedName>
    <definedName name="_xlnm.Print_Area" localSheetId="73">'RESUMO CASSIA'!$A$1:$H$130</definedName>
    <definedName name="_xlnm.Print_Area" localSheetId="75">'RESUMO CATAGUASES'!$A$1:$H$130</definedName>
    <definedName name="_xlnm.Print_Area" localSheetId="77">'RESUMO CONCEICAO DO RIO VERDE'!$A$1:$H$130</definedName>
    <definedName name="_xlnm.Print_Area" localSheetId="79">'RESUMO CONSELHEIRO LAFAIETE'!$A$1:$H$130</definedName>
    <definedName name="_xlnm.Print_Area" localSheetId="81">'RESUMO CONTAGEM'!$A$1:$H$130</definedName>
    <definedName name="_xlnm.Print_Area" localSheetId="84">'RESUMO CORONEL FABRICIANO'!$A$1:$H$130</definedName>
    <definedName name="_xlnm.Print_Area" localSheetId="86">'RESUMO CRISTINA'!$A$1:$H$130</definedName>
    <definedName name="_xlnm.Print_Area" localSheetId="88">'RESUMO CRUZILIA'!$A$1:$H$130</definedName>
    <definedName name="_xlnm.Print_Area" localSheetId="90">'RESUMO CURVELO'!$A$1:$H$130</definedName>
    <definedName name="_xlnm.Print_Area" localSheetId="93">'RESUMO DIAMANTINA'!$A$1:$H$130</definedName>
    <definedName name="_xlnm.Print_Area" localSheetId="95">'RESUMO DIVINOPOLIS'!$A$1:$H$130</definedName>
    <definedName name="_xlnm.Print_Area" localSheetId="97">'RESUMO ELOI MENDES'!$A$1:$H$130</definedName>
    <definedName name="_xlnm.Print_Area" localSheetId="99">'RESUMO ENTRE RIOS DE MINAS'!$A$1:$H$130</definedName>
    <definedName name="_xlnm.Print_Area" localSheetId="101">'RESUMO ESPINOSA'!$A$1:$H$130</definedName>
    <definedName name="_xlnm.Print_Area" localSheetId="103">'RESUMO EUGENOPOLIS'!$A$1:$H$130</definedName>
    <definedName name="_xlnm.Print_Area" localSheetId="105">'RESUMO EXTREMA'!$A$1:$H$130</definedName>
    <definedName name="_xlnm.Print_Area" localSheetId="107">'RESUMO FERROS'!$A$1:$H$130</definedName>
    <definedName name="_xlnm.Print_Area" localSheetId="109">'RESUMO FORMIGA'!$A$1:$H$130</definedName>
    <definedName name="_xlnm.Print_Area" localSheetId="111">'RESUMO FRUTAL'!$A$1:$H$130</definedName>
    <definedName name="_xlnm.Print_Area" localSheetId="113">'RESUMO GOVERNADOR VALADARES'!$A$1:$H$130</definedName>
    <definedName name="_xlnm.Print_Area" localSheetId="117">'RESUMO GRAO MOGOL'!$A$1:$H$130</definedName>
    <definedName name="_xlnm.Print_Area" localSheetId="119">'RESUMO GUAPE'!$A$1:$H$130</definedName>
    <definedName name="_xlnm.Print_Area" localSheetId="121">'RESUMO GUARANI'!$A$1:$H$130</definedName>
    <definedName name="_xlnm.Print_Area" localSheetId="123">'RESUMO GUAXUPE'!$A$1:$H$130</definedName>
    <definedName name="_xlnm.Print_Area" localSheetId="125">'RESUMO IBIRITE'!$A$1:$H$130</definedName>
    <definedName name="_xlnm.Print_Area" localSheetId="127">'RESUMO IGARAPE'!$A$1:$H$130</definedName>
    <definedName name="_xlnm.Print_Area" localSheetId="129">'RESUMO IGUATAMA'!$A$1:$H$130</definedName>
    <definedName name="_xlnm.Print_Area" localSheetId="131">'RESUMO IPATINGA'!$A$1:$H$130</definedName>
    <definedName name="_xlnm.Print_Area" localSheetId="135">'RESUMO ITAJUBA'!$A$1:$H$130</definedName>
    <definedName name="_xlnm.Print_Area" localSheetId="137">'RESUMO ITANHANDU'!$A$1:$H$130</definedName>
    <definedName name="_xlnm.Print_Area" localSheetId="139">'RESUMO ITUMIRIM'!$A$1:$H$130</definedName>
    <definedName name="_xlnm.Print_Area" localSheetId="141">'RESUMO ITURAMA'!$A$1:$H$130</definedName>
    <definedName name="_xlnm.Print_Area" localSheetId="143">'RESUMO JACUTINGA'!$A$1:$H$130</definedName>
    <definedName name="_xlnm.Print_Area" localSheetId="145">'RESUMO JAIBA'!$A$1:$H$130</definedName>
    <definedName name="_xlnm.Print_Area" localSheetId="147">'RESUMO JANAUBA'!$A$1:$H$130</definedName>
    <definedName name="_xlnm.Print_Area" localSheetId="149">'RESUMO JEQUERI'!$A$1:$H$130</definedName>
    <definedName name="_xlnm.Print_Area" localSheetId="151">'RESUMO JOAO MONLEVADE'!$A$1:$H$130</definedName>
    <definedName name="_xlnm.Print_Area" localSheetId="153">'RESUMO JUIZ DE FORA'!$A$1:$H$130</definedName>
    <definedName name="_xlnm.Print_Area" localSheetId="156">'RESUMO LAGOA SANTA'!$A$1:$H$130</definedName>
    <definedName name="_xlnm.Print_Area" localSheetId="158">'RESUMO LAJINHA'!$A$1:$H$130</definedName>
    <definedName name="_xlnm.Print_Area" localSheetId="160">'RESUMO MANTENA'!$A$1:$H$130</definedName>
    <definedName name="_xlnm.Print_Area" localSheetId="162">'RESUMO MARIANA'!$A$1:$H$130</definedName>
    <definedName name="_xlnm.Print_Area" localSheetId="164">'RESUMO MEDINA'!$A$1:$H$130</definedName>
    <definedName name="_xlnm.Print_Area" localSheetId="166">'RESUMO MERCES'!$A$1:$H$130</definedName>
    <definedName name="_xlnm.Print_Area" localSheetId="168">'RESUMO MONTE CARMELO'!$A$1:$H$130</definedName>
    <definedName name="_xlnm.Print_Area" localSheetId="170">'RESUMO MONTE SIAO'!$A$1:$H$130</definedName>
    <definedName name="_xlnm.Print_Area" localSheetId="172">'RESUMO MONTES CLAROS'!$A$1:$H$130</definedName>
    <definedName name="_xlnm.Print_Area" localSheetId="175">'RESUMO MURIAE'!$A$1:$H$130</definedName>
    <definedName name="_xlnm.Print_Area" localSheetId="177">'RESUMO MUTUM'!$A$1:$H$130</definedName>
    <definedName name="_xlnm.Print_Area" localSheetId="179">'RESUMO NANUQUE'!$A$1:$H$130</definedName>
    <definedName name="_xlnm.Print_Area" localSheetId="181">'RESUMO NOVA LIMA'!$A$1:$H$130</definedName>
    <definedName name="_xlnm.Print_Area" localSheetId="183">'RESUMO OURO BRANCO'!$A$1:$H$130</definedName>
    <definedName name="_xlnm.Print_Area" localSheetId="185">'RESUMO PALMA'!$A$1:$H$130</definedName>
    <definedName name="_xlnm.Print_Area" localSheetId="187">'RESUMO PARAGUACU'!$A$1:$H$130</definedName>
    <definedName name="_xlnm.Print_Area" localSheetId="189">'RESUMO PASSA QUATRO'!$A$1:$H$130</definedName>
    <definedName name="_xlnm.Print_Area" localSheetId="191">'RESUMO PASSA TEMPO'!$A$1:$H$130</definedName>
    <definedName name="_xlnm.Print_Area" localSheetId="193">'RESUMO PASSOS'!$A$1:$H$130</definedName>
    <definedName name="_xlnm.Print_Area" localSheetId="195">'RESUMO PATOS DE MINAS'!$A$1:$H$130</definedName>
    <definedName name="_xlnm.Print_Area" localSheetId="198">'RESUMO PECANHA'!$A$1:$H$130</definedName>
    <definedName name="_xlnm.Print_Area" localSheetId="200">'RESUMO PEDRALVA'!$A$1:$H$130</definedName>
    <definedName name="_xlnm.Print_Area" localSheetId="202">'RESUMO PEDRO LEOPOLDO'!$A$1:$H$130</definedName>
    <definedName name="_xlnm.Print_Area" localSheetId="204">'RESUMO PIRAPETINGA'!$A$1:$H$130</definedName>
    <definedName name="_xlnm.Print_Area" localSheetId="206">'RESUMO POCO FUNDO'!$A$1:$H$130</definedName>
    <definedName name="_xlnm.Print_Area" localSheetId="208">'RESUMO POMPEU'!$A$1:$H$130</definedName>
    <definedName name="_xlnm.Print_Area" localSheetId="210">'RESUMO PORTEIRINHA'!$A$1:$H$130</definedName>
    <definedName name="_xlnm.Print_Area" localSheetId="212">'RESUMO POUSO ALEGRE'!$A$1:$H$130</definedName>
    <definedName name="_xlnm.Print_Area" localSheetId="215">'RESUMO PRADOS'!$A$1:$H$130</definedName>
    <definedName name="_xlnm.Print_Area" localSheetId="217">'RESUMO PRATA'!$A$1:$H$130</definedName>
    <definedName name="_xlnm.Print_Area" localSheetId="219">'RESUMO RIBEIRAO DAS NEVES'!$A$1:$H$130</definedName>
    <definedName name="_xlnm.Print_Area" localSheetId="223">'RESUMO RIO NOVO'!$A$1:$H$130</definedName>
    <definedName name="_xlnm.Print_Area" localSheetId="225">'RESUMO RIO PARDO DE MINAS'!$A$1:$H$130</definedName>
    <definedName name="_xlnm.Print_Area" localSheetId="227">'RESUMO RIO PRETO'!$A$1:$H$130</definedName>
    <definedName name="_xlnm.Print_Area" localSheetId="229">'RESUMO SABARA'!$A$1:$H$130</definedName>
    <definedName name="_xlnm.Print_Area" localSheetId="231">'RESUMO SALINAS'!$A$1:$H$130</definedName>
    <definedName name="_xlnm.Print_Area" localSheetId="233">'RESUMO SANTA LUZIA'!$A$1:$H$130</definedName>
    <definedName name="_xlnm.Print_Area" localSheetId="236">'RESUMO SAO DOMINGOS DO PRATA'!$A$1:$H$130</definedName>
    <definedName name="_xlnm.Print_Area" localSheetId="238">'RESUMO SAO JOAO DEL REI'!$A$1:$H$130</definedName>
    <definedName name="_xlnm.Print_Area" localSheetId="240">'RESUMO SAO JOAO DO PARAISO'!$A$1:$H$130</definedName>
    <definedName name="_xlnm.Print_Area" localSheetId="242">'RESUMO SAO LOURENCO'!$A$1:$H$130</definedName>
    <definedName name="_xlnm.Print_Area" localSheetId="244">'RESUMO SAO SEBASTIAO DO PARAISO'!$A$1:$H$130</definedName>
    <definedName name="_xlnm.Print_Area" localSheetId="247">'RESUMO SETE LAGOAS'!$A$1:$H$130</definedName>
    <definedName name="_xlnm.Print_Area" localSheetId="249">'RESUMO TARUMIRIM'!$A$1:$H$130</definedName>
    <definedName name="_xlnm.Print_Area" localSheetId="251">'RESUMO TEIXEIRAS'!$A$1:$H$130</definedName>
    <definedName name="_xlnm.Print_Area" localSheetId="253">'RESUMO TEOFILO OTONI'!$A$1:$H$130</definedName>
    <definedName name="_xlnm.Print_Area" localSheetId="255">'RESUMO TRES CORACOES'!$A$1:$H$130</definedName>
    <definedName name="_xlnm.Print_Area" localSheetId="257">'RESUMO TRES MARIAS'!$A$1:$H$130</definedName>
    <definedName name="_xlnm.Print_Area" localSheetId="259">'RESUMO TRES PONTAS'!$A$1:$H$130</definedName>
    <definedName name="_xlnm.Print_Area" localSheetId="261">'RESUMO UBERABA'!$A$1:$H$130</definedName>
    <definedName name="_xlnm.Print_Area" localSheetId="264">'RESUMO UBERLANDIA'!$A$1:$H$130</definedName>
    <definedName name="_xlnm.Print_Area" localSheetId="267">'RESUMO VARGINHA'!$A$1:$H$130</definedName>
    <definedName name="_xlnm.Print_Area" localSheetId="271">'RESUMO VESPASIANO'!$A$1:$H$130</definedName>
    <definedName name="_xlnm.Print_Area" localSheetId="273">'RESUMO VICOSA'!$A$1:$H$130</definedName>
    <definedName name="_xlnm.Print_Area" localSheetId="275">'RESUMO VISCONDE DO RIO BRANCO'!$A$1:$H$130</definedName>
    <definedName name="_xlnm.Print_Area" localSheetId="221">'Rib. Neves - Vigilante 12x36 D'!$A$1:$F$127</definedName>
    <definedName name="_xlnm.Print_Area" localSheetId="222">'Rib. Neves - Vigilante 12x36 N'!$A$1:$F$127</definedName>
    <definedName name="_xlnm.Print_Area" localSheetId="220">'Rib. Neves - Vigilante 220h'!$A$1:$F$127</definedName>
    <definedName name="_xlnm.Print_Area" localSheetId="224">'Rio Novo - Vigilante 220h'!$A$1:$F$127</definedName>
    <definedName name="_xlnm.Print_Area" localSheetId="226">'Rio Pardo de M - Vigilante 220h'!$A$1:$F$127</definedName>
    <definedName name="_xlnm.Print_Area" localSheetId="228">'Rio Preto - Vigilante 220h'!$A$1:$F$127</definedName>
    <definedName name="_xlnm.Print_Area" localSheetId="230">'Sabara - Vigilante 220h'!$A$1:$F$127</definedName>
    <definedName name="_xlnm.Print_Area" localSheetId="232">'Salinas - Vigilante 220h'!$A$1:$F$127</definedName>
    <definedName name="_xlnm.Print_Area" localSheetId="234">'Santa Luzia - Vigilante 12x36 D'!$A$1:$F$127</definedName>
    <definedName name="_xlnm.Print_Area" localSheetId="235">'Santa Luzia - Vigilante 12x36 N'!$A$1:$F$127</definedName>
    <definedName name="_xlnm.Print_Area" localSheetId="237">'Sao Domingos P - Vigilante 220h'!$A$1:$F$127</definedName>
    <definedName name="_xlnm.Print_Area" localSheetId="241">'Sao Joao do P - Vigilante 220h'!$A$1:$F$127</definedName>
    <definedName name="_xlnm.Print_Area" localSheetId="239">'Sao Joao DR - Vigilante 220h'!$A$1:$F$127</definedName>
    <definedName name="_xlnm.Print_Area" localSheetId="243">'Sao Lourenco- Vigilante 12x36 D'!$A$1:$F$127</definedName>
    <definedName name="_xlnm.Print_Area" localSheetId="245">'Sao Seb. Par. - Vigilante 12x D'!$A$1:$F$127</definedName>
    <definedName name="_xlnm.Print_Area" localSheetId="246">'Sao Seb. Par. - Vigilante 12x N'!$A$1:$F$127</definedName>
    <definedName name="_xlnm.Print_Area" localSheetId="248">'Sete Lagoas - Vigilante 220h'!$A$1:$F$127</definedName>
    <definedName name="_xlnm.Print_Area" localSheetId="250">'Tarumirim - Vigilante 220h'!$A$1:$F$127</definedName>
    <definedName name="_xlnm.Print_Area" localSheetId="252">'Teixeiras - Vigilante 220h'!$A$1:$F$127</definedName>
    <definedName name="_xlnm.Print_Area" localSheetId="254">'Teofilo Otoni - Vigilante 220h'!$A$1:$F$127</definedName>
    <definedName name="_xlnm.Print_Area" localSheetId="256">'Tres Coracoes - Vigilante 220h'!$A$1:$F$127</definedName>
    <definedName name="_xlnm.Print_Area" localSheetId="258">'Tres Marias - Vigilante 220h'!$A$1:$F$127</definedName>
    <definedName name="_xlnm.Print_Area" localSheetId="260">'Tres Pontas - Vigilante 220h'!$A$1:$F$127</definedName>
    <definedName name="_xlnm.Print_Area" localSheetId="262">'Uberaba - Vigilante 12x36 D'!$A$1:$F$127</definedName>
    <definedName name="_xlnm.Print_Area" localSheetId="263">'Uberaba - Vigilante 12x36 N'!$A$1:$F$127</definedName>
    <definedName name="_xlnm.Print_Area" localSheetId="265">'Uberlandia - Vigilante 12x36 D'!$A$1:$F$127</definedName>
    <definedName name="_xlnm.Print_Area" localSheetId="5">Uniformes!$A$1:$P$19</definedName>
    <definedName name="_xlnm.Print_Area" localSheetId="266">'Urbelandia - Vigilante 12x36 N'!$A$1:$F$127</definedName>
    <definedName name="_xlnm.Print_Area" localSheetId="276">'V. R. Branco- Vigilante 12x36 D'!$A$1:$F$127</definedName>
    <definedName name="_xlnm.Print_Area" localSheetId="277">'V. R. Branco- Vigilante 12x36 N'!$A$1:$F$127</definedName>
    <definedName name="_xlnm.Print_Area" localSheetId="269">'Varginha - Vigilante 12x36 D'!$A$1:$F$127</definedName>
    <definedName name="_xlnm.Print_Area" localSheetId="270">'Varginha - Vigilante 12x36 N'!$A$1:$F$127</definedName>
    <definedName name="_xlnm.Print_Area" localSheetId="268">'Varginha - Vigilante 220h'!$A$1:$F$127</definedName>
    <definedName name="_xlnm.Print_Area" localSheetId="272">'Vespasiano - Vigilante 12x36 D'!$A$1:$F$127</definedName>
    <definedName name="_xlnm.Print_Area" localSheetId="274">'Vicosa - Vigilante 12x36 D'!$A$1:$F$127</definedName>
    <definedName name="CARGOS" localSheetId="7">Tabela3[#All]</definedName>
    <definedName name="CARGOS" localSheetId="3">[1]!Tabela3[#All]</definedName>
    <definedName name="CARGOS">Tabela3[#All]</definedName>
    <definedName name="cidades" localSheetId="1">[2]PARÂMETRO!$B$9:$B$40</definedName>
    <definedName name="cidades">[3]PARÂMETRO!$B$9:$B$40</definedName>
    <definedName name="COMARCAS" localSheetId="7">Tabela2[#All]</definedName>
    <definedName name="COMARCAS" localSheetId="3">[1]!Tabela2[#All]</definedName>
    <definedName name="COMARCAS">Tabela2[#All]</definedName>
    <definedName name="convenções" localSheetId="1">[2]PARÂMETRO!$B$3:$B$3</definedName>
    <definedName name="convenções">[3]PARÂMETRO!$B$3:$B$3</definedName>
    <definedName name="Excel_BuiltIn__FilterDatabase" localSheetId="1">#REF!</definedName>
    <definedName name="Excel_BuiltIn__FilterDatabase">#REF!</definedName>
    <definedName name="Excel_BuiltIn__FilterDatabase_1" localSheetId="1">#REF!</definedName>
    <definedName name="Excel_BuiltIn__FilterDatabase_1">#REF!</definedName>
    <definedName name="Excel_BuiltIn_Print_Titles_6" localSheetId="1">(#REF!,#REF!)</definedName>
    <definedName name="Excel_BuiltIn_Print_Titles_6">(#REF!,#REF!)</definedName>
    <definedName name="Excel_BuiltIn_Print_Titles_8_1" localSheetId="1">(#REF!,#REF!)</definedName>
    <definedName name="Excel_BuiltIn_Print_Titles_8_1">(#REF!,#REF!)</definedName>
    <definedName name="Index_Sheet_Kutools" localSheetId="4">#REF!</definedName>
    <definedName name="Index_Sheet_Kutools" localSheetId="1">#REF!</definedName>
    <definedName name="Index_Sheet_Kutools" localSheetId="3">#REF!</definedName>
    <definedName name="Index_Sheet_Kutools">#REF!</definedName>
    <definedName name="ISS" localSheetId="1">#REF!</definedName>
    <definedName name="ISS">#REF!</definedName>
    <definedName name="PageMaker" localSheetId="1">#REF!</definedName>
    <definedName name="PageMaker">#REF!</definedName>
    <definedName name="TOTAL__interior_e_capital" localSheetId="1">'[2]CCT - PRINCIPAL'!#REF!</definedName>
    <definedName name="TOTAL__interior_e_capital">'[3]CCT - PRINCIPAL'!#REF!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03" i="6" l="1"/>
  <c r="F146" i="633" l="1"/>
  <c r="D9" i="24"/>
  <c r="C5" i="18" l="1"/>
  <c r="D78" i="15" l="1"/>
  <c r="D77" i="15"/>
  <c r="A145" i="633" l="1" a="1"/>
  <c r="A145" i="633" s="1"/>
  <c r="A144" i="633" a="1"/>
  <c r="A144" i="633" s="1"/>
  <c r="A143" i="633" a="1"/>
  <c r="A143" i="633" s="1"/>
  <c r="A142" i="633" a="1"/>
  <c r="A142" i="633" s="1"/>
  <c r="A141" i="633" a="1"/>
  <c r="A141" i="633" s="1"/>
  <c r="A140" i="633" a="1"/>
  <c r="A140" i="633" s="1"/>
  <c r="A139" i="633" a="1"/>
  <c r="A139" i="633" s="1"/>
  <c r="A138" i="633" a="1"/>
  <c r="A138" i="633" s="1"/>
  <c r="A137" i="633" a="1"/>
  <c r="A137" i="633" s="1"/>
  <c r="A136" i="633" a="1"/>
  <c r="A136" i="633" s="1"/>
  <c r="A135" i="633" a="1"/>
  <c r="A135" i="633" s="1"/>
  <c r="A134" i="633" a="1"/>
  <c r="A134" i="633" s="1"/>
  <c r="A133" i="633" a="1"/>
  <c r="A133" i="633" s="1"/>
  <c r="A132" i="633" a="1"/>
  <c r="A132" i="633" s="1"/>
  <c r="A131" i="633" a="1"/>
  <c r="A131" i="633" s="1"/>
  <c r="A130" i="633" a="1"/>
  <c r="A130" i="633" s="1"/>
  <c r="A129" i="633" a="1"/>
  <c r="A129" i="633" s="1"/>
  <c r="A128" i="633" a="1"/>
  <c r="A128" i="633" s="1"/>
  <c r="A127" i="633" a="1"/>
  <c r="A127" i="633" s="1"/>
  <c r="A126" i="633" a="1"/>
  <c r="A126" i="633" s="1"/>
  <c r="A125" i="633" a="1"/>
  <c r="A125" i="633" s="1"/>
  <c r="A124" i="633" a="1"/>
  <c r="A124" i="633" s="1"/>
  <c r="A123" i="633" a="1"/>
  <c r="A123" i="633" s="1"/>
  <c r="A122" i="633" a="1"/>
  <c r="A122" i="633" s="1"/>
  <c r="A121" i="633" a="1"/>
  <c r="A121" i="633" s="1"/>
  <c r="A120" i="633" a="1"/>
  <c r="A120" i="633" s="1"/>
  <c r="A119" i="633" a="1"/>
  <c r="A119" i="633" s="1"/>
  <c r="A118" i="633" a="1"/>
  <c r="A118" i="633" s="1"/>
  <c r="A117" i="633" a="1"/>
  <c r="A117" i="633" s="1"/>
  <c r="A116" i="633" a="1"/>
  <c r="A116" i="633" s="1"/>
  <c r="A115" i="633" a="1"/>
  <c r="A115" i="633" s="1"/>
  <c r="A114" i="633" a="1"/>
  <c r="A114" i="633" s="1"/>
  <c r="A113" i="633" a="1"/>
  <c r="A113" i="633" s="1"/>
  <c r="A112" i="633" a="1"/>
  <c r="A112" i="633" s="1"/>
  <c r="A111" i="633" a="1"/>
  <c r="A111" i="633" s="1"/>
  <c r="A110" i="633" a="1"/>
  <c r="A110" i="633" s="1"/>
  <c r="A109" i="633" a="1"/>
  <c r="A109" i="633" s="1"/>
  <c r="A108" i="633" a="1"/>
  <c r="A108" i="633" s="1"/>
  <c r="A107" i="633" a="1"/>
  <c r="A107" i="633" s="1"/>
  <c r="A106" i="633" a="1"/>
  <c r="A106" i="633" s="1"/>
  <c r="A105" i="633" a="1"/>
  <c r="A105" i="633" s="1"/>
  <c r="A104" i="633" a="1"/>
  <c r="A104" i="633" s="1"/>
  <c r="A103" i="633" a="1"/>
  <c r="A103" i="633" s="1"/>
  <c r="A102" i="633" a="1"/>
  <c r="A102" i="633" s="1"/>
  <c r="A101" i="633" a="1"/>
  <c r="A101" i="633" s="1"/>
  <c r="A100" i="633" a="1"/>
  <c r="A100" i="633" s="1"/>
  <c r="A99" i="633" a="1"/>
  <c r="A99" i="633" s="1"/>
  <c r="A98" i="633" a="1"/>
  <c r="A98" i="633" s="1"/>
  <c r="A97" i="633" a="1"/>
  <c r="A97" i="633" s="1"/>
  <c r="A96" i="633" a="1"/>
  <c r="A96" i="633" s="1"/>
  <c r="A95" i="633" a="1"/>
  <c r="A95" i="633" s="1"/>
  <c r="A94" i="633" a="1"/>
  <c r="A94" i="633" s="1"/>
  <c r="A93" i="633" a="1"/>
  <c r="A93" i="633" s="1"/>
  <c r="A92" i="633" a="1"/>
  <c r="A92" i="633" s="1"/>
  <c r="A91" i="633" a="1"/>
  <c r="A91" i="633" s="1"/>
  <c r="A90" i="633" a="1"/>
  <c r="A90" i="633" s="1"/>
  <c r="A89" i="633" a="1"/>
  <c r="A89" i="633" s="1"/>
  <c r="A88" i="633" a="1"/>
  <c r="A88" i="633" s="1"/>
  <c r="A87" i="633" a="1"/>
  <c r="A87" i="633" s="1"/>
  <c r="A86" i="633" a="1"/>
  <c r="A86" i="633" s="1"/>
  <c r="A85" i="633" a="1"/>
  <c r="A85" i="633" s="1"/>
  <c r="A84" i="633" a="1"/>
  <c r="A84" i="633" s="1"/>
  <c r="A83" i="633" a="1"/>
  <c r="A83" i="633" s="1"/>
  <c r="A82" i="633" a="1"/>
  <c r="A82" i="633" s="1"/>
  <c r="A81" i="633" a="1"/>
  <c r="A81" i="633" s="1"/>
  <c r="A80" i="633" a="1"/>
  <c r="A80" i="633" s="1"/>
  <c r="A79" i="633" a="1"/>
  <c r="A79" i="633" s="1"/>
  <c r="A78" i="633" a="1"/>
  <c r="A78" i="633" s="1"/>
  <c r="A77" i="633" a="1"/>
  <c r="A77" i="633" s="1"/>
  <c r="A76" i="633" a="1"/>
  <c r="A76" i="633" s="1"/>
  <c r="A75" i="633" a="1"/>
  <c r="A75" i="633" s="1"/>
  <c r="A74" i="633" a="1"/>
  <c r="A74" i="633" s="1"/>
  <c r="A73" i="633" a="1"/>
  <c r="A73" i="633" s="1"/>
  <c r="A72" i="633" a="1"/>
  <c r="A72" i="633" s="1"/>
  <c r="A71" i="633" a="1"/>
  <c r="A71" i="633" s="1"/>
  <c r="A70" i="633" a="1"/>
  <c r="A70" i="633" s="1"/>
  <c r="A69" i="633" a="1"/>
  <c r="A69" i="633" s="1"/>
  <c r="A68" i="633" a="1"/>
  <c r="A68" i="633" s="1"/>
  <c r="A67" i="633" a="1"/>
  <c r="A67" i="633" s="1"/>
  <c r="A66" i="633" a="1"/>
  <c r="A66" i="633" s="1"/>
  <c r="A65" i="633" a="1"/>
  <c r="A65" i="633" s="1"/>
  <c r="A64" i="633" a="1"/>
  <c r="A64" i="633" s="1"/>
  <c r="A63" i="633" a="1"/>
  <c r="A63" i="633" s="1"/>
  <c r="A62" i="633" a="1"/>
  <c r="A62" i="633" s="1"/>
  <c r="A61" i="633" a="1"/>
  <c r="A61" i="633" s="1"/>
  <c r="A60" i="633" a="1"/>
  <c r="A60" i="633" s="1"/>
  <c r="A59" i="633" a="1"/>
  <c r="A59" i="633" s="1"/>
  <c r="A58" i="633" a="1"/>
  <c r="A58" i="633" s="1"/>
  <c r="A57" i="633" a="1"/>
  <c r="A57" i="633" s="1"/>
  <c r="A56" i="633" a="1"/>
  <c r="A56" i="633" s="1"/>
  <c r="A55" i="633" a="1"/>
  <c r="A55" i="633" s="1"/>
  <c r="A54" i="633" a="1"/>
  <c r="A54" i="633" s="1"/>
  <c r="A53" i="633" a="1"/>
  <c r="A53" i="633" s="1"/>
  <c r="A52" i="633" a="1"/>
  <c r="A52" i="633" s="1"/>
  <c r="A51" i="633" a="1"/>
  <c r="A51" i="633" s="1"/>
  <c r="A50" i="633" a="1"/>
  <c r="A50" i="633" s="1"/>
  <c r="A49" i="633" a="1"/>
  <c r="A49" i="633" s="1"/>
  <c r="A48" i="633" a="1"/>
  <c r="A48" i="633" s="1"/>
  <c r="A47" i="633" a="1"/>
  <c r="A47" i="633" s="1"/>
  <c r="A46" i="633" a="1"/>
  <c r="A46" i="633" s="1"/>
  <c r="A45" i="633" a="1"/>
  <c r="A45" i="633" s="1"/>
  <c r="A44" i="633" a="1"/>
  <c r="A44" i="633" s="1"/>
  <c r="A43" i="633" a="1"/>
  <c r="A43" i="633" s="1"/>
  <c r="A42" i="633" a="1"/>
  <c r="A42" i="633" s="1"/>
  <c r="A41" i="633" a="1"/>
  <c r="A41" i="633" s="1"/>
  <c r="A40" i="633" a="1"/>
  <c r="A40" i="633" s="1"/>
  <c r="A39" i="633" a="1"/>
  <c r="A39" i="633" s="1"/>
  <c r="A38" i="633" a="1"/>
  <c r="A38" i="633" s="1"/>
  <c r="A37" i="633" a="1"/>
  <c r="A37" i="633" s="1"/>
  <c r="A36" i="633" a="1"/>
  <c r="A36" i="633" s="1"/>
  <c r="A35" i="633" a="1"/>
  <c r="A35" i="633" s="1"/>
  <c r="A34" i="633" a="1"/>
  <c r="A34" i="633" s="1"/>
  <c r="A33" i="633" a="1"/>
  <c r="A33" i="633" s="1"/>
  <c r="A32" i="633" a="1"/>
  <c r="A32" i="633" s="1"/>
  <c r="A31" i="633" a="1"/>
  <c r="A31" i="633" s="1"/>
  <c r="A30" i="633" a="1"/>
  <c r="A30" i="633" s="1"/>
  <c r="A29" i="633" a="1"/>
  <c r="A29" i="633" s="1"/>
  <c r="A28" i="633" a="1"/>
  <c r="A28" i="633" s="1"/>
  <c r="A27" i="633" a="1"/>
  <c r="A27" i="633" s="1"/>
  <c r="A26" i="633" a="1"/>
  <c r="A26" i="633" s="1"/>
  <c r="A25" i="633" a="1"/>
  <c r="A25" i="633" s="1"/>
  <c r="A24" i="633" a="1"/>
  <c r="A24" i="633" s="1"/>
  <c r="A23" i="633" a="1"/>
  <c r="A23" i="633" s="1"/>
  <c r="A22" i="633" a="1"/>
  <c r="A22" i="633" s="1"/>
  <c r="A21" i="633" a="1"/>
  <c r="A21" i="633" s="1"/>
  <c r="A20" i="633" a="1"/>
  <c r="A20" i="633" s="1"/>
  <c r="A19" i="633" a="1"/>
  <c r="A19" i="633" s="1"/>
  <c r="A18" i="633" a="1"/>
  <c r="A18" i="633" s="1"/>
  <c r="A17" i="633" a="1"/>
  <c r="A17" i="633" s="1"/>
  <c r="A16" i="633" a="1"/>
  <c r="A16" i="633" s="1"/>
  <c r="A15" i="633" a="1"/>
  <c r="A15" i="633" s="1"/>
  <c r="A14" i="633" a="1"/>
  <c r="A14" i="633" s="1"/>
  <c r="A13" i="633" a="1"/>
  <c r="A13" i="633" s="1"/>
  <c r="A12" i="633" a="1"/>
  <c r="A12" i="633" s="1"/>
  <c r="A11" i="633" a="1"/>
  <c r="A11" i="633" s="1"/>
  <c r="A10" i="633" a="1"/>
  <c r="A10" i="633" s="1"/>
  <c r="A9" i="633" a="1"/>
  <c r="A9" i="633" s="1"/>
  <c r="A8" i="633" a="1"/>
  <c r="A8" i="633" s="1"/>
  <c r="A7" i="633" a="1"/>
  <c r="A7" i="633" s="1"/>
  <c r="A6" i="633" a="1"/>
  <c r="A6" i="633" s="1"/>
  <c r="A5" i="633" a="1"/>
  <c r="A5" i="633" s="1"/>
  <c r="A4" i="633" a="1"/>
  <c r="A4" i="633" s="1"/>
  <c r="E4" i="431" l="1"/>
  <c r="E7" i="632" l="1"/>
  <c r="D82" i="632" s="1"/>
  <c r="D86" i="632" s="1"/>
  <c r="E4" i="632"/>
  <c r="C107" i="632" s="1"/>
  <c r="E4" i="631"/>
  <c r="A122" i="632"/>
  <c r="A121" i="632"/>
  <c r="A120" i="632"/>
  <c r="B119" i="632"/>
  <c r="A119" i="632"/>
  <c r="A118" i="632"/>
  <c r="A117" i="632"/>
  <c r="A116" i="632"/>
  <c r="A115" i="632"/>
  <c r="A114" i="632"/>
  <c r="E113" i="632"/>
  <c r="A113" i="632"/>
  <c r="A111" i="632"/>
  <c r="A109" i="632"/>
  <c r="A108" i="632"/>
  <c r="B107" i="632"/>
  <c r="A107" i="632"/>
  <c r="C106" i="632"/>
  <c r="B106" i="632"/>
  <c r="A106" i="632"/>
  <c r="C105" i="632"/>
  <c r="B105" i="632"/>
  <c r="A105" i="632"/>
  <c r="D104" i="632"/>
  <c r="C104" i="632"/>
  <c r="B104" i="632"/>
  <c r="A104" i="632"/>
  <c r="B103" i="632"/>
  <c r="A103" i="632"/>
  <c r="B102" i="632"/>
  <c r="A102" i="632"/>
  <c r="C101" i="632"/>
  <c r="B101" i="632"/>
  <c r="A101" i="632"/>
  <c r="A99" i="632"/>
  <c r="A97" i="632"/>
  <c r="E96" i="632"/>
  <c r="B96" i="632"/>
  <c r="A96" i="632"/>
  <c r="E95" i="632"/>
  <c r="B95" i="632"/>
  <c r="A95" i="632"/>
  <c r="B94" i="632"/>
  <c r="A94" i="632"/>
  <c r="B93" i="632"/>
  <c r="A93" i="632"/>
  <c r="B92" i="632"/>
  <c r="A92" i="632"/>
  <c r="E91" i="632"/>
  <c r="D91" i="632"/>
  <c r="B91" i="632"/>
  <c r="A91" i="632"/>
  <c r="A89" i="632"/>
  <c r="A87" i="632"/>
  <c r="B86" i="632"/>
  <c r="A86" i="632"/>
  <c r="B85" i="632"/>
  <c r="A85" i="632"/>
  <c r="E84" i="632"/>
  <c r="D84" i="632"/>
  <c r="B84" i="632"/>
  <c r="A84" i="632"/>
  <c r="A83" i="632"/>
  <c r="B82" i="632"/>
  <c r="A82" i="632"/>
  <c r="E81" i="632"/>
  <c r="D81" i="632"/>
  <c r="B81" i="632"/>
  <c r="A81" i="632"/>
  <c r="A79" i="632"/>
  <c r="B78" i="632"/>
  <c r="A78" i="632"/>
  <c r="B77" i="632"/>
  <c r="A77" i="632"/>
  <c r="B76" i="632"/>
  <c r="A76" i="632"/>
  <c r="B75" i="632"/>
  <c r="A75" i="632"/>
  <c r="B74" i="632"/>
  <c r="A74" i="632"/>
  <c r="B73" i="632"/>
  <c r="A73" i="632"/>
  <c r="E72" i="632"/>
  <c r="D72" i="632"/>
  <c r="B72" i="632"/>
  <c r="A72" i="632"/>
  <c r="A70" i="632"/>
  <c r="A68" i="632"/>
  <c r="B67" i="632"/>
  <c r="A67" i="632"/>
  <c r="B66" i="632"/>
  <c r="A66" i="632"/>
  <c r="B65" i="632"/>
  <c r="A65" i="632"/>
  <c r="B64" i="632"/>
  <c r="A64" i="632"/>
  <c r="B63" i="632"/>
  <c r="A63" i="632"/>
  <c r="B62" i="632"/>
  <c r="A62" i="632"/>
  <c r="B61" i="632"/>
  <c r="A61" i="632"/>
  <c r="E60" i="632"/>
  <c r="D60" i="632"/>
  <c r="B60" i="632"/>
  <c r="A60" i="632"/>
  <c r="A58" i="632"/>
  <c r="A56" i="632"/>
  <c r="B55" i="632"/>
  <c r="A55" i="632"/>
  <c r="B54" i="632"/>
  <c r="A54" i="632"/>
  <c r="B53" i="632"/>
  <c r="A53" i="632"/>
  <c r="E52" i="632"/>
  <c r="B52" i="632"/>
  <c r="A52" i="632"/>
  <c r="A50" i="632"/>
  <c r="B49" i="632"/>
  <c r="A49" i="632"/>
  <c r="B48" i="632"/>
  <c r="A48" i="632"/>
  <c r="B47" i="632"/>
  <c r="A47" i="632"/>
  <c r="B46" i="632"/>
  <c r="A46" i="632"/>
  <c r="B45" i="632"/>
  <c r="A45" i="632"/>
  <c r="B44" i="632"/>
  <c r="A44" i="632"/>
  <c r="B43" i="632"/>
  <c r="A43" i="632"/>
  <c r="E42" i="632"/>
  <c r="D42" i="632"/>
  <c r="B42" i="632"/>
  <c r="A42" i="632"/>
  <c r="A40" i="632"/>
  <c r="B39" i="632"/>
  <c r="A39" i="632"/>
  <c r="B38" i="632"/>
  <c r="B37" i="632"/>
  <c r="A37" i="632"/>
  <c r="B36" i="632"/>
  <c r="A36" i="632"/>
  <c r="E35" i="632"/>
  <c r="D35" i="632"/>
  <c r="B35" i="632"/>
  <c r="A35" i="632"/>
  <c r="A33" i="632"/>
  <c r="D32" i="632"/>
  <c r="B32" i="632"/>
  <c r="A32" i="632"/>
  <c r="D31" i="632"/>
  <c r="B31" i="632"/>
  <c r="A31" i="632"/>
  <c r="D30" i="632"/>
  <c r="B30" i="632"/>
  <c r="A30" i="632"/>
  <c r="D29" i="632"/>
  <c r="B29" i="632"/>
  <c r="A29" i="632"/>
  <c r="D28" i="632"/>
  <c r="B28" i="632"/>
  <c r="A28" i="632"/>
  <c r="D27" i="632"/>
  <c r="B27" i="632"/>
  <c r="A27" i="632"/>
  <c r="D26" i="632"/>
  <c r="B26" i="632"/>
  <c r="A26" i="632"/>
  <c r="D25" i="632"/>
  <c r="B25" i="632"/>
  <c r="A25" i="632"/>
  <c r="E24" i="632"/>
  <c r="D24" i="632"/>
  <c r="B24" i="632"/>
  <c r="A24" i="632"/>
  <c r="A22" i="632"/>
  <c r="A20" i="632"/>
  <c r="B19" i="632"/>
  <c r="A19" i="632"/>
  <c r="D18" i="632"/>
  <c r="B18" i="632"/>
  <c r="A18" i="632"/>
  <c r="D17" i="632"/>
  <c r="B17" i="632"/>
  <c r="A17" i="632"/>
  <c r="D16" i="632"/>
  <c r="B16" i="632"/>
  <c r="A16" i="632"/>
  <c r="D15" i="632"/>
  <c r="E15" i="632" s="1"/>
  <c r="B15" i="632"/>
  <c r="A15" i="632"/>
  <c r="D14" i="632"/>
  <c r="B14" i="632"/>
  <c r="A14" i="632"/>
  <c r="B13" i="632"/>
  <c r="A13" i="632"/>
  <c r="E12" i="632"/>
  <c r="D12" i="632"/>
  <c r="B12" i="632"/>
  <c r="A12" i="632"/>
  <c r="A10" i="632"/>
  <c r="B8" i="632"/>
  <c r="A8" i="632"/>
  <c r="B7" i="632"/>
  <c r="A7" i="632"/>
  <c r="B6" i="632"/>
  <c r="A6" i="632"/>
  <c r="E5" i="632"/>
  <c r="B5" i="632"/>
  <c r="A5" i="632"/>
  <c r="B4" i="632"/>
  <c r="A4" i="632"/>
  <c r="A3" i="632"/>
  <c r="A1" i="632"/>
  <c r="A128" i="631"/>
  <c r="A127" i="631"/>
  <c r="A126" i="631"/>
  <c r="B125" i="631"/>
  <c r="A125" i="631"/>
  <c r="A124" i="631"/>
  <c r="A123" i="631"/>
  <c r="A122" i="631"/>
  <c r="A121" i="631"/>
  <c r="A120" i="631"/>
  <c r="E119" i="631"/>
  <c r="A119" i="631"/>
  <c r="A117" i="631"/>
  <c r="A115" i="631"/>
  <c r="A114" i="631"/>
  <c r="B113" i="631"/>
  <c r="A113" i="631"/>
  <c r="C112" i="631"/>
  <c r="B112" i="631"/>
  <c r="A112" i="631"/>
  <c r="C111" i="631"/>
  <c r="B111" i="631"/>
  <c r="A111" i="631"/>
  <c r="D110" i="631"/>
  <c r="C110" i="631"/>
  <c r="B110" i="631"/>
  <c r="A110" i="631"/>
  <c r="B109" i="631"/>
  <c r="A109" i="631"/>
  <c r="B108" i="631"/>
  <c r="A108" i="631"/>
  <c r="E107" i="631"/>
  <c r="C107" i="631"/>
  <c r="B107" i="631"/>
  <c r="A107" i="631"/>
  <c r="A105" i="631"/>
  <c r="A103" i="631"/>
  <c r="B102" i="631"/>
  <c r="A102" i="631"/>
  <c r="B101" i="631"/>
  <c r="A101" i="631"/>
  <c r="B100" i="631"/>
  <c r="A100" i="631"/>
  <c r="B99" i="631"/>
  <c r="A99" i="631"/>
  <c r="B98" i="631"/>
  <c r="A98" i="631"/>
  <c r="E97" i="631"/>
  <c r="D97" i="631"/>
  <c r="B97" i="631"/>
  <c r="A97" i="631"/>
  <c r="A95" i="631"/>
  <c r="A93" i="631"/>
  <c r="B92" i="631"/>
  <c r="A92" i="631"/>
  <c r="B91" i="631"/>
  <c r="A91" i="631"/>
  <c r="E90" i="631"/>
  <c r="D90" i="631"/>
  <c r="B90" i="631"/>
  <c r="A90" i="631"/>
  <c r="A88" i="631"/>
  <c r="D87" i="631"/>
  <c r="B87" i="631"/>
  <c r="A87" i="631"/>
  <c r="E86" i="631"/>
  <c r="D86" i="631"/>
  <c r="B86" i="631"/>
  <c r="A86" i="631"/>
  <c r="A84" i="631"/>
  <c r="B83" i="631"/>
  <c r="A83" i="631"/>
  <c r="B82" i="631"/>
  <c r="A82" i="631"/>
  <c r="B81" i="631"/>
  <c r="A81" i="631"/>
  <c r="B80" i="631"/>
  <c r="A80" i="631"/>
  <c r="B79" i="631"/>
  <c r="A79" i="631"/>
  <c r="B78" i="631"/>
  <c r="A78" i="631"/>
  <c r="E77" i="631"/>
  <c r="D77" i="631"/>
  <c r="B77" i="631"/>
  <c r="A77" i="631"/>
  <c r="A75" i="631"/>
  <c r="A73" i="631"/>
  <c r="B72" i="631"/>
  <c r="A72" i="631"/>
  <c r="B71" i="631"/>
  <c r="A71" i="631"/>
  <c r="B70" i="631"/>
  <c r="A70" i="631"/>
  <c r="B69" i="631"/>
  <c r="A69" i="631"/>
  <c r="B68" i="631"/>
  <c r="A68" i="631"/>
  <c r="B67" i="631"/>
  <c r="A67" i="631"/>
  <c r="B66" i="631"/>
  <c r="A66" i="631"/>
  <c r="E65" i="631"/>
  <c r="D65" i="631"/>
  <c r="B65" i="631"/>
  <c r="A65" i="631"/>
  <c r="A63" i="631"/>
  <c r="A61" i="631"/>
  <c r="B60" i="631"/>
  <c r="A60" i="631"/>
  <c r="B59" i="631"/>
  <c r="A59" i="631"/>
  <c r="B58" i="631"/>
  <c r="A58" i="631"/>
  <c r="E57" i="631"/>
  <c r="B57" i="631"/>
  <c r="A57" i="631"/>
  <c r="A55" i="631"/>
  <c r="B54" i="631"/>
  <c r="A54" i="631"/>
  <c r="D53" i="631"/>
  <c r="B53" i="631"/>
  <c r="A53" i="631"/>
  <c r="B52" i="631"/>
  <c r="A52" i="631"/>
  <c r="B51" i="631"/>
  <c r="A51" i="631"/>
  <c r="B50" i="631"/>
  <c r="A50" i="631"/>
  <c r="B49" i="631"/>
  <c r="A49" i="631"/>
  <c r="B48" i="631"/>
  <c r="A48" i="631"/>
  <c r="E47" i="631"/>
  <c r="D47" i="631"/>
  <c r="B47" i="631"/>
  <c r="A47" i="631"/>
  <c r="A45" i="631"/>
  <c r="B44" i="631"/>
  <c r="A44" i="631"/>
  <c r="B43" i="631"/>
  <c r="B42" i="631"/>
  <c r="A42" i="631"/>
  <c r="B41" i="631"/>
  <c r="A41" i="631"/>
  <c r="E40" i="631"/>
  <c r="D40" i="631"/>
  <c r="B40" i="631"/>
  <c r="A40" i="631"/>
  <c r="A38" i="631"/>
  <c r="D37" i="631"/>
  <c r="B37" i="631"/>
  <c r="A37" i="631"/>
  <c r="D36" i="631"/>
  <c r="B36" i="631"/>
  <c r="A36" i="631"/>
  <c r="D35" i="631"/>
  <c r="B35" i="631"/>
  <c r="A35" i="631"/>
  <c r="D34" i="631"/>
  <c r="B34" i="631"/>
  <c r="A34" i="631"/>
  <c r="D33" i="631"/>
  <c r="B33" i="631"/>
  <c r="A33" i="631"/>
  <c r="D32" i="631"/>
  <c r="B32" i="631"/>
  <c r="A32" i="631"/>
  <c r="D31" i="631"/>
  <c r="B31" i="631"/>
  <c r="A31" i="631"/>
  <c r="D30" i="631"/>
  <c r="B30" i="631"/>
  <c r="A30" i="631"/>
  <c r="E29" i="631"/>
  <c r="D29" i="631"/>
  <c r="B29" i="631"/>
  <c r="A29" i="631"/>
  <c r="A27" i="631"/>
  <c r="A25" i="631"/>
  <c r="B24" i="631"/>
  <c r="A24" i="631"/>
  <c r="D23" i="631"/>
  <c r="B23" i="631"/>
  <c r="A23" i="631"/>
  <c r="D22" i="631"/>
  <c r="B22" i="631"/>
  <c r="A22" i="631"/>
  <c r="B21" i="631"/>
  <c r="A21" i="631"/>
  <c r="D20" i="631"/>
  <c r="B20" i="631"/>
  <c r="A20" i="631"/>
  <c r="D19" i="631"/>
  <c r="B19" i="631"/>
  <c r="A19" i="631"/>
  <c r="E18" i="631"/>
  <c r="D18" i="631"/>
  <c r="B12" i="631"/>
  <c r="A12" i="631"/>
  <c r="A10" i="631"/>
  <c r="B8" i="631"/>
  <c r="A8" i="631"/>
  <c r="B7" i="631"/>
  <c r="A7" i="631"/>
  <c r="B6" i="631"/>
  <c r="A6" i="631"/>
  <c r="E5" i="631"/>
  <c r="B5" i="631"/>
  <c r="A5" i="631"/>
  <c r="B4" i="631"/>
  <c r="A4" i="631"/>
  <c r="A3" i="631"/>
  <c r="A1" i="631"/>
  <c r="E7" i="630"/>
  <c r="D82" i="630" s="1"/>
  <c r="E4" i="630"/>
  <c r="C107" i="630" s="1"/>
  <c r="B18" i="630"/>
  <c r="E4" i="629"/>
  <c r="A122" i="630"/>
  <c r="A121" i="630"/>
  <c r="A120" i="630"/>
  <c r="B119" i="630"/>
  <c r="A119" i="630"/>
  <c r="A118" i="630"/>
  <c r="A117" i="630"/>
  <c r="A116" i="630"/>
  <c r="A115" i="630"/>
  <c r="A114" i="630"/>
  <c r="E113" i="630"/>
  <c r="A113" i="630"/>
  <c r="A111" i="630"/>
  <c r="A109" i="630"/>
  <c r="A108" i="630"/>
  <c r="B107" i="630"/>
  <c r="A107" i="630"/>
  <c r="C106" i="630"/>
  <c r="B106" i="630"/>
  <c r="A106" i="630"/>
  <c r="C105" i="630"/>
  <c r="B105" i="630"/>
  <c r="A105" i="630"/>
  <c r="D104" i="630"/>
  <c r="C104" i="630"/>
  <c r="B104" i="630"/>
  <c r="A104" i="630"/>
  <c r="B103" i="630"/>
  <c r="A103" i="630"/>
  <c r="B102" i="630"/>
  <c r="A102" i="630"/>
  <c r="C101" i="630"/>
  <c r="B101" i="630"/>
  <c r="A101" i="630"/>
  <c r="A99" i="630"/>
  <c r="A97" i="630"/>
  <c r="E96" i="630"/>
  <c r="B96" i="630"/>
  <c r="A96" i="630"/>
  <c r="E95" i="630"/>
  <c r="B95" i="630"/>
  <c r="A95" i="630"/>
  <c r="B94" i="630"/>
  <c r="A94" i="630"/>
  <c r="B93" i="630"/>
  <c r="A93" i="630"/>
  <c r="B92" i="630"/>
  <c r="A92" i="630"/>
  <c r="E91" i="630"/>
  <c r="D91" i="630"/>
  <c r="B91" i="630"/>
  <c r="A91" i="630"/>
  <c r="A89" i="630"/>
  <c r="A87" i="630"/>
  <c r="B86" i="630"/>
  <c r="A86" i="630"/>
  <c r="B85" i="630"/>
  <c r="A85" i="630"/>
  <c r="E84" i="630"/>
  <c r="D84" i="630"/>
  <c r="B84" i="630"/>
  <c r="A84" i="630"/>
  <c r="A83" i="630"/>
  <c r="B82" i="630"/>
  <c r="A82" i="630"/>
  <c r="E81" i="630"/>
  <c r="D81" i="630"/>
  <c r="B81" i="630"/>
  <c r="A81" i="630"/>
  <c r="A79" i="630"/>
  <c r="B78" i="630"/>
  <c r="A78" i="630"/>
  <c r="B77" i="630"/>
  <c r="A77" i="630"/>
  <c r="B76" i="630"/>
  <c r="A76" i="630"/>
  <c r="B75" i="630"/>
  <c r="A75" i="630"/>
  <c r="B74" i="630"/>
  <c r="A74" i="630"/>
  <c r="B73" i="630"/>
  <c r="A73" i="630"/>
  <c r="E72" i="630"/>
  <c r="D72" i="630"/>
  <c r="B72" i="630"/>
  <c r="A72" i="630"/>
  <c r="A70" i="630"/>
  <c r="A68" i="630"/>
  <c r="B67" i="630"/>
  <c r="A67" i="630"/>
  <c r="B66" i="630"/>
  <c r="A66" i="630"/>
  <c r="B65" i="630"/>
  <c r="A65" i="630"/>
  <c r="B64" i="630"/>
  <c r="A64" i="630"/>
  <c r="B63" i="630"/>
  <c r="A63" i="630"/>
  <c r="B62" i="630"/>
  <c r="A62" i="630"/>
  <c r="B61" i="630"/>
  <c r="A61" i="630"/>
  <c r="E60" i="630"/>
  <c r="D60" i="630"/>
  <c r="B60" i="630"/>
  <c r="A60" i="630"/>
  <c r="A58" i="630"/>
  <c r="A56" i="630"/>
  <c r="B55" i="630"/>
  <c r="A55" i="630"/>
  <c r="B54" i="630"/>
  <c r="A54" i="630"/>
  <c r="B53" i="630"/>
  <c r="A53" i="630"/>
  <c r="E52" i="630"/>
  <c r="B52" i="630"/>
  <c r="A52" i="630"/>
  <c r="A50" i="630"/>
  <c r="B49" i="630"/>
  <c r="A49" i="630"/>
  <c r="B48" i="630"/>
  <c r="A48" i="630"/>
  <c r="B47" i="630"/>
  <c r="A47" i="630"/>
  <c r="B46" i="630"/>
  <c r="A46" i="630"/>
  <c r="B45" i="630"/>
  <c r="A45" i="630"/>
  <c r="B44" i="630"/>
  <c r="A44" i="630"/>
  <c r="B43" i="630"/>
  <c r="A43" i="630"/>
  <c r="E42" i="630"/>
  <c r="D42" i="630"/>
  <c r="B42" i="630"/>
  <c r="A42" i="630"/>
  <c r="A40" i="630"/>
  <c r="B39" i="630"/>
  <c r="A39" i="630"/>
  <c r="B38" i="630"/>
  <c r="B37" i="630"/>
  <c r="A37" i="630"/>
  <c r="B36" i="630"/>
  <c r="A36" i="630"/>
  <c r="E35" i="630"/>
  <c r="D35" i="630"/>
  <c r="B35" i="630"/>
  <c r="A35" i="630"/>
  <c r="A33" i="630"/>
  <c r="D32" i="630"/>
  <c r="B32" i="630"/>
  <c r="A32" i="630"/>
  <c r="D31" i="630"/>
  <c r="B31" i="630"/>
  <c r="A31" i="630"/>
  <c r="D30" i="630"/>
  <c r="B30" i="630"/>
  <c r="A30" i="630"/>
  <c r="D29" i="630"/>
  <c r="B29" i="630"/>
  <c r="A29" i="630"/>
  <c r="D28" i="630"/>
  <c r="B28" i="630"/>
  <c r="A28" i="630"/>
  <c r="D27" i="630"/>
  <c r="B27" i="630"/>
  <c r="A27" i="630"/>
  <c r="D26" i="630"/>
  <c r="B26" i="630"/>
  <c r="A26" i="630"/>
  <c r="D25" i="630"/>
  <c r="B25" i="630"/>
  <c r="A25" i="630"/>
  <c r="E24" i="630"/>
  <c r="D24" i="630"/>
  <c r="B24" i="630"/>
  <c r="A24" i="630"/>
  <c r="A22" i="630"/>
  <c r="A20" i="630"/>
  <c r="B19" i="630"/>
  <c r="A19" i="630"/>
  <c r="D18" i="630"/>
  <c r="A18" i="630"/>
  <c r="D17" i="630"/>
  <c r="B17" i="630"/>
  <c r="A17" i="630"/>
  <c r="B16" i="630"/>
  <c r="A16" i="630"/>
  <c r="D15" i="630"/>
  <c r="E15" i="630" s="1"/>
  <c r="B15" i="630"/>
  <c r="A15" i="630"/>
  <c r="D14" i="630"/>
  <c r="B14" i="630"/>
  <c r="A14" i="630"/>
  <c r="B13" i="630"/>
  <c r="A13" i="630"/>
  <c r="E12" i="630"/>
  <c r="D12" i="630"/>
  <c r="B12" i="630"/>
  <c r="A12" i="630"/>
  <c r="A10" i="630"/>
  <c r="B8" i="630"/>
  <c r="A8" i="630"/>
  <c r="B7" i="630"/>
  <c r="A7" i="630"/>
  <c r="B6" i="630"/>
  <c r="A6" i="630"/>
  <c r="E5" i="630"/>
  <c r="B5" i="630"/>
  <c r="A5" i="630"/>
  <c r="B4" i="630"/>
  <c r="A4" i="630"/>
  <c r="A3" i="630"/>
  <c r="A1" i="630"/>
  <c r="A128" i="629"/>
  <c r="A127" i="629"/>
  <c r="A126" i="629"/>
  <c r="B125" i="629"/>
  <c r="A125" i="629"/>
  <c r="A124" i="629"/>
  <c r="A123" i="629"/>
  <c r="A122" i="629"/>
  <c r="A121" i="629"/>
  <c r="A120" i="629"/>
  <c r="E119" i="629"/>
  <c r="A119" i="629"/>
  <c r="A117" i="629"/>
  <c r="A115" i="629"/>
  <c r="A114" i="629"/>
  <c r="B113" i="629"/>
  <c r="A113" i="629"/>
  <c r="C112" i="629"/>
  <c r="B112" i="629"/>
  <c r="A112" i="629"/>
  <c r="C111" i="629"/>
  <c r="B111" i="629"/>
  <c r="A111" i="629"/>
  <c r="D110" i="629"/>
  <c r="C110" i="629"/>
  <c r="B110" i="629"/>
  <c r="A110" i="629"/>
  <c r="B109" i="629"/>
  <c r="A109" i="629"/>
  <c r="B108" i="629"/>
  <c r="A108" i="629"/>
  <c r="E107" i="629"/>
  <c r="C107" i="629"/>
  <c r="B107" i="629"/>
  <c r="A107" i="629"/>
  <c r="A105" i="629"/>
  <c r="A103" i="629"/>
  <c r="B102" i="629"/>
  <c r="A102" i="629"/>
  <c r="B101" i="629"/>
  <c r="A101" i="629"/>
  <c r="B100" i="629"/>
  <c r="A100" i="629"/>
  <c r="B99" i="629"/>
  <c r="A99" i="629"/>
  <c r="B98" i="629"/>
  <c r="A98" i="629"/>
  <c r="E97" i="629"/>
  <c r="D97" i="629"/>
  <c r="B97" i="629"/>
  <c r="A97" i="629"/>
  <c r="A95" i="629"/>
  <c r="A93" i="629"/>
  <c r="B92" i="629"/>
  <c r="A92" i="629"/>
  <c r="B91" i="629"/>
  <c r="A91" i="629"/>
  <c r="E90" i="629"/>
  <c r="D90" i="629"/>
  <c r="B90" i="629"/>
  <c r="A90" i="629"/>
  <c r="A88" i="629"/>
  <c r="D87" i="629"/>
  <c r="B87" i="629"/>
  <c r="A87" i="629"/>
  <c r="E86" i="629"/>
  <c r="D86" i="629"/>
  <c r="B86" i="629"/>
  <c r="A86" i="629"/>
  <c r="A84" i="629"/>
  <c r="B83" i="629"/>
  <c r="A83" i="629"/>
  <c r="B82" i="629"/>
  <c r="A82" i="629"/>
  <c r="B81" i="629"/>
  <c r="A81" i="629"/>
  <c r="B80" i="629"/>
  <c r="A80" i="629"/>
  <c r="B79" i="629"/>
  <c r="A79" i="629"/>
  <c r="B78" i="629"/>
  <c r="A78" i="629"/>
  <c r="E77" i="629"/>
  <c r="D77" i="629"/>
  <c r="B77" i="629"/>
  <c r="A77" i="629"/>
  <c r="A75" i="629"/>
  <c r="A73" i="629"/>
  <c r="B72" i="629"/>
  <c r="A72" i="629"/>
  <c r="B71" i="629"/>
  <c r="A71" i="629"/>
  <c r="B70" i="629"/>
  <c r="A70" i="629"/>
  <c r="B69" i="629"/>
  <c r="A69" i="629"/>
  <c r="B68" i="629"/>
  <c r="A68" i="629"/>
  <c r="B67" i="629"/>
  <c r="A67" i="629"/>
  <c r="B66" i="629"/>
  <c r="A66" i="629"/>
  <c r="E65" i="629"/>
  <c r="D65" i="629"/>
  <c r="B65" i="629"/>
  <c r="A65" i="629"/>
  <c r="A63" i="629"/>
  <c r="A61" i="629"/>
  <c r="B60" i="629"/>
  <c r="A60" i="629"/>
  <c r="B59" i="629"/>
  <c r="A59" i="629"/>
  <c r="B58" i="629"/>
  <c r="A58" i="629"/>
  <c r="E57" i="629"/>
  <c r="B57" i="629"/>
  <c r="A57" i="629"/>
  <c r="A55" i="629"/>
  <c r="B54" i="629"/>
  <c r="A54" i="629"/>
  <c r="D53" i="629"/>
  <c r="B53" i="629"/>
  <c r="A53" i="629"/>
  <c r="B52" i="629"/>
  <c r="A52" i="629"/>
  <c r="B51" i="629"/>
  <c r="A51" i="629"/>
  <c r="B50" i="629"/>
  <c r="A50" i="629"/>
  <c r="B49" i="629"/>
  <c r="A49" i="629"/>
  <c r="B48" i="629"/>
  <c r="A48" i="629"/>
  <c r="E47" i="629"/>
  <c r="D47" i="629"/>
  <c r="B47" i="629"/>
  <c r="A47" i="629"/>
  <c r="A45" i="629"/>
  <c r="B44" i="629"/>
  <c r="A44" i="629"/>
  <c r="B43" i="629"/>
  <c r="B42" i="629"/>
  <c r="A42" i="629"/>
  <c r="B41" i="629"/>
  <c r="A41" i="629"/>
  <c r="E40" i="629"/>
  <c r="D40" i="629"/>
  <c r="B40" i="629"/>
  <c r="A40" i="629"/>
  <c r="A38" i="629"/>
  <c r="D37" i="629"/>
  <c r="B37" i="629"/>
  <c r="A37" i="629"/>
  <c r="D36" i="629"/>
  <c r="B36" i="629"/>
  <c r="A36" i="629"/>
  <c r="D35" i="629"/>
  <c r="B35" i="629"/>
  <c r="A35" i="629"/>
  <c r="D34" i="629"/>
  <c r="B34" i="629"/>
  <c r="A34" i="629"/>
  <c r="D33" i="629"/>
  <c r="B33" i="629"/>
  <c r="A33" i="629"/>
  <c r="D32" i="629"/>
  <c r="B32" i="629"/>
  <c r="A32" i="629"/>
  <c r="D31" i="629"/>
  <c r="B31" i="629"/>
  <c r="A31" i="629"/>
  <c r="D30" i="629"/>
  <c r="B30" i="629"/>
  <c r="A30" i="629"/>
  <c r="E29" i="629"/>
  <c r="D29" i="629"/>
  <c r="B29" i="629"/>
  <c r="A29" i="629"/>
  <c r="A27" i="629"/>
  <c r="A25" i="629"/>
  <c r="B24" i="629"/>
  <c r="A24" i="629"/>
  <c r="D23" i="629"/>
  <c r="B23" i="629"/>
  <c r="A23" i="629"/>
  <c r="D22" i="629"/>
  <c r="B22" i="629"/>
  <c r="A22" i="629"/>
  <c r="B21" i="629"/>
  <c r="A21" i="629"/>
  <c r="D20" i="629"/>
  <c r="B20" i="629"/>
  <c r="A20" i="629"/>
  <c r="D19" i="629"/>
  <c r="B19" i="629"/>
  <c r="A19" i="629"/>
  <c r="E18" i="629"/>
  <c r="D18" i="629"/>
  <c r="B12" i="629"/>
  <c r="A12" i="629"/>
  <c r="A10" i="629"/>
  <c r="B8" i="629"/>
  <c r="A8" i="629"/>
  <c r="B7" i="629"/>
  <c r="A7" i="629"/>
  <c r="B6" i="629"/>
  <c r="A6" i="629"/>
  <c r="E5" i="629"/>
  <c r="B5" i="629"/>
  <c r="A5" i="629"/>
  <c r="B4" i="629"/>
  <c r="A4" i="629"/>
  <c r="A3" i="629"/>
  <c r="A1" i="629"/>
  <c r="E7" i="628"/>
  <c r="D82" i="628" s="1"/>
  <c r="D86" i="628" s="1"/>
  <c r="E4" i="628"/>
  <c r="C107" i="628" s="1"/>
  <c r="E4" i="627"/>
  <c r="E7" i="626"/>
  <c r="D16" i="626" s="1"/>
  <c r="E4" i="626"/>
  <c r="C107" i="626" s="1"/>
  <c r="E4" i="625"/>
  <c r="A122" i="628"/>
  <c r="A121" i="628"/>
  <c r="A120" i="628"/>
  <c r="B119" i="628"/>
  <c r="A119" i="628"/>
  <c r="A118" i="628"/>
  <c r="A117" i="628"/>
  <c r="A116" i="628"/>
  <c r="A115" i="628"/>
  <c r="A114" i="628"/>
  <c r="E113" i="628"/>
  <c r="A113" i="628"/>
  <c r="A111" i="628"/>
  <c r="A109" i="628"/>
  <c r="A108" i="628"/>
  <c r="B107" i="628"/>
  <c r="A107" i="628"/>
  <c r="C106" i="628"/>
  <c r="B106" i="628"/>
  <c r="A106" i="628"/>
  <c r="C105" i="628"/>
  <c r="B105" i="628"/>
  <c r="A105" i="628"/>
  <c r="D104" i="628"/>
  <c r="C104" i="628"/>
  <c r="B104" i="628"/>
  <c r="A104" i="628"/>
  <c r="B103" i="628"/>
  <c r="A103" i="628"/>
  <c r="B102" i="628"/>
  <c r="A102" i="628"/>
  <c r="C101" i="628"/>
  <c r="B101" i="628"/>
  <c r="A101" i="628"/>
  <c r="A99" i="628"/>
  <c r="A97" i="628"/>
  <c r="E96" i="628"/>
  <c r="B96" i="628"/>
  <c r="A96" i="628"/>
  <c r="E95" i="628"/>
  <c r="B95" i="628"/>
  <c r="A95" i="628"/>
  <c r="B94" i="628"/>
  <c r="A94" i="628"/>
  <c r="B93" i="628"/>
  <c r="A93" i="628"/>
  <c r="B92" i="628"/>
  <c r="A92" i="628"/>
  <c r="E91" i="628"/>
  <c r="D91" i="628"/>
  <c r="B91" i="628"/>
  <c r="A91" i="628"/>
  <c r="A89" i="628"/>
  <c r="A87" i="628"/>
  <c r="B86" i="628"/>
  <c r="A86" i="628"/>
  <c r="B85" i="628"/>
  <c r="A85" i="628"/>
  <c r="E84" i="628"/>
  <c r="D84" i="628"/>
  <c r="B84" i="628"/>
  <c r="A84" i="628"/>
  <c r="A83" i="628"/>
  <c r="B82" i="628"/>
  <c r="A82" i="628"/>
  <c r="E81" i="628"/>
  <c r="D81" i="628"/>
  <c r="B81" i="628"/>
  <c r="A81" i="628"/>
  <c r="A79" i="628"/>
  <c r="B78" i="628"/>
  <c r="A78" i="628"/>
  <c r="B77" i="628"/>
  <c r="A77" i="628"/>
  <c r="B76" i="628"/>
  <c r="A76" i="628"/>
  <c r="B75" i="628"/>
  <c r="A75" i="628"/>
  <c r="B74" i="628"/>
  <c r="A74" i="628"/>
  <c r="B73" i="628"/>
  <c r="A73" i="628"/>
  <c r="E72" i="628"/>
  <c r="D72" i="628"/>
  <c r="B72" i="628"/>
  <c r="A72" i="628"/>
  <c r="A70" i="628"/>
  <c r="A68" i="628"/>
  <c r="B67" i="628"/>
  <c r="A67" i="628"/>
  <c r="B66" i="628"/>
  <c r="A66" i="628"/>
  <c r="B65" i="628"/>
  <c r="A65" i="628"/>
  <c r="B64" i="628"/>
  <c r="A64" i="628"/>
  <c r="B63" i="628"/>
  <c r="A63" i="628"/>
  <c r="B62" i="628"/>
  <c r="A62" i="628"/>
  <c r="B61" i="628"/>
  <c r="A61" i="628"/>
  <c r="E60" i="628"/>
  <c r="D60" i="628"/>
  <c r="B60" i="628"/>
  <c r="A60" i="628"/>
  <c r="A58" i="628"/>
  <c r="A56" i="628"/>
  <c r="B55" i="628"/>
  <c r="A55" i="628"/>
  <c r="B54" i="628"/>
  <c r="A54" i="628"/>
  <c r="B53" i="628"/>
  <c r="A53" i="628"/>
  <c r="E52" i="628"/>
  <c r="B52" i="628"/>
  <c r="A52" i="628"/>
  <c r="A50" i="628"/>
  <c r="B49" i="628"/>
  <c r="A49" i="628"/>
  <c r="B48" i="628"/>
  <c r="A48" i="628"/>
  <c r="B47" i="628"/>
  <c r="A47" i="628"/>
  <c r="B46" i="628"/>
  <c r="A46" i="628"/>
  <c r="B45" i="628"/>
  <c r="A45" i="628"/>
  <c r="B44" i="628"/>
  <c r="A44" i="628"/>
  <c r="B43" i="628"/>
  <c r="A43" i="628"/>
  <c r="E42" i="628"/>
  <c r="D42" i="628"/>
  <c r="B42" i="628"/>
  <c r="A42" i="628"/>
  <c r="A40" i="628"/>
  <c r="B39" i="628"/>
  <c r="A39" i="628"/>
  <c r="B38" i="628"/>
  <c r="B37" i="628"/>
  <c r="A37" i="628"/>
  <c r="B36" i="628"/>
  <c r="A36" i="628"/>
  <c r="E35" i="628"/>
  <c r="D35" i="628"/>
  <c r="B35" i="628"/>
  <c r="A35" i="628"/>
  <c r="A33" i="628"/>
  <c r="D32" i="628"/>
  <c r="B32" i="628"/>
  <c r="A32" i="628"/>
  <c r="D31" i="628"/>
  <c r="B31" i="628"/>
  <c r="A31" i="628"/>
  <c r="D30" i="628"/>
  <c r="B30" i="628"/>
  <c r="A30" i="628"/>
  <c r="D29" i="628"/>
  <c r="B29" i="628"/>
  <c r="A29" i="628"/>
  <c r="D28" i="628"/>
  <c r="B28" i="628"/>
  <c r="A28" i="628"/>
  <c r="D27" i="628"/>
  <c r="B27" i="628"/>
  <c r="A27" i="628"/>
  <c r="D26" i="628"/>
  <c r="B26" i="628"/>
  <c r="A26" i="628"/>
  <c r="D25" i="628"/>
  <c r="B25" i="628"/>
  <c r="A25" i="628"/>
  <c r="E24" i="628"/>
  <c r="D24" i="628"/>
  <c r="B24" i="628"/>
  <c r="A24" i="628"/>
  <c r="A22" i="628"/>
  <c r="A20" i="628"/>
  <c r="B19" i="628"/>
  <c r="A19" i="628"/>
  <c r="D18" i="628"/>
  <c r="B18" i="628"/>
  <c r="A18" i="628"/>
  <c r="D17" i="628"/>
  <c r="B17" i="628"/>
  <c r="A17" i="628"/>
  <c r="B16" i="628"/>
  <c r="A16" i="628"/>
  <c r="D15" i="628"/>
  <c r="E15" i="628" s="1"/>
  <c r="B15" i="628"/>
  <c r="A15" i="628"/>
  <c r="D14" i="628"/>
  <c r="B14" i="628"/>
  <c r="A14" i="628"/>
  <c r="B13" i="628"/>
  <c r="A13" i="628"/>
  <c r="E12" i="628"/>
  <c r="D12" i="628"/>
  <c r="B12" i="628"/>
  <c r="A12" i="628"/>
  <c r="A10" i="628"/>
  <c r="B8" i="628"/>
  <c r="A8" i="628"/>
  <c r="B7" i="628"/>
  <c r="A7" i="628"/>
  <c r="B6" i="628"/>
  <c r="A6" i="628"/>
  <c r="E5" i="628"/>
  <c r="B5" i="628"/>
  <c r="A5" i="628"/>
  <c r="B4" i="628"/>
  <c r="A4" i="628"/>
  <c r="A3" i="628"/>
  <c r="A1" i="628"/>
  <c r="A128" i="627"/>
  <c r="A127" i="627"/>
  <c r="A126" i="627"/>
  <c r="B125" i="627"/>
  <c r="A125" i="627"/>
  <c r="A124" i="627"/>
  <c r="A123" i="627"/>
  <c r="A122" i="627"/>
  <c r="A121" i="627"/>
  <c r="A120" i="627"/>
  <c r="E119" i="627"/>
  <c r="A119" i="627"/>
  <c r="A117" i="627"/>
  <c r="A115" i="627"/>
  <c r="A114" i="627"/>
  <c r="B113" i="627"/>
  <c r="A113" i="627"/>
  <c r="C112" i="627"/>
  <c r="B112" i="627"/>
  <c r="A112" i="627"/>
  <c r="C111" i="627"/>
  <c r="B111" i="627"/>
  <c r="A111" i="627"/>
  <c r="D110" i="627"/>
  <c r="C110" i="627"/>
  <c r="B110" i="627"/>
  <c r="A110" i="627"/>
  <c r="B109" i="627"/>
  <c r="A109" i="627"/>
  <c r="B108" i="627"/>
  <c r="A108" i="627"/>
  <c r="E107" i="627"/>
  <c r="C107" i="627"/>
  <c r="B107" i="627"/>
  <c r="A107" i="627"/>
  <c r="A105" i="627"/>
  <c r="A103" i="627"/>
  <c r="B102" i="627"/>
  <c r="A102" i="627"/>
  <c r="B101" i="627"/>
  <c r="A101" i="627"/>
  <c r="B100" i="627"/>
  <c r="A100" i="627"/>
  <c r="B99" i="627"/>
  <c r="A99" i="627"/>
  <c r="B98" i="627"/>
  <c r="A98" i="627"/>
  <c r="E97" i="627"/>
  <c r="D97" i="627"/>
  <c r="B97" i="627"/>
  <c r="A97" i="627"/>
  <c r="A95" i="627"/>
  <c r="A93" i="627"/>
  <c r="B92" i="627"/>
  <c r="A92" i="627"/>
  <c r="B91" i="627"/>
  <c r="A91" i="627"/>
  <c r="E90" i="627"/>
  <c r="D90" i="627"/>
  <c r="B90" i="627"/>
  <c r="A90" i="627"/>
  <c r="A88" i="627"/>
  <c r="D87" i="627"/>
  <c r="B87" i="627"/>
  <c r="A87" i="627"/>
  <c r="E86" i="627"/>
  <c r="D86" i="627"/>
  <c r="B86" i="627"/>
  <c r="A86" i="627"/>
  <c r="A84" i="627"/>
  <c r="B83" i="627"/>
  <c r="A83" i="627"/>
  <c r="B82" i="627"/>
  <c r="A82" i="627"/>
  <c r="B81" i="627"/>
  <c r="A81" i="627"/>
  <c r="B80" i="627"/>
  <c r="A80" i="627"/>
  <c r="B79" i="627"/>
  <c r="A79" i="627"/>
  <c r="B78" i="627"/>
  <c r="A78" i="627"/>
  <c r="E77" i="627"/>
  <c r="D77" i="627"/>
  <c r="B77" i="627"/>
  <c r="A77" i="627"/>
  <c r="A75" i="627"/>
  <c r="A73" i="627"/>
  <c r="B72" i="627"/>
  <c r="A72" i="627"/>
  <c r="B71" i="627"/>
  <c r="A71" i="627"/>
  <c r="B70" i="627"/>
  <c r="A70" i="627"/>
  <c r="B69" i="627"/>
  <c r="A69" i="627"/>
  <c r="B68" i="627"/>
  <c r="A68" i="627"/>
  <c r="B67" i="627"/>
  <c r="A67" i="627"/>
  <c r="B66" i="627"/>
  <c r="A66" i="627"/>
  <c r="E65" i="627"/>
  <c r="D65" i="627"/>
  <c r="B65" i="627"/>
  <c r="A65" i="627"/>
  <c r="A63" i="627"/>
  <c r="A61" i="627"/>
  <c r="B60" i="627"/>
  <c r="A60" i="627"/>
  <c r="B59" i="627"/>
  <c r="A59" i="627"/>
  <c r="B58" i="627"/>
  <c r="A58" i="627"/>
  <c r="E57" i="627"/>
  <c r="B57" i="627"/>
  <c r="A57" i="627"/>
  <c r="A55" i="627"/>
  <c r="B54" i="627"/>
  <c r="A54" i="627"/>
  <c r="D53" i="627"/>
  <c r="B53" i="627"/>
  <c r="A53" i="627"/>
  <c r="B52" i="627"/>
  <c r="A52" i="627"/>
  <c r="B51" i="627"/>
  <c r="A51" i="627"/>
  <c r="B50" i="627"/>
  <c r="A50" i="627"/>
  <c r="B49" i="627"/>
  <c r="A49" i="627"/>
  <c r="B48" i="627"/>
  <c r="A48" i="627"/>
  <c r="E47" i="627"/>
  <c r="D47" i="627"/>
  <c r="B47" i="627"/>
  <c r="A47" i="627"/>
  <c r="A45" i="627"/>
  <c r="B44" i="627"/>
  <c r="A44" i="627"/>
  <c r="B43" i="627"/>
  <c r="B42" i="627"/>
  <c r="A42" i="627"/>
  <c r="B41" i="627"/>
  <c r="A41" i="627"/>
  <c r="E40" i="627"/>
  <c r="D40" i="627"/>
  <c r="B40" i="627"/>
  <c r="A40" i="627"/>
  <c r="A38" i="627"/>
  <c r="D37" i="627"/>
  <c r="B37" i="627"/>
  <c r="A37" i="627"/>
  <c r="D36" i="627"/>
  <c r="B36" i="627"/>
  <c r="A36" i="627"/>
  <c r="D35" i="627"/>
  <c r="B35" i="627"/>
  <c r="A35" i="627"/>
  <c r="D34" i="627"/>
  <c r="B34" i="627"/>
  <c r="A34" i="627"/>
  <c r="D33" i="627"/>
  <c r="B33" i="627"/>
  <c r="A33" i="627"/>
  <c r="D32" i="627"/>
  <c r="B32" i="627"/>
  <c r="A32" i="627"/>
  <c r="D31" i="627"/>
  <c r="B31" i="627"/>
  <c r="A31" i="627"/>
  <c r="D30" i="627"/>
  <c r="B30" i="627"/>
  <c r="A30" i="627"/>
  <c r="E29" i="627"/>
  <c r="D29" i="627"/>
  <c r="B29" i="627"/>
  <c r="A29" i="627"/>
  <c r="A27" i="627"/>
  <c r="A25" i="627"/>
  <c r="B24" i="627"/>
  <c r="A24" i="627"/>
  <c r="D23" i="627"/>
  <c r="B23" i="627"/>
  <c r="A23" i="627"/>
  <c r="D22" i="627"/>
  <c r="B22" i="627"/>
  <c r="A22" i="627"/>
  <c r="B21" i="627"/>
  <c r="A21" i="627"/>
  <c r="D20" i="627"/>
  <c r="B20" i="627"/>
  <c r="A20" i="627"/>
  <c r="D19" i="627"/>
  <c r="B19" i="627"/>
  <c r="A19" i="627"/>
  <c r="E18" i="627"/>
  <c r="D18" i="627"/>
  <c r="B12" i="627"/>
  <c r="A12" i="627"/>
  <c r="A10" i="627"/>
  <c r="B8" i="627"/>
  <c r="A8" i="627"/>
  <c r="B7" i="627"/>
  <c r="A7" i="627"/>
  <c r="B6" i="627"/>
  <c r="A6" i="627"/>
  <c r="E5" i="627"/>
  <c r="B5" i="627"/>
  <c r="A5" i="627"/>
  <c r="B4" i="627"/>
  <c r="A4" i="627"/>
  <c r="A3" i="627"/>
  <c r="A1" i="627"/>
  <c r="A122" i="626"/>
  <c r="A121" i="626"/>
  <c r="A120" i="626"/>
  <c r="B119" i="626"/>
  <c r="A119" i="626"/>
  <c r="A118" i="626"/>
  <c r="A117" i="626"/>
  <c r="A116" i="626"/>
  <c r="A115" i="626"/>
  <c r="A114" i="626"/>
  <c r="E113" i="626"/>
  <c r="A113" i="626"/>
  <c r="A111" i="626"/>
  <c r="A109" i="626"/>
  <c r="A108" i="626"/>
  <c r="B107" i="626"/>
  <c r="A107" i="626"/>
  <c r="C106" i="626"/>
  <c r="B106" i="626"/>
  <c r="A106" i="626"/>
  <c r="C105" i="626"/>
  <c r="B105" i="626"/>
  <c r="A105" i="626"/>
  <c r="D104" i="626"/>
  <c r="C104" i="626"/>
  <c r="B104" i="626"/>
  <c r="A104" i="626"/>
  <c r="B103" i="626"/>
  <c r="A103" i="626"/>
  <c r="B102" i="626"/>
  <c r="A102" i="626"/>
  <c r="C101" i="626"/>
  <c r="B101" i="626"/>
  <c r="A101" i="626"/>
  <c r="A99" i="626"/>
  <c r="A97" i="626"/>
  <c r="E96" i="626"/>
  <c r="B96" i="626"/>
  <c r="A96" i="626"/>
  <c r="E95" i="626"/>
  <c r="B95" i="626"/>
  <c r="A95" i="626"/>
  <c r="B94" i="626"/>
  <c r="A94" i="626"/>
  <c r="B93" i="626"/>
  <c r="A93" i="626"/>
  <c r="B92" i="626"/>
  <c r="A92" i="626"/>
  <c r="E91" i="626"/>
  <c r="D91" i="626"/>
  <c r="B91" i="626"/>
  <c r="A91" i="626"/>
  <c r="A89" i="626"/>
  <c r="A87" i="626"/>
  <c r="B86" i="626"/>
  <c r="A86" i="626"/>
  <c r="B85" i="626"/>
  <c r="A85" i="626"/>
  <c r="E84" i="626"/>
  <c r="D84" i="626"/>
  <c r="B84" i="626"/>
  <c r="A84" i="626"/>
  <c r="A83" i="626"/>
  <c r="B82" i="626"/>
  <c r="A82" i="626"/>
  <c r="E81" i="626"/>
  <c r="D81" i="626"/>
  <c r="B81" i="626"/>
  <c r="A81" i="626"/>
  <c r="A79" i="626"/>
  <c r="B78" i="626"/>
  <c r="A78" i="626"/>
  <c r="B77" i="626"/>
  <c r="A77" i="626"/>
  <c r="B76" i="626"/>
  <c r="A76" i="626"/>
  <c r="B75" i="626"/>
  <c r="A75" i="626"/>
  <c r="B74" i="626"/>
  <c r="A74" i="626"/>
  <c r="B73" i="626"/>
  <c r="A73" i="626"/>
  <c r="E72" i="626"/>
  <c r="D72" i="626"/>
  <c r="B72" i="626"/>
  <c r="A72" i="626"/>
  <c r="A70" i="626"/>
  <c r="A68" i="626"/>
  <c r="B67" i="626"/>
  <c r="A67" i="626"/>
  <c r="B66" i="626"/>
  <c r="A66" i="626"/>
  <c r="B65" i="626"/>
  <c r="A65" i="626"/>
  <c r="B64" i="626"/>
  <c r="A64" i="626"/>
  <c r="B63" i="626"/>
  <c r="A63" i="626"/>
  <c r="B62" i="626"/>
  <c r="A62" i="626"/>
  <c r="B61" i="626"/>
  <c r="A61" i="626"/>
  <c r="E60" i="626"/>
  <c r="D60" i="626"/>
  <c r="B60" i="626"/>
  <c r="A60" i="626"/>
  <c r="A58" i="626"/>
  <c r="A56" i="626"/>
  <c r="B55" i="626"/>
  <c r="A55" i="626"/>
  <c r="B54" i="626"/>
  <c r="A54" i="626"/>
  <c r="B53" i="626"/>
  <c r="A53" i="626"/>
  <c r="E52" i="626"/>
  <c r="B52" i="626"/>
  <c r="A52" i="626"/>
  <c r="A50" i="626"/>
  <c r="B49" i="626"/>
  <c r="A49" i="626"/>
  <c r="B48" i="626"/>
  <c r="A48" i="626"/>
  <c r="B47" i="626"/>
  <c r="A47" i="626"/>
  <c r="B46" i="626"/>
  <c r="A46" i="626"/>
  <c r="B45" i="626"/>
  <c r="A45" i="626"/>
  <c r="B44" i="626"/>
  <c r="A44" i="626"/>
  <c r="B43" i="626"/>
  <c r="A43" i="626"/>
  <c r="E42" i="626"/>
  <c r="D42" i="626"/>
  <c r="B42" i="626"/>
  <c r="A42" i="626"/>
  <c r="A40" i="626"/>
  <c r="B39" i="626"/>
  <c r="A39" i="626"/>
  <c r="B38" i="626"/>
  <c r="B37" i="626"/>
  <c r="A37" i="626"/>
  <c r="B36" i="626"/>
  <c r="A36" i="626"/>
  <c r="E35" i="626"/>
  <c r="D35" i="626"/>
  <c r="B35" i="626"/>
  <c r="A35" i="626"/>
  <c r="A33" i="626"/>
  <c r="D32" i="626"/>
  <c r="B32" i="626"/>
  <c r="A32" i="626"/>
  <c r="D31" i="626"/>
  <c r="B31" i="626"/>
  <c r="A31" i="626"/>
  <c r="D30" i="626"/>
  <c r="B30" i="626"/>
  <c r="A30" i="626"/>
  <c r="D29" i="626"/>
  <c r="B29" i="626"/>
  <c r="A29" i="626"/>
  <c r="D28" i="626"/>
  <c r="B28" i="626"/>
  <c r="A28" i="626"/>
  <c r="D27" i="626"/>
  <c r="B27" i="626"/>
  <c r="A27" i="626"/>
  <c r="D26" i="626"/>
  <c r="B26" i="626"/>
  <c r="A26" i="626"/>
  <c r="D25" i="626"/>
  <c r="B25" i="626"/>
  <c r="A25" i="626"/>
  <c r="E24" i="626"/>
  <c r="D24" i="626"/>
  <c r="B24" i="626"/>
  <c r="A24" i="626"/>
  <c r="A22" i="626"/>
  <c r="A20" i="626"/>
  <c r="B19" i="626"/>
  <c r="A19" i="626"/>
  <c r="D18" i="626"/>
  <c r="B18" i="626"/>
  <c r="A18" i="626"/>
  <c r="D17" i="626"/>
  <c r="B17" i="626"/>
  <c r="A17" i="626"/>
  <c r="B16" i="626"/>
  <c r="A16" i="626"/>
  <c r="D15" i="626"/>
  <c r="E15" i="626" s="1"/>
  <c r="B15" i="626"/>
  <c r="A15" i="626"/>
  <c r="D14" i="626"/>
  <c r="B14" i="626"/>
  <c r="A14" i="626"/>
  <c r="B13" i="626"/>
  <c r="A13" i="626"/>
  <c r="E12" i="626"/>
  <c r="D12" i="626"/>
  <c r="B12" i="626"/>
  <c r="A12" i="626"/>
  <c r="A10" i="626"/>
  <c r="B8" i="626"/>
  <c r="A8" i="626"/>
  <c r="B7" i="626"/>
  <c r="A7" i="626"/>
  <c r="B6" i="626"/>
  <c r="A6" i="626"/>
  <c r="E5" i="626"/>
  <c r="B5" i="626"/>
  <c r="A5" i="626"/>
  <c r="B4" i="626"/>
  <c r="A4" i="626"/>
  <c r="A3" i="626"/>
  <c r="A1" i="626"/>
  <c r="A128" i="625"/>
  <c r="A127" i="625"/>
  <c r="A126" i="625"/>
  <c r="B125" i="625"/>
  <c r="A125" i="625"/>
  <c r="A124" i="625"/>
  <c r="A123" i="625"/>
  <c r="A122" i="625"/>
  <c r="A121" i="625"/>
  <c r="A120" i="625"/>
  <c r="E119" i="625"/>
  <c r="A119" i="625"/>
  <c r="A117" i="625"/>
  <c r="A115" i="625"/>
  <c r="A114" i="625"/>
  <c r="B113" i="625"/>
  <c r="A113" i="625"/>
  <c r="C112" i="625"/>
  <c r="B112" i="625"/>
  <c r="A112" i="625"/>
  <c r="C111" i="625"/>
  <c r="B111" i="625"/>
  <c r="A111" i="625"/>
  <c r="D110" i="625"/>
  <c r="C110" i="625"/>
  <c r="B110" i="625"/>
  <c r="A110" i="625"/>
  <c r="B109" i="625"/>
  <c r="A109" i="625"/>
  <c r="B108" i="625"/>
  <c r="A108" i="625"/>
  <c r="E107" i="625"/>
  <c r="C107" i="625"/>
  <c r="B107" i="625"/>
  <c r="A107" i="625"/>
  <c r="A105" i="625"/>
  <c r="A103" i="625"/>
  <c r="B102" i="625"/>
  <c r="A102" i="625"/>
  <c r="B101" i="625"/>
  <c r="A101" i="625"/>
  <c r="B100" i="625"/>
  <c r="A100" i="625"/>
  <c r="B99" i="625"/>
  <c r="A99" i="625"/>
  <c r="B98" i="625"/>
  <c r="A98" i="625"/>
  <c r="E97" i="625"/>
  <c r="D97" i="625"/>
  <c r="B97" i="625"/>
  <c r="A97" i="625"/>
  <c r="A95" i="625"/>
  <c r="A93" i="625"/>
  <c r="B92" i="625"/>
  <c r="A92" i="625"/>
  <c r="B91" i="625"/>
  <c r="A91" i="625"/>
  <c r="E90" i="625"/>
  <c r="D90" i="625"/>
  <c r="B90" i="625"/>
  <c r="A90" i="625"/>
  <c r="A88" i="625"/>
  <c r="D87" i="625"/>
  <c r="B87" i="625"/>
  <c r="A87" i="625"/>
  <c r="E86" i="625"/>
  <c r="D86" i="625"/>
  <c r="B86" i="625"/>
  <c r="A86" i="625"/>
  <c r="A84" i="625"/>
  <c r="B83" i="625"/>
  <c r="A83" i="625"/>
  <c r="B82" i="625"/>
  <c r="A82" i="625"/>
  <c r="B81" i="625"/>
  <c r="A81" i="625"/>
  <c r="B80" i="625"/>
  <c r="A80" i="625"/>
  <c r="B79" i="625"/>
  <c r="A79" i="625"/>
  <c r="B78" i="625"/>
  <c r="A78" i="625"/>
  <c r="E77" i="625"/>
  <c r="D77" i="625"/>
  <c r="B77" i="625"/>
  <c r="A77" i="625"/>
  <c r="A75" i="625"/>
  <c r="A73" i="625"/>
  <c r="B72" i="625"/>
  <c r="A72" i="625"/>
  <c r="B71" i="625"/>
  <c r="A71" i="625"/>
  <c r="B70" i="625"/>
  <c r="A70" i="625"/>
  <c r="B69" i="625"/>
  <c r="A69" i="625"/>
  <c r="B68" i="625"/>
  <c r="A68" i="625"/>
  <c r="B67" i="625"/>
  <c r="A67" i="625"/>
  <c r="B66" i="625"/>
  <c r="A66" i="625"/>
  <c r="E65" i="625"/>
  <c r="D65" i="625"/>
  <c r="B65" i="625"/>
  <c r="A65" i="625"/>
  <c r="A63" i="625"/>
  <c r="A61" i="625"/>
  <c r="B60" i="625"/>
  <c r="A60" i="625"/>
  <c r="B59" i="625"/>
  <c r="A59" i="625"/>
  <c r="B58" i="625"/>
  <c r="A58" i="625"/>
  <c r="E57" i="625"/>
  <c r="B57" i="625"/>
  <c r="A57" i="625"/>
  <c r="A55" i="625"/>
  <c r="B54" i="625"/>
  <c r="A54" i="625"/>
  <c r="D53" i="625"/>
  <c r="B53" i="625"/>
  <c r="A53" i="625"/>
  <c r="B52" i="625"/>
  <c r="A52" i="625"/>
  <c r="B51" i="625"/>
  <c r="A51" i="625"/>
  <c r="B50" i="625"/>
  <c r="A50" i="625"/>
  <c r="B49" i="625"/>
  <c r="A49" i="625"/>
  <c r="B48" i="625"/>
  <c r="A48" i="625"/>
  <c r="E47" i="625"/>
  <c r="D47" i="625"/>
  <c r="B47" i="625"/>
  <c r="A47" i="625"/>
  <c r="A45" i="625"/>
  <c r="B44" i="625"/>
  <c r="A44" i="625"/>
  <c r="B43" i="625"/>
  <c r="B42" i="625"/>
  <c r="A42" i="625"/>
  <c r="B41" i="625"/>
  <c r="A41" i="625"/>
  <c r="E40" i="625"/>
  <c r="D40" i="625"/>
  <c r="B40" i="625"/>
  <c r="A40" i="625"/>
  <c r="A38" i="625"/>
  <c r="D37" i="625"/>
  <c r="B37" i="625"/>
  <c r="A37" i="625"/>
  <c r="D36" i="625"/>
  <c r="B36" i="625"/>
  <c r="A36" i="625"/>
  <c r="D35" i="625"/>
  <c r="B35" i="625"/>
  <c r="A35" i="625"/>
  <c r="D34" i="625"/>
  <c r="B34" i="625"/>
  <c r="A34" i="625"/>
  <c r="D33" i="625"/>
  <c r="B33" i="625"/>
  <c r="A33" i="625"/>
  <c r="D32" i="625"/>
  <c r="B32" i="625"/>
  <c r="A32" i="625"/>
  <c r="D31" i="625"/>
  <c r="B31" i="625"/>
  <c r="A31" i="625"/>
  <c r="D30" i="625"/>
  <c r="B30" i="625"/>
  <c r="A30" i="625"/>
  <c r="E29" i="625"/>
  <c r="D29" i="625"/>
  <c r="B29" i="625"/>
  <c r="A29" i="625"/>
  <c r="A27" i="625"/>
  <c r="A25" i="625"/>
  <c r="B24" i="625"/>
  <c r="A24" i="625"/>
  <c r="D23" i="625"/>
  <c r="B23" i="625"/>
  <c r="A23" i="625"/>
  <c r="D22" i="625"/>
  <c r="B22" i="625"/>
  <c r="A22" i="625"/>
  <c r="B21" i="625"/>
  <c r="A21" i="625"/>
  <c r="D20" i="625"/>
  <c r="B20" i="625"/>
  <c r="A20" i="625"/>
  <c r="D19" i="625"/>
  <c r="B19" i="625"/>
  <c r="A19" i="625"/>
  <c r="E18" i="625"/>
  <c r="D18" i="625"/>
  <c r="B12" i="625"/>
  <c r="A12" i="625"/>
  <c r="A10" i="625"/>
  <c r="B8" i="625"/>
  <c r="A8" i="625"/>
  <c r="B7" i="625"/>
  <c r="A7" i="625"/>
  <c r="B6" i="625"/>
  <c r="A6" i="625"/>
  <c r="E5" i="625"/>
  <c r="B5" i="625"/>
  <c r="A5" i="625"/>
  <c r="B4" i="625"/>
  <c r="A4" i="625"/>
  <c r="A3" i="625"/>
  <c r="A1" i="625"/>
  <c r="E7" i="624"/>
  <c r="D82" i="624" s="1"/>
  <c r="D86" i="624" s="1"/>
  <c r="E4" i="624"/>
  <c r="C107" i="624" s="1"/>
  <c r="E4" i="623"/>
  <c r="A122" i="624"/>
  <c r="A121" i="624"/>
  <c r="A120" i="624"/>
  <c r="B119" i="624"/>
  <c r="A119" i="624"/>
  <c r="A118" i="624"/>
  <c r="A117" i="624"/>
  <c r="A116" i="624"/>
  <c r="A115" i="624"/>
  <c r="A114" i="624"/>
  <c r="E113" i="624"/>
  <c r="A113" i="624"/>
  <c r="A111" i="624"/>
  <c r="A109" i="624"/>
  <c r="A108" i="624"/>
  <c r="B107" i="624"/>
  <c r="A107" i="624"/>
  <c r="C106" i="624"/>
  <c r="B106" i="624"/>
  <c r="A106" i="624"/>
  <c r="C105" i="624"/>
  <c r="B105" i="624"/>
  <c r="A105" i="624"/>
  <c r="D104" i="624"/>
  <c r="C104" i="624"/>
  <c r="B104" i="624"/>
  <c r="A104" i="624"/>
  <c r="B103" i="624"/>
  <c r="A103" i="624"/>
  <c r="B102" i="624"/>
  <c r="A102" i="624"/>
  <c r="C101" i="624"/>
  <c r="B101" i="624"/>
  <c r="A101" i="624"/>
  <c r="A99" i="624"/>
  <c r="A97" i="624"/>
  <c r="E96" i="624"/>
  <c r="B96" i="624"/>
  <c r="A96" i="624"/>
  <c r="E95" i="624"/>
  <c r="B95" i="624"/>
  <c r="A95" i="624"/>
  <c r="B94" i="624"/>
  <c r="A94" i="624"/>
  <c r="B93" i="624"/>
  <c r="A93" i="624"/>
  <c r="B92" i="624"/>
  <c r="A92" i="624"/>
  <c r="E91" i="624"/>
  <c r="D91" i="624"/>
  <c r="B91" i="624"/>
  <c r="A91" i="624"/>
  <c r="A89" i="624"/>
  <c r="A87" i="624"/>
  <c r="B86" i="624"/>
  <c r="A86" i="624"/>
  <c r="B85" i="624"/>
  <c r="A85" i="624"/>
  <c r="E84" i="624"/>
  <c r="D84" i="624"/>
  <c r="B84" i="624"/>
  <c r="A84" i="624"/>
  <c r="A83" i="624"/>
  <c r="B82" i="624"/>
  <c r="A82" i="624"/>
  <c r="E81" i="624"/>
  <c r="D81" i="624"/>
  <c r="B81" i="624"/>
  <c r="A81" i="624"/>
  <c r="A79" i="624"/>
  <c r="B78" i="624"/>
  <c r="A78" i="624"/>
  <c r="B77" i="624"/>
  <c r="A77" i="624"/>
  <c r="B76" i="624"/>
  <c r="A76" i="624"/>
  <c r="B75" i="624"/>
  <c r="A75" i="624"/>
  <c r="B74" i="624"/>
  <c r="A74" i="624"/>
  <c r="B73" i="624"/>
  <c r="A73" i="624"/>
  <c r="E72" i="624"/>
  <c r="D72" i="624"/>
  <c r="B72" i="624"/>
  <c r="A72" i="624"/>
  <c r="A70" i="624"/>
  <c r="A68" i="624"/>
  <c r="B67" i="624"/>
  <c r="A67" i="624"/>
  <c r="B66" i="624"/>
  <c r="A66" i="624"/>
  <c r="B65" i="624"/>
  <c r="A65" i="624"/>
  <c r="B64" i="624"/>
  <c r="A64" i="624"/>
  <c r="B63" i="624"/>
  <c r="A63" i="624"/>
  <c r="B62" i="624"/>
  <c r="A62" i="624"/>
  <c r="B61" i="624"/>
  <c r="A61" i="624"/>
  <c r="E60" i="624"/>
  <c r="D60" i="624"/>
  <c r="B60" i="624"/>
  <c r="A60" i="624"/>
  <c r="A58" i="624"/>
  <c r="A56" i="624"/>
  <c r="B55" i="624"/>
  <c r="A55" i="624"/>
  <c r="B54" i="624"/>
  <c r="A54" i="624"/>
  <c r="B53" i="624"/>
  <c r="A53" i="624"/>
  <c r="E52" i="624"/>
  <c r="B52" i="624"/>
  <c r="A52" i="624"/>
  <c r="A50" i="624"/>
  <c r="B49" i="624"/>
  <c r="A49" i="624"/>
  <c r="B48" i="624"/>
  <c r="A48" i="624"/>
  <c r="B47" i="624"/>
  <c r="A47" i="624"/>
  <c r="B46" i="624"/>
  <c r="A46" i="624"/>
  <c r="B45" i="624"/>
  <c r="A45" i="624"/>
  <c r="B44" i="624"/>
  <c r="A44" i="624"/>
  <c r="B43" i="624"/>
  <c r="A43" i="624"/>
  <c r="E42" i="624"/>
  <c r="D42" i="624"/>
  <c r="B42" i="624"/>
  <c r="A42" i="624"/>
  <c r="A40" i="624"/>
  <c r="B39" i="624"/>
  <c r="A39" i="624"/>
  <c r="B38" i="624"/>
  <c r="B37" i="624"/>
  <c r="A37" i="624"/>
  <c r="B36" i="624"/>
  <c r="A36" i="624"/>
  <c r="E35" i="624"/>
  <c r="D35" i="624"/>
  <c r="B35" i="624"/>
  <c r="A35" i="624"/>
  <c r="A33" i="624"/>
  <c r="D32" i="624"/>
  <c r="B32" i="624"/>
  <c r="A32" i="624"/>
  <c r="D31" i="624"/>
  <c r="B31" i="624"/>
  <c r="A31" i="624"/>
  <c r="D30" i="624"/>
  <c r="B30" i="624"/>
  <c r="A30" i="624"/>
  <c r="D29" i="624"/>
  <c r="B29" i="624"/>
  <c r="A29" i="624"/>
  <c r="D28" i="624"/>
  <c r="B28" i="624"/>
  <c r="A28" i="624"/>
  <c r="D27" i="624"/>
  <c r="B27" i="624"/>
  <c r="A27" i="624"/>
  <c r="D26" i="624"/>
  <c r="B26" i="624"/>
  <c r="A26" i="624"/>
  <c r="D25" i="624"/>
  <c r="B25" i="624"/>
  <c r="A25" i="624"/>
  <c r="E24" i="624"/>
  <c r="D24" i="624"/>
  <c r="B24" i="624"/>
  <c r="A24" i="624"/>
  <c r="A22" i="624"/>
  <c r="A20" i="624"/>
  <c r="B19" i="624"/>
  <c r="A19" i="624"/>
  <c r="D18" i="624"/>
  <c r="B18" i="624"/>
  <c r="A18" i="624"/>
  <c r="D17" i="624"/>
  <c r="B17" i="624"/>
  <c r="A17" i="624"/>
  <c r="B16" i="624"/>
  <c r="A16" i="624"/>
  <c r="D15" i="624"/>
  <c r="E15" i="624" s="1"/>
  <c r="B15" i="624"/>
  <c r="A15" i="624"/>
  <c r="D14" i="624"/>
  <c r="B14" i="624"/>
  <c r="A14" i="624"/>
  <c r="B13" i="624"/>
  <c r="A13" i="624"/>
  <c r="E12" i="624"/>
  <c r="D12" i="624"/>
  <c r="B12" i="624"/>
  <c r="A12" i="624"/>
  <c r="A10" i="624"/>
  <c r="B8" i="624"/>
  <c r="A8" i="624"/>
  <c r="B7" i="624"/>
  <c r="A7" i="624"/>
  <c r="B6" i="624"/>
  <c r="A6" i="624"/>
  <c r="E5" i="624"/>
  <c r="B5" i="624"/>
  <c r="A5" i="624"/>
  <c r="B4" i="624"/>
  <c r="A4" i="624"/>
  <c r="A3" i="624"/>
  <c r="A1" i="624"/>
  <c r="A128" i="623"/>
  <c r="A127" i="623"/>
  <c r="A126" i="623"/>
  <c r="B125" i="623"/>
  <c r="A125" i="623"/>
  <c r="A124" i="623"/>
  <c r="A123" i="623"/>
  <c r="A122" i="623"/>
  <c r="A121" i="623"/>
  <c r="A120" i="623"/>
  <c r="E119" i="623"/>
  <c r="A119" i="623"/>
  <c r="A117" i="623"/>
  <c r="A115" i="623"/>
  <c r="A114" i="623"/>
  <c r="B113" i="623"/>
  <c r="A113" i="623"/>
  <c r="C112" i="623"/>
  <c r="B112" i="623"/>
  <c r="A112" i="623"/>
  <c r="C111" i="623"/>
  <c r="B111" i="623"/>
  <c r="A111" i="623"/>
  <c r="D110" i="623"/>
  <c r="C110" i="623"/>
  <c r="B110" i="623"/>
  <c r="A110" i="623"/>
  <c r="B109" i="623"/>
  <c r="A109" i="623"/>
  <c r="B108" i="623"/>
  <c r="A108" i="623"/>
  <c r="E107" i="623"/>
  <c r="C107" i="623"/>
  <c r="B107" i="623"/>
  <c r="A107" i="623"/>
  <c r="A105" i="623"/>
  <c r="A103" i="623"/>
  <c r="B102" i="623"/>
  <c r="A102" i="623"/>
  <c r="B101" i="623"/>
  <c r="A101" i="623"/>
  <c r="B100" i="623"/>
  <c r="A100" i="623"/>
  <c r="B99" i="623"/>
  <c r="A99" i="623"/>
  <c r="B98" i="623"/>
  <c r="A98" i="623"/>
  <c r="E97" i="623"/>
  <c r="D97" i="623"/>
  <c r="B97" i="623"/>
  <c r="A97" i="623"/>
  <c r="A95" i="623"/>
  <c r="A93" i="623"/>
  <c r="B92" i="623"/>
  <c r="A92" i="623"/>
  <c r="B91" i="623"/>
  <c r="A91" i="623"/>
  <c r="E90" i="623"/>
  <c r="D90" i="623"/>
  <c r="B90" i="623"/>
  <c r="A90" i="623"/>
  <c r="A88" i="623"/>
  <c r="D87" i="623"/>
  <c r="B87" i="623"/>
  <c r="A87" i="623"/>
  <c r="E86" i="623"/>
  <c r="D86" i="623"/>
  <c r="B86" i="623"/>
  <c r="A86" i="623"/>
  <c r="A84" i="623"/>
  <c r="B83" i="623"/>
  <c r="A83" i="623"/>
  <c r="B82" i="623"/>
  <c r="A82" i="623"/>
  <c r="B81" i="623"/>
  <c r="A81" i="623"/>
  <c r="B80" i="623"/>
  <c r="A80" i="623"/>
  <c r="B79" i="623"/>
  <c r="A79" i="623"/>
  <c r="B78" i="623"/>
  <c r="A78" i="623"/>
  <c r="E77" i="623"/>
  <c r="D77" i="623"/>
  <c r="B77" i="623"/>
  <c r="A77" i="623"/>
  <c r="A75" i="623"/>
  <c r="A73" i="623"/>
  <c r="B72" i="623"/>
  <c r="A72" i="623"/>
  <c r="B71" i="623"/>
  <c r="A71" i="623"/>
  <c r="B70" i="623"/>
  <c r="A70" i="623"/>
  <c r="B69" i="623"/>
  <c r="A69" i="623"/>
  <c r="B68" i="623"/>
  <c r="A68" i="623"/>
  <c r="B67" i="623"/>
  <c r="A67" i="623"/>
  <c r="B66" i="623"/>
  <c r="A66" i="623"/>
  <c r="E65" i="623"/>
  <c r="D65" i="623"/>
  <c r="B65" i="623"/>
  <c r="A65" i="623"/>
  <c r="A63" i="623"/>
  <c r="A61" i="623"/>
  <c r="B60" i="623"/>
  <c r="A60" i="623"/>
  <c r="B59" i="623"/>
  <c r="A59" i="623"/>
  <c r="B58" i="623"/>
  <c r="A58" i="623"/>
  <c r="E57" i="623"/>
  <c r="B57" i="623"/>
  <c r="A57" i="623"/>
  <c r="A55" i="623"/>
  <c r="B54" i="623"/>
  <c r="A54" i="623"/>
  <c r="D53" i="623"/>
  <c r="B53" i="623"/>
  <c r="A53" i="623"/>
  <c r="B52" i="623"/>
  <c r="A52" i="623"/>
  <c r="B51" i="623"/>
  <c r="A51" i="623"/>
  <c r="B50" i="623"/>
  <c r="A50" i="623"/>
  <c r="B49" i="623"/>
  <c r="A49" i="623"/>
  <c r="B48" i="623"/>
  <c r="A48" i="623"/>
  <c r="E47" i="623"/>
  <c r="D47" i="623"/>
  <c r="B47" i="623"/>
  <c r="A47" i="623"/>
  <c r="A45" i="623"/>
  <c r="B44" i="623"/>
  <c r="A44" i="623"/>
  <c r="B43" i="623"/>
  <c r="B42" i="623"/>
  <c r="A42" i="623"/>
  <c r="B41" i="623"/>
  <c r="A41" i="623"/>
  <c r="E40" i="623"/>
  <c r="D40" i="623"/>
  <c r="B40" i="623"/>
  <c r="A40" i="623"/>
  <c r="A38" i="623"/>
  <c r="D37" i="623"/>
  <c r="B37" i="623"/>
  <c r="A37" i="623"/>
  <c r="D36" i="623"/>
  <c r="B36" i="623"/>
  <c r="A36" i="623"/>
  <c r="D35" i="623"/>
  <c r="B35" i="623"/>
  <c r="A35" i="623"/>
  <c r="D34" i="623"/>
  <c r="B34" i="623"/>
  <c r="A34" i="623"/>
  <c r="D33" i="623"/>
  <c r="B33" i="623"/>
  <c r="A33" i="623"/>
  <c r="D32" i="623"/>
  <c r="B32" i="623"/>
  <c r="A32" i="623"/>
  <c r="D31" i="623"/>
  <c r="B31" i="623"/>
  <c r="A31" i="623"/>
  <c r="D30" i="623"/>
  <c r="B30" i="623"/>
  <c r="A30" i="623"/>
  <c r="E29" i="623"/>
  <c r="D29" i="623"/>
  <c r="B29" i="623"/>
  <c r="A29" i="623"/>
  <c r="A27" i="623"/>
  <c r="A25" i="623"/>
  <c r="B24" i="623"/>
  <c r="A24" i="623"/>
  <c r="D23" i="623"/>
  <c r="B23" i="623"/>
  <c r="A23" i="623"/>
  <c r="D22" i="623"/>
  <c r="B22" i="623"/>
  <c r="A22" i="623"/>
  <c r="B21" i="623"/>
  <c r="A21" i="623"/>
  <c r="D20" i="623"/>
  <c r="B20" i="623"/>
  <c r="A20" i="623"/>
  <c r="D19" i="623"/>
  <c r="B19" i="623"/>
  <c r="A19" i="623"/>
  <c r="E18" i="623"/>
  <c r="D18" i="623"/>
  <c r="B12" i="623"/>
  <c r="A12" i="623"/>
  <c r="A10" i="623"/>
  <c r="B8" i="623"/>
  <c r="A8" i="623"/>
  <c r="B7" i="623"/>
  <c r="A7" i="623"/>
  <c r="B6" i="623"/>
  <c r="A6" i="623"/>
  <c r="E5" i="623"/>
  <c r="B5" i="623"/>
  <c r="A5" i="623"/>
  <c r="B4" i="623"/>
  <c r="A4" i="623"/>
  <c r="A3" i="623"/>
  <c r="A1" i="623"/>
  <c r="E7" i="622"/>
  <c r="D82" i="622" s="1"/>
  <c r="E4" i="622"/>
  <c r="C107" i="622" s="1"/>
  <c r="E4" i="621"/>
  <c r="A122" i="622"/>
  <c r="A121" i="622"/>
  <c r="A120" i="622"/>
  <c r="B119" i="622"/>
  <c r="A119" i="622"/>
  <c r="A118" i="622"/>
  <c r="A117" i="622"/>
  <c r="A116" i="622"/>
  <c r="A115" i="622"/>
  <c r="A114" i="622"/>
  <c r="E113" i="622"/>
  <c r="A113" i="622"/>
  <c r="A111" i="622"/>
  <c r="A109" i="622"/>
  <c r="A108" i="622"/>
  <c r="B107" i="622"/>
  <c r="A107" i="622"/>
  <c r="C106" i="622"/>
  <c r="B106" i="622"/>
  <c r="A106" i="622"/>
  <c r="C105" i="622"/>
  <c r="B105" i="622"/>
  <c r="A105" i="622"/>
  <c r="D104" i="622"/>
  <c r="C104" i="622"/>
  <c r="B104" i="622"/>
  <c r="A104" i="622"/>
  <c r="B103" i="622"/>
  <c r="A103" i="622"/>
  <c r="B102" i="622"/>
  <c r="A102" i="622"/>
  <c r="C101" i="622"/>
  <c r="B101" i="622"/>
  <c r="A101" i="622"/>
  <c r="A99" i="622"/>
  <c r="A97" i="622"/>
  <c r="E96" i="622"/>
  <c r="B96" i="622"/>
  <c r="A96" i="622"/>
  <c r="E95" i="622"/>
  <c r="B95" i="622"/>
  <c r="A95" i="622"/>
  <c r="B94" i="622"/>
  <c r="A94" i="622"/>
  <c r="B93" i="622"/>
  <c r="A93" i="622"/>
  <c r="B92" i="622"/>
  <c r="A92" i="622"/>
  <c r="E91" i="622"/>
  <c r="D91" i="622"/>
  <c r="B91" i="622"/>
  <c r="A91" i="622"/>
  <c r="A89" i="622"/>
  <c r="A87" i="622"/>
  <c r="B86" i="622"/>
  <c r="A86" i="622"/>
  <c r="B85" i="622"/>
  <c r="A85" i="622"/>
  <c r="E84" i="622"/>
  <c r="D84" i="622"/>
  <c r="B84" i="622"/>
  <c r="A84" i="622"/>
  <c r="A83" i="622"/>
  <c r="B82" i="622"/>
  <c r="A82" i="622"/>
  <c r="E81" i="622"/>
  <c r="D81" i="622"/>
  <c r="B81" i="622"/>
  <c r="A81" i="622"/>
  <c r="A79" i="622"/>
  <c r="B78" i="622"/>
  <c r="A78" i="622"/>
  <c r="B77" i="622"/>
  <c r="A77" i="622"/>
  <c r="B76" i="622"/>
  <c r="A76" i="622"/>
  <c r="B75" i="622"/>
  <c r="A75" i="622"/>
  <c r="B74" i="622"/>
  <c r="A74" i="622"/>
  <c r="B73" i="622"/>
  <c r="A73" i="622"/>
  <c r="E72" i="622"/>
  <c r="D72" i="622"/>
  <c r="B72" i="622"/>
  <c r="A72" i="622"/>
  <c r="A70" i="622"/>
  <c r="A68" i="622"/>
  <c r="B67" i="622"/>
  <c r="A67" i="622"/>
  <c r="B66" i="622"/>
  <c r="A66" i="622"/>
  <c r="B65" i="622"/>
  <c r="A65" i="622"/>
  <c r="B64" i="622"/>
  <c r="A64" i="622"/>
  <c r="B63" i="622"/>
  <c r="A63" i="622"/>
  <c r="B62" i="622"/>
  <c r="A62" i="622"/>
  <c r="B61" i="622"/>
  <c r="A61" i="622"/>
  <c r="E60" i="622"/>
  <c r="D60" i="622"/>
  <c r="B60" i="622"/>
  <c r="A60" i="622"/>
  <c r="A58" i="622"/>
  <c r="A56" i="622"/>
  <c r="B55" i="622"/>
  <c r="A55" i="622"/>
  <c r="B54" i="622"/>
  <c r="A54" i="622"/>
  <c r="B53" i="622"/>
  <c r="A53" i="622"/>
  <c r="E52" i="622"/>
  <c r="B52" i="622"/>
  <c r="A52" i="622"/>
  <c r="A50" i="622"/>
  <c r="B49" i="622"/>
  <c r="A49" i="622"/>
  <c r="B48" i="622"/>
  <c r="A48" i="622"/>
  <c r="B47" i="622"/>
  <c r="A47" i="622"/>
  <c r="B46" i="622"/>
  <c r="A46" i="622"/>
  <c r="B45" i="622"/>
  <c r="A45" i="622"/>
  <c r="B44" i="622"/>
  <c r="A44" i="622"/>
  <c r="B43" i="622"/>
  <c r="A43" i="622"/>
  <c r="E42" i="622"/>
  <c r="D42" i="622"/>
  <c r="B42" i="622"/>
  <c r="A42" i="622"/>
  <c r="A40" i="622"/>
  <c r="B39" i="622"/>
  <c r="A39" i="622"/>
  <c r="B38" i="622"/>
  <c r="B37" i="622"/>
  <c r="A37" i="622"/>
  <c r="B36" i="622"/>
  <c r="A36" i="622"/>
  <c r="E35" i="622"/>
  <c r="D35" i="622"/>
  <c r="B35" i="622"/>
  <c r="A35" i="622"/>
  <c r="A33" i="622"/>
  <c r="D32" i="622"/>
  <c r="B32" i="622"/>
  <c r="A32" i="622"/>
  <c r="D31" i="622"/>
  <c r="B31" i="622"/>
  <c r="A31" i="622"/>
  <c r="D30" i="622"/>
  <c r="B30" i="622"/>
  <c r="A30" i="622"/>
  <c r="D29" i="622"/>
  <c r="B29" i="622"/>
  <c r="A29" i="622"/>
  <c r="D28" i="622"/>
  <c r="B28" i="622"/>
  <c r="A28" i="622"/>
  <c r="D27" i="622"/>
  <c r="B27" i="622"/>
  <c r="A27" i="622"/>
  <c r="D26" i="622"/>
  <c r="B26" i="622"/>
  <c r="A26" i="622"/>
  <c r="D25" i="622"/>
  <c r="B25" i="622"/>
  <c r="A25" i="622"/>
  <c r="E24" i="622"/>
  <c r="D24" i="622"/>
  <c r="B24" i="622"/>
  <c r="A24" i="622"/>
  <c r="A22" i="622"/>
  <c r="A20" i="622"/>
  <c r="B19" i="622"/>
  <c r="A19" i="622"/>
  <c r="D18" i="622"/>
  <c r="B18" i="622"/>
  <c r="A18" i="622"/>
  <c r="D17" i="622"/>
  <c r="B17" i="622"/>
  <c r="A17" i="622"/>
  <c r="B16" i="622"/>
  <c r="A16" i="622"/>
  <c r="D15" i="622"/>
  <c r="E15" i="622" s="1"/>
  <c r="B15" i="622"/>
  <c r="A15" i="622"/>
  <c r="D14" i="622"/>
  <c r="B14" i="622"/>
  <c r="A14" i="622"/>
  <c r="B13" i="622"/>
  <c r="A13" i="622"/>
  <c r="E12" i="622"/>
  <c r="D12" i="622"/>
  <c r="B12" i="622"/>
  <c r="A12" i="622"/>
  <c r="A10" i="622"/>
  <c r="B8" i="622"/>
  <c r="A8" i="622"/>
  <c r="B7" i="622"/>
  <c r="A7" i="622"/>
  <c r="B6" i="622"/>
  <c r="A6" i="622"/>
  <c r="E5" i="622"/>
  <c r="B5" i="622"/>
  <c r="A5" i="622"/>
  <c r="B4" i="622"/>
  <c r="A4" i="622"/>
  <c r="A3" i="622"/>
  <c r="A1" i="622"/>
  <c r="A128" i="621"/>
  <c r="A127" i="621"/>
  <c r="A126" i="621"/>
  <c r="B125" i="621"/>
  <c r="A125" i="621"/>
  <c r="A124" i="621"/>
  <c r="A123" i="621"/>
  <c r="A122" i="621"/>
  <c r="A121" i="621"/>
  <c r="A120" i="621"/>
  <c r="E119" i="621"/>
  <c r="A119" i="621"/>
  <c r="A117" i="621"/>
  <c r="A115" i="621"/>
  <c r="A114" i="621"/>
  <c r="B113" i="621"/>
  <c r="A113" i="621"/>
  <c r="C112" i="621"/>
  <c r="B112" i="621"/>
  <c r="A112" i="621"/>
  <c r="C111" i="621"/>
  <c r="B111" i="621"/>
  <c r="A111" i="621"/>
  <c r="D110" i="621"/>
  <c r="C110" i="621"/>
  <c r="B110" i="621"/>
  <c r="A110" i="621"/>
  <c r="B109" i="621"/>
  <c r="A109" i="621"/>
  <c r="B108" i="621"/>
  <c r="A108" i="621"/>
  <c r="E107" i="621"/>
  <c r="C107" i="621"/>
  <c r="B107" i="621"/>
  <c r="A107" i="621"/>
  <c r="A105" i="621"/>
  <c r="A103" i="621"/>
  <c r="B102" i="621"/>
  <c r="A102" i="621"/>
  <c r="B101" i="621"/>
  <c r="A101" i="621"/>
  <c r="B100" i="621"/>
  <c r="A100" i="621"/>
  <c r="B99" i="621"/>
  <c r="A99" i="621"/>
  <c r="B98" i="621"/>
  <c r="A98" i="621"/>
  <c r="E97" i="621"/>
  <c r="D97" i="621"/>
  <c r="B97" i="621"/>
  <c r="A97" i="621"/>
  <c r="A95" i="621"/>
  <c r="A93" i="621"/>
  <c r="B92" i="621"/>
  <c r="A92" i="621"/>
  <c r="B91" i="621"/>
  <c r="A91" i="621"/>
  <c r="E90" i="621"/>
  <c r="D90" i="621"/>
  <c r="B90" i="621"/>
  <c r="A90" i="621"/>
  <c r="A88" i="621"/>
  <c r="D87" i="621"/>
  <c r="B87" i="621"/>
  <c r="A87" i="621"/>
  <c r="E86" i="621"/>
  <c r="D86" i="621"/>
  <c r="B86" i="621"/>
  <c r="A86" i="621"/>
  <c r="A84" i="621"/>
  <c r="B83" i="621"/>
  <c r="A83" i="621"/>
  <c r="B82" i="621"/>
  <c r="A82" i="621"/>
  <c r="B81" i="621"/>
  <c r="A81" i="621"/>
  <c r="B80" i="621"/>
  <c r="A80" i="621"/>
  <c r="B79" i="621"/>
  <c r="A79" i="621"/>
  <c r="B78" i="621"/>
  <c r="A78" i="621"/>
  <c r="E77" i="621"/>
  <c r="D77" i="621"/>
  <c r="B77" i="621"/>
  <c r="A77" i="621"/>
  <c r="A75" i="621"/>
  <c r="A73" i="621"/>
  <c r="B72" i="621"/>
  <c r="A72" i="621"/>
  <c r="B71" i="621"/>
  <c r="A71" i="621"/>
  <c r="B70" i="621"/>
  <c r="A70" i="621"/>
  <c r="B69" i="621"/>
  <c r="A69" i="621"/>
  <c r="B68" i="621"/>
  <c r="A68" i="621"/>
  <c r="B67" i="621"/>
  <c r="A67" i="621"/>
  <c r="B66" i="621"/>
  <c r="A66" i="621"/>
  <c r="E65" i="621"/>
  <c r="D65" i="621"/>
  <c r="B65" i="621"/>
  <c r="A65" i="621"/>
  <c r="A63" i="621"/>
  <c r="A61" i="621"/>
  <c r="B60" i="621"/>
  <c r="A60" i="621"/>
  <c r="B59" i="621"/>
  <c r="A59" i="621"/>
  <c r="B58" i="621"/>
  <c r="A58" i="621"/>
  <c r="E57" i="621"/>
  <c r="B57" i="621"/>
  <c r="A57" i="621"/>
  <c r="A55" i="621"/>
  <c r="B54" i="621"/>
  <c r="A54" i="621"/>
  <c r="D53" i="621"/>
  <c r="B53" i="621"/>
  <c r="A53" i="621"/>
  <c r="B52" i="621"/>
  <c r="A52" i="621"/>
  <c r="B51" i="621"/>
  <c r="A51" i="621"/>
  <c r="B50" i="621"/>
  <c r="A50" i="621"/>
  <c r="B49" i="621"/>
  <c r="A49" i="621"/>
  <c r="B48" i="621"/>
  <c r="A48" i="621"/>
  <c r="E47" i="621"/>
  <c r="D47" i="621"/>
  <c r="B47" i="621"/>
  <c r="A47" i="621"/>
  <c r="A45" i="621"/>
  <c r="B44" i="621"/>
  <c r="A44" i="621"/>
  <c r="B43" i="621"/>
  <c r="B42" i="621"/>
  <c r="A42" i="621"/>
  <c r="B41" i="621"/>
  <c r="A41" i="621"/>
  <c r="E40" i="621"/>
  <c r="D40" i="621"/>
  <c r="B40" i="621"/>
  <c r="A40" i="621"/>
  <c r="A38" i="621"/>
  <c r="D37" i="621"/>
  <c r="B37" i="621"/>
  <c r="A37" i="621"/>
  <c r="D36" i="621"/>
  <c r="B36" i="621"/>
  <c r="A36" i="621"/>
  <c r="D35" i="621"/>
  <c r="B35" i="621"/>
  <c r="A35" i="621"/>
  <c r="D34" i="621"/>
  <c r="B34" i="621"/>
  <c r="A34" i="621"/>
  <c r="D33" i="621"/>
  <c r="B33" i="621"/>
  <c r="A33" i="621"/>
  <c r="D32" i="621"/>
  <c r="B32" i="621"/>
  <c r="A32" i="621"/>
  <c r="D31" i="621"/>
  <c r="B31" i="621"/>
  <c r="A31" i="621"/>
  <c r="D30" i="621"/>
  <c r="B30" i="621"/>
  <c r="A30" i="621"/>
  <c r="E29" i="621"/>
  <c r="D29" i="621"/>
  <c r="B29" i="621"/>
  <c r="A29" i="621"/>
  <c r="A27" i="621"/>
  <c r="A25" i="621"/>
  <c r="B24" i="621"/>
  <c r="A24" i="621"/>
  <c r="D23" i="621"/>
  <c r="B23" i="621"/>
  <c r="A23" i="621"/>
  <c r="D22" i="621"/>
  <c r="B22" i="621"/>
  <c r="A22" i="621"/>
  <c r="B21" i="621"/>
  <c r="A21" i="621"/>
  <c r="D20" i="621"/>
  <c r="B20" i="621"/>
  <c r="A20" i="621"/>
  <c r="D19" i="621"/>
  <c r="B19" i="621"/>
  <c r="A19" i="621"/>
  <c r="E18" i="621"/>
  <c r="D18" i="621"/>
  <c r="B12" i="621"/>
  <c r="A12" i="621"/>
  <c r="A10" i="621"/>
  <c r="B8" i="621"/>
  <c r="A8" i="621"/>
  <c r="B7" i="621"/>
  <c r="A7" i="621"/>
  <c r="B6" i="621"/>
  <c r="A6" i="621"/>
  <c r="E5" i="621"/>
  <c r="B5" i="621"/>
  <c r="A5" i="621"/>
  <c r="B4" i="621"/>
  <c r="A4" i="621"/>
  <c r="A3" i="621"/>
  <c r="A1" i="621"/>
  <c r="E7" i="620"/>
  <c r="D82" i="620" s="1"/>
  <c r="E4" i="620"/>
  <c r="E4" i="619"/>
  <c r="A122" i="620"/>
  <c r="A121" i="620"/>
  <c r="A120" i="620"/>
  <c r="B119" i="620"/>
  <c r="A119" i="620"/>
  <c r="A118" i="620"/>
  <c r="A117" i="620"/>
  <c r="A116" i="620"/>
  <c r="A115" i="620"/>
  <c r="A114" i="620"/>
  <c r="E113" i="620"/>
  <c r="A113" i="620"/>
  <c r="A111" i="620"/>
  <c r="A109" i="620"/>
  <c r="A108" i="620"/>
  <c r="B107" i="620"/>
  <c r="A107" i="620"/>
  <c r="C106" i="620"/>
  <c r="B106" i="620"/>
  <c r="A106" i="620"/>
  <c r="C105" i="620"/>
  <c r="B105" i="620"/>
  <c r="A105" i="620"/>
  <c r="D104" i="620"/>
  <c r="C104" i="620"/>
  <c r="B104" i="620"/>
  <c r="A104" i="620"/>
  <c r="B103" i="620"/>
  <c r="A103" i="620"/>
  <c r="B102" i="620"/>
  <c r="A102" i="620"/>
  <c r="C101" i="620"/>
  <c r="B101" i="620"/>
  <c r="A101" i="620"/>
  <c r="A99" i="620"/>
  <c r="A97" i="620"/>
  <c r="E96" i="620"/>
  <c r="B96" i="620"/>
  <c r="A96" i="620"/>
  <c r="E95" i="620"/>
  <c r="B95" i="620"/>
  <c r="A95" i="620"/>
  <c r="B94" i="620"/>
  <c r="A94" i="620"/>
  <c r="B93" i="620"/>
  <c r="A93" i="620"/>
  <c r="B92" i="620"/>
  <c r="A92" i="620"/>
  <c r="E91" i="620"/>
  <c r="D91" i="620"/>
  <c r="B91" i="620"/>
  <c r="A91" i="620"/>
  <c r="A89" i="620"/>
  <c r="A87" i="620"/>
  <c r="B86" i="620"/>
  <c r="A86" i="620"/>
  <c r="B85" i="620"/>
  <c r="A85" i="620"/>
  <c r="E84" i="620"/>
  <c r="D84" i="620"/>
  <c r="B84" i="620"/>
  <c r="A84" i="620"/>
  <c r="A83" i="620"/>
  <c r="B82" i="620"/>
  <c r="A82" i="620"/>
  <c r="E81" i="620"/>
  <c r="D81" i="620"/>
  <c r="B81" i="620"/>
  <c r="A81" i="620"/>
  <c r="A79" i="620"/>
  <c r="B78" i="620"/>
  <c r="A78" i="620"/>
  <c r="B77" i="620"/>
  <c r="A77" i="620"/>
  <c r="B76" i="620"/>
  <c r="A76" i="620"/>
  <c r="B75" i="620"/>
  <c r="A75" i="620"/>
  <c r="B74" i="620"/>
  <c r="A74" i="620"/>
  <c r="B73" i="620"/>
  <c r="A73" i="620"/>
  <c r="E72" i="620"/>
  <c r="D72" i="620"/>
  <c r="B72" i="620"/>
  <c r="A72" i="620"/>
  <c r="A70" i="620"/>
  <c r="A68" i="620"/>
  <c r="B67" i="620"/>
  <c r="A67" i="620"/>
  <c r="B66" i="620"/>
  <c r="A66" i="620"/>
  <c r="B65" i="620"/>
  <c r="A65" i="620"/>
  <c r="B64" i="620"/>
  <c r="A64" i="620"/>
  <c r="B63" i="620"/>
  <c r="A63" i="620"/>
  <c r="B62" i="620"/>
  <c r="A62" i="620"/>
  <c r="B61" i="620"/>
  <c r="A61" i="620"/>
  <c r="E60" i="620"/>
  <c r="D60" i="620"/>
  <c r="B60" i="620"/>
  <c r="A60" i="620"/>
  <c r="A58" i="620"/>
  <c r="A56" i="620"/>
  <c r="B55" i="620"/>
  <c r="A55" i="620"/>
  <c r="B54" i="620"/>
  <c r="A54" i="620"/>
  <c r="B53" i="620"/>
  <c r="A53" i="620"/>
  <c r="E52" i="620"/>
  <c r="B52" i="620"/>
  <c r="A52" i="620"/>
  <c r="A50" i="620"/>
  <c r="B49" i="620"/>
  <c r="A49" i="620"/>
  <c r="B48" i="620"/>
  <c r="A48" i="620"/>
  <c r="B47" i="620"/>
  <c r="A47" i="620"/>
  <c r="B46" i="620"/>
  <c r="A46" i="620"/>
  <c r="B45" i="620"/>
  <c r="A45" i="620"/>
  <c r="B44" i="620"/>
  <c r="A44" i="620"/>
  <c r="B43" i="620"/>
  <c r="A43" i="620"/>
  <c r="E42" i="620"/>
  <c r="D42" i="620"/>
  <c r="B42" i="620"/>
  <c r="A42" i="620"/>
  <c r="A40" i="620"/>
  <c r="B39" i="620"/>
  <c r="A39" i="620"/>
  <c r="B38" i="620"/>
  <c r="B37" i="620"/>
  <c r="A37" i="620"/>
  <c r="B36" i="620"/>
  <c r="A36" i="620"/>
  <c r="E35" i="620"/>
  <c r="D35" i="620"/>
  <c r="B35" i="620"/>
  <c r="A35" i="620"/>
  <c r="A33" i="620"/>
  <c r="D32" i="620"/>
  <c r="B32" i="620"/>
  <c r="A32" i="620"/>
  <c r="D31" i="620"/>
  <c r="B31" i="620"/>
  <c r="A31" i="620"/>
  <c r="D30" i="620"/>
  <c r="B30" i="620"/>
  <c r="A30" i="620"/>
  <c r="D29" i="620"/>
  <c r="B29" i="620"/>
  <c r="A29" i="620"/>
  <c r="D28" i="620"/>
  <c r="B28" i="620"/>
  <c r="A28" i="620"/>
  <c r="D27" i="620"/>
  <c r="B27" i="620"/>
  <c r="A27" i="620"/>
  <c r="D26" i="620"/>
  <c r="B26" i="620"/>
  <c r="A26" i="620"/>
  <c r="D25" i="620"/>
  <c r="B25" i="620"/>
  <c r="A25" i="620"/>
  <c r="E24" i="620"/>
  <c r="D24" i="620"/>
  <c r="B24" i="620"/>
  <c r="A24" i="620"/>
  <c r="A22" i="620"/>
  <c r="A20" i="620"/>
  <c r="B19" i="620"/>
  <c r="A19" i="620"/>
  <c r="D18" i="620"/>
  <c r="B18" i="620"/>
  <c r="A18" i="620"/>
  <c r="D17" i="620"/>
  <c r="B17" i="620"/>
  <c r="A17" i="620"/>
  <c r="B16" i="620"/>
  <c r="A16" i="620"/>
  <c r="D15" i="620"/>
  <c r="E15" i="620" s="1"/>
  <c r="B15" i="620"/>
  <c r="A15" i="620"/>
  <c r="D14" i="620"/>
  <c r="B14" i="620"/>
  <c r="A14" i="620"/>
  <c r="B13" i="620"/>
  <c r="A13" i="620"/>
  <c r="E12" i="620"/>
  <c r="D12" i="620"/>
  <c r="B12" i="620"/>
  <c r="A12" i="620"/>
  <c r="A10" i="620"/>
  <c r="B8" i="620"/>
  <c r="A8" i="620"/>
  <c r="B7" i="620"/>
  <c r="A7" i="620"/>
  <c r="B6" i="620"/>
  <c r="A6" i="620"/>
  <c r="E5" i="620"/>
  <c r="B5" i="620"/>
  <c r="A5" i="620"/>
  <c r="B4" i="620"/>
  <c r="A4" i="620"/>
  <c r="A3" i="620"/>
  <c r="A1" i="620"/>
  <c r="A128" i="619"/>
  <c r="A127" i="619"/>
  <c r="A126" i="619"/>
  <c r="B125" i="619"/>
  <c r="A125" i="619"/>
  <c r="A124" i="619"/>
  <c r="A123" i="619"/>
  <c r="A122" i="619"/>
  <c r="A121" i="619"/>
  <c r="A120" i="619"/>
  <c r="E119" i="619"/>
  <c r="A119" i="619"/>
  <c r="A117" i="619"/>
  <c r="A115" i="619"/>
  <c r="A114" i="619"/>
  <c r="B113" i="619"/>
  <c r="A113" i="619"/>
  <c r="C112" i="619"/>
  <c r="B112" i="619"/>
  <c r="A112" i="619"/>
  <c r="C111" i="619"/>
  <c r="B111" i="619"/>
  <c r="A111" i="619"/>
  <c r="D110" i="619"/>
  <c r="C110" i="619"/>
  <c r="B110" i="619"/>
  <c r="A110" i="619"/>
  <c r="B109" i="619"/>
  <c r="A109" i="619"/>
  <c r="B108" i="619"/>
  <c r="A108" i="619"/>
  <c r="E107" i="619"/>
  <c r="C107" i="619"/>
  <c r="B107" i="619"/>
  <c r="A107" i="619"/>
  <c r="A105" i="619"/>
  <c r="A103" i="619"/>
  <c r="B102" i="619"/>
  <c r="A102" i="619"/>
  <c r="B101" i="619"/>
  <c r="A101" i="619"/>
  <c r="B100" i="619"/>
  <c r="A100" i="619"/>
  <c r="B99" i="619"/>
  <c r="A99" i="619"/>
  <c r="B98" i="619"/>
  <c r="A98" i="619"/>
  <c r="E97" i="619"/>
  <c r="D97" i="619"/>
  <c r="B97" i="619"/>
  <c r="A97" i="619"/>
  <c r="A95" i="619"/>
  <c r="A93" i="619"/>
  <c r="B92" i="619"/>
  <c r="A92" i="619"/>
  <c r="B91" i="619"/>
  <c r="A91" i="619"/>
  <c r="E90" i="619"/>
  <c r="D90" i="619"/>
  <c r="B90" i="619"/>
  <c r="A90" i="619"/>
  <c r="A88" i="619"/>
  <c r="D87" i="619"/>
  <c r="B87" i="619"/>
  <c r="A87" i="619"/>
  <c r="E86" i="619"/>
  <c r="D86" i="619"/>
  <c r="B86" i="619"/>
  <c r="A86" i="619"/>
  <c r="A84" i="619"/>
  <c r="B83" i="619"/>
  <c r="A83" i="619"/>
  <c r="B82" i="619"/>
  <c r="A82" i="619"/>
  <c r="B81" i="619"/>
  <c r="A81" i="619"/>
  <c r="B80" i="619"/>
  <c r="A80" i="619"/>
  <c r="B79" i="619"/>
  <c r="A79" i="619"/>
  <c r="B78" i="619"/>
  <c r="A78" i="619"/>
  <c r="E77" i="619"/>
  <c r="D77" i="619"/>
  <c r="B77" i="619"/>
  <c r="A77" i="619"/>
  <c r="A75" i="619"/>
  <c r="A73" i="619"/>
  <c r="B72" i="619"/>
  <c r="A72" i="619"/>
  <c r="B71" i="619"/>
  <c r="A71" i="619"/>
  <c r="B70" i="619"/>
  <c r="A70" i="619"/>
  <c r="B69" i="619"/>
  <c r="A69" i="619"/>
  <c r="B68" i="619"/>
  <c r="A68" i="619"/>
  <c r="B67" i="619"/>
  <c r="A67" i="619"/>
  <c r="B66" i="619"/>
  <c r="A66" i="619"/>
  <c r="E65" i="619"/>
  <c r="D65" i="619"/>
  <c r="B65" i="619"/>
  <c r="A65" i="619"/>
  <c r="A63" i="619"/>
  <c r="A61" i="619"/>
  <c r="B60" i="619"/>
  <c r="A60" i="619"/>
  <c r="B59" i="619"/>
  <c r="A59" i="619"/>
  <c r="B58" i="619"/>
  <c r="A58" i="619"/>
  <c r="E57" i="619"/>
  <c r="B57" i="619"/>
  <c r="A57" i="619"/>
  <c r="A55" i="619"/>
  <c r="B54" i="619"/>
  <c r="A54" i="619"/>
  <c r="D53" i="619"/>
  <c r="B53" i="619"/>
  <c r="A53" i="619"/>
  <c r="B52" i="619"/>
  <c r="A52" i="619"/>
  <c r="B51" i="619"/>
  <c r="A51" i="619"/>
  <c r="B50" i="619"/>
  <c r="A50" i="619"/>
  <c r="B49" i="619"/>
  <c r="A49" i="619"/>
  <c r="B48" i="619"/>
  <c r="A48" i="619"/>
  <c r="E47" i="619"/>
  <c r="D47" i="619"/>
  <c r="B47" i="619"/>
  <c r="A47" i="619"/>
  <c r="A45" i="619"/>
  <c r="B44" i="619"/>
  <c r="A44" i="619"/>
  <c r="B43" i="619"/>
  <c r="B42" i="619"/>
  <c r="A42" i="619"/>
  <c r="B41" i="619"/>
  <c r="A41" i="619"/>
  <c r="E40" i="619"/>
  <c r="D40" i="619"/>
  <c r="B40" i="619"/>
  <c r="A40" i="619"/>
  <c r="A38" i="619"/>
  <c r="D37" i="619"/>
  <c r="B37" i="619"/>
  <c r="A37" i="619"/>
  <c r="D36" i="619"/>
  <c r="B36" i="619"/>
  <c r="A36" i="619"/>
  <c r="D35" i="619"/>
  <c r="B35" i="619"/>
  <c r="A35" i="619"/>
  <c r="D34" i="619"/>
  <c r="B34" i="619"/>
  <c r="A34" i="619"/>
  <c r="D33" i="619"/>
  <c r="B33" i="619"/>
  <c r="A33" i="619"/>
  <c r="D32" i="619"/>
  <c r="B32" i="619"/>
  <c r="A32" i="619"/>
  <c r="D31" i="619"/>
  <c r="B31" i="619"/>
  <c r="A31" i="619"/>
  <c r="D30" i="619"/>
  <c r="B30" i="619"/>
  <c r="A30" i="619"/>
  <c r="E29" i="619"/>
  <c r="D29" i="619"/>
  <c r="B29" i="619"/>
  <c r="A29" i="619"/>
  <c r="A27" i="619"/>
  <c r="A25" i="619"/>
  <c r="B24" i="619"/>
  <c r="A24" i="619"/>
  <c r="D23" i="619"/>
  <c r="B23" i="619"/>
  <c r="A23" i="619"/>
  <c r="D22" i="619"/>
  <c r="B22" i="619"/>
  <c r="A22" i="619"/>
  <c r="B21" i="619"/>
  <c r="A21" i="619"/>
  <c r="D20" i="619"/>
  <c r="B20" i="619"/>
  <c r="A20" i="619"/>
  <c r="D19" i="619"/>
  <c r="B19" i="619"/>
  <c r="A19" i="619"/>
  <c r="E18" i="619"/>
  <c r="D18" i="619"/>
  <c r="B12" i="619"/>
  <c r="A12" i="619"/>
  <c r="A10" i="619"/>
  <c r="B8" i="619"/>
  <c r="A8" i="619"/>
  <c r="B7" i="619"/>
  <c r="A7" i="619"/>
  <c r="B6" i="619"/>
  <c r="A6" i="619"/>
  <c r="E5" i="619"/>
  <c r="B5" i="619"/>
  <c r="A5" i="619"/>
  <c r="B4" i="619"/>
  <c r="A4" i="619"/>
  <c r="A3" i="619"/>
  <c r="A1" i="619"/>
  <c r="E7" i="618"/>
  <c r="D82" i="618" s="1"/>
  <c r="D86" i="618" s="1"/>
  <c r="E4" i="618"/>
  <c r="C107" i="618" s="1"/>
  <c r="E4" i="617"/>
  <c r="A122" i="618"/>
  <c r="A121" i="618"/>
  <c r="A120" i="618"/>
  <c r="B119" i="618"/>
  <c r="A119" i="618"/>
  <c r="A118" i="618"/>
  <c r="A117" i="618"/>
  <c r="A116" i="618"/>
  <c r="A115" i="618"/>
  <c r="A114" i="618"/>
  <c r="E113" i="618"/>
  <c r="A113" i="618"/>
  <c r="A111" i="618"/>
  <c r="A109" i="618"/>
  <c r="A108" i="618"/>
  <c r="B107" i="618"/>
  <c r="A107" i="618"/>
  <c r="C106" i="618"/>
  <c r="B106" i="618"/>
  <c r="A106" i="618"/>
  <c r="C105" i="618"/>
  <c r="B105" i="618"/>
  <c r="A105" i="618"/>
  <c r="D104" i="618"/>
  <c r="C104" i="618"/>
  <c r="B104" i="618"/>
  <c r="A104" i="618"/>
  <c r="B103" i="618"/>
  <c r="A103" i="618"/>
  <c r="B102" i="618"/>
  <c r="A102" i="618"/>
  <c r="C101" i="618"/>
  <c r="B101" i="618"/>
  <c r="A101" i="618"/>
  <c r="A99" i="618"/>
  <c r="A97" i="618"/>
  <c r="E96" i="618"/>
  <c r="B96" i="618"/>
  <c r="A96" i="618"/>
  <c r="E95" i="618"/>
  <c r="B95" i="618"/>
  <c r="A95" i="618"/>
  <c r="B94" i="618"/>
  <c r="A94" i="618"/>
  <c r="B93" i="618"/>
  <c r="A93" i="618"/>
  <c r="B92" i="618"/>
  <c r="A92" i="618"/>
  <c r="E91" i="618"/>
  <c r="D91" i="618"/>
  <c r="B91" i="618"/>
  <c r="A91" i="618"/>
  <c r="A89" i="618"/>
  <c r="A87" i="618"/>
  <c r="B86" i="618"/>
  <c r="A86" i="618"/>
  <c r="B85" i="618"/>
  <c r="A85" i="618"/>
  <c r="E84" i="618"/>
  <c r="D84" i="618"/>
  <c r="B84" i="618"/>
  <c r="A84" i="618"/>
  <c r="A83" i="618"/>
  <c r="B82" i="618"/>
  <c r="A82" i="618"/>
  <c r="E81" i="618"/>
  <c r="D81" i="618"/>
  <c r="B81" i="618"/>
  <c r="A81" i="618"/>
  <c r="A79" i="618"/>
  <c r="B78" i="618"/>
  <c r="A78" i="618"/>
  <c r="B77" i="618"/>
  <c r="A77" i="618"/>
  <c r="B76" i="618"/>
  <c r="A76" i="618"/>
  <c r="B75" i="618"/>
  <c r="A75" i="618"/>
  <c r="B74" i="618"/>
  <c r="A74" i="618"/>
  <c r="B73" i="618"/>
  <c r="A73" i="618"/>
  <c r="E72" i="618"/>
  <c r="D72" i="618"/>
  <c r="B72" i="618"/>
  <c r="A72" i="618"/>
  <c r="A70" i="618"/>
  <c r="A68" i="618"/>
  <c r="B67" i="618"/>
  <c r="A67" i="618"/>
  <c r="B66" i="618"/>
  <c r="A66" i="618"/>
  <c r="B65" i="618"/>
  <c r="A65" i="618"/>
  <c r="B64" i="618"/>
  <c r="A64" i="618"/>
  <c r="B63" i="618"/>
  <c r="A63" i="618"/>
  <c r="B62" i="618"/>
  <c r="A62" i="618"/>
  <c r="B61" i="618"/>
  <c r="A61" i="618"/>
  <c r="E60" i="618"/>
  <c r="D60" i="618"/>
  <c r="B60" i="618"/>
  <c r="A60" i="618"/>
  <c r="A58" i="618"/>
  <c r="A56" i="618"/>
  <c r="B55" i="618"/>
  <c r="A55" i="618"/>
  <c r="B54" i="618"/>
  <c r="A54" i="618"/>
  <c r="B53" i="618"/>
  <c r="A53" i="618"/>
  <c r="E52" i="618"/>
  <c r="B52" i="618"/>
  <c r="A52" i="618"/>
  <c r="A50" i="618"/>
  <c r="B49" i="618"/>
  <c r="A49" i="618"/>
  <c r="B48" i="618"/>
  <c r="A48" i="618"/>
  <c r="B47" i="618"/>
  <c r="A47" i="618"/>
  <c r="B46" i="618"/>
  <c r="A46" i="618"/>
  <c r="B45" i="618"/>
  <c r="A45" i="618"/>
  <c r="B44" i="618"/>
  <c r="A44" i="618"/>
  <c r="B43" i="618"/>
  <c r="A43" i="618"/>
  <c r="E42" i="618"/>
  <c r="D42" i="618"/>
  <c r="B42" i="618"/>
  <c r="A42" i="618"/>
  <c r="A40" i="618"/>
  <c r="B39" i="618"/>
  <c r="A39" i="618"/>
  <c r="B38" i="618"/>
  <c r="B37" i="618"/>
  <c r="A37" i="618"/>
  <c r="B36" i="618"/>
  <c r="A36" i="618"/>
  <c r="E35" i="618"/>
  <c r="D35" i="618"/>
  <c r="B35" i="618"/>
  <c r="A35" i="618"/>
  <c r="A33" i="618"/>
  <c r="D32" i="618"/>
  <c r="B32" i="618"/>
  <c r="A32" i="618"/>
  <c r="D31" i="618"/>
  <c r="B31" i="618"/>
  <c r="A31" i="618"/>
  <c r="D30" i="618"/>
  <c r="B30" i="618"/>
  <c r="A30" i="618"/>
  <c r="D29" i="618"/>
  <c r="B29" i="618"/>
  <c r="A29" i="618"/>
  <c r="D28" i="618"/>
  <c r="B28" i="618"/>
  <c r="A28" i="618"/>
  <c r="D27" i="618"/>
  <c r="B27" i="618"/>
  <c r="A27" i="618"/>
  <c r="D26" i="618"/>
  <c r="B26" i="618"/>
  <c r="A26" i="618"/>
  <c r="D25" i="618"/>
  <c r="B25" i="618"/>
  <c r="A25" i="618"/>
  <c r="E24" i="618"/>
  <c r="D24" i="618"/>
  <c r="B24" i="618"/>
  <c r="A24" i="618"/>
  <c r="A22" i="618"/>
  <c r="A20" i="618"/>
  <c r="B19" i="618"/>
  <c r="A19" i="618"/>
  <c r="D18" i="618"/>
  <c r="B18" i="618"/>
  <c r="A18" i="618"/>
  <c r="D17" i="618"/>
  <c r="B17" i="618"/>
  <c r="A17" i="618"/>
  <c r="B16" i="618"/>
  <c r="A16" i="618"/>
  <c r="D15" i="618"/>
  <c r="E15" i="618" s="1"/>
  <c r="B15" i="618"/>
  <c r="A15" i="618"/>
  <c r="D14" i="618"/>
  <c r="B14" i="618"/>
  <c r="A14" i="618"/>
  <c r="B13" i="618"/>
  <c r="A13" i="618"/>
  <c r="E12" i="618"/>
  <c r="D12" i="618"/>
  <c r="B12" i="618"/>
  <c r="A12" i="618"/>
  <c r="A10" i="618"/>
  <c r="B8" i="618"/>
  <c r="A8" i="618"/>
  <c r="B7" i="618"/>
  <c r="A7" i="618"/>
  <c r="B6" i="618"/>
  <c r="A6" i="618"/>
  <c r="E5" i="618"/>
  <c r="B5" i="618"/>
  <c r="A5" i="618"/>
  <c r="B4" i="618"/>
  <c r="A4" i="618"/>
  <c r="A3" i="618"/>
  <c r="A1" i="618"/>
  <c r="A128" i="617"/>
  <c r="A127" i="617"/>
  <c r="A126" i="617"/>
  <c r="B125" i="617"/>
  <c r="A125" i="617"/>
  <c r="A124" i="617"/>
  <c r="A123" i="617"/>
  <c r="A122" i="617"/>
  <c r="A121" i="617"/>
  <c r="A120" i="617"/>
  <c r="E119" i="617"/>
  <c r="A119" i="617"/>
  <c r="A117" i="617"/>
  <c r="A115" i="617"/>
  <c r="A114" i="617"/>
  <c r="B113" i="617"/>
  <c r="A113" i="617"/>
  <c r="C112" i="617"/>
  <c r="B112" i="617"/>
  <c r="A112" i="617"/>
  <c r="C111" i="617"/>
  <c r="B111" i="617"/>
  <c r="A111" i="617"/>
  <c r="D110" i="617"/>
  <c r="C110" i="617"/>
  <c r="B110" i="617"/>
  <c r="A110" i="617"/>
  <c r="B109" i="617"/>
  <c r="A109" i="617"/>
  <c r="B108" i="617"/>
  <c r="A108" i="617"/>
  <c r="E107" i="617"/>
  <c r="C107" i="617"/>
  <c r="B107" i="617"/>
  <c r="A107" i="617"/>
  <c r="A105" i="617"/>
  <c r="A103" i="617"/>
  <c r="B102" i="617"/>
  <c r="A102" i="617"/>
  <c r="B101" i="617"/>
  <c r="A101" i="617"/>
  <c r="B100" i="617"/>
  <c r="A100" i="617"/>
  <c r="B99" i="617"/>
  <c r="A99" i="617"/>
  <c r="B98" i="617"/>
  <c r="A98" i="617"/>
  <c r="E97" i="617"/>
  <c r="D97" i="617"/>
  <c r="B97" i="617"/>
  <c r="A97" i="617"/>
  <c r="A95" i="617"/>
  <c r="A93" i="617"/>
  <c r="B92" i="617"/>
  <c r="A92" i="617"/>
  <c r="B91" i="617"/>
  <c r="A91" i="617"/>
  <c r="E90" i="617"/>
  <c r="D90" i="617"/>
  <c r="B90" i="617"/>
  <c r="A90" i="617"/>
  <c r="A88" i="617"/>
  <c r="D87" i="617"/>
  <c r="B87" i="617"/>
  <c r="A87" i="617"/>
  <c r="E86" i="617"/>
  <c r="D86" i="617"/>
  <c r="B86" i="617"/>
  <c r="A86" i="617"/>
  <c r="A84" i="617"/>
  <c r="B83" i="617"/>
  <c r="A83" i="617"/>
  <c r="B82" i="617"/>
  <c r="A82" i="617"/>
  <c r="B81" i="617"/>
  <c r="A81" i="617"/>
  <c r="B80" i="617"/>
  <c r="A80" i="617"/>
  <c r="B79" i="617"/>
  <c r="A79" i="617"/>
  <c r="B78" i="617"/>
  <c r="A78" i="617"/>
  <c r="E77" i="617"/>
  <c r="D77" i="617"/>
  <c r="B77" i="617"/>
  <c r="A77" i="617"/>
  <c r="A75" i="617"/>
  <c r="A73" i="617"/>
  <c r="B72" i="617"/>
  <c r="A72" i="617"/>
  <c r="B71" i="617"/>
  <c r="A71" i="617"/>
  <c r="B70" i="617"/>
  <c r="A70" i="617"/>
  <c r="B69" i="617"/>
  <c r="A69" i="617"/>
  <c r="B68" i="617"/>
  <c r="A68" i="617"/>
  <c r="B67" i="617"/>
  <c r="A67" i="617"/>
  <c r="B66" i="617"/>
  <c r="A66" i="617"/>
  <c r="E65" i="617"/>
  <c r="D65" i="617"/>
  <c r="B65" i="617"/>
  <c r="A65" i="617"/>
  <c r="A63" i="617"/>
  <c r="A61" i="617"/>
  <c r="B60" i="617"/>
  <c r="A60" i="617"/>
  <c r="B59" i="617"/>
  <c r="A59" i="617"/>
  <c r="B58" i="617"/>
  <c r="A58" i="617"/>
  <c r="E57" i="617"/>
  <c r="B57" i="617"/>
  <c r="A57" i="617"/>
  <c r="A55" i="617"/>
  <c r="B54" i="617"/>
  <c r="A54" i="617"/>
  <c r="D53" i="617"/>
  <c r="B53" i="617"/>
  <c r="A53" i="617"/>
  <c r="B52" i="617"/>
  <c r="A52" i="617"/>
  <c r="B51" i="617"/>
  <c r="A51" i="617"/>
  <c r="B50" i="617"/>
  <c r="A50" i="617"/>
  <c r="B49" i="617"/>
  <c r="A49" i="617"/>
  <c r="B48" i="617"/>
  <c r="A48" i="617"/>
  <c r="E47" i="617"/>
  <c r="D47" i="617"/>
  <c r="B47" i="617"/>
  <c r="A47" i="617"/>
  <c r="A45" i="617"/>
  <c r="B44" i="617"/>
  <c r="A44" i="617"/>
  <c r="B43" i="617"/>
  <c r="B42" i="617"/>
  <c r="A42" i="617"/>
  <c r="B41" i="617"/>
  <c r="A41" i="617"/>
  <c r="E40" i="617"/>
  <c r="D40" i="617"/>
  <c r="B40" i="617"/>
  <c r="A40" i="617"/>
  <c r="A38" i="617"/>
  <c r="D37" i="617"/>
  <c r="B37" i="617"/>
  <c r="A37" i="617"/>
  <c r="D36" i="617"/>
  <c r="B36" i="617"/>
  <c r="A36" i="617"/>
  <c r="D35" i="617"/>
  <c r="B35" i="617"/>
  <c r="A35" i="617"/>
  <c r="D34" i="617"/>
  <c r="B34" i="617"/>
  <c r="A34" i="617"/>
  <c r="D33" i="617"/>
  <c r="B33" i="617"/>
  <c r="A33" i="617"/>
  <c r="D32" i="617"/>
  <c r="B32" i="617"/>
  <c r="A32" i="617"/>
  <c r="D31" i="617"/>
  <c r="B31" i="617"/>
  <c r="A31" i="617"/>
  <c r="D30" i="617"/>
  <c r="B30" i="617"/>
  <c r="A30" i="617"/>
  <c r="E29" i="617"/>
  <c r="D29" i="617"/>
  <c r="B29" i="617"/>
  <c r="A29" i="617"/>
  <c r="A27" i="617"/>
  <c r="A25" i="617"/>
  <c r="B24" i="617"/>
  <c r="A24" i="617"/>
  <c r="D23" i="617"/>
  <c r="B23" i="617"/>
  <c r="A23" i="617"/>
  <c r="D22" i="617"/>
  <c r="B22" i="617"/>
  <c r="A22" i="617"/>
  <c r="B21" i="617"/>
  <c r="A21" i="617"/>
  <c r="D20" i="617"/>
  <c r="B20" i="617"/>
  <c r="A20" i="617"/>
  <c r="D19" i="617"/>
  <c r="B19" i="617"/>
  <c r="A19" i="617"/>
  <c r="E18" i="617"/>
  <c r="D18" i="617"/>
  <c r="B12" i="617"/>
  <c r="A12" i="617"/>
  <c r="A10" i="617"/>
  <c r="B8" i="617"/>
  <c r="A8" i="617"/>
  <c r="B7" i="617"/>
  <c r="A7" i="617"/>
  <c r="B6" i="617"/>
  <c r="A6" i="617"/>
  <c r="E5" i="617"/>
  <c r="B5" i="617"/>
  <c r="A5" i="617"/>
  <c r="B4" i="617"/>
  <c r="A4" i="617"/>
  <c r="A3" i="617"/>
  <c r="A1" i="617"/>
  <c r="E7" i="616"/>
  <c r="D82" i="616" s="1"/>
  <c r="D86" i="616" s="1"/>
  <c r="E4" i="616"/>
  <c r="C107" i="616" s="1"/>
  <c r="E4" i="615"/>
  <c r="C113" i="615" s="1"/>
  <c r="A122" i="616"/>
  <c r="A121" i="616"/>
  <c r="A120" i="616"/>
  <c r="B119" i="616"/>
  <c r="A119" i="616"/>
  <c r="A118" i="616"/>
  <c r="A117" i="616"/>
  <c r="A116" i="616"/>
  <c r="A115" i="616"/>
  <c r="A114" i="616"/>
  <c r="E113" i="616"/>
  <c r="A113" i="616"/>
  <c r="A111" i="616"/>
  <c r="A109" i="616"/>
  <c r="A108" i="616"/>
  <c r="B107" i="616"/>
  <c r="A107" i="616"/>
  <c r="C106" i="616"/>
  <c r="B106" i="616"/>
  <c r="A106" i="616"/>
  <c r="C105" i="616"/>
  <c r="B105" i="616"/>
  <c r="A105" i="616"/>
  <c r="D104" i="616"/>
  <c r="C104" i="616"/>
  <c r="B104" i="616"/>
  <c r="A104" i="616"/>
  <c r="B103" i="616"/>
  <c r="A103" i="616"/>
  <c r="B102" i="616"/>
  <c r="A102" i="616"/>
  <c r="C101" i="616"/>
  <c r="B101" i="616"/>
  <c r="A101" i="616"/>
  <c r="A99" i="616"/>
  <c r="A97" i="616"/>
  <c r="E96" i="616"/>
  <c r="B96" i="616"/>
  <c r="A96" i="616"/>
  <c r="E95" i="616"/>
  <c r="B95" i="616"/>
  <c r="A95" i="616"/>
  <c r="B94" i="616"/>
  <c r="A94" i="616"/>
  <c r="B93" i="616"/>
  <c r="A93" i="616"/>
  <c r="B92" i="616"/>
  <c r="A92" i="616"/>
  <c r="E91" i="616"/>
  <c r="D91" i="616"/>
  <c r="B91" i="616"/>
  <c r="A91" i="616"/>
  <c r="A89" i="616"/>
  <c r="A87" i="616"/>
  <c r="B86" i="616"/>
  <c r="A86" i="616"/>
  <c r="B85" i="616"/>
  <c r="A85" i="616"/>
  <c r="E84" i="616"/>
  <c r="D84" i="616"/>
  <c r="B84" i="616"/>
  <c r="A84" i="616"/>
  <c r="A83" i="616"/>
  <c r="B82" i="616"/>
  <c r="A82" i="616"/>
  <c r="E81" i="616"/>
  <c r="D81" i="616"/>
  <c r="B81" i="616"/>
  <c r="A81" i="616"/>
  <c r="A79" i="616"/>
  <c r="B78" i="616"/>
  <c r="A78" i="616"/>
  <c r="B77" i="616"/>
  <c r="A77" i="616"/>
  <c r="B76" i="616"/>
  <c r="A76" i="616"/>
  <c r="B75" i="616"/>
  <c r="A75" i="616"/>
  <c r="B74" i="616"/>
  <c r="A74" i="616"/>
  <c r="B73" i="616"/>
  <c r="A73" i="616"/>
  <c r="E72" i="616"/>
  <c r="D72" i="616"/>
  <c r="B72" i="616"/>
  <c r="A72" i="616"/>
  <c r="A70" i="616"/>
  <c r="A68" i="616"/>
  <c r="B67" i="616"/>
  <c r="A67" i="616"/>
  <c r="B66" i="616"/>
  <c r="A66" i="616"/>
  <c r="B65" i="616"/>
  <c r="A65" i="616"/>
  <c r="B64" i="616"/>
  <c r="A64" i="616"/>
  <c r="B63" i="616"/>
  <c r="A63" i="616"/>
  <c r="B62" i="616"/>
  <c r="A62" i="616"/>
  <c r="B61" i="616"/>
  <c r="A61" i="616"/>
  <c r="E60" i="616"/>
  <c r="D60" i="616"/>
  <c r="B60" i="616"/>
  <c r="A60" i="616"/>
  <c r="A58" i="616"/>
  <c r="A56" i="616"/>
  <c r="B55" i="616"/>
  <c r="A55" i="616"/>
  <c r="B54" i="616"/>
  <c r="A54" i="616"/>
  <c r="B53" i="616"/>
  <c r="A53" i="616"/>
  <c r="E52" i="616"/>
  <c r="B52" i="616"/>
  <c r="A52" i="616"/>
  <c r="A50" i="616"/>
  <c r="B49" i="616"/>
  <c r="A49" i="616"/>
  <c r="B48" i="616"/>
  <c r="A48" i="616"/>
  <c r="B47" i="616"/>
  <c r="A47" i="616"/>
  <c r="B46" i="616"/>
  <c r="A46" i="616"/>
  <c r="B45" i="616"/>
  <c r="A45" i="616"/>
  <c r="B44" i="616"/>
  <c r="A44" i="616"/>
  <c r="B43" i="616"/>
  <c r="A43" i="616"/>
  <c r="E42" i="616"/>
  <c r="D42" i="616"/>
  <c r="B42" i="616"/>
  <c r="A42" i="616"/>
  <c r="A40" i="616"/>
  <c r="B39" i="616"/>
  <c r="A39" i="616"/>
  <c r="B38" i="616"/>
  <c r="B37" i="616"/>
  <c r="A37" i="616"/>
  <c r="B36" i="616"/>
  <c r="A36" i="616"/>
  <c r="E35" i="616"/>
  <c r="D35" i="616"/>
  <c r="B35" i="616"/>
  <c r="A35" i="616"/>
  <c r="A33" i="616"/>
  <c r="D32" i="616"/>
  <c r="B32" i="616"/>
  <c r="A32" i="616"/>
  <c r="D31" i="616"/>
  <c r="B31" i="616"/>
  <c r="A31" i="616"/>
  <c r="D30" i="616"/>
  <c r="B30" i="616"/>
  <c r="A30" i="616"/>
  <c r="D29" i="616"/>
  <c r="B29" i="616"/>
  <c r="A29" i="616"/>
  <c r="D28" i="616"/>
  <c r="B28" i="616"/>
  <c r="A28" i="616"/>
  <c r="D27" i="616"/>
  <c r="B27" i="616"/>
  <c r="A27" i="616"/>
  <c r="D26" i="616"/>
  <c r="B26" i="616"/>
  <c r="A26" i="616"/>
  <c r="D25" i="616"/>
  <c r="B25" i="616"/>
  <c r="A25" i="616"/>
  <c r="E24" i="616"/>
  <c r="D24" i="616"/>
  <c r="B24" i="616"/>
  <c r="A24" i="616"/>
  <c r="A22" i="616"/>
  <c r="A20" i="616"/>
  <c r="B19" i="616"/>
  <c r="A19" i="616"/>
  <c r="D18" i="616"/>
  <c r="B18" i="616"/>
  <c r="A18" i="616"/>
  <c r="D17" i="616"/>
  <c r="B17" i="616"/>
  <c r="A17" i="616"/>
  <c r="B16" i="616"/>
  <c r="A16" i="616"/>
  <c r="D15" i="616"/>
  <c r="E15" i="616" s="1"/>
  <c r="B15" i="616"/>
  <c r="A15" i="616"/>
  <c r="D14" i="616"/>
  <c r="B14" i="616"/>
  <c r="A14" i="616"/>
  <c r="B13" i="616"/>
  <c r="A13" i="616"/>
  <c r="E12" i="616"/>
  <c r="D12" i="616"/>
  <c r="B12" i="616"/>
  <c r="A12" i="616"/>
  <c r="A10" i="616"/>
  <c r="B8" i="616"/>
  <c r="A8" i="616"/>
  <c r="B7" i="616"/>
  <c r="A7" i="616"/>
  <c r="B6" i="616"/>
  <c r="A6" i="616"/>
  <c r="E5" i="616"/>
  <c r="B5" i="616"/>
  <c r="A5" i="616"/>
  <c r="B4" i="616"/>
  <c r="A4" i="616"/>
  <c r="A3" i="616"/>
  <c r="A1" i="616"/>
  <c r="A128" i="615"/>
  <c r="A127" i="615"/>
  <c r="A126" i="615"/>
  <c r="B125" i="615"/>
  <c r="A125" i="615"/>
  <c r="A124" i="615"/>
  <c r="A123" i="615"/>
  <c r="A122" i="615"/>
  <c r="A121" i="615"/>
  <c r="A120" i="615"/>
  <c r="E119" i="615"/>
  <c r="A119" i="615"/>
  <c r="A117" i="615"/>
  <c r="A115" i="615"/>
  <c r="A114" i="615"/>
  <c r="B113" i="615"/>
  <c r="A113" i="615"/>
  <c r="C112" i="615"/>
  <c r="B112" i="615"/>
  <c r="A112" i="615"/>
  <c r="C111" i="615"/>
  <c r="B111" i="615"/>
  <c r="A111" i="615"/>
  <c r="D110" i="615"/>
  <c r="C110" i="615"/>
  <c r="B110" i="615"/>
  <c r="A110" i="615"/>
  <c r="B109" i="615"/>
  <c r="A109" i="615"/>
  <c r="B108" i="615"/>
  <c r="A108" i="615"/>
  <c r="E107" i="615"/>
  <c r="C107" i="615"/>
  <c r="B107" i="615"/>
  <c r="A107" i="615"/>
  <c r="A105" i="615"/>
  <c r="A103" i="615"/>
  <c r="B102" i="615"/>
  <c r="A102" i="615"/>
  <c r="B101" i="615"/>
  <c r="A101" i="615"/>
  <c r="B100" i="615"/>
  <c r="A100" i="615"/>
  <c r="B99" i="615"/>
  <c r="A99" i="615"/>
  <c r="B98" i="615"/>
  <c r="A98" i="615"/>
  <c r="E97" i="615"/>
  <c r="D97" i="615"/>
  <c r="B97" i="615"/>
  <c r="A97" i="615"/>
  <c r="A95" i="615"/>
  <c r="A93" i="615"/>
  <c r="B92" i="615"/>
  <c r="A92" i="615"/>
  <c r="B91" i="615"/>
  <c r="A91" i="615"/>
  <c r="E90" i="615"/>
  <c r="D90" i="615"/>
  <c r="B90" i="615"/>
  <c r="A90" i="615"/>
  <c r="A88" i="615"/>
  <c r="D87" i="615"/>
  <c r="B87" i="615"/>
  <c r="A87" i="615"/>
  <c r="E86" i="615"/>
  <c r="D86" i="615"/>
  <c r="B86" i="615"/>
  <c r="A86" i="615"/>
  <c r="A84" i="615"/>
  <c r="B83" i="615"/>
  <c r="A83" i="615"/>
  <c r="B82" i="615"/>
  <c r="A82" i="615"/>
  <c r="B81" i="615"/>
  <c r="A81" i="615"/>
  <c r="B80" i="615"/>
  <c r="A80" i="615"/>
  <c r="B79" i="615"/>
  <c r="A79" i="615"/>
  <c r="B78" i="615"/>
  <c r="A78" i="615"/>
  <c r="E77" i="615"/>
  <c r="D77" i="615"/>
  <c r="B77" i="615"/>
  <c r="A77" i="615"/>
  <c r="A75" i="615"/>
  <c r="A73" i="615"/>
  <c r="B72" i="615"/>
  <c r="A72" i="615"/>
  <c r="B71" i="615"/>
  <c r="A71" i="615"/>
  <c r="B70" i="615"/>
  <c r="A70" i="615"/>
  <c r="B69" i="615"/>
  <c r="A69" i="615"/>
  <c r="B68" i="615"/>
  <c r="A68" i="615"/>
  <c r="B67" i="615"/>
  <c r="A67" i="615"/>
  <c r="B66" i="615"/>
  <c r="A66" i="615"/>
  <c r="E65" i="615"/>
  <c r="D65" i="615"/>
  <c r="B65" i="615"/>
  <c r="A65" i="615"/>
  <c r="A63" i="615"/>
  <c r="A61" i="615"/>
  <c r="B60" i="615"/>
  <c r="A60" i="615"/>
  <c r="B59" i="615"/>
  <c r="A59" i="615"/>
  <c r="B58" i="615"/>
  <c r="A58" i="615"/>
  <c r="E57" i="615"/>
  <c r="B57" i="615"/>
  <c r="A57" i="615"/>
  <c r="A55" i="615"/>
  <c r="B54" i="615"/>
  <c r="A54" i="615"/>
  <c r="D53" i="615"/>
  <c r="B53" i="615"/>
  <c r="A53" i="615"/>
  <c r="B52" i="615"/>
  <c r="A52" i="615"/>
  <c r="B51" i="615"/>
  <c r="A51" i="615"/>
  <c r="B50" i="615"/>
  <c r="A50" i="615"/>
  <c r="B49" i="615"/>
  <c r="A49" i="615"/>
  <c r="B48" i="615"/>
  <c r="A48" i="615"/>
  <c r="E47" i="615"/>
  <c r="D47" i="615"/>
  <c r="B47" i="615"/>
  <c r="A47" i="615"/>
  <c r="A45" i="615"/>
  <c r="B44" i="615"/>
  <c r="A44" i="615"/>
  <c r="B43" i="615"/>
  <c r="B42" i="615"/>
  <c r="A42" i="615"/>
  <c r="B41" i="615"/>
  <c r="A41" i="615"/>
  <c r="E40" i="615"/>
  <c r="D40" i="615"/>
  <c r="B40" i="615"/>
  <c r="A40" i="615"/>
  <c r="A38" i="615"/>
  <c r="D37" i="615"/>
  <c r="B37" i="615"/>
  <c r="A37" i="615"/>
  <c r="D36" i="615"/>
  <c r="B36" i="615"/>
  <c r="A36" i="615"/>
  <c r="D35" i="615"/>
  <c r="B35" i="615"/>
  <c r="A35" i="615"/>
  <c r="D34" i="615"/>
  <c r="B34" i="615"/>
  <c r="A34" i="615"/>
  <c r="D33" i="615"/>
  <c r="B33" i="615"/>
  <c r="A33" i="615"/>
  <c r="D32" i="615"/>
  <c r="B32" i="615"/>
  <c r="A32" i="615"/>
  <c r="D31" i="615"/>
  <c r="B31" i="615"/>
  <c r="A31" i="615"/>
  <c r="D30" i="615"/>
  <c r="B30" i="615"/>
  <c r="A30" i="615"/>
  <c r="E29" i="615"/>
  <c r="D29" i="615"/>
  <c r="B29" i="615"/>
  <c r="A29" i="615"/>
  <c r="A27" i="615"/>
  <c r="A25" i="615"/>
  <c r="B24" i="615"/>
  <c r="A24" i="615"/>
  <c r="D23" i="615"/>
  <c r="B23" i="615"/>
  <c r="A23" i="615"/>
  <c r="D22" i="615"/>
  <c r="B22" i="615"/>
  <c r="A22" i="615"/>
  <c r="B21" i="615"/>
  <c r="A21" i="615"/>
  <c r="D20" i="615"/>
  <c r="B20" i="615"/>
  <c r="A20" i="615"/>
  <c r="D19" i="615"/>
  <c r="B19" i="615"/>
  <c r="A19" i="615"/>
  <c r="E18" i="615"/>
  <c r="D18" i="615"/>
  <c r="B12" i="615"/>
  <c r="A12" i="615"/>
  <c r="A10" i="615"/>
  <c r="B8" i="615"/>
  <c r="A8" i="615"/>
  <c r="B7" i="615"/>
  <c r="A7" i="615"/>
  <c r="B6" i="615"/>
  <c r="A6" i="615"/>
  <c r="E5" i="615"/>
  <c r="B5" i="615"/>
  <c r="A5" i="615"/>
  <c r="B4" i="615"/>
  <c r="A4" i="615"/>
  <c r="A3" i="615"/>
  <c r="A1" i="615"/>
  <c r="E7" i="614"/>
  <c r="E4" i="614"/>
  <c r="C107" i="614" s="1"/>
  <c r="E4" i="613"/>
  <c r="C113" i="613" s="1"/>
  <c r="A122" i="614"/>
  <c r="A121" i="614"/>
  <c r="A120" i="614"/>
  <c r="B119" i="614"/>
  <c r="A119" i="614"/>
  <c r="A118" i="614"/>
  <c r="A117" i="614"/>
  <c r="A116" i="614"/>
  <c r="A115" i="614"/>
  <c r="A114" i="614"/>
  <c r="E113" i="614"/>
  <c r="A113" i="614"/>
  <c r="A111" i="614"/>
  <c r="A109" i="614"/>
  <c r="A108" i="614"/>
  <c r="B107" i="614"/>
  <c r="A107" i="614"/>
  <c r="C106" i="614"/>
  <c r="B106" i="614"/>
  <c r="A106" i="614"/>
  <c r="C105" i="614"/>
  <c r="B105" i="614"/>
  <c r="A105" i="614"/>
  <c r="D104" i="614"/>
  <c r="C104" i="614"/>
  <c r="B104" i="614"/>
  <c r="A104" i="614"/>
  <c r="B103" i="614"/>
  <c r="A103" i="614"/>
  <c r="B102" i="614"/>
  <c r="A102" i="614"/>
  <c r="C101" i="614"/>
  <c r="B101" i="614"/>
  <c r="A101" i="614"/>
  <c r="A99" i="614"/>
  <c r="A97" i="614"/>
  <c r="E96" i="614"/>
  <c r="B96" i="614"/>
  <c r="A96" i="614"/>
  <c r="E95" i="614"/>
  <c r="B95" i="614"/>
  <c r="A95" i="614"/>
  <c r="B94" i="614"/>
  <c r="A94" i="614"/>
  <c r="B93" i="614"/>
  <c r="A93" i="614"/>
  <c r="B92" i="614"/>
  <c r="A92" i="614"/>
  <c r="E91" i="614"/>
  <c r="D91" i="614"/>
  <c r="B91" i="614"/>
  <c r="A91" i="614"/>
  <c r="A89" i="614"/>
  <c r="A87" i="614"/>
  <c r="B86" i="614"/>
  <c r="A86" i="614"/>
  <c r="B85" i="614"/>
  <c r="A85" i="614"/>
  <c r="E84" i="614"/>
  <c r="D84" i="614"/>
  <c r="B84" i="614"/>
  <c r="A84" i="614"/>
  <c r="A83" i="614"/>
  <c r="B82" i="614"/>
  <c r="A82" i="614"/>
  <c r="E81" i="614"/>
  <c r="D81" i="614"/>
  <c r="B81" i="614"/>
  <c r="A81" i="614"/>
  <c r="A79" i="614"/>
  <c r="B78" i="614"/>
  <c r="A78" i="614"/>
  <c r="B77" i="614"/>
  <c r="A77" i="614"/>
  <c r="B76" i="614"/>
  <c r="A76" i="614"/>
  <c r="B75" i="614"/>
  <c r="A75" i="614"/>
  <c r="B74" i="614"/>
  <c r="A74" i="614"/>
  <c r="B73" i="614"/>
  <c r="A73" i="614"/>
  <c r="E72" i="614"/>
  <c r="D72" i="614"/>
  <c r="B72" i="614"/>
  <c r="A72" i="614"/>
  <c r="A70" i="614"/>
  <c r="A68" i="614"/>
  <c r="B67" i="614"/>
  <c r="A67" i="614"/>
  <c r="B66" i="614"/>
  <c r="A66" i="614"/>
  <c r="B65" i="614"/>
  <c r="A65" i="614"/>
  <c r="B64" i="614"/>
  <c r="A64" i="614"/>
  <c r="B63" i="614"/>
  <c r="A63" i="614"/>
  <c r="B62" i="614"/>
  <c r="A62" i="614"/>
  <c r="B61" i="614"/>
  <c r="A61" i="614"/>
  <c r="E60" i="614"/>
  <c r="D60" i="614"/>
  <c r="B60" i="614"/>
  <c r="A60" i="614"/>
  <c r="A58" i="614"/>
  <c r="A56" i="614"/>
  <c r="B55" i="614"/>
  <c r="A55" i="614"/>
  <c r="B54" i="614"/>
  <c r="A54" i="614"/>
  <c r="B53" i="614"/>
  <c r="A53" i="614"/>
  <c r="E52" i="614"/>
  <c r="B52" i="614"/>
  <c r="A52" i="614"/>
  <c r="A50" i="614"/>
  <c r="B49" i="614"/>
  <c r="A49" i="614"/>
  <c r="B48" i="614"/>
  <c r="A48" i="614"/>
  <c r="B47" i="614"/>
  <c r="A47" i="614"/>
  <c r="B46" i="614"/>
  <c r="A46" i="614"/>
  <c r="B45" i="614"/>
  <c r="A45" i="614"/>
  <c r="B44" i="614"/>
  <c r="A44" i="614"/>
  <c r="B43" i="614"/>
  <c r="A43" i="614"/>
  <c r="E42" i="614"/>
  <c r="D42" i="614"/>
  <c r="B42" i="614"/>
  <c r="A42" i="614"/>
  <c r="A40" i="614"/>
  <c r="B39" i="614"/>
  <c r="A39" i="614"/>
  <c r="B38" i="614"/>
  <c r="B37" i="614"/>
  <c r="A37" i="614"/>
  <c r="B36" i="614"/>
  <c r="A36" i="614"/>
  <c r="E35" i="614"/>
  <c r="D35" i="614"/>
  <c r="B35" i="614"/>
  <c r="A35" i="614"/>
  <c r="A33" i="614"/>
  <c r="D32" i="614"/>
  <c r="B32" i="614"/>
  <c r="A32" i="614"/>
  <c r="D31" i="614"/>
  <c r="B31" i="614"/>
  <c r="A31" i="614"/>
  <c r="D30" i="614"/>
  <c r="B30" i="614"/>
  <c r="A30" i="614"/>
  <c r="D29" i="614"/>
  <c r="B29" i="614"/>
  <c r="A29" i="614"/>
  <c r="D28" i="614"/>
  <c r="B28" i="614"/>
  <c r="A28" i="614"/>
  <c r="D27" i="614"/>
  <c r="B27" i="614"/>
  <c r="A27" i="614"/>
  <c r="D26" i="614"/>
  <c r="B26" i="614"/>
  <c r="A26" i="614"/>
  <c r="D25" i="614"/>
  <c r="B25" i="614"/>
  <c r="A25" i="614"/>
  <c r="E24" i="614"/>
  <c r="D24" i="614"/>
  <c r="B24" i="614"/>
  <c r="A24" i="614"/>
  <c r="A22" i="614"/>
  <c r="A20" i="614"/>
  <c r="B19" i="614"/>
  <c r="A19" i="614"/>
  <c r="D18" i="614"/>
  <c r="B18" i="614"/>
  <c r="A18" i="614"/>
  <c r="D17" i="614"/>
  <c r="B17" i="614"/>
  <c r="A17" i="614"/>
  <c r="B16" i="614"/>
  <c r="A16" i="614"/>
  <c r="D15" i="614"/>
  <c r="E15" i="614" s="1"/>
  <c r="B15" i="614"/>
  <c r="A15" i="614"/>
  <c r="D14" i="614"/>
  <c r="B14" i="614"/>
  <c r="A14" i="614"/>
  <c r="B13" i="614"/>
  <c r="A13" i="614"/>
  <c r="E12" i="614"/>
  <c r="D12" i="614"/>
  <c r="B12" i="614"/>
  <c r="A12" i="614"/>
  <c r="A10" i="614"/>
  <c r="B8" i="614"/>
  <c r="A8" i="614"/>
  <c r="B7" i="614"/>
  <c r="A7" i="614"/>
  <c r="B6" i="614"/>
  <c r="A6" i="614"/>
  <c r="E5" i="614"/>
  <c r="B5" i="614"/>
  <c r="A5" i="614"/>
  <c r="B4" i="614"/>
  <c r="A4" i="614"/>
  <c r="A3" i="614"/>
  <c r="A1" i="614"/>
  <c r="A128" i="613"/>
  <c r="A127" i="613"/>
  <c r="A126" i="613"/>
  <c r="B125" i="613"/>
  <c r="A125" i="613"/>
  <c r="A124" i="613"/>
  <c r="A123" i="613"/>
  <c r="A122" i="613"/>
  <c r="A121" i="613"/>
  <c r="A120" i="613"/>
  <c r="E119" i="613"/>
  <c r="A119" i="613"/>
  <c r="A117" i="613"/>
  <c r="A115" i="613"/>
  <c r="A114" i="613"/>
  <c r="B113" i="613"/>
  <c r="A113" i="613"/>
  <c r="C112" i="613"/>
  <c r="B112" i="613"/>
  <c r="A112" i="613"/>
  <c r="C111" i="613"/>
  <c r="B111" i="613"/>
  <c r="A111" i="613"/>
  <c r="D110" i="613"/>
  <c r="C110" i="613"/>
  <c r="B110" i="613"/>
  <c r="A110" i="613"/>
  <c r="B109" i="613"/>
  <c r="A109" i="613"/>
  <c r="B108" i="613"/>
  <c r="A108" i="613"/>
  <c r="E107" i="613"/>
  <c r="C107" i="613"/>
  <c r="B107" i="613"/>
  <c r="A107" i="613"/>
  <c r="A105" i="613"/>
  <c r="A103" i="613"/>
  <c r="B102" i="613"/>
  <c r="A102" i="613"/>
  <c r="B101" i="613"/>
  <c r="A101" i="613"/>
  <c r="B100" i="613"/>
  <c r="A100" i="613"/>
  <c r="B99" i="613"/>
  <c r="A99" i="613"/>
  <c r="B98" i="613"/>
  <c r="A98" i="613"/>
  <c r="E97" i="613"/>
  <c r="D97" i="613"/>
  <c r="B97" i="613"/>
  <c r="A97" i="613"/>
  <c r="A95" i="613"/>
  <c r="A93" i="613"/>
  <c r="B92" i="613"/>
  <c r="A92" i="613"/>
  <c r="B91" i="613"/>
  <c r="A91" i="613"/>
  <c r="E90" i="613"/>
  <c r="D90" i="613"/>
  <c r="B90" i="613"/>
  <c r="A90" i="613"/>
  <c r="A88" i="613"/>
  <c r="D87" i="613"/>
  <c r="B87" i="613"/>
  <c r="A87" i="613"/>
  <c r="E86" i="613"/>
  <c r="D86" i="613"/>
  <c r="B86" i="613"/>
  <c r="A86" i="613"/>
  <c r="A84" i="613"/>
  <c r="B83" i="613"/>
  <c r="A83" i="613"/>
  <c r="B82" i="613"/>
  <c r="A82" i="613"/>
  <c r="B81" i="613"/>
  <c r="A81" i="613"/>
  <c r="B80" i="613"/>
  <c r="A80" i="613"/>
  <c r="B79" i="613"/>
  <c r="A79" i="613"/>
  <c r="B78" i="613"/>
  <c r="A78" i="613"/>
  <c r="E77" i="613"/>
  <c r="D77" i="613"/>
  <c r="B77" i="613"/>
  <c r="A77" i="613"/>
  <c r="A75" i="613"/>
  <c r="A73" i="613"/>
  <c r="B72" i="613"/>
  <c r="A72" i="613"/>
  <c r="B71" i="613"/>
  <c r="A71" i="613"/>
  <c r="B70" i="613"/>
  <c r="A70" i="613"/>
  <c r="B69" i="613"/>
  <c r="A69" i="613"/>
  <c r="B68" i="613"/>
  <c r="A68" i="613"/>
  <c r="B67" i="613"/>
  <c r="A67" i="613"/>
  <c r="B66" i="613"/>
  <c r="A66" i="613"/>
  <c r="E65" i="613"/>
  <c r="D65" i="613"/>
  <c r="B65" i="613"/>
  <c r="A65" i="613"/>
  <c r="A63" i="613"/>
  <c r="A61" i="613"/>
  <c r="B60" i="613"/>
  <c r="A60" i="613"/>
  <c r="B59" i="613"/>
  <c r="A59" i="613"/>
  <c r="B58" i="613"/>
  <c r="A58" i="613"/>
  <c r="E57" i="613"/>
  <c r="B57" i="613"/>
  <c r="A57" i="613"/>
  <c r="A55" i="613"/>
  <c r="B54" i="613"/>
  <c r="A54" i="613"/>
  <c r="D53" i="613"/>
  <c r="B53" i="613"/>
  <c r="A53" i="613"/>
  <c r="B52" i="613"/>
  <c r="A52" i="613"/>
  <c r="B51" i="613"/>
  <c r="A51" i="613"/>
  <c r="B50" i="613"/>
  <c r="A50" i="613"/>
  <c r="B49" i="613"/>
  <c r="A49" i="613"/>
  <c r="B48" i="613"/>
  <c r="A48" i="613"/>
  <c r="E47" i="613"/>
  <c r="D47" i="613"/>
  <c r="B47" i="613"/>
  <c r="A47" i="613"/>
  <c r="A45" i="613"/>
  <c r="B44" i="613"/>
  <c r="A44" i="613"/>
  <c r="B43" i="613"/>
  <c r="B42" i="613"/>
  <c r="A42" i="613"/>
  <c r="B41" i="613"/>
  <c r="A41" i="613"/>
  <c r="E40" i="613"/>
  <c r="D40" i="613"/>
  <c r="B40" i="613"/>
  <c r="A40" i="613"/>
  <c r="A38" i="613"/>
  <c r="D37" i="613"/>
  <c r="B37" i="613"/>
  <c r="A37" i="613"/>
  <c r="D36" i="613"/>
  <c r="B36" i="613"/>
  <c r="A36" i="613"/>
  <c r="D35" i="613"/>
  <c r="B35" i="613"/>
  <c r="A35" i="613"/>
  <c r="D34" i="613"/>
  <c r="B34" i="613"/>
  <c r="A34" i="613"/>
  <c r="D33" i="613"/>
  <c r="B33" i="613"/>
  <c r="A33" i="613"/>
  <c r="D32" i="613"/>
  <c r="B32" i="613"/>
  <c r="A32" i="613"/>
  <c r="D31" i="613"/>
  <c r="B31" i="613"/>
  <c r="A31" i="613"/>
  <c r="D30" i="613"/>
  <c r="B30" i="613"/>
  <c r="A30" i="613"/>
  <c r="E29" i="613"/>
  <c r="D29" i="613"/>
  <c r="B29" i="613"/>
  <c r="A29" i="613"/>
  <c r="A27" i="613"/>
  <c r="A25" i="613"/>
  <c r="B24" i="613"/>
  <c r="A24" i="613"/>
  <c r="D23" i="613"/>
  <c r="B23" i="613"/>
  <c r="A23" i="613"/>
  <c r="D22" i="613"/>
  <c r="B22" i="613"/>
  <c r="A22" i="613"/>
  <c r="B21" i="613"/>
  <c r="A21" i="613"/>
  <c r="D20" i="613"/>
  <c r="B20" i="613"/>
  <c r="A20" i="613"/>
  <c r="D19" i="613"/>
  <c r="B19" i="613"/>
  <c r="A19" i="613"/>
  <c r="E18" i="613"/>
  <c r="D18" i="613"/>
  <c r="B12" i="613"/>
  <c r="A12" i="613"/>
  <c r="A10" i="613"/>
  <c r="B8" i="613"/>
  <c r="A8" i="613"/>
  <c r="B7" i="613"/>
  <c r="A7" i="613"/>
  <c r="B6" i="613"/>
  <c r="A6" i="613"/>
  <c r="E5" i="613"/>
  <c r="B5" i="613"/>
  <c r="A5" i="613"/>
  <c r="B4" i="613"/>
  <c r="A4" i="613"/>
  <c r="A3" i="613"/>
  <c r="A1" i="613"/>
  <c r="D82" i="626" l="1"/>
  <c r="C108" i="632"/>
  <c r="B17" i="631"/>
  <c r="C113" i="631"/>
  <c r="C114" i="631" s="1"/>
  <c r="C108" i="630"/>
  <c r="D107" i="630" s="1"/>
  <c r="D86" i="630"/>
  <c r="D16" i="630"/>
  <c r="B17" i="629"/>
  <c r="C113" i="629"/>
  <c r="C114" i="629" s="1"/>
  <c r="C113" i="625"/>
  <c r="C114" i="625" s="1"/>
  <c r="B17" i="625"/>
  <c r="D16" i="624"/>
  <c r="D86" i="626"/>
  <c r="C108" i="628"/>
  <c r="C108" i="626"/>
  <c r="D16" i="628"/>
  <c r="B17" i="627"/>
  <c r="C113" i="627"/>
  <c r="C114" i="627" s="1"/>
  <c r="C108" i="624"/>
  <c r="B17" i="623"/>
  <c r="C113" i="623"/>
  <c r="C114" i="623" s="1"/>
  <c r="C108" i="622"/>
  <c r="D107" i="622" s="1"/>
  <c r="D86" i="622"/>
  <c r="D16" i="622"/>
  <c r="C114" i="613"/>
  <c r="D112" i="613" s="1"/>
  <c r="B17" i="621"/>
  <c r="C113" i="621"/>
  <c r="C114" i="621" s="1"/>
  <c r="D16" i="620"/>
  <c r="C107" i="620"/>
  <c r="C108" i="620" s="1"/>
  <c r="C114" i="615"/>
  <c r="D113" i="615" s="1"/>
  <c r="D16" i="618"/>
  <c r="C113" i="619"/>
  <c r="C114" i="619" s="1"/>
  <c r="D86" i="620"/>
  <c r="B17" i="619"/>
  <c r="C108" i="618"/>
  <c r="B17" i="617"/>
  <c r="C113" i="617"/>
  <c r="C114" i="617" s="1"/>
  <c r="D16" i="616"/>
  <c r="C108" i="616"/>
  <c r="C108" i="614"/>
  <c r="D107" i="614" s="1"/>
  <c r="B17" i="615"/>
  <c r="D82" i="614"/>
  <c r="D16" i="614"/>
  <c r="B17" i="613"/>
  <c r="E7" i="612"/>
  <c r="D82" i="612" s="1"/>
  <c r="D86" i="612" s="1"/>
  <c r="E4" i="612"/>
  <c r="C107" i="612" s="1"/>
  <c r="E4" i="611"/>
  <c r="A122" i="612"/>
  <c r="A121" i="612"/>
  <c r="A120" i="612"/>
  <c r="B119" i="612"/>
  <c r="A119" i="612"/>
  <c r="A118" i="612"/>
  <c r="A117" i="612"/>
  <c r="A116" i="612"/>
  <c r="A115" i="612"/>
  <c r="A114" i="612"/>
  <c r="E113" i="612"/>
  <c r="A113" i="612"/>
  <c r="A111" i="612"/>
  <c r="A109" i="612"/>
  <c r="A108" i="612"/>
  <c r="B107" i="612"/>
  <c r="A107" i="612"/>
  <c r="C106" i="612"/>
  <c r="B106" i="612"/>
  <c r="A106" i="612"/>
  <c r="C105" i="612"/>
  <c r="B105" i="612"/>
  <c r="A105" i="612"/>
  <c r="D104" i="612"/>
  <c r="C104" i="612"/>
  <c r="B104" i="612"/>
  <c r="A104" i="612"/>
  <c r="B103" i="612"/>
  <c r="A103" i="612"/>
  <c r="B102" i="612"/>
  <c r="A102" i="612"/>
  <c r="C101" i="612"/>
  <c r="B101" i="612"/>
  <c r="A101" i="612"/>
  <c r="A99" i="612"/>
  <c r="A97" i="612"/>
  <c r="E96" i="612"/>
  <c r="B96" i="612"/>
  <c r="A96" i="612"/>
  <c r="E95" i="612"/>
  <c r="B95" i="612"/>
  <c r="A95" i="612"/>
  <c r="B94" i="612"/>
  <c r="A94" i="612"/>
  <c r="B93" i="612"/>
  <c r="A93" i="612"/>
  <c r="B92" i="612"/>
  <c r="A92" i="612"/>
  <c r="E91" i="612"/>
  <c r="D91" i="612"/>
  <c r="B91" i="612"/>
  <c r="A91" i="612"/>
  <c r="A89" i="612"/>
  <c r="A87" i="612"/>
  <c r="B86" i="612"/>
  <c r="A86" i="612"/>
  <c r="B85" i="612"/>
  <c r="A85" i="612"/>
  <c r="E84" i="612"/>
  <c r="D84" i="612"/>
  <c r="B84" i="612"/>
  <c r="A84" i="612"/>
  <c r="A83" i="612"/>
  <c r="B82" i="612"/>
  <c r="A82" i="612"/>
  <c r="E81" i="612"/>
  <c r="D81" i="612"/>
  <c r="B81" i="612"/>
  <c r="A81" i="612"/>
  <c r="A79" i="612"/>
  <c r="B78" i="612"/>
  <c r="A78" i="612"/>
  <c r="B77" i="612"/>
  <c r="A77" i="612"/>
  <c r="B76" i="612"/>
  <c r="A76" i="612"/>
  <c r="B75" i="612"/>
  <c r="A75" i="612"/>
  <c r="B74" i="612"/>
  <c r="A74" i="612"/>
  <c r="B73" i="612"/>
  <c r="A73" i="612"/>
  <c r="E72" i="612"/>
  <c r="D72" i="612"/>
  <c r="B72" i="612"/>
  <c r="A72" i="612"/>
  <c r="A70" i="612"/>
  <c r="A68" i="612"/>
  <c r="B67" i="612"/>
  <c r="A67" i="612"/>
  <c r="B66" i="612"/>
  <c r="A66" i="612"/>
  <c r="B65" i="612"/>
  <c r="A65" i="612"/>
  <c r="B64" i="612"/>
  <c r="A64" i="612"/>
  <c r="B63" i="612"/>
  <c r="A63" i="612"/>
  <c r="B62" i="612"/>
  <c r="A62" i="612"/>
  <c r="B61" i="612"/>
  <c r="A61" i="612"/>
  <c r="E60" i="612"/>
  <c r="D60" i="612"/>
  <c r="B60" i="612"/>
  <c r="A60" i="612"/>
  <c r="A58" i="612"/>
  <c r="A56" i="612"/>
  <c r="B55" i="612"/>
  <c r="A55" i="612"/>
  <c r="B54" i="612"/>
  <c r="A54" i="612"/>
  <c r="B53" i="612"/>
  <c r="A53" i="612"/>
  <c r="E52" i="612"/>
  <c r="B52" i="612"/>
  <c r="A52" i="612"/>
  <c r="A50" i="612"/>
  <c r="B49" i="612"/>
  <c r="A49" i="612"/>
  <c r="B48" i="612"/>
  <c r="A48" i="612"/>
  <c r="B47" i="612"/>
  <c r="A47" i="612"/>
  <c r="B46" i="612"/>
  <c r="A46" i="612"/>
  <c r="B45" i="612"/>
  <c r="A45" i="612"/>
  <c r="B44" i="612"/>
  <c r="A44" i="612"/>
  <c r="B43" i="612"/>
  <c r="A43" i="612"/>
  <c r="E42" i="612"/>
  <c r="D42" i="612"/>
  <c r="B42" i="612"/>
  <c r="A42" i="612"/>
  <c r="A40" i="612"/>
  <c r="B39" i="612"/>
  <c r="A39" i="612"/>
  <c r="B38" i="612"/>
  <c r="B37" i="612"/>
  <c r="A37" i="612"/>
  <c r="B36" i="612"/>
  <c r="A36" i="612"/>
  <c r="E35" i="612"/>
  <c r="D35" i="612"/>
  <c r="B35" i="612"/>
  <c r="A35" i="612"/>
  <c r="A33" i="612"/>
  <c r="D32" i="612"/>
  <c r="B32" i="612"/>
  <c r="A32" i="612"/>
  <c r="D31" i="612"/>
  <c r="B31" i="612"/>
  <c r="A31" i="612"/>
  <c r="D30" i="612"/>
  <c r="B30" i="612"/>
  <c r="A30" i="612"/>
  <c r="D29" i="612"/>
  <c r="B29" i="612"/>
  <c r="A29" i="612"/>
  <c r="D28" i="612"/>
  <c r="B28" i="612"/>
  <c r="A28" i="612"/>
  <c r="D27" i="612"/>
  <c r="B27" i="612"/>
  <c r="A27" i="612"/>
  <c r="D26" i="612"/>
  <c r="B26" i="612"/>
  <c r="A26" i="612"/>
  <c r="D25" i="612"/>
  <c r="B25" i="612"/>
  <c r="A25" i="612"/>
  <c r="E24" i="612"/>
  <c r="D24" i="612"/>
  <c r="B24" i="612"/>
  <c r="A24" i="612"/>
  <c r="A22" i="612"/>
  <c r="A20" i="612"/>
  <c r="B19" i="612"/>
  <c r="A19" i="612"/>
  <c r="D18" i="612"/>
  <c r="B18" i="612"/>
  <c r="A18" i="612"/>
  <c r="D17" i="612"/>
  <c r="B17" i="612"/>
  <c r="A17" i="612"/>
  <c r="B16" i="612"/>
  <c r="A16" i="612"/>
  <c r="D15" i="612"/>
  <c r="E15" i="612" s="1"/>
  <c r="B15" i="612"/>
  <c r="A15" i="612"/>
  <c r="D14" i="612"/>
  <c r="B14" i="612"/>
  <c r="A14" i="612"/>
  <c r="B13" i="612"/>
  <c r="A13" i="612"/>
  <c r="E12" i="612"/>
  <c r="D12" i="612"/>
  <c r="B12" i="612"/>
  <c r="A12" i="612"/>
  <c r="A10" i="612"/>
  <c r="B8" i="612"/>
  <c r="A8" i="612"/>
  <c r="B7" i="612"/>
  <c r="A7" i="612"/>
  <c r="B6" i="612"/>
  <c r="A6" i="612"/>
  <c r="E5" i="612"/>
  <c r="B5" i="612"/>
  <c r="A5" i="612"/>
  <c r="B4" i="612"/>
  <c r="A4" i="612"/>
  <c r="A3" i="612"/>
  <c r="A1" i="612"/>
  <c r="A128" i="611"/>
  <c r="A127" i="611"/>
  <c r="A126" i="611"/>
  <c r="B125" i="611"/>
  <c r="A125" i="611"/>
  <c r="A124" i="611"/>
  <c r="A123" i="611"/>
  <c r="A122" i="611"/>
  <c r="A121" i="611"/>
  <c r="A120" i="611"/>
  <c r="E119" i="611"/>
  <c r="A119" i="611"/>
  <c r="A117" i="611"/>
  <c r="A115" i="611"/>
  <c r="A114" i="611"/>
  <c r="B113" i="611"/>
  <c r="A113" i="611"/>
  <c r="C112" i="611"/>
  <c r="B112" i="611"/>
  <c r="A112" i="611"/>
  <c r="C111" i="611"/>
  <c r="B111" i="611"/>
  <c r="A111" i="611"/>
  <c r="D110" i="611"/>
  <c r="C110" i="611"/>
  <c r="B110" i="611"/>
  <c r="A110" i="611"/>
  <c r="B109" i="611"/>
  <c r="A109" i="611"/>
  <c r="B108" i="611"/>
  <c r="A108" i="611"/>
  <c r="E107" i="611"/>
  <c r="C107" i="611"/>
  <c r="B107" i="611"/>
  <c r="A107" i="611"/>
  <c r="A105" i="611"/>
  <c r="A103" i="611"/>
  <c r="B102" i="611"/>
  <c r="A102" i="611"/>
  <c r="B101" i="611"/>
  <c r="A101" i="611"/>
  <c r="B100" i="611"/>
  <c r="A100" i="611"/>
  <c r="B99" i="611"/>
  <c r="A99" i="611"/>
  <c r="B98" i="611"/>
  <c r="A98" i="611"/>
  <c r="E97" i="611"/>
  <c r="D97" i="611"/>
  <c r="B97" i="611"/>
  <c r="A97" i="611"/>
  <c r="A95" i="611"/>
  <c r="A93" i="611"/>
  <c r="B92" i="611"/>
  <c r="A92" i="611"/>
  <c r="B91" i="611"/>
  <c r="A91" i="611"/>
  <c r="E90" i="611"/>
  <c r="D90" i="611"/>
  <c r="B90" i="611"/>
  <c r="A90" i="611"/>
  <c r="A88" i="611"/>
  <c r="D87" i="611"/>
  <c r="B87" i="611"/>
  <c r="A87" i="611"/>
  <c r="E86" i="611"/>
  <c r="D86" i="611"/>
  <c r="B86" i="611"/>
  <c r="A86" i="611"/>
  <c r="A84" i="611"/>
  <c r="B83" i="611"/>
  <c r="A83" i="611"/>
  <c r="B82" i="611"/>
  <c r="A82" i="611"/>
  <c r="B81" i="611"/>
  <c r="A81" i="611"/>
  <c r="B80" i="611"/>
  <c r="A80" i="611"/>
  <c r="B79" i="611"/>
  <c r="A79" i="611"/>
  <c r="B78" i="611"/>
  <c r="A78" i="611"/>
  <c r="E77" i="611"/>
  <c r="D77" i="611"/>
  <c r="B77" i="611"/>
  <c r="A77" i="611"/>
  <c r="A75" i="611"/>
  <c r="A73" i="611"/>
  <c r="B72" i="611"/>
  <c r="A72" i="611"/>
  <c r="B71" i="611"/>
  <c r="A71" i="611"/>
  <c r="B70" i="611"/>
  <c r="A70" i="611"/>
  <c r="B69" i="611"/>
  <c r="A69" i="611"/>
  <c r="B68" i="611"/>
  <c r="A68" i="611"/>
  <c r="B67" i="611"/>
  <c r="A67" i="611"/>
  <c r="B66" i="611"/>
  <c r="A66" i="611"/>
  <c r="E65" i="611"/>
  <c r="D65" i="611"/>
  <c r="B65" i="611"/>
  <c r="A65" i="611"/>
  <c r="A63" i="611"/>
  <c r="A61" i="611"/>
  <c r="B60" i="611"/>
  <c r="A60" i="611"/>
  <c r="B59" i="611"/>
  <c r="A59" i="611"/>
  <c r="B58" i="611"/>
  <c r="A58" i="611"/>
  <c r="E57" i="611"/>
  <c r="B57" i="611"/>
  <c r="A57" i="611"/>
  <c r="A55" i="611"/>
  <c r="B54" i="611"/>
  <c r="A54" i="611"/>
  <c r="D53" i="611"/>
  <c r="B53" i="611"/>
  <c r="A53" i="611"/>
  <c r="B52" i="611"/>
  <c r="A52" i="611"/>
  <c r="B51" i="611"/>
  <c r="A51" i="611"/>
  <c r="B50" i="611"/>
  <c r="A50" i="611"/>
  <c r="B49" i="611"/>
  <c r="A49" i="611"/>
  <c r="B48" i="611"/>
  <c r="A48" i="611"/>
  <c r="E47" i="611"/>
  <c r="D47" i="611"/>
  <c r="B47" i="611"/>
  <c r="A47" i="611"/>
  <c r="A45" i="611"/>
  <c r="B44" i="611"/>
  <c r="A44" i="611"/>
  <c r="B43" i="611"/>
  <c r="B42" i="611"/>
  <c r="A42" i="611"/>
  <c r="B41" i="611"/>
  <c r="A41" i="611"/>
  <c r="E40" i="611"/>
  <c r="D40" i="611"/>
  <c r="B40" i="611"/>
  <c r="A40" i="611"/>
  <c r="A38" i="611"/>
  <c r="D37" i="611"/>
  <c r="B37" i="611"/>
  <c r="A37" i="611"/>
  <c r="D36" i="611"/>
  <c r="B36" i="611"/>
  <c r="A36" i="611"/>
  <c r="D35" i="611"/>
  <c r="B35" i="611"/>
  <c r="A35" i="611"/>
  <c r="D34" i="611"/>
  <c r="B34" i="611"/>
  <c r="A34" i="611"/>
  <c r="D33" i="611"/>
  <c r="B33" i="611"/>
  <c r="A33" i="611"/>
  <c r="D32" i="611"/>
  <c r="B32" i="611"/>
  <c r="A32" i="611"/>
  <c r="D31" i="611"/>
  <c r="B31" i="611"/>
  <c r="A31" i="611"/>
  <c r="D30" i="611"/>
  <c r="B30" i="611"/>
  <c r="A30" i="611"/>
  <c r="E29" i="611"/>
  <c r="D29" i="611"/>
  <c r="B29" i="611"/>
  <c r="A29" i="611"/>
  <c r="A27" i="611"/>
  <c r="A25" i="611"/>
  <c r="B24" i="611"/>
  <c r="A24" i="611"/>
  <c r="D23" i="611"/>
  <c r="B23" i="611"/>
  <c r="A23" i="611"/>
  <c r="D22" i="611"/>
  <c r="B22" i="611"/>
  <c r="A22" i="611"/>
  <c r="B21" i="611"/>
  <c r="A21" i="611"/>
  <c r="D20" i="611"/>
  <c r="B20" i="611"/>
  <c r="A20" i="611"/>
  <c r="D19" i="611"/>
  <c r="B19" i="611"/>
  <c r="A19" i="611"/>
  <c r="E18" i="611"/>
  <c r="D18" i="611"/>
  <c r="B12" i="611"/>
  <c r="A12" i="611"/>
  <c r="A10" i="611"/>
  <c r="B8" i="611"/>
  <c r="A8" i="611"/>
  <c r="B7" i="611"/>
  <c r="A7" i="611"/>
  <c r="B6" i="611"/>
  <c r="A6" i="611"/>
  <c r="E5" i="611"/>
  <c r="B5" i="611"/>
  <c r="A5" i="611"/>
  <c r="B4" i="611"/>
  <c r="A4" i="611"/>
  <c r="A3" i="611"/>
  <c r="A1" i="611"/>
  <c r="E7" i="610"/>
  <c r="E4" i="610"/>
  <c r="E4" i="609"/>
  <c r="A122" i="610"/>
  <c r="A121" i="610"/>
  <c r="A120" i="610"/>
  <c r="B119" i="610"/>
  <c r="A119" i="610"/>
  <c r="A118" i="610"/>
  <c r="A117" i="610"/>
  <c r="A116" i="610"/>
  <c r="A115" i="610"/>
  <c r="A114" i="610"/>
  <c r="E113" i="610"/>
  <c r="A113" i="610"/>
  <c r="A111" i="610"/>
  <c r="A109" i="610"/>
  <c r="A108" i="610"/>
  <c r="B107" i="610"/>
  <c r="A107" i="610"/>
  <c r="C106" i="610"/>
  <c r="B106" i="610"/>
  <c r="A106" i="610"/>
  <c r="C105" i="610"/>
  <c r="B105" i="610"/>
  <c r="A105" i="610"/>
  <c r="D104" i="610"/>
  <c r="C104" i="610"/>
  <c r="B104" i="610"/>
  <c r="A104" i="610"/>
  <c r="B103" i="610"/>
  <c r="A103" i="610"/>
  <c r="B102" i="610"/>
  <c r="A102" i="610"/>
  <c r="C101" i="610"/>
  <c r="B101" i="610"/>
  <c r="A101" i="610"/>
  <c r="A99" i="610"/>
  <c r="A97" i="610"/>
  <c r="E96" i="610"/>
  <c r="B96" i="610"/>
  <c r="A96" i="610"/>
  <c r="E95" i="610"/>
  <c r="B95" i="610"/>
  <c r="A95" i="610"/>
  <c r="B94" i="610"/>
  <c r="A94" i="610"/>
  <c r="B93" i="610"/>
  <c r="A93" i="610"/>
  <c r="B92" i="610"/>
  <c r="A92" i="610"/>
  <c r="E91" i="610"/>
  <c r="D91" i="610"/>
  <c r="B91" i="610"/>
  <c r="A91" i="610"/>
  <c r="A89" i="610"/>
  <c r="A87" i="610"/>
  <c r="B86" i="610"/>
  <c r="A86" i="610"/>
  <c r="B85" i="610"/>
  <c r="A85" i="610"/>
  <c r="E84" i="610"/>
  <c r="D84" i="610"/>
  <c r="B84" i="610"/>
  <c r="A84" i="610"/>
  <c r="A83" i="610"/>
  <c r="B82" i="610"/>
  <c r="A82" i="610"/>
  <c r="E81" i="610"/>
  <c r="D81" i="610"/>
  <c r="B81" i="610"/>
  <c r="A81" i="610"/>
  <c r="A79" i="610"/>
  <c r="B78" i="610"/>
  <c r="A78" i="610"/>
  <c r="B77" i="610"/>
  <c r="A77" i="610"/>
  <c r="B76" i="610"/>
  <c r="A76" i="610"/>
  <c r="B75" i="610"/>
  <c r="A75" i="610"/>
  <c r="B74" i="610"/>
  <c r="A74" i="610"/>
  <c r="B73" i="610"/>
  <c r="A73" i="610"/>
  <c r="E72" i="610"/>
  <c r="D72" i="610"/>
  <c r="B72" i="610"/>
  <c r="A72" i="610"/>
  <c r="A70" i="610"/>
  <c r="A68" i="610"/>
  <c r="B67" i="610"/>
  <c r="A67" i="610"/>
  <c r="B66" i="610"/>
  <c r="A66" i="610"/>
  <c r="B65" i="610"/>
  <c r="A65" i="610"/>
  <c r="B64" i="610"/>
  <c r="A64" i="610"/>
  <c r="B63" i="610"/>
  <c r="A63" i="610"/>
  <c r="B62" i="610"/>
  <c r="A62" i="610"/>
  <c r="B61" i="610"/>
  <c r="A61" i="610"/>
  <c r="E60" i="610"/>
  <c r="D60" i="610"/>
  <c r="B60" i="610"/>
  <c r="A60" i="610"/>
  <c r="A58" i="610"/>
  <c r="A56" i="610"/>
  <c r="B55" i="610"/>
  <c r="A55" i="610"/>
  <c r="B54" i="610"/>
  <c r="A54" i="610"/>
  <c r="B53" i="610"/>
  <c r="A53" i="610"/>
  <c r="E52" i="610"/>
  <c r="B52" i="610"/>
  <c r="A52" i="610"/>
  <c r="A50" i="610"/>
  <c r="B49" i="610"/>
  <c r="A49" i="610"/>
  <c r="B48" i="610"/>
  <c r="A48" i="610"/>
  <c r="B47" i="610"/>
  <c r="A47" i="610"/>
  <c r="B46" i="610"/>
  <c r="A46" i="610"/>
  <c r="B45" i="610"/>
  <c r="A45" i="610"/>
  <c r="B44" i="610"/>
  <c r="A44" i="610"/>
  <c r="B43" i="610"/>
  <c r="A43" i="610"/>
  <c r="E42" i="610"/>
  <c r="D42" i="610"/>
  <c r="B42" i="610"/>
  <c r="A42" i="610"/>
  <c r="A40" i="610"/>
  <c r="B39" i="610"/>
  <c r="A39" i="610"/>
  <c r="B38" i="610"/>
  <c r="B37" i="610"/>
  <c r="A37" i="610"/>
  <c r="B36" i="610"/>
  <c r="A36" i="610"/>
  <c r="E35" i="610"/>
  <c r="D35" i="610"/>
  <c r="B35" i="610"/>
  <c r="A35" i="610"/>
  <c r="A33" i="610"/>
  <c r="D32" i="610"/>
  <c r="B32" i="610"/>
  <c r="A32" i="610"/>
  <c r="D31" i="610"/>
  <c r="B31" i="610"/>
  <c r="A31" i="610"/>
  <c r="D30" i="610"/>
  <c r="B30" i="610"/>
  <c r="A30" i="610"/>
  <c r="D29" i="610"/>
  <c r="B29" i="610"/>
  <c r="A29" i="610"/>
  <c r="D28" i="610"/>
  <c r="B28" i="610"/>
  <c r="A28" i="610"/>
  <c r="D27" i="610"/>
  <c r="B27" i="610"/>
  <c r="A27" i="610"/>
  <c r="D26" i="610"/>
  <c r="B26" i="610"/>
  <c r="A26" i="610"/>
  <c r="D25" i="610"/>
  <c r="B25" i="610"/>
  <c r="A25" i="610"/>
  <c r="E24" i="610"/>
  <c r="D24" i="610"/>
  <c r="B24" i="610"/>
  <c r="A24" i="610"/>
  <c r="A22" i="610"/>
  <c r="A20" i="610"/>
  <c r="B19" i="610"/>
  <c r="A19" i="610"/>
  <c r="D18" i="610"/>
  <c r="B18" i="610"/>
  <c r="A18" i="610"/>
  <c r="D17" i="610"/>
  <c r="B17" i="610"/>
  <c r="A17" i="610"/>
  <c r="B16" i="610"/>
  <c r="A16" i="610"/>
  <c r="D15" i="610"/>
  <c r="E15" i="610" s="1"/>
  <c r="B15" i="610"/>
  <c r="A15" i="610"/>
  <c r="D14" i="610"/>
  <c r="B14" i="610"/>
  <c r="A14" i="610"/>
  <c r="B13" i="610"/>
  <c r="A13" i="610"/>
  <c r="E12" i="610"/>
  <c r="D12" i="610"/>
  <c r="B12" i="610"/>
  <c r="A12" i="610"/>
  <c r="A10" i="610"/>
  <c r="B8" i="610"/>
  <c r="A8" i="610"/>
  <c r="B7" i="610"/>
  <c r="A7" i="610"/>
  <c r="B6" i="610"/>
  <c r="A6" i="610"/>
  <c r="E5" i="610"/>
  <c r="B5" i="610"/>
  <c r="A5" i="610"/>
  <c r="B4" i="610"/>
  <c r="A4" i="610"/>
  <c r="A3" i="610"/>
  <c r="A1" i="610"/>
  <c r="A128" i="609"/>
  <c r="A127" i="609"/>
  <c r="A126" i="609"/>
  <c r="B125" i="609"/>
  <c r="A125" i="609"/>
  <c r="A124" i="609"/>
  <c r="A123" i="609"/>
  <c r="A122" i="609"/>
  <c r="A121" i="609"/>
  <c r="A120" i="609"/>
  <c r="E119" i="609"/>
  <c r="A119" i="609"/>
  <c r="A117" i="609"/>
  <c r="A115" i="609"/>
  <c r="A114" i="609"/>
  <c r="B113" i="609"/>
  <c r="A113" i="609"/>
  <c r="C112" i="609"/>
  <c r="B112" i="609"/>
  <c r="A112" i="609"/>
  <c r="C111" i="609"/>
  <c r="B111" i="609"/>
  <c r="A111" i="609"/>
  <c r="D110" i="609"/>
  <c r="C110" i="609"/>
  <c r="B110" i="609"/>
  <c r="A110" i="609"/>
  <c r="B109" i="609"/>
  <c r="A109" i="609"/>
  <c r="B108" i="609"/>
  <c r="A108" i="609"/>
  <c r="E107" i="609"/>
  <c r="C107" i="609"/>
  <c r="B107" i="609"/>
  <c r="A107" i="609"/>
  <c r="A105" i="609"/>
  <c r="A103" i="609"/>
  <c r="B102" i="609"/>
  <c r="A102" i="609"/>
  <c r="B101" i="609"/>
  <c r="A101" i="609"/>
  <c r="B100" i="609"/>
  <c r="A100" i="609"/>
  <c r="B99" i="609"/>
  <c r="A99" i="609"/>
  <c r="B98" i="609"/>
  <c r="A98" i="609"/>
  <c r="E97" i="609"/>
  <c r="D97" i="609"/>
  <c r="B97" i="609"/>
  <c r="A97" i="609"/>
  <c r="A95" i="609"/>
  <c r="A93" i="609"/>
  <c r="B92" i="609"/>
  <c r="A92" i="609"/>
  <c r="B91" i="609"/>
  <c r="A91" i="609"/>
  <c r="E90" i="609"/>
  <c r="D90" i="609"/>
  <c r="B90" i="609"/>
  <c r="A90" i="609"/>
  <c r="A88" i="609"/>
  <c r="D87" i="609"/>
  <c r="B87" i="609"/>
  <c r="A87" i="609"/>
  <c r="E86" i="609"/>
  <c r="D86" i="609"/>
  <c r="B86" i="609"/>
  <c r="A86" i="609"/>
  <c r="A84" i="609"/>
  <c r="B83" i="609"/>
  <c r="A83" i="609"/>
  <c r="B82" i="609"/>
  <c r="A82" i="609"/>
  <c r="B81" i="609"/>
  <c r="A81" i="609"/>
  <c r="B80" i="609"/>
  <c r="A80" i="609"/>
  <c r="B79" i="609"/>
  <c r="A79" i="609"/>
  <c r="B78" i="609"/>
  <c r="A78" i="609"/>
  <c r="E77" i="609"/>
  <c r="D77" i="609"/>
  <c r="B77" i="609"/>
  <c r="A77" i="609"/>
  <c r="A75" i="609"/>
  <c r="A73" i="609"/>
  <c r="B72" i="609"/>
  <c r="A72" i="609"/>
  <c r="B71" i="609"/>
  <c r="A71" i="609"/>
  <c r="B70" i="609"/>
  <c r="A70" i="609"/>
  <c r="B69" i="609"/>
  <c r="A69" i="609"/>
  <c r="B68" i="609"/>
  <c r="A68" i="609"/>
  <c r="B67" i="609"/>
  <c r="A67" i="609"/>
  <c r="B66" i="609"/>
  <c r="A66" i="609"/>
  <c r="E65" i="609"/>
  <c r="D65" i="609"/>
  <c r="B65" i="609"/>
  <c r="A65" i="609"/>
  <c r="A63" i="609"/>
  <c r="A61" i="609"/>
  <c r="B60" i="609"/>
  <c r="A60" i="609"/>
  <c r="B59" i="609"/>
  <c r="A59" i="609"/>
  <c r="B58" i="609"/>
  <c r="A58" i="609"/>
  <c r="E57" i="609"/>
  <c r="B57" i="609"/>
  <c r="A57" i="609"/>
  <c r="A55" i="609"/>
  <c r="B54" i="609"/>
  <c r="A54" i="609"/>
  <c r="D53" i="609"/>
  <c r="B53" i="609"/>
  <c r="A53" i="609"/>
  <c r="B52" i="609"/>
  <c r="A52" i="609"/>
  <c r="B51" i="609"/>
  <c r="A51" i="609"/>
  <c r="B50" i="609"/>
  <c r="A50" i="609"/>
  <c r="B49" i="609"/>
  <c r="A49" i="609"/>
  <c r="B48" i="609"/>
  <c r="A48" i="609"/>
  <c r="E47" i="609"/>
  <c r="D47" i="609"/>
  <c r="B47" i="609"/>
  <c r="A47" i="609"/>
  <c r="A45" i="609"/>
  <c r="B44" i="609"/>
  <c r="A44" i="609"/>
  <c r="B43" i="609"/>
  <c r="B42" i="609"/>
  <c r="A42" i="609"/>
  <c r="B41" i="609"/>
  <c r="A41" i="609"/>
  <c r="E40" i="609"/>
  <c r="D40" i="609"/>
  <c r="B40" i="609"/>
  <c r="A40" i="609"/>
  <c r="A38" i="609"/>
  <c r="D37" i="609"/>
  <c r="B37" i="609"/>
  <c r="A37" i="609"/>
  <c r="D36" i="609"/>
  <c r="B36" i="609"/>
  <c r="A36" i="609"/>
  <c r="D35" i="609"/>
  <c r="B35" i="609"/>
  <c r="A35" i="609"/>
  <c r="D34" i="609"/>
  <c r="B34" i="609"/>
  <c r="A34" i="609"/>
  <c r="D33" i="609"/>
  <c r="B33" i="609"/>
  <c r="A33" i="609"/>
  <c r="D32" i="609"/>
  <c r="B32" i="609"/>
  <c r="A32" i="609"/>
  <c r="D31" i="609"/>
  <c r="B31" i="609"/>
  <c r="A31" i="609"/>
  <c r="D30" i="609"/>
  <c r="B30" i="609"/>
  <c r="A30" i="609"/>
  <c r="E29" i="609"/>
  <c r="D29" i="609"/>
  <c r="B29" i="609"/>
  <c r="A29" i="609"/>
  <c r="A27" i="609"/>
  <c r="A25" i="609"/>
  <c r="B24" i="609"/>
  <c r="A24" i="609"/>
  <c r="D23" i="609"/>
  <c r="B23" i="609"/>
  <c r="A23" i="609"/>
  <c r="D22" i="609"/>
  <c r="B22" i="609"/>
  <c r="A22" i="609"/>
  <c r="B21" i="609"/>
  <c r="A21" i="609"/>
  <c r="D20" i="609"/>
  <c r="B20" i="609"/>
  <c r="A20" i="609"/>
  <c r="D19" i="609"/>
  <c r="B19" i="609"/>
  <c r="A19" i="609"/>
  <c r="E18" i="609"/>
  <c r="D18" i="609"/>
  <c r="B12" i="609"/>
  <c r="A12" i="609"/>
  <c r="A10" i="609"/>
  <c r="B8" i="609"/>
  <c r="A8" i="609"/>
  <c r="B7" i="609"/>
  <c r="A7" i="609"/>
  <c r="B6" i="609"/>
  <c r="A6" i="609"/>
  <c r="E5" i="609"/>
  <c r="B5" i="609"/>
  <c r="A5" i="609"/>
  <c r="B4" i="609"/>
  <c r="A4" i="609"/>
  <c r="A3" i="609"/>
  <c r="A1" i="609"/>
  <c r="D111" i="613" l="1"/>
  <c r="D105" i="622"/>
  <c r="D113" i="613"/>
  <c r="D112" i="615"/>
  <c r="D105" i="632"/>
  <c r="D107" i="632"/>
  <c r="D106" i="632"/>
  <c r="D105" i="630"/>
  <c r="D113" i="631"/>
  <c r="D112" i="631"/>
  <c r="D111" i="631"/>
  <c r="D106" i="630"/>
  <c r="D113" i="629"/>
  <c r="D112" i="629"/>
  <c r="D111" i="629"/>
  <c r="D111" i="615"/>
  <c r="D113" i="627"/>
  <c r="D112" i="627"/>
  <c r="D111" i="627"/>
  <c r="D107" i="626"/>
  <c r="D106" i="626"/>
  <c r="D105" i="626"/>
  <c r="D113" i="625"/>
  <c r="D112" i="625"/>
  <c r="D111" i="625"/>
  <c r="D106" i="622"/>
  <c r="D108" i="622" s="1"/>
  <c r="D107" i="628"/>
  <c r="D106" i="628"/>
  <c r="D105" i="628"/>
  <c r="D113" i="623"/>
  <c r="D112" i="623"/>
  <c r="D111" i="623"/>
  <c r="D107" i="624"/>
  <c r="D106" i="624"/>
  <c r="D105" i="624"/>
  <c r="D113" i="621"/>
  <c r="D112" i="621"/>
  <c r="D111" i="621"/>
  <c r="D113" i="619"/>
  <c r="D112" i="619"/>
  <c r="D111" i="619"/>
  <c r="D107" i="620"/>
  <c r="D106" i="620"/>
  <c r="D105" i="620"/>
  <c r="D107" i="618"/>
  <c r="D106" i="618"/>
  <c r="D105" i="618"/>
  <c r="D113" i="617"/>
  <c r="D112" i="617"/>
  <c r="D111" i="617"/>
  <c r="D105" i="614"/>
  <c r="D106" i="614"/>
  <c r="D107" i="616"/>
  <c r="D106" i="616"/>
  <c r="D105" i="616"/>
  <c r="D86" i="614"/>
  <c r="D16" i="612"/>
  <c r="D16" i="610"/>
  <c r="D82" i="610"/>
  <c r="D86" i="610" s="1"/>
  <c r="C108" i="612"/>
  <c r="B17" i="611"/>
  <c r="C113" i="611"/>
  <c r="C114" i="611" s="1"/>
  <c r="C107" i="610"/>
  <c r="C108" i="610" s="1"/>
  <c r="B17" i="609"/>
  <c r="C113" i="609"/>
  <c r="C114" i="609" s="1"/>
  <c r="E7" i="608"/>
  <c r="D82" i="608" s="1"/>
  <c r="E4" i="608"/>
  <c r="E4" i="607"/>
  <c r="C113" i="607" s="1"/>
  <c r="E7" i="606"/>
  <c r="E4" i="606"/>
  <c r="C107" i="606" s="1"/>
  <c r="E4" i="605"/>
  <c r="A122" i="608"/>
  <c r="A121" i="608"/>
  <c r="A120" i="608"/>
  <c r="B119" i="608"/>
  <c r="A119" i="608"/>
  <c r="A118" i="608"/>
  <c r="A117" i="608"/>
  <c r="A116" i="608"/>
  <c r="A115" i="608"/>
  <c r="A114" i="608"/>
  <c r="E113" i="608"/>
  <c r="A113" i="608"/>
  <c r="A111" i="608"/>
  <c r="A109" i="608"/>
  <c r="A108" i="608"/>
  <c r="B107" i="608"/>
  <c r="A107" i="608"/>
  <c r="C106" i="608"/>
  <c r="B106" i="608"/>
  <c r="A106" i="608"/>
  <c r="C105" i="608"/>
  <c r="B105" i="608"/>
  <c r="A105" i="608"/>
  <c r="D104" i="608"/>
  <c r="C104" i="608"/>
  <c r="B104" i="608"/>
  <c r="A104" i="608"/>
  <c r="B103" i="608"/>
  <c r="A103" i="608"/>
  <c r="B102" i="608"/>
  <c r="A102" i="608"/>
  <c r="C101" i="608"/>
  <c r="B101" i="608"/>
  <c r="A101" i="608"/>
  <c r="A99" i="608"/>
  <c r="A97" i="608"/>
  <c r="E96" i="608"/>
  <c r="B96" i="608"/>
  <c r="A96" i="608"/>
  <c r="E95" i="608"/>
  <c r="B95" i="608"/>
  <c r="A95" i="608"/>
  <c r="B94" i="608"/>
  <c r="A94" i="608"/>
  <c r="B93" i="608"/>
  <c r="A93" i="608"/>
  <c r="B92" i="608"/>
  <c r="A92" i="608"/>
  <c r="E91" i="608"/>
  <c r="D91" i="608"/>
  <c r="B91" i="608"/>
  <c r="A91" i="608"/>
  <c r="A89" i="608"/>
  <c r="A87" i="608"/>
  <c r="B86" i="608"/>
  <c r="A86" i="608"/>
  <c r="B85" i="608"/>
  <c r="A85" i="608"/>
  <c r="E84" i="608"/>
  <c r="D84" i="608"/>
  <c r="B84" i="608"/>
  <c r="A84" i="608"/>
  <c r="A83" i="608"/>
  <c r="B82" i="608"/>
  <c r="A82" i="608"/>
  <c r="E81" i="608"/>
  <c r="D81" i="608"/>
  <c r="B81" i="608"/>
  <c r="A81" i="608"/>
  <c r="A79" i="608"/>
  <c r="B78" i="608"/>
  <c r="A78" i="608"/>
  <c r="B77" i="608"/>
  <c r="A77" i="608"/>
  <c r="B76" i="608"/>
  <c r="A76" i="608"/>
  <c r="B75" i="608"/>
  <c r="A75" i="608"/>
  <c r="B74" i="608"/>
  <c r="A74" i="608"/>
  <c r="B73" i="608"/>
  <c r="A73" i="608"/>
  <c r="E72" i="608"/>
  <c r="D72" i="608"/>
  <c r="B72" i="608"/>
  <c r="A72" i="608"/>
  <c r="A70" i="608"/>
  <c r="A68" i="608"/>
  <c r="B67" i="608"/>
  <c r="A67" i="608"/>
  <c r="B66" i="608"/>
  <c r="A66" i="608"/>
  <c r="B65" i="608"/>
  <c r="A65" i="608"/>
  <c r="B64" i="608"/>
  <c r="A64" i="608"/>
  <c r="B63" i="608"/>
  <c r="A63" i="608"/>
  <c r="B62" i="608"/>
  <c r="A62" i="608"/>
  <c r="B61" i="608"/>
  <c r="A61" i="608"/>
  <c r="E60" i="608"/>
  <c r="D60" i="608"/>
  <c r="B60" i="608"/>
  <c r="A60" i="608"/>
  <c r="A58" i="608"/>
  <c r="A56" i="608"/>
  <c r="B55" i="608"/>
  <c r="A55" i="608"/>
  <c r="B54" i="608"/>
  <c r="A54" i="608"/>
  <c r="B53" i="608"/>
  <c r="A53" i="608"/>
  <c r="E52" i="608"/>
  <c r="B52" i="608"/>
  <c r="A52" i="608"/>
  <c r="A50" i="608"/>
  <c r="B49" i="608"/>
  <c r="A49" i="608"/>
  <c r="B48" i="608"/>
  <c r="A48" i="608"/>
  <c r="B47" i="608"/>
  <c r="A47" i="608"/>
  <c r="B46" i="608"/>
  <c r="A46" i="608"/>
  <c r="B45" i="608"/>
  <c r="A45" i="608"/>
  <c r="B44" i="608"/>
  <c r="A44" i="608"/>
  <c r="B43" i="608"/>
  <c r="A43" i="608"/>
  <c r="E42" i="608"/>
  <c r="D42" i="608"/>
  <c r="B42" i="608"/>
  <c r="A42" i="608"/>
  <c r="A40" i="608"/>
  <c r="B39" i="608"/>
  <c r="A39" i="608"/>
  <c r="B38" i="608"/>
  <c r="B37" i="608"/>
  <c r="A37" i="608"/>
  <c r="B36" i="608"/>
  <c r="A36" i="608"/>
  <c r="E35" i="608"/>
  <c r="D35" i="608"/>
  <c r="B35" i="608"/>
  <c r="A35" i="608"/>
  <c r="A33" i="608"/>
  <c r="D32" i="608"/>
  <c r="B32" i="608"/>
  <c r="A32" i="608"/>
  <c r="D31" i="608"/>
  <c r="B31" i="608"/>
  <c r="A31" i="608"/>
  <c r="D30" i="608"/>
  <c r="B30" i="608"/>
  <c r="A30" i="608"/>
  <c r="D29" i="608"/>
  <c r="B29" i="608"/>
  <c r="A29" i="608"/>
  <c r="D28" i="608"/>
  <c r="B28" i="608"/>
  <c r="A28" i="608"/>
  <c r="D27" i="608"/>
  <c r="B27" i="608"/>
  <c r="A27" i="608"/>
  <c r="D26" i="608"/>
  <c r="B26" i="608"/>
  <c r="A26" i="608"/>
  <c r="D25" i="608"/>
  <c r="B25" i="608"/>
  <c r="A25" i="608"/>
  <c r="E24" i="608"/>
  <c r="D24" i="608"/>
  <c r="B24" i="608"/>
  <c r="A24" i="608"/>
  <c r="A22" i="608"/>
  <c r="A20" i="608"/>
  <c r="B19" i="608"/>
  <c r="A19" i="608"/>
  <c r="D18" i="608"/>
  <c r="B18" i="608"/>
  <c r="A18" i="608"/>
  <c r="D17" i="608"/>
  <c r="B17" i="608"/>
  <c r="A17" i="608"/>
  <c r="B16" i="608"/>
  <c r="A16" i="608"/>
  <c r="D15" i="608"/>
  <c r="E15" i="608" s="1"/>
  <c r="B15" i="608"/>
  <c r="A15" i="608"/>
  <c r="D14" i="608"/>
  <c r="B14" i="608"/>
  <c r="A14" i="608"/>
  <c r="B13" i="608"/>
  <c r="A13" i="608"/>
  <c r="E12" i="608"/>
  <c r="D12" i="608"/>
  <c r="B12" i="608"/>
  <c r="A12" i="608"/>
  <c r="A10" i="608"/>
  <c r="B8" i="608"/>
  <c r="A8" i="608"/>
  <c r="B7" i="608"/>
  <c r="A7" i="608"/>
  <c r="B6" i="608"/>
  <c r="A6" i="608"/>
  <c r="E5" i="608"/>
  <c r="B5" i="608"/>
  <c r="A5" i="608"/>
  <c r="B4" i="608"/>
  <c r="A4" i="608"/>
  <c r="A3" i="608"/>
  <c r="A1" i="608"/>
  <c r="A128" i="607"/>
  <c r="A127" i="607"/>
  <c r="A126" i="607"/>
  <c r="B125" i="607"/>
  <c r="A125" i="607"/>
  <c r="A124" i="607"/>
  <c r="A123" i="607"/>
  <c r="A122" i="607"/>
  <c r="A121" i="607"/>
  <c r="A120" i="607"/>
  <c r="E119" i="607"/>
  <c r="A119" i="607"/>
  <c r="A117" i="607"/>
  <c r="A115" i="607"/>
  <c r="A114" i="607"/>
  <c r="B113" i="607"/>
  <c r="A113" i="607"/>
  <c r="C112" i="607"/>
  <c r="B112" i="607"/>
  <c r="A112" i="607"/>
  <c r="C111" i="607"/>
  <c r="B111" i="607"/>
  <c r="A111" i="607"/>
  <c r="D110" i="607"/>
  <c r="C110" i="607"/>
  <c r="B110" i="607"/>
  <c r="A110" i="607"/>
  <c r="B109" i="607"/>
  <c r="A109" i="607"/>
  <c r="B108" i="607"/>
  <c r="A108" i="607"/>
  <c r="E107" i="607"/>
  <c r="C107" i="607"/>
  <c r="B107" i="607"/>
  <c r="A107" i="607"/>
  <c r="A105" i="607"/>
  <c r="A103" i="607"/>
  <c r="B102" i="607"/>
  <c r="A102" i="607"/>
  <c r="B101" i="607"/>
  <c r="A101" i="607"/>
  <c r="B100" i="607"/>
  <c r="A100" i="607"/>
  <c r="B99" i="607"/>
  <c r="A99" i="607"/>
  <c r="B98" i="607"/>
  <c r="A98" i="607"/>
  <c r="E97" i="607"/>
  <c r="D97" i="607"/>
  <c r="B97" i="607"/>
  <c r="A97" i="607"/>
  <c r="A95" i="607"/>
  <c r="A93" i="607"/>
  <c r="B92" i="607"/>
  <c r="A92" i="607"/>
  <c r="B91" i="607"/>
  <c r="A91" i="607"/>
  <c r="E90" i="607"/>
  <c r="D90" i="607"/>
  <c r="B90" i="607"/>
  <c r="A90" i="607"/>
  <c r="A88" i="607"/>
  <c r="D87" i="607"/>
  <c r="B87" i="607"/>
  <c r="A87" i="607"/>
  <c r="E86" i="607"/>
  <c r="D86" i="607"/>
  <c r="B86" i="607"/>
  <c r="A86" i="607"/>
  <c r="A84" i="607"/>
  <c r="B83" i="607"/>
  <c r="A83" i="607"/>
  <c r="B82" i="607"/>
  <c r="A82" i="607"/>
  <c r="B81" i="607"/>
  <c r="A81" i="607"/>
  <c r="B80" i="607"/>
  <c r="A80" i="607"/>
  <c r="B79" i="607"/>
  <c r="A79" i="607"/>
  <c r="B78" i="607"/>
  <c r="A78" i="607"/>
  <c r="E77" i="607"/>
  <c r="D77" i="607"/>
  <c r="B77" i="607"/>
  <c r="A77" i="607"/>
  <c r="A75" i="607"/>
  <c r="A73" i="607"/>
  <c r="B72" i="607"/>
  <c r="A72" i="607"/>
  <c r="B71" i="607"/>
  <c r="A71" i="607"/>
  <c r="B70" i="607"/>
  <c r="A70" i="607"/>
  <c r="B69" i="607"/>
  <c r="A69" i="607"/>
  <c r="B68" i="607"/>
  <c r="A68" i="607"/>
  <c r="B67" i="607"/>
  <c r="A67" i="607"/>
  <c r="B66" i="607"/>
  <c r="A66" i="607"/>
  <c r="E65" i="607"/>
  <c r="D65" i="607"/>
  <c r="B65" i="607"/>
  <c r="A65" i="607"/>
  <c r="A63" i="607"/>
  <c r="A61" i="607"/>
  <c r="B60" i="607"/>
  <c r="A60" i="607"/>
  <c r="B59" i="607"/>
  <c r="A59" i="607"/>
  <c r="B58" i="607"/>
  <c r="A58" i="607"/>
  <c r="E57" i="607"/>
  <c r="B57" i="607"/>
  <c r="A57" i="607"/>
  <c r="A55" i="607"/>
  <c r="B54" i="607"/>
  <c r="A54" i="607"/>
  <c r="D53" i="607"/>
  <c r="B53" i="607"/>
  <c r="A53" i="607"/>
  <c r="B52" i="607"/>
  <c r="A52" i="607"/>
  <c r="B51" i="607"/>
  <c r="A51" i="607"/>
  <c r="B50" i="607"/>
  <c r="A50" i="607"/>
  <c r="B49" i="607"/>
  <c r="A49" i="607"/>
  <c r="B48" i="607"/>
  <c r="A48" i="607"/>
  <c r="E47" i="607"/>
  <c r="D47" i="607"/>
  <c r="B47" i="607"/>
  <c r="A47" i="607"/>
  <c r="A45" i="607"/>
  <c r="B44" i="607"/>
  <c r="A44" i="607"/>
  <c r="B43" i="607"/>
  <c r="B42" i="607"/>
  <c r="A42" i="607"/>
  <c r="B41" i="607"/>
  <c r="A41" i="607"/>
  <c r="E40" i="607"/>
  <c r="D40" i="607"/>
  <c r="B40" i="607"/>
  <c r="A40" i="607"/>
  <c r="A38" i="607"/>
  <c r="D37" i="607"/>
  <c r="B37" i="607"/>
  <c r="A37" i="607"/>
  <c r="D36" i="607"/>
  <c r="B36" i="607"/>
  <c r="A36" i="607"/>
  <c r="D35" i="607"/>
  <c r="B35" i="607"/>
  <c r="A35" i="607"/>
  <c r="D34" i="607"/>
  <c r="B34" i="607"/>
  <c r="A34" i="607"/>
  <c r="D33" i="607"/>
  <c r="B33" i="607"/>
  <c r="A33" i="607"/>
  <c r="D32" i="607"/>
  <c r="B32" i="607"/>
  <c r="A32" i="607"/>
  <c r="D31" i="607"/>
  <c r="B31" i="607"/>
  <c r="A31" i="607"/>
  <c r="D30" i="607"/>
  <c r="B30" i="607"/>
  <c r="A30" i="607"/>
  <c r="E29" i="607"/>
  <c r="D29" i="607"/>
  <c r="B29" i="607"/>
  <c r="A29" i="607"/>
  <c r="A27" i="607"/>
  <c r="A25" i="607"/>
  <c r="B24" i="607"/>
  <c r="A24" i="607"/>
  <c r="D23" i="607"/>
  <c r="B23" i="607"/>
  <c r="A23" i="607"/>
  <c r="D22" i="607"/>
  <c r="B22" i="607"/>
  <c r="A22" i="607"/>
  <c r="B21" i="607"/>
  <c r="A21" i="607"/>
  <c r="D20" i="607"/>
  <c r="B20" i="607"/>
  <c r="A20" i="607"/>
  <c r="D19" i="607"/>
  <c r="B19" i="607"/>
  <c r="A19" i="607"/>
  <c r="E18" i="607"/>
  <c r="D18" i="607"/>
  <c r="B12" i="607"/>
  <c r="A12" i="607"/>
  <c r="A10" i="607"/>
  <c r="B8" i="607"/>
  <c r="A8" i="607"/>
  <c r="B7" i="607"/>
  <c r="A7" i="607"/>
  <c r="B6" i="607"/>
  <c r="A6" i="607"/>
  <c r="E5" i="607"/>
  <c r="B5" i="607"/>
  <c r="A5" i="607"/>
  <c r="B4" i="607"/>
  <c r="A4" i="607"/>
  <c r="A3" i="607"/>
  <c r="A1" i="607"/>
  <c r="A122" i="606"/>
  <c r="A121" i="606"/>
  <c r="A120" i="606"/>
  <c r="B119" i="606"/>
  <c r="A119" i="606"/>
  <c r="A118" i="606"/>
  <c r="A117" i="606"/>
  <c r="A116" i="606"/>
  <c r="A115" i="606"/>
  <c r="A114" i="606"/>
  <c r="E113" i="606"/>
  <c r="A113" i="606"/>
  <c r="A111" i="606"/>
  <c r="A109" i="606"/>
  <c r="A108" i="606"/>
  <c r="B107" i="606"/>
  <c r="A107" i="606"/>
  <c r="C106" i="606"/>
  <c r="B106" i="606"/>
  <c r="A106" i="606"/>
  <c r="C105" i="606"/>
  <c r="B105" i="606"/>
  <c r="A105" i="606"/>
  <c r="D104" i="606"/>
  <c r="C104" i="606"/>
  <c r="B104" i="606"/>
  <c r="A104" i="606"/>
  <c r="B103" i="606"/>
  <c r="A103" i="606"/>
  <c r="B102" i="606"/>
  <c r="A102" i="606"/>
  <c r="C101" i="606"/>
  <c r="B101" i="606"/>
  <c r="A101" i="606"/>
  <c r="A99" i="606"/>
  <c r="A97" i="606"/>
  <c r="E96" i="606"/>
  <c r="B96" i="606"/>
  <c r="A96" i="606"/>
  <c r="E95" i="606"/>
  <c r="B95" i="606"/>
  <c r="A95" i="606"/>
  <c r="B94" i="606"/>
  <c r="A94" i="606"/>
  <c r="B93" i="606"/>
  <c r="A93" i="606"/>
  <c r="B92" i="606"/>
  <c r="A92" i="606"/>
  <c r="E91" i="606"/>
  <c r="D91" i="606"/>
  <c r="B91" i="606"/>
  <c r="A91" i="606"/>
  <c r="A89" i="606"/>
  <c r="A87" i="606"/>
  <c r="B86" i="606"/>
  <c r="A86" i="606"/>
  <c r="B85" i="606"/>
  <c r="A85" i="606"/>
  <c r="E84" i="606"/>
  <c r="D84" i="606"/>
  <c r="B84" i="606"/>
  <c r="A84" i="606"/>
  <c r="A83" i="606"/>
  <c r="B82" i="606"/>
  <c r="A82" i="606"/>
  <c r="E81" i="606"/>
  <c r="D81" i="606"/>
  <c r="B81" i="606"/>
  <c r="A81" i="606"/>
  <c r="A79" i="606"/>
  <c r="B78" i="606"/>
  <c r="A78" i="606"/>
  <c r="B77" i="606"/>
  <c r="A77" i="606"/>
  <c r="B76" i="606"/>
  <c r="A76" i="606"/>
  <c r="B75" i="606"/>
  <c r="A75" i="606"/>
  <c r="B74" i="606"/>
  <c r="A74" i="606"/>
  <c r="B73" i="606"/>
  <c r="A73" i="606"/>
  <c r="E72" i="606"/>
  <c r="D72" i="606"/>
  <c r="B72" i="606"/>
  <c r="A72" i="606"/>
  <c r="A70" i="606"/>
  <c r="A68" i="606"/>
  <c r="B67" i="606"/>
  <c r="A67" i="606"/>
  <c r="B66" i="606"/>
  <c r="A66" i="606"/>
  <c r="B65" i="606"/>
  <c r="A65" i="606"/>
  <c r="B64" i="606"/>
  <c r="A64" i="606"/>
  <c r="B63" i="606"/>
  <c r="A63" i="606"/>
  <c r="B62" i="606"/>
  <c r="A62" i="606"/>
  <c r="B61" i="606"/>
  <c r="A61" i="606"/>
  <c r="E60" i="606"/>
  <c r="D60" i="606"/>
  <c r="B60" i="606"/>
  <c r="A60" i="606"/>
  <c r="A58" i="606"/>
  <c r="A56" i="606"/>
  <c r="B55" i="606"/>
  <c r="A55" i="606"/>
  <c r="B54" i="606"/>
  <c r="A54" i="606"/>
  <c r="B53" i="606"/>
  <c r="A53" i="606"/>
  <c r="E52" i="606"/>
  <c r="B52" i="606"/>
  <c r="A52" i="606"/>
  <c r="A50" i="606"/>
  <c r="B49" i="606"/>
  <c r="A49" i="606"/>
  <c r="B48" i="606"/>
  <c r="A48" i="606"/>
  <c r="B47" i="606"/>
  <c r="A47" i="606"/>
  <c r="B46" i="606"/>
  <c r="A46" i="606"/>
  <c r="B45" i="606"/>
  <c r="A45" i="606"/>
  <c r="B44" i="606"/>
  <c r="A44" i="606"/>
  <c r="B43" i="606"/>
  <c r="A43" i="606"/>
  <c r="E42" i="606"/>
  <c r="D42" i="606"/>
  <c r="B42" i="606"/>
  <c r="A42" i="606"/>
  <c r="A40" i="606"/>
  <c r="B39" i="606"/>
  <c r="A39" i="606"/>
  <c r="B38" i="606"/>
  <c r="B37" i="606"/>
  <c r="A37" i="606"/>
  <c r="B36" i="606"/>
  <c r="A36" i="606"/>
  <c r="E35" i="606"/>
  <c r="D35" i="606"/>
  <c r="B35" i="606"/>
  <c r="A35" i="606"/>
  <c r="A33" i="606"/>
  <c r="D32" i="606"/>
  <c r="B32" i="606"/>
  <c r="A32" i="606"/>
  <c r="D31" i="606"/>
  <c r="B31" i="606"/>
  <c r="A31" i="606"/>
  <c r="D30" i="606"/>
  <c r="B30" i="606"/>
  <c r="A30" i="606"/>
  <c r="D29" i="606"/>
  <c r="B29" i="606"/>
  <c r="A29" i="606"/>
  <c r="D28" i="606"/>
  <c r="B28" i="606"/>
  <c r="A28" i="606"/>
  <c r="D27" i="606"/>
  <c r="B27" i="606"/>
  <c r="A27" i="606"/>
  <c r="D26" i="606"/>
  <c r="B26" i="606"/>
  <c r="A26" i="606"/>
  <c r="D25" i="606"/>
  <c r="B25" i="606"/>
  <c r="A25" i="606"/>
  <c r="E24" i="606"/>
  <c r="D24" i="606"/>
  <c r="B24" i="606"/>
  <c r="A24" i="606"/>
  <c r="A22" i="606"/>
  <c r="A20" i="606"/>
  <c r="B19" i="606"/>
  <c r="A19" i="606"/>
  <c r="D18" i="606"/>
  <c r="B18" i="606"/>
  <c r="A18" i="606"/>
  <c r="D17" i="606"/>
  <c r="B17" i="606"/>
  <c r="A17" i="606"/>
  <c r="B16" i="606"/>
  <c r="A16" i="606"/>
  <c r="D15" i="606"/>
  <c r="E15" i="606" s="1"/>
  <c r="B15" i="606"/>
  <c r="A15" i="606"/>
  <c r="D14" i="606"/>
  <c r="B14" i="606"/>
  <c r="A14" i="606"/>
  <c r="B13" i="606"/>
  <c r="A13" i="606"/>
  <c r="E12" i="606"/>
  <c r="D12" i="606"/>
  <c r="B12" i="606"/>
  <c r="A12" i="606"/>
  <c r="A10" i="606"/>
  <c r="B8" i="606"/>
  <c r="A8" i="606"/>
  <c r="B7" i="606"/>
  <c r="A7" i="606"/>
  <c r="B6" i="606"/>
  <c r="A6" i="606"/>
  <c r="E5" i="606"/>
  <c r="B5" i="606"/>
  <c r="A5" i="606"/>
  <c r="B4" i="606"/>
  <c r="A4" i="606"/>
  <c r="A3" i="606"/>
  <c r="A1" i="606"/>
  <c r="A128" i="605"/>
  <c r="A127" i="605"/>
  <c r="A126" i="605"/>
  <c r="B125" i="605"/>
  <c r="A125" i="605"/>
  <c r="A124" i="605"/>
  <c r="A123" i="605"/>
  <c r="A122" i="605"/>
  <c r="A121" i="605"/>
  <c r="A120" i="605"/>
  <c r="E119" i="605"/>
  <c r="A119" i="605"/>
  <c r="A117" i="605"/>
  <c r="A115" i="605"/>
  <c r="A114" i="605"/>
  <c r="B113" i="605"/>
  <c r="A113" i="605"/>
  <c r="C112" i="605"/>
  <c r="B112" i="605"/>
  <c r="A112" i="605"/>
  <c r="C111" i="605"/>
  <c r="B111" i="605"/>
  <c r="A111" i="605"/>
  <c r="D110" i="605"/>
  <c r="C110" i="605"/>
  <c r="B110" i="605"/>
  <c r="A110" i="605"/>
  <c r="B109" i="605"/>
  <c r="A109" i="605"/>
  <c r="B108" i="605"/>
  <c r="A108" i="605"/>
  <c r="E107" i="605"/>
  <c r="C107" i="605"/>
  <c r="B107" i="605"/>
  <c r="A107" i="605"/>
  <c r="A105" i="605"/>
  <c r="A103" i="605"/>
  <c r="B102" i="605"/>
  <c r="A102" i="605"/>
  <c r="B101" i="605"/>
  <c r="A101" i="605"/>
  <c r="B100" i="605"/>
  <c r="A100" i="605"/>
  <c r="B99" i="605"/>
  <c r="A99" i="605"/>
  <c r="B98" i="605"/>
  <c r="A98" i="605"/>
  <c r="E97" i="605"/>
  <c r="D97" i="605"/>
  <c r="B97" i="605"/>
  <c r="A97" i="605"/>
  <c r="A95" i="605"/>
  <c r="A93" i="605"/>
  <c r="B92" i="605"/>
  <c r="A92" i="605"/>
  <c r="B91" i="605"/>
  <c r="A91" i="605"/>
  <c r="E90" i="605"/>
  <c r="D90" i="605"/>
  <c r="B90" i="605"/>
  <c r="A90" i="605"/>
  <c r="A88" i="605"/>
  <c r="D87" i="605"/>
  <c r="B87" i="605"/>
  <c r="A87" i="605"/>
  <c r="E86" i="605"/>
  <c r="D86" i="605"/>
  <c r="B86" i="605"/>
  <c r="A86" i="605"/>
  <c r="A84" i="605"/>
  <c r="B83" i="605"/>
  <c r="A83" i="605"/>
  <c r="B82" i="605"/>
  <c r="A82" i="605"/>
  <c r="B81" i="605"/>
  <c r="A81" i="605"/>
  <c r="B80" i="605"/>
  <c r="A80" i="605"/>
  <c r="B79" i="605"/>
  <c r="A79" i="605"/>
  <c r="B78" i="605"/>
  <c r="A78" i="605"/>
  <c r="E77" i="605"/>
  <c r="D77" i="605"/>
  <c r="B77" i="605"/>
  <c r="A77" i="605"/>
  <c r="A75" i="605"/>
  <c r="A73" i="605"/>
  <c r="B72" i="605"/>
  <c r="A72" i="605"/>
  <c r="B71" i="605"/>
  <c r="A71" i="605"/>
  <c r="B70" i="605"/>
  <c r="A70" i="605"/>
  <c r="B69" i="605"/>
  <c r="A69" i="605"/>
  <c r="B68" i="605"/>
  <c r="A68" i="605"/>
  <c r="B67" i="605"/>
  <c r="A67" i="605"/>
  <c r="B66" i="605"/>
  <c r="A66" i="605"/>
  <c r="E65" i="605"/>
  <c r="D65" i="605"/>
  <c r="B65" i="605"/>
  <c r="A65" i="605"/>
  <c r="A63" i="605"/>
  <c r="A61" i="605"/>
  <c r="B60" i="605"/>
  <c r="A60" i="605"/>
  <c r="B59" i="605"/>
  <c r="A59" i="605"/>
  <c r="B58" i="605"/>
  <c r="A58" i="605"/>
  <c r="E57" i="605"/>
  <c r="B57" i="605"/>
  <c r="A57" i="605"/>
  <c r="A55" i="605"/>
  <c r="B54" i="605"/>
  <c r="A54" i="605"/>
  <c r="D53" i="605"/>
  <c r="B53" i="605"/>
  <c r="A53" i="605"/>
  <c r="B52" i="605"/>
  <c r="A52" i="605"/>
  <c r="B51" i="605"/>
  <c r="A51" i="605"/>
  <c r="B50" i="605"/>
  <c r="A50" i="605"/>
  <c r="B49" i="605"/>
  <c r="A49" i="605"/>
  <c r="B48" i="605"/>
  <c r="A48" i="605"/>
  <c r="E47" i="605"/>
  <c r="D47" i="605"/>
  <c r="B47" i="605"/>
  <c r="A47" i="605"/>
  <c r="A45" i="605"/>
  <c r="B44" i="605"/>
  <c r="A44" i="605"/>
  <c r="B43" i="605"/>
  <c r="B42" i="605"/>
  <c r="A42" i="605"/>
  <c r="B41" i="605"/>
  <c r="A41" i="605"/>
  <c r="E40" i="605"/>
  <c r="D40" i="605"/>
  <c r="B40" i="605"/>
  <c r="A40" i="605"/>
  <c r="A38" i="605"/>
  <c r="D37" i="605"/>
  <c r="B37" i="605"/>
  <c r="A37" i="605"/>
  <c r="D36" i="605"/>
  <c r="B36" i="605"/>
  <c r="A36" i="605"/>
  <c r="D35" i="605"/>
  <c r="B35" i="605"/>
  <c r="A35" i="605"/>
  <c r="D34" i="605"/>
  <c r="B34" i="605"/>
  <c r="A34" i="605"/>
  <c r="D33" i="605"/>
  <c r="B33" i="605"/>
  <c r="A33" i="605"/>
  <c r="D32" i="605"/>
  <c r="B32" i="605"/>
  <c r="A32" i="605"/>
  <c r="D31" i="605"/>
  <c r="B31" i="605"/>
  <c r="A31" i="605"/>
  <c r="D30" i="605"/>
  <c r="B30" i="605"/>
  <c r="A30" i="605"/>
  <c r="E29" i="605"/>
  <c r="D29" i="605"/>
  <c r="B29" i="605"/>
  <c r="A29" i="605"/>
  <c r="A27" i="605"/>
  <c r="A25" i="605"/>
  <c r="B24" i="605"/>
  <c r="A24" i="605"/>
  <c r="D23" i="605"/>
  <c r="B23" i="605"/>
  <c r="A23" i="605"/>
  <c r="D22" i="605"/>
  <c r="B22" i="605"/>
  <c r="A22" i="605"/>
  <c r="B21" i="605"/>
  <c r="A21" i="605"/>
  <c r="D20" i="605"/>
  <c r="B20" i="605"/>
  <c r="A20" i="605"/>
  <c r="D19" i="605"/>
  <c r="B19" i="605"/>
  <c r="A19" i="605"/>
  <c r="E18" i="605"/>
  <c r="D18" i="605"/>
  <c r="B12" i="605"/>
  <c r="A12" i="605"/>
  <c r="A10" i="605"/>
  <c r="B8" i="605"/>
  <c r="A8" i="605"/>
  <c r="B7" i="605"/>
  <c r="A7" i="605"/>
  <c r="B6" i="605"/>
  <c r="A6" i="605"/>
  <c r="E5" i="605"/>
  <c r="B5" i="605"/>
  <c r="A5" i="605"/>
  <c r="B4" i="605"/>
  <c r="A4" i="605"/>
  <c r="A3" i="605"/>
  <c r="A1" i="605"/>
  <c r="E7" i="604"/>
  <c r="D82" i="604" s="1"/>
  <c r="E4" i="604"/>
  <c r="E4" i="603"/>
  <c r="E7" i="602"/>
  <c r="D82" i="602" s="1"/>
  <c r="D86" i="602" s="1"/>
  <c r="E4" i="602"/>
  <c r="E4" i="601"/>
  <c r="B17" i="601" s="1"/>
  <c r="A122" i="604"/>
  <c r="A121" i="604"/>
  <c r="A120" i="604"/>
  <c r="B119" i="604"/>
  <c r="A119" i="604"/>
  <c r="A118" i="604"/>
  <c r="A117" i="604"/>
  <c r="A116" i="604"/>
  <c r="A115" i="604"/>
  <c r="A114" i="604"/>
  <c r="E113" i="604"/>
  <c r="A113" i="604"/>
  <c r="A111" i="604"/>
  <c r="A109" i="604"/>
  <c r="A108" i="604"/>
  <c r="C107" i="604"/>
  <c r="B107" i="604"/>
  <c r="A107" i="604"/>
  <c r="C106" i="604"/>
  <c r="B106" i="604"/>
  <c r="A106" i="604"/>
  <c r="C105" i="604"/>
  <c r="B105" i="604"/>
  <c r="A105" i="604"/>
  <c r="D104" i="604"/>
  <c r="C104" i="604"/>
  <c r="B104" i="604"/>
  <c r="A104" i="604"/>
  <c r="B103" i="604"/>
  <c r="A103" i="604"/>
  <c r="B102" i="604"/>
  <c r="A102" i="604"/>
  <c r="C101" i="604"/>
  <c r="B101" i="604"/>
  <c r="A101" i="604"/>
  <c r="A99" i="604"/>
  <c r="A97" i="604"/>
  <c r="E96" i="604"/>
  <c r="B96" i="604"/>
  <c r="A96" i="604"/>
  <c r="E95" i="604"/>
  <c r="B95" i="604"/>
  <c r="A95" i="604"/>
  <c r="B94" i="604"/>
  <c r="A94" i="604"/>
  <c r="B93" i="604"/>
  <c r="A93" i="604"/>
  <c r="B92" i="604"/>
  <c r="A92" i="604"/>
  <c r="E91" i="604"/>
  <c r="D91" i="604"/>
  <c r="B91" i="604"/>
  <c r="A91" i="604"/>
  <c r="A89" i="604"/>
  <c r="A87" i="604"/>
  <c r="B86" i="604"/>
  <c r="A86" i="604"/>
  <c r="B85" i="604"/>
  <c r="A85" i="604"/>
  <c r="E84" i="604"/>
  <c r="D84" i="604"/>
  <c r="B84" i="604"/>
  <c r="A84" i="604"/>
  <c r="A83" i="604"/>
  <c r="B82" i="604"/>
  <c r="A82" i="604"/>
  <c r="E81" i="604"/>
  <c r="D81" i="604"/>
  <c r="B81" i="604"/>
  <c r="A81" i="604"/>
  <c r="A79" i="604"/>
  <c r="B78" i="604"/>
  <c r="A78" i="604"/>
  <c r="B77" i="604"/>
  <c r="A77" i="604"/>
  <c r="B76" i="604"/>
  <c r="A76" i="604"/>
  <c r="B75" i="604"/>
  <c r="A75" i="604"/>
  <c r="B74" i="604"/>
  <c r="A74" i="604"/>
  <c r="B73" i="604"/>
  <c r="A73" i="604"/>
  <c r="E72" i="604"/>
  <c r="D72" i="604"/>
  <c r="B72" i="604"/>
  <c r="A72" i="604"/>
  <c r="A70" i="604"/>
  <c r="A68" i="604"/>
  <c r="B67" i="604"/>
  <c r="A67" i="604"/>
  <c r="B66" i="604"/>
  <c r="A66" i="604"/>
  <c r="B65" i="604"/>
  <c r="A65" i="604"/>
  <c r="B64" i="604"/>
  <c r="A64" i="604"/>
  <c r="B63" i="604"/>
  <c r="A63" i="604"/>
  <c r="B62" i="604"/>
  <c r="A62" i="604"/>
  <c r="B61" i="604"/>
  <c r="A61" i="604"/>
  <c r="E60" i="604"/>
  <c r="D60" i="604"/>
  <c r="B60" i="604"/>
  <c r="A60" i="604"/>
  <c r="A58" i="604"/>
  <c r="A56" i="604"/>
  <c r="B55" i="604"/>
  <c r="A55" i="604"/>
  <c r="B54" i="604"/>
  <c r="A54" i="604"/>
  <c r="B53" i="604"/>
  <c r="A53" i="604"/>
  <c r="E52" i="604"/>
  <c r="B52" i="604"/>
  <c r="A52" i="604"/>
  <c r="A50" i="604"/>
  <c r="B49" i="604"/>
  <c r="A49" i="604"/>
  <c r="B48" i="604"/>
  <c r="A48" i="604"/>
  <c r="B47" i="604"/>
  <c r="A47" i="604"/>
  <c r="B46" i="604"/>
  <c r="A46" i="604"/>
  <c r="B45" i="604"/>
  <c r="A45" i="604"/>
  <c r="B44" i="604"/>
  <c r="A44" i="604"/>
  <c r="B43" i="604"/>
  <c r="A43" i="604"/>
  <c r="E42" i="604"/>
  <c r="D42" i="604"/>
  <c r="B42" i="604"/>
  <c r="A42" i="604"/>
  <c r="A40" i="604"/>
  <c r="B39" i="604"/>
  <c r="A39" i="604"/>
  <c r="B38" i="604"/>
  <c r="B37" i="604"/>
  <c r="A37" i="604"/>
  <c r="B36" i="604"/>
  <c r="A36" i="604"/>
  <c r="E35" i="604"/>
  <c r="D35" i="604"/>
  <c r="B35" i="604"/>
  <c r="A35" i="604"/>
  <c r="A33" i="604"/>
  <c r="D32" i="604"/>
  <c r="B32" i="604"/>
  <c r="A32" i="604"/>
  <c r="D31" i="604"/>
  <c r="B31" i="604"/>
  <c r="A31" i="604"/>
  <c r="D30" i="604"/>
  <c r="B30" i="604"/>
  <c r="A30" i="604"/>
  <c r="D29" i="604"/>
  <c r="B29" i="604"/>
  <c r="A29" i="604"/>
  <c r="D28" i="604"/>
  <c r="B28" i="604"/>
  <c r="A28" i="604"/>
  <c r="D27" i="604"/>
  <c r="B27" i="604"/>
  <c r="A27" i="604"/>
  <c r="D26" i="604"/>
  <c r="B26" i="604"/>
  <c r="A26" i="604"/>
  <c r="D25" i="604"/>
  <c r="B25" i="604"/>
  <c r="A25" i="604"/>
  <c r="E24" i="604"/>
  <c r="D24" i="604"/>
  <c r="B24" i="604"/>
  <c r="A24" i="604"/>
  <c r="A22" i="604"/>
  <c r="A20" i="604"/>
  <c r="B19" i="604"/>
  <c r="A19" i="604"/>
  <c r="D18" i="604"/>
  <c r="B18" i="604"/>
  <c r="A18" i="604"/>
  <c r="D17" i="604"/>
  <c r="B17" i="604"/>
  <c r="A17" i="604"/>
  <c r="B16" i="604"/>
  <c r="A16" i="604"/>
  <c r="D15" i="604"/>
  <c r="E15" i="604" s="1"/>
  <c r="B15" i="604"/>
  <c r="A15" i="604"/>
  <c r="D14" i="604"/>
  <c r="B14" i="604"/>
  <c r="A14" i="604"/>
  <c r="B13" i="604"/>
  <c r="A13" i="604"/>
  <c r="E12" i="604"/>
  <c r="D12" i="604"/>
  <c r="B12" i="604"/>
  <c r="A12" i="604"/>
  <c r="A10" i="604"/>
  <c r="B8" i="604"/>
  <c r="A8" i="604"/>
  <c r="B7" i="604"/>
  <c r="A7" i="604"/>
  <c r="B6" i="604"/>
  <c r="A6" i="604"/>
  <c r="E5" i="604"/>
  <c r="B5" i="604"/>
  <c r="A5" i="604"/>
  <c r="B4" i="604"/>
  <c r="A4" i="604"/>
  <c r="A3" i="604"/>
  <c r="A1" i="604"/>
  <c r="A128" i="603"/>
  <c r="A127" i="603"/>
  <c r="A126" i="603"/>
  <c r="B125" i="603"/>
  <c r="A125" i="603"/>
  <c r="A124" i="603"/>
  <c r="A123" i="603"/>
  <c r="A122" i="603"/>
  <c r="A121" i="603"/>
  <c r="A120" i="603"/>
  <c r="E119" i="603"/>
  <c r="A119" i="603"/>
  <c r="A117" i="603"/>
  <c r="A115" i="603"/>
  <c r="A114" i="603"/>
  <c r="B113" i="603"/>
  <c r="A113" i="603"/>
  <c r="C112" i="603"/>
  <c r="B112" i="603"/>
  <c r="A112" i="603"/>
  <c r="C111" i="603"/>
  <c r="B111" i="603"/>
  <c r="A111" i="603"/>
  <c r="D110" i="603"/>
  <c r="C110" i="603"/>
  <c r="B110" i="603"/>
  <c r="A110" i="603"/>
  <c r="B109" i="603"/>
  <c r="A109" i="603"/>
  <c r="B108" i="603"/>
  <c r="A108" i="603"/>
  <c r="E107" i="603"/>
  <c r="C107" i="603"/>
  <c r="B107" i="603"/>
  <c r="A107" i="603"/>
  <c r="A105" i="603"/>
  <c r="A103" i="603"/>
  <c r="B102" i="603"/>
  <c r="A102" i="603"/>
  <c r="B101" i="603"/>
  <c r="A101" i="603"/>
  <c r="B100" i="603"/>
  <c r="A100" i="603"/>
  <c r="B99" i="603"/>
  <c r="A99" i="603"/>
  <c r="B98" i="603"/>
  <c r="A98" i="603"/>
  <c r="E97" i="603"/>
  <c r="D97" i="603"/>
  <c r="B97" i="603"/>
  <c r="A97" i="603"/>
  <c r="A95" i="603"/>
  <c r="A93" i="603"/>
  <c r="B92" i="603"/>
  <c r="A92" i="603"/>
  <c r="B91" i="603"/>
  <c r="A91" i="603"/>
  <c r="E90" i="603"/>
  <c r="D90" i="603"/>
  <c r="B90" i="603"/>
  <c r="A90" i="603"/>
  <c r="A88" i="603"/>
  <c r="D87" i="603"/>
  <c r="B87" i="603"/>
  <c r="A87" i="603"/>
  <c r="E86" i="603"/>
  <c r="D86" i="603"/>
  <c r="B86" i="603"/>
  <c r="A86" i="603"/>
  <c r="A84" i="603"/>
  <c r="B83" i="603"/>
  <c r="A83" i="603"/>
  <c r="B82" i="603"/>
  <c r="A82" i="603"/>
  <c r="B81" i="603"/>
  <c r="A81" i="603"/>
  <c r="B80" i="603"/>
  <c r="A80" i="603"/>
  <c r="B79" i="603"/>
  <c r="A79" i="603"/>
  <c r="B78" i="603"/>
  <c r="A78" i="603"/>
  <c r="E77" i="603"/>
  <c r="D77" i="603"/>
  <c r="B77" i="603"/>
  <c r="A77" i="603"/>
  <c r="A75" i="603"/>
  <c r="A73" i="603"/>
  <c r="B72" i="603"/>
  <c r="A72" i="603"/>
  <c r="B71" i="603"/>
  <c r="A71" i="603"/>
  <c r="B70" i="603"/>
  <c r="A70" i="603"/>
  <c r="B69" i="603"/>
  <c r="A69" i="603"/>
  <c r="B68" i="603"/>
  <c r="A68" i="603"/>
  <c r="B67" i="603"/>
  <c r="A67" i="603"/>
  <c r="B66" i="603"/>
  <c r="A66" i="603"/>
  <c r="E65" i="603"/>
  <c r="D65" i="603"/>
  <c r="B65" i="603"/>
  <c r="A65" i="603"/>
  <c r="A63" i="603"/>
  <c r="A61" i="603"/>
  <c r="B60" i="603"/>
  <c r="A60" i="603"/>
  <c r="B59" i="603"/>
  <c r="A59" i="603"/>
  <c r="B58" i="603"/>
  <c r="A58" i="603"/>
  <c r="E57" i="603"/>
  <c r="B57" i="603"/>
  <c r="A57" i="603"/>
  <c r="A55" i="603"/>
  <c r="B54" i="603"/>
  <c r="A54" i="603"/>
  <c r="D53" i="603"/>
  <c r="B53" i="603"/>
  <c r="A53" i="603"/>
  <c r="B52" i="603"/>
  <c r="A52" i="603"/>
  <c r="B51" i="603"/>
  <c r="A51" i="603"/>
  <c r="B50" i="603"/>
  <c r="A50" i="603"/>
  <c r="B49" i="603"/>
  <c r="A49" i="603"/>
  <c r="B48" i="603"/>
  <c r="A48" i="603"/>
  <c r="E47" i="603"/>
  <c r="D47" i="603"/>
  <c r="B47" i="603"/>
  <c r="A47" i="603"/>
  <c r="A45" i="603"/>
  <c r="B44" i="603"/>
  <c r="A44" i="603"/>
  <c r="B43" i="603"/>
  <c r="B42" i="603"/>
  <c r="A42" i="603"/>
  <c r="B41" i="603"/>
  <c r="A41" i="603"/>
  <c r="E40" i="603"/>
  <c r="D40" i="603"/>
  <c r="B40" i="603"/>
  <c r="A40" i="603"/>
  <c r="A38" i="603"/>
  <c r="D37" i="603"/>
  <c r="B37" i="603"/>
  <c r="A37" i="603"/>
  <c r="D36" i="603"/>
  <c r="B36" i="603"/>
  <c r="A36" i="603"/>
  <c r="D35" i="603"/>
  <c r="B35" i="603"/>
  <c r="A35" i="603"/>
  <c r="D34" i="603"/>
  <c r="B34" i="603"/>
  <c r="A34" i="603"/>
  <c r="D33" i="603"/>
  <c r="B33" i="603"/>
  <c r="A33" i="603"/>
  <c r="D32" i="603"/>
  <c r="B32" i="603"/>
  <c r="A32" i="603"/>
  <c r="D31" i="603"/>
  <c r="B31" i="603"/>
  <c r="A31" i="603"/>
  <c r="D30" i="603"/>
  <c r="B30" i="603"/>
  <c r="A30" i="603"/>
  <c r="E29" i="603"/>
  <c r="D29" i="603"/>
  <c r="B29" i="603"/>
  <c r="A29" i="603"/>
  <c r="A27" i="603"/>
  <c r="A25" i="603"/>
  <c r="B24" i="603"/>
  <c r="A24" i="603"/>
  <c r="D23" i="603"/>
  <c r="B23" i="603"/>
  <c r="A23" i="603"/>
  <c r="D22" i="603"/>
  <c r="B22" i="603"/>
  <c r="A22" i="603"/>
  <c r="B21" i="603"/>
  <c r="A21" i="603"/>
  <c r="D20" i="603"/>
  <c r="B20" i="603"/>
  <c r="A20" i="603"/>
  <c r="D19" i="603"/>
  <c r="B19" i="603"/>
  <c r="A19" i="603"/>
  <c r="E18" i="603"/>
  <c r="D18" i="603"/>
  <c r="B12" i="603"/>
  <c r="A12" i="603"/>
  <c r="A10" i="603"/>
  <c r="B8" i="603"/>
  <c r="A8" i="603"/>
  <c r="B7" i="603"/>
  <c r="A7" i="603"/>
  <c r="B6" i="603"/>
  <c r="A6" i="603"/>
  <c r="E5" i="603"/>
  <c r="B5" i="603"/>
  <c r="A5" i="603"/>
  <c r="B4" i="603"/>
  <c r="A4" i="603"/>
  <c r="A3" i="603"/>
  <c r="A1" i="603"/>
  <c r="A122" i="602"/>
  <c r="A121" i="602"/>
  <c r="A120" i="602"/>
  <c r="B119" i="602"/>
  <c r="A119" i="602"/>
  <c r="A118" i="602"/>
  <c r="A117" i="602"/>
  <c r="A116" i="602"/>
  <c r="A115" i="602"/>
  <c r="A114" i="602"/>
  <c r="E113" i="602"/>
  <c r="A113" i="602"/>
  <c r="A111" i="602"/>
  <c r="A109" i="602"/>
  <c r="A108" i="602"/>
  <c r="B107" i="602"/>
  <c r="A107" i="602"/>
  <c r="C106" i="602"/>
  <c r="B106" i="602"/>
  <c r="A106" i="602"/>
  <c r="C105" i="602"/>
  <c r="B105" i="602"/>
  <c r="A105" i="602"/>
  <c r="D104" i="602"/>
  <c r="C104" i="602"/>
  <c r="B104" i="602"/>
  <c r="A104" i="602"/>
  <c r="B103" i="602"/>
  <c r="A103" i="602"/>
  <c r="B102" i="602"/>
  <c r="A102" i="602"/>
  <c r="C101" i="602"/>
  <c r="B101" i="602"/>
  <c r="A101" i="602"/>
  <c r="A99" i="602"/>
  <c r="A97" i="602"/>
  <c r="E96" i="602"/>
  <c r="B96" i="602"/>
  <c r="A96" i="602"/>
  <c r="E95" i="602"/>
  <c r="B95" i="602"/>
  <c r="A95" i="602"/>
  <c r="B94" i="602"/>
  <c r="A94" i="602"/>
  <c r="B93" i="602"/>
  <c r="A93" i="602"/>
  <c r="B92" i="602"/>
  <c r="A92" i="602"/>
  <c r="E91" i="602"/>
  <c r="D91" i="602"/>
  <c r="B91" i="602"/>
  <c r="A91" i="602"/>
  <c r="A89" i="602"/>
  <c r="A87" i="602"/>
  <c r="B86" i="602"/>
  <c r="A86" i="602"/>
  <c r="B85" i="602"/>
  <c r="A85" i="602"/>
  <c r="E84" i="602"/>
  <c r="D84" i="602"/>
  <c r="B84" i="602"/>
  <c r="A84" i="602"/>
  <c r="A83" i="602"/>
  <c r="B82" i="602"/>
  <c r="A82" i="602"/>
  <c r="E81" i="602"/>
  <c r="D81" i="602"/>
  <c r="B81" i="602"/>
  <c r="A81" i="602"/>
  <c r="A79" i="602"/>
  <c r="B78" i="602"/>
  <c r="A78" i="602"/>
  <c r="B77" i="602"/>
  <c r="A77" i="602"/>
  <c r="B76" i="602"/>
  <c r="A76" i="602"/>
  <c r="B75" i="602"/>
  <c r="A75" i="602"/>
  <c r="B74" i="602"/>
  <c r="A74" i="602"/>
  <c r="B73" i="602"/>
  <c r="A73" i="602"/>
  <c r="E72" i="602"/>
  <c r="D72" i="602"/>
  <c r="B72" i="602"/>
  <c r="A72" i="602"/>
  <c r="A70" i="602"/>
  <c r="A68" i="602"/>
  <c r="B67" i="602"/>
  <c r="A67" i="602"/>
  <c r="B66" i="602"/>
  <c r="A66" i="602"/>
  <c r="B65" i="602"/>
  <c r="A65" i="602"/>
  <c r="B64" i="602"/>
  <c r="A64" i="602"/>
  <c r="B63" i="602"/>
  <c r="A63" i="602"/>
  <c r="B62" i="602"/>
  <c r="A62" i="602"/>
  <c r="B61" i="602"/>
  <c r="A61" i="602"/>
  <c r="E60" i="602"/>
  <c r="D60" i="602"/>
  <c r="B60" i="602"/>
  <c r="A60" i="602"/>
  <c r="A58" i="602"/>
  <c r="A56" i="602"/>
  <c r="B55" i="602"/>
  <c r="A55" i="602"/>
  <c r="B54" i="602"/>
  <c r="A54" i="602"/>
  <c r="B53" i="602"/>
  <c r="A53" i="602"/>
  <c r="E52" i="602"/>
  <c r="B52" i="602"/>
  <c r="A52" i="602"/>
  <c r="A50" i="602"/>
  <c r="B49" i="602"/>
  <c r="A49" i="602"/>
  <c r="B48" i="602"/>
  <c r="A48" i="602"/>
  <c r="B47" i="602"/>
  <c r="A47" i="602"/>
  <c r="B46" i="602"/>
  <c r="A46" i="602"/>
  <c r="B45" i="602"/>
  <c r="A45" i="602"/>
  <c r="B44" i="602"/>
  <c r="A44" i="602"/>
  <c r="B43" i="602"/>
  <c r="A43" i="602"/>
  <c r="E42" i="602"/>
  <c r="D42" i="602"/>
  <c r="B42" i="602"/>
  <c r="A42" i="602"/>
  <c r="A40" i="602"/>
  <c r="B39" i="602"/>
  <c r="A39" i="602"/>
  <c r="B38" i="602"/>
  <c r="B37" i="602"/>
  <c r="A37" i="602"/>
  <c r="B36" i="602"/>
  <c r="A36" i="602"/>
  <c r="E35" i="602"/>
  <c r="D35" i="602"/>
  <c r="B35" i="602"/>
  <c r="A35" i="602"/>
  <c r="A33" i="602"/>
  <c r="D32" i="602"/>
  <c r="B32" i="602"/>
  <c r="A32" i="602"/>
  <c r="D31" i="602"/>
  <c r="B31" i="602"/>
  <c r="A31" i="602"/>
  <c r="D30" i="602"/>
  <c r="B30" i="602"/>
  <c r="A30" i="602"/>
  <c r="D29" i="602"/>
  <c r="B29" i="602"/>
  <c r="A29" i="602"/>
  <c r="D28" i="602"/>
  <c r="B28" i="602"/>
  <c r="A28" i="602"/>
  <c r="D27" i="602"/>
  <c r="B27" i="602"/>
  <c r="A27" i="602"/>
  <c r="D26" i="602"/>
  <c r="B26" i="602"/>
  <c r="A26" i="602"/>
  <c r="D25" i="602"/>
  <c r="B25" i="602"/>
  <c r="A25" i="602"/>
  <c r="E24" i="602"/>
  <c r="D24" i="602"/>
  <c r="B24" i="602"/>
  <c r="A24" i="602"/>
  <c r="A22" i="602"/>
  <c r="A20" i="602"/>
  <c r="B19" i="602"/>
  <c r="A19" i="602"/>
  <c r="D18" i="602"/>
  <c r="B18" i="602"/>
  <c r="A18" i="602"/>
  <c r="D17" i="602"/>
  <c r="B17" i="602"/>
  <c r="A17" i="602"/>
  <c r="B16" i="602"/>
  <c r="A16" i="602"/>
  <c r="D15" i="602"/>
  <c r="E15" i="602" s="1"/>
  <c r="B15" i="602"/>
  <c r="A15" i="602"/>
  <c r="D14" i="602"/>
  <c r="B14" i="602"/>
  <c r="A14" i="602"/>
  <c r="B13" i="602"/>
  <c r="A13" i="602"/>
  <c r="E12" i="602"/>
  <c r="D12" i="602"/>
  <c r="B12" i="602"/>
  <c r="A12" i="602"/>
  <c r="A10" i="602"/>
  <c r="B8" i="602"/>
  <c r="A8" i="602"/>
  <c r="B7" i="602"/>
  <c r="A7" i="602"/>
  <c r="B6" i="602"/>
  <c r="A6" i="602"/>
  <c r="E5" i="602"/>
  <c r="B5" i="602"/>
  <c r="A5" i="602"/>
  <c r="B4" i="602"/>
  <c r="A4" i="602"/>
  <c r="A3" i="602"/>
  <c r="A1" i="602"/>
  <c r="A128" i="601"/>
  <c r="A127" i="601"/>
  <c r="A126" i="601"/>
  <c r="B125" i="601"/>
  <c r="A125" i="601"/>
  <c r="A124" i="601"/>
  <c r="A123" i="601"/>
  <c r="A122" i="601"/>
  <c r="A121" i="601"/>
  <c r="A120" i="601"/>
  <c r="E119" i="601"/>
  <c r="A119" i="601"/>
  <c r="A117" i="601"/>
  <c r="A115" i="601"/>
  <c r="A114" i="601"/>
  <c r="B113" i="601"/>
  <c r="A113" i="601"/>
  <c r="C112" i="601"/>
  <c r="B112" i="601"/>
  <c r="A112" i="601"/>
  <c r="C111" i="601"/>
  <c r="B111" i="601"/>
  <c r="A111" i="601"/>
  <c r="D110" i="601"/>
  <c r="C110" i="601"/>
  <c r="B110" i="601"/>
  <c r="A110" i="601"/>
  <c r="B109" i="601"/>
  <c r="A109" i="601"/>
  <c r="B108" i="601"/>
  <c r="A108" i="601"/>
  <c r="E107" i="601"/>
  <c r="C107" i="601"/>
  <c r="B107" i="601"/>
  <c r="A107" i="601"/>
  <c r="A105" i="601"/>
  <c r="A103" i="601"/>
  <c r="B102" i="601"/>
  <c r="A102" i="601"/>
  <c r="B101" i="601"/>
  <c r="A101" i="601"/>
  <c r="B100" i="601"/>
  <c r="A100" i="601"/>
  <c r="B99" i="601"/>
  <c r="A99" i="601"/>
  <c r="B98" i="601"/>
  <c r="A98" i="601"/>
  <c r="E97" i="601"/>
  <c r="D97" i="601"/>
  <c r="B97" i="601"/>
  <c r="A97" i="601"/>
  <c r="A95" i="601"/>
  <c r="A93" i="601"/>
  <c r="B92" i="601"/>
  <c r="A92" i="601"/>
  <c r="B91" i="601"/>
  <c r="A91" i="601"/>
  <c r="E90" i="601"/>
  <c r="D90" i="601"/>
  <c r="B90" i="601"/>
  <c r="A90" i="601"/>
  <c r="A88" i="601"/>
  <c r="D87" i="601"/>
  <c r="B87" i="601"/>
  <c r="A87" i="601"/>
  <c r="E86" i="601"/>
  <c r="D86" i="601"/>
  <c r="B86" i="601"/>
  <c r="A86" i="601"/>
  <c r="A84" i="601"/>
  <c r="B83" i="601"/>
  <c r="A83" i="601"/>
  <c r="B82" i="601"/>
  <c r="A82" i="601"/>
  <c r="B81" i="601"/>
  <c r="A81" i="601"/>
  <c r="B80" i="601"/>
  <c r="A80" i="601"/>
  <c r="B79" i="601"/>
  <c r="A79" i="601"/>
  <c r="B78" i="601"/>
  <c r="A78" i="601"/>
  <c r="E77" i="601"/>
  <c r="D77" i="601"/>
  <c r="B77" i="601"/>
  <c r="A77" i="601"/>
  <c r="A75" i="601"/>
  <c r="A73" i="601"/>
  <c r="B72" i="601"/>
  <c r="A72" i="601"/>
  <c r="B71" i="601"/>
  <c r="A71" i="601"/>
  <c r="B70" i="601"/>
  <c r="A70" i="601"/>
  <c r="B69" i="601"/>
  <c r="A69" i="601"/>
  <c r="B68" i="601"/>
  <c r="A68" i="601"/>
  <c r="B67" i="601"/>
  <c r="A67" i="601"/>
  <c r="B66" i="601"/>
  <c r="A66" i="601"/>
  <c r="E65" i="601"/>
  <c r="D65" i="601"/>
  <c r="B65" i="601"/>
  <c r="A65" i="601"/>
  <c r="A63" i="601"/>
  <c r="A61" i="601"/>
  <c r="B60" i="601"/>
  <c r="A60" i="601"/>
  <c r="B59" i="601"/>
  <c r="A59" i="601"/>
  <c r="B58" i="601"/>
  <c r="A58" i="601"/>
  <c r="E57" i="601"/>
  <c r="B57" i="601"/>
  <c r="A57" i="601"/>
  <c r="A55" i="601"/>
  <c r="B54" i="601"/>
  <c r="A54" i="601"/>
  <c r="D53" i="601"/>
  <c r="B53" i="601"/>
  <c r="A53" i="601"/>
  <c r="B52" i="601"/>
  <c r="A52" i="601"/>
  <c r="B51" i="601"/>
  <c r="A51" i="601"/>
  <c r="B50" i="601"/>
  <c r="A50" i="601"/>
  <c r="B49" i="601"/>
  <c r="A49" i="601"/>
  <c r="B48" i="601"/>
  <c r="A48" i="601"/>
  <c r="E47" i="601"/>
  <c r="D47" i="601"/>
  <c r="B47" i="601"/>
  <c r="A47" i="601"/>
  <c r="A45" i="601"/>
  <c r="B44" i="601"/>
  <c r="A44" i="601"/>
  <c r="B43" i="601"/>
  <c r="B42" i="601"/>
  <c r="A42" i="601"/>
  <c r="B41" i="601"/>
  <c r="A41" i="601"/>
  <c r="E40" i="601"/>
  <c r="D40" i="601"/>
  <c r="B40" i="601"/>
  <c r="A40" i="601"/>
  <c r="A38" i="601"/>
  <c r="D37" i="601"/>
  <c r="B37" i="601"/>
  <c r="A37" i="601"/>
  <c r="D36" i="601"/>
  <c r="B36" i="601"/>
  <c r="A36" i="601"/>
  <c r="D35" i="601"/>
  <c r="B35" i="601"/>
  <c r="A35" i="601"/>
  <c r="D34" i="601"/>
  <c r="B34" i="601"/>
  <c r="A34" i="601"/>
  <c r="D33" i="601"/>
  <c r="B33" i="601"/>
  <c r="A33" i="601"/>
  <c r="D32" i="601"/>
  <c r="B32" i="601"/>
  <c r="A32" i="601"/>
  <c r="D31" i="601"/>
  <c r="B31" i="601"/>
  <c r="A31" i="601"/>
  <c r="D30" i="601"/>
  <c r="B30" i="601"/>
  <c r="A30" i="601"/>
  <c r="E29" i="601"/>
  <c r="D29" i="601"/>
  <c r="B29" i="601"/>
  <c r="A29" i="601"/>
  <c r="A27" i="601"/>
  <c r="A25" i="601"/>
  <c r="B24" i="601"/>
  <c r="A24" i="601"/>
  <c r="D23" i="601"/>
  <c r="B23" i="601"/>
  <c r="A23" i="601"/>
  <c r="D22" i="601"/>
  <c r="B22" i="601"/>
  <c r="A22" i="601"/>
  <c r="B21" i="601"/>
  <c r="A21" i="601"/>
  <c r="D20" i="601"/>
  <c r="B20" i="601"/>
  <c r="A20" i="601"/>
  <c r="D19" i="601"/>
  <c r="B19" i="601"/>
  <c r="A19" i="601"/>
  <c r="E18" i="601"/>
  <c r="D18" i="601"/>
  <c r="B12" i="601"/>
  <c r="A12" i="601"/>
  <c r="A10" i="601"/>
  <c r="B8" i="601"/>
  <c r="A8" i="601"/>
  <c r="B7" i="601"/>
  <c r="A7" i="601"/>
  <c r="B6" i="601"/>
  <c r="A6" i="601"/>
  <c r="E5" i="601"/>
  <c r="B5" i="601"/>
  <c r="A5" i="601"/>
  <c r="B4" i="601"/>
  <c r="A4" i="601"/>
  <c r="A3" i="601"/>
  <c r="A1" i="601"/>
  <c r="E7" i="600"/>
  <c r="D16" i="600" s="1"/>
  <c r="E4" i="600"/>
  <c r="C107" i="600" s="1"/>
  <c r="E4" i="599"/>
  <c r="A122" i="600"/>
  <c r="A121" i="600"/>
  <c r="A120" i="600"/>
  <c r="B119" i="600"/>
  <c r="A119" i="600"/>
  <c r="A118" i="600"/>
  <c r="A117" i="600"/>
  <c r="A116" i="600"/>
  <c r="A115" i="600"/>
  <c r="A114" i="600"/>
  <c r="E113" i="600"/>
  <c r="A113" i="600"/>
  <c r="A111" i="600"/>
  <c r="A109" i="600"/>
  <c r="A108" i="600"/>
  <c r="B107" i="600"/>
  <c r="A107" i="600"/>
  <c r="C106" i="600"/>
  <c r="B106" i="600"/>
  <c r="A106" i="600"/>
  <c r="C105" i="600"/>
  <c r="B105" i="600"/>
  <c r="A105" i="600"/>
  <c r="D104" i="600"/>
  <c r="C104" i="600"/>
  <c r="B104" i="600"/>
  <c r="A104" i="600"/>
  <c r="B103" i="600"/>
  <c r="A103" i="600"/>
  <c r="B102" i="600"/>
  <c r="A102" i="600"/>
  <c r="C101" i="600"/>
  <c r="B101" i="600"/>
  <c r="A101" i="600"/>
  <c r="A99" i="600"/>
  <c r="A97" i="600"/>
  <c r="E96" i="600"/>
  <c r="B96" i="600"/>
  <c r="A96" i="600"/>
  <c r="E95" i="600"/>
  <c r="B95" i="600"/>
  <c r="A95" i="600"/>
  <c r="B94" i="600"/>
  <c r="A94" i="600"/>
  <c r="B93" i="600"/>
  <c r="A93" i="600"/>
  <c r="B92" i="600"/>
  <c r="A92" i="600"/>
  <c r="E91" i="600"/>
  <c r="D91" i="600"/>
  <c r="B91" i="600"/>
  <c r="A91" i="600"/>
  <c r="A89" i="600"/>
  <c r="A87" i="600"/>
  <c r="B86" i="600"/>
  <c r="A86" i="600"/>
  <c r="B85" i="600"/>
  <c r="A85" i="600"/>
  <c r="E84" i="600"/>
  <c r="D84" i="600"/>
  <c r="B84" i="600"/>
  <c r="A84" i="600"/>
  <c r="A83" i="600"/>
  <c r="B82" i="600"/>
  <c r="A82" i="600"/>
  <c r="E81" i="600"/>
  <c r="D81" i="600"/>
  <c r="B81" i="600"/>
  <c r="A81" i="600"/>
  <c r="A79" i="600"/>
  <c r="B78" i="600"/>
  <c r="A78" i="600"/>
  <c r="B77" i="600"/>
  <c r="A77" i="600"/>
  <c r="B76" i="600"/>
  <c r="A76" i="600"/>
  <c r="B75" i="600"/>
  <c r="A75" i="600"/>
  <c r="B74" i="600"/>
  <c r="A74" i="600"/>
  <c r="B73" i="600"/>
  <c r="A73" i="600"/>
  <c r="E72" i="600"/>
  <c r="D72" i="600"/>
  <c r="B72" i="600"/>
  <c r="A72" i="600"/>
  <c r="A70" i="600"/>
  <c r="A68" i="600"/>
  <c r="B67" i="600"/>
  <c r="A67" i="600"/>
  <c r="B66" i="600"/>
  <c r="A66" i="600"/>
  <c r="B65" i="600"/>
  <c r="A65" i="600"/>
  <c r="B64" i="600"/>
  <c r="A64" i="600"/>
  <c r="B63" i="600"/>
  <c r="A63" i="600"/>
  <c r="B62" i="600"/>
  <c r="A62" i="600"/>
  <c r="B61" i="600"/>
  <c r="A61" i="600"/>
  <c r="E60" i="600"/>
  <c r="D60" i="600"/>
  <c r="B60" i="600"/>
  <c r="A60" i="600"/>
  <c r="A58" i="600"/>
  <c r="A56" i="600"/>
  <c r="B55" i="600"/>
  <c r="A55" i="600"/>
  <c r="B54" i="600"/>
  <c r="A54" i="600"/>
  <c r="B53" i="600"/>
  <c r="A53" i="600"/>
  <c r="E52" i="600"/>
  <c r="B52" i="600"/>
  <c r="A52" i="600"/>
  <c r="A50" i="600"/>
  <c r="B49" i="600"/>
  <c r="A49" i="600"/>
  <c r="B48" i="600"/>
  <c r="A48" i="600"/>
  <c r="B47" i="600"/>
  <c r="A47" i="600"/>
  <c r="B46" i="600"/>
  <c r="A46" i="600"/>
  <c r="B45" i="600"/>
  <c r="A45" i="600"/>
  <c r="B44" i="600"/>
  <c r="A44" i="600"/>
  <c r="B43" i="600"/>
  <c r="A43" i="600"/>
  <c r="E42" i="600"/>
  <c r="D42" i="600"/>
  <c r="B42" i="600"/>
  <c r="A42" i="600"/>
  <c r="A40" i="600"/>
  <c r="B39" i="600"/>
  <c r="A39" i="600"/>
  <c r="B38" i="600"/>
  <c r="B37" i="600"/>
  <c r="A37" i="600"/>
  <c r="B36" i="600"/>
  <c r="A36" i="600"/>
  <c r="E35" i="600"/>
  <c r="D35" i="600"/>
  <c r="B35" i="600"/>
  <c r="A35" i="600"/>
  <c r="A33" i="600"/>
  <c r="D32" i="600"/>
  <c r="B32" i="600"/>
  <c r="A32" i="600"/>
  <c r="D31" i="600"/>
  <c r="B31" i="600"/>
  <c r="A31" i="600"/>
  <c r="D30" i="600"/>
  <c r="B30" i="600"/>
  <c r="A30" i="600"/>
  <c r="D29" i="600"/>
  <c r="B29" i="600"/>
  <c r="A29" i="600"/>
  <c r="D28" i="600"/>
  <c r="B28" i="600"/>
  <c r="A28" i="600"/>
  <c r="D27" i="600"/>
  <c r="B27" i="600"/>
  <c r="A27" i="600"/>
  <c r="D26" i="600"/>
  <c r="B26" i="600"/>
  <c r="A26" i="600"/>
  <c r="D25" i="600"/>
  <c r="B25" i="600"/>
  <c r="A25" i="600"/>
  <c r="E24" i="600"/>
  <c r="D24" i="600"/>
  <c r="B24" i="600"/>
  <c r="A24" i="600"/>
  <c r="A22" i="600"/>
  <c r="A20" i="600"/>
  <c r="B19" i="600"/>
  <c r="A19" i="600"/>
  <c r="D18" i="600"/>
  <c r="B18" i="600"/>
  <c r="A18" i="600"/>
  <c r="D17" i="600"/>
  <c r="B17" i="600"/>
  <c r="A17" i="600"/>
  <c r="B16" i="600"/>
  <c r="A16" i="600"/>
  <c r="D15" i="600"/>
  <c r="E15" i="600" s="1"/>
  <c r="B15" i="600"/>
  <c r="A15" i="600"/>
  <c r="D14" i="600"/>
  <c r="B14" i="600"/>
  <c r="A14" i="600"/>
  <c r="B13" i="600"/>
  <c r="A13" i="600"/>
  <c r="E12" i="600"/>
  <c r="D12" i="600"/>
  <c r="B12" i="600"/>
  <c r="A12" i="600"/>
  <c r="A10" i="600"/>
  <c r="B8" i="600"/>
  <c r="A8" i="600"/>
  <c r="B7" i="600"/>
  <c r="A7" i="600"/>
  <c r="B6" i="600"/>
  <c r="A6" i="600"/>
  <c r="E5" i="600"/>
  <c r="B5" i="600"/>
  <c r="A5" i="600"/>
  <c r="B4" i="600"/>
  <c r="A4" i="600"/>
  <c r="A3" i="600"/>
  <c r="A1" i="600"/>
  <c r="A128" i="599"/>
  <c r="A127" i="599"/>
  <c r="A126" i="599"/>
  <c r="B125" i="599"/>
  <c r="A125" i="599"/>
  <c r="A124" i="599"/>
  <c r="A123" i="599"/>
  <c r="A122" i="599"/>
  <c r="A121" i="599"/>
  <c r="A120" i="599"/>
  <c r="E119" i="599"/>
  <c r="A119" i="599"/>
  <c r="A117" i="599"/>
  <c r="A115" i="599"/>
  <c r="A114" i="599"/>
  <c r="B113" i="599"/>
  <c r="A113" i="599"/>
  <c r="C112" i="599"/>
  <c r="B112" i="599"/>
  <c r="A112" i="599"/>
  <c r="C111" i="599"/>
  <c r="B111" i="599"/>
  <c r="A111" i="599"/>
  <c r="D110" i="599"/>
  <c r="C110" i="599"/>
  <c r="B110" i="599"/>
  <c r="A110" i="599"/>
  <c r="B109" i="599"/>
  <c r="A109" i="599"/>
  <c r="B108" i="599"/>
  <c r="A108" i="599"/>
  <c r="E107" i="599"/>
  <c r="C107" i="599"/>
  <c r="B107" i="599"/>
  <c r="A107" i="599"/>
  <c r="A105" i="599"/>
  <c r="A103" i="599"/>
  <c r="B102" i="599"/>
  <c r="A102" i="599"/>
  <c r="B101" i="599"/>
  <c r="A101" i="599"/>
  <c r="B100" i="599"/>
  <c r="A100" i="599"/>
  <c r="B99" i="599"/>
  <c r="A99" i="599"/>
  <c r="B98" i="599"/>
  <c r="A98" i="599"/>
  <c r="E97" i="599"/>
  <c r="D97" i="599"/>
  <c r="B97" i="599"/>
  <c r="A97" i="599"/>
  <c r="A95" i="599"/>
  <c r="A93" i="599"/>
  <c r="B92" i="599"/>
  <c r="A92" i="599"/>
  <c r="B91" i="599"/>
  <c r="A91" i="599"/>
  <c r="E90" i="599"/>
  <c r="D90" i="599"/>
  <c r="B90" i="599"/>
  <c r="A90" i="599"/>
  <c r="A88" i="599"/>
  <c r="D87" i="599"/>
  <c r="B87" i="599"/>
  <c r="A87" i="599"/>
  <c r="E86" i="599"/>
  <c r="D86" i="599"/>
  <c r="B86" i="599"/>
  <c r="A86" i="599"/>
  <c r="A84" i="599"/>
  <c r="B83" i="599"/>
  <c r="A83" i="599"/>
  <c r="B82" i="599"/>
  <c r="A82" i="599"/>
  <c r="B81" i="599"/>
  <c r="A81" i="599"/>
  <c r="B80" i="599"/>
  <c r="A80" i="599"/>
  <c r="B79" i="599"/>
  <c r="A79" i="599"/>
  <c r="B78" i="599"/>
  <c r="A78" i="599"/>
  <c r="E77" i="599"/>
  <c r="D77" i="599"/>
  <c r="B77" i="599"/>
  <c r="A77" i="599"/>
  <c r="A75" i="599"/>
  <c r="A73" i="599"/>
  <c r="B72" i="599"/>
  <c r="A72" i="599"/>
  <c r="B71" i="599"/>
  <c r="A71" i="599"/>
  <c r="B70" i="599"/>
  <c r="A70" i="599"/>
  <c r="B69" i="599"/>
  <c r="A69" i="599"/>
  <c r="B68" i="599"/>
  <c r="A68" i="599"/>
  <c r="B67" i="599"/>
  <c r="A67" i="599"/>
  <c r="B66" i="599"/>
  <c r="A66" i="599"/>
  <c r="E65" i="599"/>
  <c r="D65" i="599"/>
  <c r="B65" i="599"/>
  <c r="A65" i="599"/>
  <c r="A63" i="599"/>
  <c r="A61" i="599"/>
  <c r="B60" i="599"/>
  <c r="A60" i="599"/>
  <c r="B59" i="599"/>
  <c r="A59" i="599"/>
  <c r="B58" i="599"/>
  <c r="A58" i="599"/>
  <c r="E57" i="599"/>
  <c r="B57" i="599"/>
  <c r="A57" i="599"/>
  <c r="A55" i="599"/>
  <c r="B54" i="599"/>
  <c r="A54" i="599"/>
  <c r="D53" i="599"/>
  <c r="B53" i="599"/>
  <c r="A53" i="599"/>
  <c r="B52" i="599"/>
  <c r="A52" i="599"/>
  <c r="B51" i="599"/>
  <c r="A51" i="599"/>
  <c r="B50" i="599"/>
  <c r="A50" i="599"/>
  <c r="B49" i="599"/>
  <c r="A49" i="599"/>
  <c r="B48" i="599"/>
  <c r="A48" i="599"/>
  <c r="E47" i="599"/>
  <c r="D47" i="599"/>
  <c r="B47" i="599"/>
  <c r="A47" i="599"/>
  <c r="A45" i="599"/>
  <c r="B44" i="599"/>
  <c r="A44" i="599"/>
  <c r="B43" i="599"/>
  <c r="B42" i="599"/>
  <c r="A42" i="599"/>
  <c r="B41" i="599"/>
  <c r="A41" i="599"/>
  <c r="E40" i="599"/>
  <c r="D40" i="599"/>
  <c r="B40" i="599"/>
  <c r="A40" i="599"/>
  <c r="A38" i="599"/>
  <c r="D37" i="599"/>
  <c r="B37" i="599"/>
  <c r="A37" i="599"/>
  <c r="D36" i="599"/>
  <c r="B36" i="599"/>
  <c r="A36" i="599"/>
  <c r="D35" i="599"/>
  <c r="B35" i="599"/>
  <c r="A35" i="599"/>
  <c r="D34" i="599"/>
  <c r="B34" i="599"/>
  <c r="A34" i="599"/>
  <c r="D33" i="599"/>
  <c r="B33" i="599"/>
  <c r="A33" i="599"/>
  <c r="D32" i="599"/>
  <c r="B32" i="599"/>
  <c r="A32" i="599"/>
  <c r="D31" i="599"/>
  <c r="B31" i="599"/>
  <c r="A31" i="599"/>
  <c r="D30" i="599"/>
  <c r="B30" i="599"/>
  <c r="A30" i="599"/>
  <c r="E29" i="599"/>
  <c r="D29" i="599"/>
  <c r="B29" i="599"/>
  <c r="A29" i="599"/>
  <c r="A27" i="599"/>
  <c r="A25" i="599"/>
  <c r="B24" i="599"/>
  <c r="A24" i="599"/>
  <c r="D23" i="599"/>
  <c r="B23" i="599"/>
  <c r="A23" i="599"/>
  <c r="D22" i="599"/>
  <c r="B22" i="599"/>
  <c r="A22" i="599"/>
  <c r="B21" i="599"/>
  <c r="A21" i="599"/>
  <c r="D20" i="599"/>
  <c r="B20" i="599"/>
  <c r="A20" i="599"/>
  <c r="D19" i="599"/>
  <c r="B19" i="599"/>
  <c r="A19" i="599"/>
  <c r="E18" i="599"/>
  <c r="D18" i="599"/>
  <c r="B12" i="599"/>
  <c r="A12" i="599"/>
  <c r="A10" i="599"/>
  <c r="B8" i="599"/>
  <c r="A8" i="599"/>
  <c r="B7" i="599"/>
  <c r="A7" i="599"/>
  <c r="B6" i="599"/>
  <c r="A6" i="599"/>
  <c r="E5" i="599"/>
  <c r="B5" i="599"/>
  <c r="A5" i="599"/>
  <c r="B4" i="599"/>
  <c r="A4" i="599"/>
  <c r="A3" i="599"/>
  <c r="A1" i="599"/>
  <c r="E7" i="598"/>
  <c r="D82" i="598" s="1"/>
  <c r="D86" i="598" s="1"/>
  <c r="E4" i="598"/>
  <c r="C107" i="598" s="1"/>
  <c r="E4" i="597"/>
  <c r="A122" i="598"/>
  <c r="A121" i="598"/>
  <c r="A120" i="598"/>
  <c r="B119" i="598"/>
  <c r="A119" i="598"/>
  <c r="A118" i="598"/>
  <c r="A117" i="598"/>
  <c r="A116" i="598"/>
  <c r="A115" i="598"/>
  <c r="A114" i="598"/>
  <c r="E113" i="598"/>
  <c r="A113" i="598"/>
  <c r="A111" i="598"/>
  <c r="A109" i="598"/>
  <c r="A108" i="598"/>
  <c r="B107" i="598"/>
  <c r="A107" i="598"/>
  <c r="C106" i="598"/>
  <c r="B106" i="598"/>
  <c r="A106" i="598"/>
  <c r="C105" i="598"/>
  <c r="B105" i="598"/>
  <c r="A105" i="598"/>
  <c r="D104" i="598"/>
  <c r="C104" i="598"/>
  <c r="B104" i="598"/>
  <c r="A104" i="598"/>
  <c r="B103" i="598"/>
  <c r="A103" i="598"/>
  <c r="B102" i="598"/>
  <c r="A102" i="598"/>
  <c r="C101" i="598"/>
  <c r="B101" i="598"/>
  <c r="A101" i="598"/>
  <c r="A99" i="598"/>
  <c r="A97" i="598"/>
  <c r="E96" i="598"/>
  <c r="B96" i="598"/>
  <c r="A96" i="598"/>
  <c r="E95" i="598"/>
  <c r="B95" i="598"/>
  <c r="A95" i="598"/>
  <c r="B94" i="598"/>
  <c r="A94" i="598"/>
  <c r="B93" i="598"/>
  <c r="A93" i="598"/>
  <c r="B92" i="598"/>
  <c r="A92" i="598"/>
  <c r="E91" i="598"/>
  <c r="D91" i="598"/>
  <c r="B91" i="598"/>
  <c r="A91" i="598"/>
  <c r="A89" i="598"/>
  <c r="A87" i="598"/>
  <c r="B86" i="598"/>
  <c r="A86" i="598"/>
  <c r="B85" i="598"/>
  <c r="A85" i="598"/>
  <c r="E84" i="598"/>
  <c r="D84" i="598"/>
  <c r="B84" i="598"/>
  <c r="A84" i="598"/>
  <c r="A83" i="598"/>
  <c r="B82" i="598"/>
  <c r="A82" i="598"/>
  <c r="E81" i="598"/>
  <c r="D81" i="598"/>
  <c r="B81" i="598"/>
  <c r="A81" i="598"/>
  <c r="A79" i="598"/>
  <c r="B78" i="598"/>
  <c r="A78" i="598"/>
  <c r="B77" i="598"/>
  <c r="A77" i="598"/>
  <c r="B76" i="598"/>
  <c r="A76" i="598"/>
  <c r="B75" i="598"/>
  <c r="A75" i="598"/>
  <c r="B74" i="598"/>
  <c r="A74" i="598"/>
  <c r="B73" i="598"/>
  <c r="A73" i="598"/>
  <c r="E72" i="598"/>
  <c r="D72" i="598"/>
  <c r="B72" i="598"/>
  <c r="A72" i="598"/>
  <c r="A70" i="598"/>
  <c r="A68" i="598"/>
  <c r="B67" i="598"/>
  <c r="A67" i="598"/>
  <c r="B66" i="598"/>
  <c r="A66" i="598"/>
  <c r="B65" i="598"/>
  <c r="A65" i="598"/>
  <c r="B64" i="598"/>
  <c r="A64" i="598"/>
  <c r="B63" i="598"/>
  <c r="A63" i="598"/>
  <c r="B62" i="598"/>
  <c r="A62" i="598"/>
  <c r="B61" i="598"/>
  <c r="A61" i="598"/>
  <c r="E60" i="598"/>
  <c r="D60" i="598"/>
  <c r="B60" i="598"/>
  <c r="A60" i="598"/>
  <c r="A58" i="598"/>
  <c r="A56" i="598"/>
  <c r="B55" i="598"/>
  <c r="A55" i="598"/>
  <c r="B54" i="598"/>
  <c r="A54" i="598"/>
  <c r="B53" i="598"/>
  <c r="A53" i="598"/>
  <c r="E52" i="598"/>
  <c r="B52" i="598"/>
  <c r="A52" i="598"/>
  <c r="A50" i="598"/>
  <c r="B49" i="598"/>
  <c r="A49" i="598"/>
  <c r="B48" i="598"/>
  <c r="A48" i="598"/>
  <c r="B47" i="598"/>
  <c r="A47" i="598"/>
  <c r="B46" i="598"/>
  <c r="A46" i="598"/>
  <c r="B45" i="598"/>
  <c r="A45" i="598"/>
  <c r="B44" i="598"/>
  <c r="A44" i="598"/>
  <c r="B43" i="598"/>
  <c r="A43" i="598"/>
  <c r="E42" i="598"/>
  <c r="D42" i="598"/>
  <c r="B42" i="598"/>
  <c r="A42" i="598"/>
  <c r="A40" i="598"/>
  <c r="B39" i="598"/>
  <c r="A39" i="598"/>
  <c r="B38" i="598"/>
  <c r="B37" i="598"/>
  <c r="A37" i="598"/>
  <c r="B36" i="598"/>
  <c r="A36" i="598"/>
  <c r="E35" i="598"/>
  <c r="D35" i="598"/>
  <c r="B35" i="598"/>
  <c r="A35" i="598"/>
  <c r="A33" i="598"/>
  <c r="D32" i="598"/>
  <c r="B32" i="598"/>
  <c r="A32" i="598"/>
  <c r="D31" i="598"/>
  <c r="B31" i="598"/>
  <c r="A31" i="598"/>
  <c r="D30" i="598"/>
  <c r="B30" i="598"/>
  <c r="A30" i="598"/>
  <c r="D29" i="598"/>
  <c r="B29" i="598"/>
  <c r="A29" i="598"/>
  <c r="D28" i="598"/>
  <c r="B28" i="598"/>
  <c r="A28" i="598"/>
  <c r="D27" i="598"/>
  <c r="B27" i="598"/>
  <c r="A27" i="598"/>
  <c r="D26" i="598"/>
  <c r="B26" i="598"/>
  <c r="A26" i="598"/>
  <c r="D25" i="598"/>
  <c r="B25" i="598"/>
  <c r="A25" i="598"/>
  <c r="E24" i="598"/>
  <c r="D24" i="598"/>
  <c r="B24" i="598"/>
  <c r="A24" i="598"/>
  <c r="A22" i="598"/>
  <c r="A20" i="598"/>
  <c r="B19" i="598"/>
  <c r="A19" i="598"/>
  <c r="D18" i="598"/>
  <c r="B18" i="598"/>
  <c r="A18" i="598"/>
  <c r="D17" i="598"/>
  <c r="B17" i="598"/>
  <c r="A17" i="598"/>
  <c r="B16" i="598"/>
  <c r="A16" i="598"/>
  <c r="D15" i="598"/>
  <c r="E15" i="598" s="1"/>
  <c r="B15" i="598"/>
  <c r="A15" i="598"/>
  <c r="D14" i="598"/>
  <c r="B14" i="598"/>
  <c r="A14" i="598"/>
  <c r="B13" i="598"/>
  <c r="A13" i="598"/>
  <c r="E12" i="598"/>
  <c r="D12" i="598"/>
  <c r="B12" i="598"/>
  <c r="A12" i="598"/>
  <c r="A10" i="598"/>
  <c r="B8" i="598"/>
  <c r="A8" i="598"/>
  <c r="B7" i="598"/>
  <c r="A7" i="598"/>
  <c r="B6" i="598"/>
  <c r="A6" i="598"/>
  <c r="E5" i="598"/>
  <c r="B5" i="598"/>
  <c r="A5" i="598"/>
  <c r="B4" i="598"/>
  <c r="A4" i="598"/>
  <c r="A3" i="598"/>
  <c r="A1" i="598"/>
  <c r="A128" i="597"/>
  <c r="A127" i="597"/>
  <c r="A126" i="597"/>
  <c r="B125" i="597"/>
  <c r="A125" i="597"/>
  <c r="A124" i="597"/>
  <c r="A123" i="597"/>
  <c r="A122" i="597"/>
  <c r="A121" i="597"/>
  <c r="A120" i="597"/>
  <c r="E119" i="597"/>
  <c r="A119" i="597"/>
  <c r="A117" i="597"/>
  <c r="A115" i="597"/>
  <c r="A114" i="597"/>
  <c r="B113" i="597"/>
  <c r="A113" i="597"/>
  <c r="C112" i="597"/>
  <c r="B112" i="597"/>
  <c r="A112" i="597"/>
  <c r="C111" i="597"/>
  <c r="B111" i="597"/>
  <c r="A111" i="597"/>
  <c r="D110" i="597"/>
  <c r="C110" i="597"/>
  <c r="B110" i="597"/>
  <c r="A110" i="597"/>
  <c r="B109" i="597"/>
  <c r="A109" i="597"/>
  <c r="B108" i="597"/>
  <c r="A108" i="597"/>
  <c r="E107" i="597"/>
  <c r="C107" i="597"/>
  <c r="B107" i="597"/>
  <c r="A107" i="597"/>
  <c r="A105" i="597"/>
  <c r="A103" i="597"/>
  <c r="B102" i="597"/>
  <c r="A102" i="597"/>
  <c r="B101" i="597"/>
  <c r="A101" i="597"/>
  <c r="B100" i="597"/>
  <c r="A100" i="597"/>
  <c r="B99" i="597"/>
  <c r="A99" i="597"/>
  <c r="B98" i="597"/>
  <c r="A98" i="597"/>
  <c r="E97" i="597"/>
  <c r="D97" i="597"/>
  <c r="B97" i="597"/>
  <c r="A97" i="597"/>
  <c r="A95" i="597"/>
  <c r="A93" i="597"/>
  <c r="B92" i="597"/>
  <c r="A92" i="597"/>
  <c r="B91" i="597"/>
  <c r="A91" i="597"/>
  <c r="E90" i="597"/>
  <c r="D90" i="597"/>
  <c r="B90" i="597"/>
  <c r="A90" i="597"/>
  <c r="A88" i="597"/>
  <c r="D87" i="597"/>
  <c r="B87" i="597"/>
  <c r="A87" i="597"/>
  <c r="E86" i="597"/>
  <c r="D86" i="597"/>
  <c r="B86" i="597"/>
  <c r="A86" i="597"/>
  <c r="A84" i="597"/>
  <c r="B83" i="597"/>
  <c r="A83" i="597"/>
  <c r="B82" i="597"/>
  <c r="A82" i="597"/>
  <c r="B81" i="597"/>
  <c r="A81" i="597"/>
  <c r="B80" i="597"/>
  <c r="A80" i="597"/>
  <c r="B79" i="597"/>
  <c r="A79" i="597"/>
  <c r="B78" i="597"/>
  <c r="A78" i="597"/>
  <c r="E77" i="597"/>
  <c r="D77" i="597"/>
  <c r="B77" i="597"/>
  <c r="A77" i="597"/>
  <c r="A75" i="597"/>
  <c r="A73" i="597"/>
  <c r="B72" i="597"/>
  <c r="A72" i="597"/>
  <c r="B71" i="597"/>
  <c r="A71" i="597"/>
  <c r="B70" i="597"/>
  <c r="A70" i="597"/>
  <c r="B69" i="597"/>
  <c r="A69" i="597"/>
  <c r="B68" i="597"/>
  <c r="A68" i="597"/>
  <c r="B67" i="597"/>
  <c r="A67" i="597"/>
  <c r="B66" i="597"/>
  <c r="A66" i="597"/>
  <c r="E65" i="597"/>
  <c r="D65" i="597"/>
  <c r="B65" i="597"/>
  <c r="A65" i="597"/>
  <c r="A63" i="597"/>
  <c r="A61" i="597"/>
  <c r="B60" i="597"/>
  <c r="A60" i="597"/>
  <c r="B59" i="597"/>
  <c r="A59" i="597"/>
  <c r="B58" i="597"/>
  <c r="A58" i="597"/>
  <c r="E57" i="597"/>
  <c r="B57" i="597"/>
  <c r="A57" i="597"/>
  <c r="A55" i="597"/>
  <c r="B54" i="597"/>
  <c r="A54" i="597"/>
  <c r="D53" i="597"/>
  <c r="B53" i="597"/>
  <c r="A53" i="597"/>
  <c r="B52" i="597"/>
  <c r="A52" i="597"/>
  <c r="B51" i="597"/>
  <c r="A51" i="597"/>
  <c r="B50" i="597"/>
  <c r="A50" i="597"/>
  <c r="B49" i="597"/>
  <c r="A49" i="597"/>
  <c r="B48" i="597"/>
  <c r="A48" i="597"/>
  <c r="E47" i="597"/>
  <c r="D47" i="597"/>
  <c r="B47" i="597"/>
  <c r="A47" i="597"/>
  <c r="A45" i="597"/>
  <c r="B44" i="597"/>
  <c r="A44" i="597"/>
  <c r="B43" i="597"/>
  <c r="B42" i="597"/>
  <c r="A42" i="597"/>
  <c r="B41" i="597"/>
  <c r="A41" i="597"/>
  <c r="E40" i="597"/>
  <c r="D40" i="597"/>
  <c r="B40" i="597"/>
  <c r="A40" i="597"/>
  <c r="A38" i="597"/>
  <c r="D37" i="597"/>
  <c r="B37" i="597"/>
  <c r="A37" i="597"/>
  <c r="D36" i="597"/>
  <c r="B36" i="597"/>
  <c r="A36" i="597"/>
  <c r="D35" i="597"/>
  <c r="B35" i="597"/>
  <c r="A35" i="597"/>
  <c r="D34" i="597"/>
  <c r="B34" i="597"/>
  <c r="A34" i="597"/>
  <c r="D33" i="597"/>
  <c r="B33" i="597"/>
  <c r="A33" i="597"/>
  <c r="D32" i="597"/>
  <c r="B32" i="597"/>
  <c r="A32" i="597"/>
  <c r="D31" i="597"/>
  <c r="B31" i="597"/>
  <c r="A31" i="597"/>
  <c r="D30" i="597"/>
  <c r="B30" i="597"/>
  <c r="A30" i="597"/>
  <c r="E29" i="597"/>
  <c r="D29" i="597"/>
  <c r="B29" i="597"/>
  <c r="A29" i="597"/>
  <c r="A27" i="597"/>
  <c r="A25" i="597"/>
  <c r="B24" i="597"/>
  <c r="A24" i="597"/>
  <c r="D23" i="597"/>
  <c r="B23" i="597"/>
  <c r="A23" i="597"/>
  <c r="D22" i="597"/>
  <c r="B22" i="597"/>
  <c r="A22" i="597"/>
  <c r="B21" i="597"/>
  <c r="A21" i="597"/>
  <c r="D20" i="597"/>
  <c r="B20" i="597"/>
  <c r="A20" i="597"/>
  <c r="D19" i="597"/>
  <c r="B19" i="597"/>
  <c r="A19" i="597"/>
  <c r="E18" i="597"/>
  <c r="D18" i="597"/>
  <c r="B12" i="597"/>
  <c r="A12" i="597"/>
  <c r="A10" i="597"/>
  <c r="B8" i="597"/>
  <c r="A8" i="597"/>
  <c r="B7" i="597"/>
  <c r="A7" i="597"/>
  <c r="B6" i="597"/>
  <c r="A6" i="597"/>
  <c r="E5" i="597"/>
  <c r="B5" i="597"/>
  <c r="A5" i="597"/>
  <c r="B4" i="597"/>
  <c r="A4" i="597"/>
  <c r="A3" i="597"/>
  <c r="A1" i="597"/>
  <c r="E7" i="596"/>
  <c r="D82" i="596" s="1"/>
  <c r="E4" i="596"/>
  <c r="C107" i="596" s="1"/>
  <c r="E4" i="595"/>
  <c r="C113" i="595" s="1"/>
  <c r="E7" i="594"/>
  <c r="D16" i="594" s="1"/>
  <c r="E4" i="594"/>
  <c r="C107" i="594" s="1"/>
  <c r="E4" i="593"/>
  <c r="E7" i="592"/>
  <c r="E4" i="592"/>
  <c r="E4" i="591"/>
  <c r="B17" i="591" s="1"/>
  <c r="E7" i="590"/>
  <c r="E4" i="590"/>
  <c r="C107" i="590" s="1"/>
  <c r="E4" i="589"/>
  <c r="E7" i="588"/>
  <c r="E4" i="588"/>
  <c r="E4" i="587"/>
  <c r="A122" i="596"/>
  <c r="A121" i="596"/>
  <c r="A120" i="596"/>
  <c r="B119" i="596"/>
  <c r="A119" i="596"/>
  <c r="A118" i="596"/>
  <c r="A117" i="596"/>
  <c r="A116" i="596"/>
  <c r="A115" i="596"/>
  <c r="A114" i="596"/>
  <c r="E113" i="596"/>
  <c r="A113" i="596"/>
  <c r="A111" i="596"/>
  <c r="A109" i="596"/>
  <c r="A108" i="596"/>
  <c r="B107" i="596"/>
  <c r="A107" i="596"/>
  <c r="C106" i="596"/>
  <c r="B106" i="596"/>
  <c r="A106" i="596"/>
  <c r="C105" i="596"/>
  <c r="B105" i="596"/>
  <c r="A105" i="596"/>
  <c r="D104" i="596"/>
  <c r="C104" i="596"/>
  <c r="B104" i="596"/>
  <c r="A104" i="596"/>
  <c r="B103" i="596"/>
  <c r="A103" i="596"/>
  <c r="B102" i="596"/>
  <c r="A102" i="596"/>
  <c r="C101" i="596"/>
  <c r="B101" i="596"/>
  <c r="A101" i="596"/>
  <c r="A99" i="596"/>
  <c r="A97" i="596"/>
  <c r="E96" i="596"/>
  <c r="B96" i="596"/>
  <c r="A96" i="596"/>
  <c r="E95" i="596"/>
  <c r="B95" i="596"/>
  <c r="A95" i="596"/>
  <c r="B94" i="596"/>
  <c r="A94" i="596"/>
  <c r="B93" i="596"/>
  <c r="A93" i="596"/>
  <c r="B92" i="596"/>
  <c r="A92" i="596"/>
  <c r="E91" i="596"/>
  <c r="D91" i="596"/>
  <c r="B91" i="596"/>
  <c r="A91" i="596"/>
  <c r="A89" i="596"/>
  <c r="A87" i="596"/>
  <c r="B86" i="596"/>
  <c r="A86" i="596"/>
  <c r="B85" i="596"/>
  <c r="A85" i="596"/>
  <c r="E84" i="596"/>
  <c r="D84" i="596"/>
  <c r="B84" i="596"/>
  <c r="A84" i="596"/>
  <c r="A83" i="596"/>
  <c r="B82" i="596"/>
  <c r="A82" i="596"/>
  <c r="E81" i="596"/>
  <c r="D81" i="596"/>
  <c r="B81" i="596"/>
  <c r="A81" i="596"/>
  <c r="A79" i="596"/>
  <c r="B78" i="596"/>
  <c r="A78" i="596"/>
  <c r="B77" i="596"/>
  <c r="A77" i="596"/>
  <c r="B76" i="596"/>
  <c r="A76" i="596"/>
  <c r="B75" i="596"/>
  <c r="A75" i="596"/>
  <c r="B74" i="596"/>
  <c r="A74" i="596"/>
  <c r="B73" i="596"/>
  <c r="A73" i="596"/>
  <c r="E72" i="596"/>
  <c r="D72" i="596"/>
  <c r="B72" i="596"/>
  <c r="A72" i="596"/>
  <c r="A70" i="596"/>
  <c r="A68" i="596"/>
  <c r="B67" i="596"/>
  <c r="A67" i="596"/>
  <c r="B66" i="596"/>
  <c r="A66" i="596"/>
  <c r="B65" i="596"/>
  <c r="A65" i="596"/>
  <c r="B64" i="596"/>
  <c r="A64" i="596"/>
  <c r="B63" i="596"/>
  <c r="A63" i="596"/>
  <c r="B62" i="596"/>
  <c r="A62" i="596"/>
  <c r="B61" i="596"/>
  <c r="A61" i="596"/>
  <c r="E60" i="596"/>
  <c r="D60" i="596"/>
  <c r="B60" i="596"/>
  <c r="A60" i="596"/>
  <c r="A58" i="596"/>
  <c r="A56" i="596"/>
  <c r="B55" i="596"/>
  <c r="A55" i="596"/>
  <c r="B54" i="596"/>
  <c r="A54" i="596"/>
  <c r="B53" i="596"/>
  <c r="A53" i="596"/>
  <c r="E52" i="596"/>
  <c r="B52" i="596"/>
  <c r="A52" i="596"/>
  <c r="A50" i="596"/>
  <c r="B49" i="596"/>
  <c r="A49" i="596"/>
  <c r="B48" i="596"/>
  <c r="A48" i="596"/>
  <c r="B47" i="596"/>
  <c r="A47" i="596"/>
  <c r="B46" i="596"/>
  <c r="A46" i="596"/>
  <c r="B45" i="596"/>
  <c r="A45" i="596"/>
  <c r="B44" i="596"/>
  <c r="A44" i="596"/>
  <c r="B43" i="596"/>
  <c r="A43" i="596"/>
  <c r="E42" i="596"/>
  <c r="D42" i="596"/>
  <c r="B42" i="596"/>
  <c r="A42" i="596"/>
  <c r="A40" i="596"/>
  <c r="B39" i="596"/>
  <c r="A39" i="596"/>
  <c r="B38" i="596"/>
  <c r="B37" i="596"/>
  <c r="A37" i="596"/>
  <c r="B36" i="596"/>
  <c r="A36" i="596"/>
  <c r="E35" i="596"/>
  <c r="D35" i="596"/>
  <c r="B35" i="596"/>
  <c r="A35" i="596"/>
  <c r="A33" i="596"/>
  <c r="D32" i="596"/>
  <c r="B32" i="596"/>
  <c r="A32" i="596"/>
  <c r="D31" i="596"/>
  <c r="B31" i="596"/>
  <c r="A31" i="596"/>
  <c r="D30" i="596"/>
  <c r="B30" i="596"/>
  <c r="A30" i="596"/>
  <c r="D29" i="596"/>
  <c r="B29" i="596"/>
  <c r="A29" i="596"/>
  <c r="D28" i="596"/>
  <c r="B28" i="596"/>
  <c r="A28" i="596"/>
  <c r="D27" i="596"/>
  <c r="B27" i="596"/>
  <c r="A27" i="596"/>
  <c r="D26" i="596"/>
  <c r="B26" i="596"/>
  <c r="A26" i="596"/>
  <c r="D25" i="596"/>
  <c r="B25" i="596"/>
  <c r="A25" i="596"/>
  <c r="E24" i="596"/>
  <c r="D24" i="596"/>
  <c r="B24" i="596"/>
  <c r="A24" i="596"/>
  <c r="A22" i="596"/>
  <c r="A20" i="596"/>
  <c r="B19" i="596"/>
  <c r="A19" i="596"/>
  <c r="D18" i="596"/>
  <c r="B18" i="596"/>
  <c r="A18" i="596"/>
  <c r="D17" i="596"/>
  <c r="B17" i="596"/>
  <c r="A17" i="596"/>
  <c r="B16" i="596"/>
  <c r="A16" i="596"/>
  <c r="D15" i="596"/>
  <c r="E15" i="596" s="1"/>
  <c r="B15" i="596"/>
  <c r="A15" i="596"/>
  <c r="D14" i="596"/>
  <c r="B14" i="596"/>
  <c r="A14" i="596"/>
  <c r="B13" i="596"/>
  <c r="A13" i="596"/>
  <c r="E12" i="596"/>
  <c r="D12" i="596"/>
  <c r="B12" i="596"/>
  <c r="A12" i="596"/>
  <c r="A10" i="596"/>
  <c r="B8" i="596"/>
  <c r="A8" i="596"/>
  <c r="B7" i="596"/>
  <c r="A7" i="596"/>
  <c r="B6" i="596"/>
  <c r="A6" i="596"/>
  <c r="E5" i="596"/>
  <c r="B5" i="596"/>
  <c r="A5" i="596"/>
  <c r="B4" i="596"/>
  <c r="A4" i="596"/>
  <c r="A3" i="596"/>
  <c r="A1" i="596"/>
  <c r="A128" i="595"/>
  <c r="A127" i="595"/>
  <c r="A126" i="595"/>
  <c r="B125" i="595"/>
  <c r="A125" i="595"/>
  <c r="A124" i="595"/>
  <c r="A123" i="595"/>
  <c r="A122" i="595"/>
  <c r="A121" i="595"/>
  <c r="A120" i="595"/>
  <c r="E119" i="595"/>
  <c r="A119" i="595"/>
  <c r="A117" i="595"/>
  <c r="A115" i="595"/>
  <c r="A114" i="595"/>
  <c r="B113" i="595"/>
  <c r="A113" i="595"/>
  <c r="C112" i="595"/>
  <c r="B112" i="595"/>
  <c r="A112" i="595"/>
  <c r="C111" i="595"/>
  <c r="B111" i="595"/>
  <c r="A111" i="595"/>
  <c r="D110" i="595"/>
  <c r="C110" i="595"/>
  <c r="B110" i="595"/>
  <c r="A110" i="595"/>
  <c r="B109" i="595"/>
  <c r="A109" i="595"/>
  <c r="B108" i="595"/>
  <c r="A108" i="595"/>
  <c r="E107" i="595"/>
  <c r="C107" i="595"/>
  <c r="B107" i="595"/>
  <c r="A107" i="595"/>
  <c r="A105" i="595"/>
  <c r="A103" i="595"/>
  <c r="B102" i="595"/>
  <c r="A102" i="595"/>
  <c r="B101" i="595"/>
  <c r="A101" i="595"/>
  <c r="B100" i="595"/>
  <c r="A100" i="595"/>
  <c r="B99" i="595"/>
  <c r="A99" i="595"/>
  <c r="B98" i="595"/>
  <c r="A98" i="595"/>
  <c r="E97" i="595"/>
  <c r="D97" i="595"/>
  <c r="B97" i="595"/>
  <c r="A97" i="595"/>
  <c r="A95" i="595"/>
  <c r="A93" i="595"/>
  <c r="B92" i="595"/>
  <c r="A92" i="595"/>
  <c r="B91" i="595"/>
  <c r="A91" i="595"/>
  <c r="E90" i="595"/>
  <c r="D90" i="595"/>
  <c r="B90" i="595"/>
  <c r="A90" i="595"/>
  <c r="A88" i="595"/>
  <c r="D87" i="595"/>
  <c r="B87" i="595"/>
  <c r="A87" i="595"/>
  <c r="E86" i="595"/>
  <c r="D86" i="595"/>
  <c r="B86" i="595"/>
  <c r="A86" i="595"/>
  <c r="A84" i="595"/>
  <c r="B83" i="595"/>
  <c r="A83" i="595"/>
  <c r="B82" i="595"/>
  <c r="A82" i="595"/>
  <c r="B81" i="595"/>
  <c r="A81" i="595"/>
  <c r="B80" i="595"/>
  <c r="A80" i="595"/>
  <c r="B79" i="595"/>
  <c r="A79" i="595"/>
  <c r="B78" i="595"/>
  <c r="A78" i="595"/>
  <c r="E77" i="595"/>
  <c r="D77" i="595"/>
  <c r="B77" i="595"/>
  <c r="A77" i="595"/>
  <c r="A75" i="595"/>
  <c r="A73" i="595"/>
  <c r="B72" i="595"/>
  <c r="A72" i="595"/>
  <c r="B71" i="595"/>
  <c r="A71" i="595"/>
  <c r="B70" i="595"/>
  <c r="A70" i="595"/>
  <c r="B69" i="595"/>
  <c r="A69" i="595"/>
  <c r="B68" i="595"/>
  <c r="A68" i="595"/>
  <c r="B67" i="595"/>
  <c r="A67" i="595"/>
  <c r="B66" i="595"/>
  <c r="A66" i="595"/>
  <c r="E65" i="595"/>
  <c r="D65" i="595"/>
  <c r="B65" i="595"/>
  <c r="A65" i="595"/>
  <c r="A63" i="595"/>
  <c r="A61" i="595"/>
  <c r="B60" i="595"/>
  <c r="A60" i="595"/>
  <c r="B59" i="595"/>
  <c r="A59" i="595"/>
  <c r="B58" i="595"/>
  <c r="A58" i="595"/>
  <c r="E57" i="595"/>
  <c r="B57" i="595"/>
  <c r="A57" i="595"/>
  <c r="A55" i="595"/>
  <c r="B54" i="595"/>
  <c r="A54" i="595"/>
  <c r="D53" i="595"/>
  <c r="B53" i="595"/>
  <c r="A53" i="595"/>
  <c r="B52" i="595"/>
  <c r="A52" i="595"/>
  <c r="B51" i="595"/>
  <c r="A51" i="595"/>
  <c r="B50" i="595"/>
  <c r="A50" i="595"/>
  <c r="B49" i="595"/>
  <c r="A49" i="595"/>
  <c r="B48" i="595"/>
  <c r="A48" i="595"/>
  <c r="E47" i="595"/>
  <c r="D47" i="595"/>
  <c r="B47" i="595"/>
  <c r="A47" i="595"/>
  <c r="A45" i="595"/>
  <c r="B44" i="595"/>
  <c r="A44" i="595"/>
  <c r="B43" i="595"/>
  <c r="B42" i="595"/>
  <c r="A42" i="595"/>
  <c r="B41" i="595"/>
  <c r="A41" i="595"/>
  <c r="E40" i="595"/>
  <c r="D40" i="595"/>
  <c r="B40" i="595"/>
  <c r="A40" i="595"/>
  <c r="A38" i="595"/>
  <c r="D37" i="595"/>
  <c r="B37" i="595"/>
  <c r="A37" i="595"/>
  <c r="D36" i="595"/>
  <c r="B36" i="595"/>
  <c r="A36" i="595"/>
  <c r="D35" i="595"/>
  <c r="B35" i="595"/>
  <c r="A35" i="595"/>
  <c r="D34" i="595"/>
  <c r="B34" i="595"/>
  <c r="A34" i="595"/>
  <c r="D33" i="595"/>
  <c r="B33" i="595"/>
  <c r="A33" i="595"/>
  <c r="D32" i="595"/>
  <c r="B32" i="595"/>
  <c r="A32" i="595"/>
  <c r="D31" i="595"/>
  <c r="B31" i="595"/>
  <c r="A31" i="595"/>
  <c r="D30" i="595"/>
  <c r="B30" i="595"/>
  <c r="A30" i="595"/>
  <c r="E29" i="595"/>
  <c r="D29" i="595"/>
  <c r="B29" i="595"/>
  <c r="A29" i="595"/>
  <c r="A27" i="595"/>
  <c r="A25" i="595"/>
  <c r="B24" i="595"/>
  <c r="A24" i="595"/>
  <c r="D23" i="595"/>
  <c r="B23" i="595"/>
  <c r="A23" i="595"/>
  <c r="D22" i="595"/>
  <c r="B22" i="595"/>
  <c r="A22" i="595"/>
  <c r="B21" i="595"/>
  <c r="A21" i="595"/>
  <c r="D20" i="595"/>
  <c r="B20" i="595"/>
  <c r="A20" i="595"/>
  <c r="D19" i="595"/>
  <c r="B19" i="595"/>
  <c r="A19" i="595"/>
  <c r="E18" i="595"/>
  <c r="D18" i="595"/>
  <c r="B12" i="595"/>
  <c r="A12" i="595"/>
  <c r="A10" i="595"/>
  <c r="B8" i="595"/>
  <c r="A8" i="595"/>
  <c r="B7" i="595"/>
  <c r="A7" i="595"/>
  <c r="B6" i="595"/>
  <c r="A6" i="595"/>
  <c r="E5" i="595"/>
  <c r="B5" i="595"/>
  <c r="A5" i="595"/>
  <c r="B4" i="595"/>
  <c r="A4" i="595"/>
  <c r="A3" i="595"/>
  <c r="A1" i="595"/>
  <c r="A122" i="594"/>
  <c r="A121" i="594"/>
  <c r="A120" i="594"/>
  <c r="B119" i="594"/>
  <c r="A119" i="594"/>
  <c r="A118" i="594"/>
  <c r="A117" i="594"/>
  <c r="A116" i="594"/>
  <c r="A115" i="594"/>
  <c r="A114" i="594"/>
  <c r="E113" i="594"/>
  <c r="A113" i="594"/>
  <c r="A111" i="594"/>
  <c r="A109" i="594"/>
  <c r="A108" i="594"/>
  <c r="B107" i="594"/>
  <c r="A107" i="594"/>
  <c r="C106" i="594"/>
  <c r="B106" i="594"/>
  <c r="A106" i="594"/>
  <c r="C105" i="594"/>
  <c r="B105" i="594"/>
  <c r="A105" i="594"/>
  <c r="D104" i="594"/>
  <c r="C104" i="594"/>
  <c r="B104" i="594"/>
  <c r="A104" i="594"/>
  <c r="B103" i="594"/>
  <c r="A103" i="594"/>
  <c r="B102" i="594"/>
  <c r="A102" i="594"/>
  <c r="C101" i="594"/>
  <c r="B101" i="594"/>
  <c r="A101" i="594"/>
  <c r="A99" i="594"/>
  <c r="A97" i="594"/>
  <c r="E96" i="594"/>
  <c r="B96" i="594"/>
  <c r="A96" i="594"/>
  <c r="E95" i="594"/>
  <c r="B95" i="594"/>
  <c r="A95" i="594"/>
  <c r="B94" i="594"/>
  <c r="A94" i="594"/>
  <c r="B93" i="594"/>
  <c r="A93" i="594"/>
  <c r="B92" i="594"/>
  <c r="A92" i="594"/>
  <c r="E91" i="594"/>
  <c r="D91" i="594"/>
  <c r="B91" i="594"/>
  <c r="A91" i="594"/>
  <c r="A89" i="594"/>
  <c r="A87" i="594"/>
  <c r="B86" i="594"/>
  <c r="A86" i="594"/>
  <c r="B85" i="594"/>
  <c r="A85" i="594"/>
  <c r="E84" i="594"/>
  <c r="D84" i="594"/>
  <c r="B84" i="594"/>
  <c r="A84" i="594"/>
  <c r="A83" i="594"/>
  <c r="D82" i="594"/>
  <c r="B82" i="594"/>
  <c r="A82" i="594"/>
  <c r="E81" i="594"/>
  <c r="D81" i="594"/>
  <c r="B81" i="594"/>
  <c r="A81" i="594"/>
  <c r="A79" i="594"/>
  <c r="B78" i="594"/>
  <c r="A78" i="594"/>
  <c r="B77" i="594"/>
  <c r="A77" i="594"/>
  <c r="B76" i="594"/>
  <c r="A76" i="594"/>
  <c r="B75" i="594"/>
  <c r="A75" i="594"/>
  <c r="B74" i="594"/>
  <c r="A74" i="594"/>
  <c r="B73" i="594"/>
  <c r="A73" i="594"/>
  <c r="E72" i="594"/>
  <c r="D72" i="594"/>
  <c r="B72" i="594"/>
  <c r="A72" i="594"/>
  <c r="A70" i="594"/>
  <c r="A68" i="594"/>
  <c r="B67" i="594"/>
  <c r="A67" i="594"/>
  <c r="B66" i="594"/>
  <c r="A66" i="594"/>
  <c r="B65" i="594"/>
  <c r="A65" i="594"/>
  <c r="B64" i="594"/>
  <c r="A64" i="594"/>
  <c r="B63" i="594"/>
  <c r="A63" i="594"/>
  <c r="B62" i="594"/>
  <c r="A62" i="594"/>
  <c r="B61" i="594"/>
  <c r="A61" i="594"/>
  <c r="E60" i="594"/>
  <c r="D60" i="594"/>
  <c r="B60" i="594"/>
  <c r="A60" i="594"/>
  <c r="A58" i="594"/>
  <c r="A56" i="594"/>
  <c r="B55" i="594"/>
  <c r="A55" i="594"/>
  <c r="B54" i="594"/>
  <c r="A54" i="594"/>
  <c r="B53" i="594"/>
  <c r="A53" i="594"/>
  <c r="E52" i="594"/>
  <c r="B52" i="594"/>
  <c r="A52" i="594"/>
  <c r="A50" i="594"/>
  <c r="B49" i="594"/>
  <c r="A49" i="594"/>
  <c r="B48" i="594"/>
  <c r="A48" i="594"/>
  <c r="B47" i="594"/>
  <c r="A47" i="594"/>
  <c r="B46" i="594"/>
  <c r="A46" i="594"/>
  <c r="B45" i="594"/>
  <c r="A45" i="594"/>
  <c r="B44" i="594"/>
  <c r="A44" i="594"/>
  <c r="B43" i="594"/>
  <c r="A43" i="594"/>
  <c r="E42" i="594"/>
  <c r="D42" i="594"/>
  <c r="B42" i="594"/>
  <c r="A42" i="594"/>
  <c r="A40" i="594"/>
  <c r="B39" i="594"/>
  <c r="A39" i="594"/>
  <c r="B38" i="594"/>
  <c r="B37" i="594"/>
  <c r="A37" i="594"/>
  <c r="B36" i="594"/>
  <c r="A36" i="594"/>
  <c r="E35" i="594"/>
  <c r="D35" i="594"/>
  <c r="B35" i="594"/>
  <c r="A35" i="594"/>
  <c r="A33" i="594"/>
  <c r="D32" i="594"/>
  <c r="B32" i="594"/>
  <c r="A32" i="594"/>
  <c r="D31" i="594"/>
  <c r="B31" i="594"/>
  <c r="A31" i="594"/>
  <c r="D30" i="594"/>
  <c r="B30" i="594"/>
  <c r="A30" i="594"/>
  <c r="D29" i="594"/>
  <c r="B29" i="594"/>
  <c r="A29" i="594"/>
  <c r="D28" i="594"/>
  <c r="B28" i="594"/>
  <c r="A28" i="594"/>
  <c r="D27" i="594"/>
  <c r="B27" i="594"/>
  <c r="A27" i="594"/>
  <c r="D26" i="594"/>
  <c r="B26" i="594"/>
  <c r="A26" i="594"/>
  <c r="D25" i="594"/>
  <c r="B25" i="594"/>
  <c r="A25" i="594"/>
  <c r="E24" i="594"/>
  <c r="D24" i="594"/>
  <c r="B24" i="594"/>
  <c r="A24" i="594"/>
  <c r="A22" i="594"/>
  <c r="A20" i="594"/>
  <c r="B19" i="594"/>
  <c r="A19" i="594"/>
  <c r="D18" i="594"/>
  <c r="B18" i="594"/>
  <c r="A18" i="594"/>
  <c r="D17" i="594"/>
  <c r="B17" i="594"/>
  <c r="A17" i="594"/>
  <c r="B16" i="594"/>
  <c r="A16" i="594"/>
  <c r="D15" i="594"/>
  <c r="E15" i="594" s="1"/>
  <c r="B15" i="594"/>
  <c r="A15" i="594"/>
  <c r="D14" i="594"/>
  <c r="B14" i="594"/>
  <c r="A14" i="594"/>
  <c r="B13" i="594"/>
  <c r="A13" i="594"/>
  <c r="E12" i="594"/>
  <c r="D12" i="594"/>
  <c r="B12" i="594"/>
  <c r="A12" i="594"/>
  <c r="A10" i="594"/>
  <c r="B8" i="594"/>
  <c r="A8" i="594"/>
  <c r="B7" i="594"/>
  <c r="A7" i="594"/>
  <c r="B6" i="594"/>
  <c r="A6" i="594"/>
  <c r="E5" i="594"/>
  <c r="B5" i="594"/>
  <c r="A5" i="594"/>
  <c r="B4" i="594"/>
  <c r="A4" i="594"/>
  <c r="A3" i="594"/>
  <c r="A1" i="594"/>
  <c r="A128" i="593"/>
  <c r="A127" i="593"/>
  <c r="A126" i="593"/>
  <c r="B125" i="593"/>
  <c r="A125" i="593"/>
  <c r="A124" i="593"/>
  <c r="A123" i="593"/>
  <c r="A122" i="593"/>
  <c r="A121" i="593"/>
  <c r="A120" i="593"/>
  <c r="E119" i="593"/>
  <c r="A119" i="593"/>
  <c r="A117" i="593"/>
  <c r="A115" i="593"/>
  <c r="A114" i="593"/>
  <c r="B113" i="593"/>
  <c r="A113" i="593"/>
  <c r="C112" i="593"/>
  <c r="B112" i="593"/>
  <c r="A112" i="593"/>
  <c r="C111" i="593"/>
  <c r="B111" i="593"/>
  <c r="A111" i="593"/>
  <c r="D110" i="593"/>
  <c r="C110" i="593"/>
  <c r="B110" i="593"/>
  <c r="A110" i="593"/>
  <c r="B109" i="593"/>
  <c r="A109" i="593"/>
  <c r="B108" i="593"/>
  <c r="A108" i="593"/>
  <c r="E107" i="593"/>
  <c r="C107" i="593"/>
  <c r="B107" i="593"/>
  <c r="A107" i="593"/>
  <c r="A105" i="593"/>
  <c r="A103" i="593"/>
  <c r="B102" i="593"/>
  <c r="A102" i="593"/>
  <c r="B101" i="593"/>
  <c r="A101" i="593"/>
  <c r="B100" i="593"/>
  <c r="A100" i="593"/>
  <c r="B99" i="593"/>
  <c r="A99" i="593"/>
  <c r="B98" i="593"/>
  <c r="A98" i="593"/>
  <c r="E97" i="593"/>
  <c r="D97" i="593"/>
  <c r="B97" i="593"/>
  <c r="A97" i="593"/>
  <c r="A95" i="593"/>
  <c r="A93" i="593"/>
  <c r="B92" i="593"/>
  <c r="A92" i="593"/>
  <c r="B91" i="593"/>
  <c r="A91" i="593"/>
  <c r="E90" i="593"/>
  <c r="D90" i="593"/>
  <c r="B90" i="593"/>
  <c r="A90" i="593"/>
  <c r="A88" i="593"/>
  <c r="D87" i="593"/>
  <c r="B87" i="593"/>
  <c r="A87" i="593"/>
  <c r="E86" i="593"/>
  <c r="D86" i="593"/>
  <c r="B86" i="593"/>
  <c r="A86" i="593"/>
  <c r="A84" i="593"/>
  <c r="B83" i="593"/>
  <c r="A83" i="593"/>
  <c r="B82" i="593"/>
  <c r="A82" i="593"/>
  <c r="B81" i="593"/>
  <c r="A81" i="593"/>
  <c r="B80" i="593"/>
  <c r="A80" i="593"/>
  <c r="B79" i="593"/>
  <c r="A79" i="593"/>
  <c r="B78" i="593"/>
  <c r="A78" i="593"/>
  <c r="E77" i="593"/>
  <c r="D77" i="593"/>
  <c r="B77" i="593"/>
  <c r="A77" i="593"/>
  <c r="A75" i="593"/>
  <c r="A73" i="593"/>
  <c r="B72" i="593"/>
  <c r="A72" i="593"/>
  <c r="B71" i="593"/>
  <c r="A71" i="593"/>
  <c r="B70" i="593"/>
  <c r="A70" i="593"/>
  <c r="B69" i="593"/>
  <c r="A69" i="593"/>
  <c r="B68" i="593"/>
  <c r="A68" i="593"/>
  <c r="B67" i="593"/>
  <c r="A67" i="593"/>
  <c r="B66" i="593"/>
  <c r="A66" i="593"/>
  <c r="E65" i="593"/>
  <c r="D65" i="593"/>
  <c r="B65" i="593"/>
  <c r="A65" i="593"/>
  <c r="A63" i="593"/>
  <c r="A61" i="593"/>
  <c r="B60" i="593"/>
  <c r="A60" i="593"/>
  <c r="B59" i="593"/>
  <c r="A59" i="593"/>
  <c r="B58" i="593"/>
  <c r="A58" i="593"/>
  <c r="E57" i="593"/>
  <c r="B57" i="593"/>
  <c r="A57" i="593"/>
  <c r="A55" i="593"/>
  <c r="B54" i="593"/>
  <c r="A54" i="593"/>
  <c r="D53" i="593"/>
  <c r="B53" i="593"/>
  <c r="A53" i="593"/>
  <c r="B52" i="593"/>
  <c r="A52" i="593"/>
  <c r="B51" i="593"/>
  <c r="A51" i="593"/>
  <c r="B50" i="593"/>
  <c r="A50" i="593"/>
  <c r="B49" i="593"/>
  <c r="A49" i="593"/>
  <c r="B48" i="593"/>
  <c r="A48" i="593"/>
  <c r="E47" i="593"/>
  <c r="D47" i="593"/>
  <c r="B47" i="593"/>
  <c r="A47" i="593"/>
  <c r="A45" i="593"/>
  <c r="B44" i="593"/>
  <c r="A44" i="593"/>
  <c r="B43" i="593"/>
  <c r="B42" i="593"/>
  <c r="A42" i="593"/>
  <c r="B41" i="593"/>
  <c r="A41" i="593"/>
  <c r="E40" i="593"/>
  <c r="D40" i="593"/>
  <c r="B40" i="593"/>
  <c r="A40" i="593"/>
  <c r="A38" i="593"/>
  <c r="D37" i="593"/>
  <c r="B37" i="593"/>
  <c r="A37" i="593"/>
  <c r="D36" i="593"/>
  <c r="B36" i="593"/>
  <c r="A36" i="593"/>
  <c r="D35" i="593"/>
  <c r="B35" i="593"/>
  <c r="A35" i="593"/>
  <c r="D34" i="593"/>
  <c r="B34" i="593"/>
  <c r="A34" i="593"/>
  <c r="D33" i="593"/>
  <c r="B33" i="593"/>
  <c r="A33" i="593"/>
  <c r="D32" i="593"/>
  <c r="B32" i="593"/>
  <c r="A32" i="593"/>
  <c r="D31" i="593"/>
  <c r="B31" i="593"/>
  <c r="A31" i="593"/>
  <c r="D30" i="593"/>
  <c r="B30" i="593"/>
  <c r="A30" i="593"/>
  <c r="E29" i="593"/>
  <c r="D29" i="593"/>
  <c r="B29" i="593"/>
  <c r="A29" i="593"/>
  <c r="A27" i="593"/>
  <c r="A25" i="593"/>
  <c r="B24" i="593"/>
  <c r="A24" i="593"/>
  <c r="D23" i="593"/>
  <c r="B23" i="593"/>
  <c r="A23" i="593"/>
  <c r="D22" i="593"/>
  <c r="B22" i="593"/>
  <c r="A22" i="593"/>
  <c r="B21" i="593"/>
  <c r="A21" i="593"/>
  <c r="D20" i="593"/>
  <c r="B20" i="593"/>
  <c r="A20" i="593"/>
  <c r="D19" i="593"/>
  <c r="B19" i="593"/>
  <c r="A19" i="593"/>
  <c r="E18" i="593"/>
  <c r="D18" i="593"/>
  <c r="B12" i="593"/>
  <c r="A12" i="593"/>
  <c r="A10" i="593"/>
  <c r="B8" i="593"/>
  <c r="A8" i="593"/>
  <c r="B7" i="593"/>
  <c r="A7" i="593"/>
  <c r="B6" i="593"/>
  <c r="A6" i="593"/>
  <c r="E5" i="593"/>
  <c r="B5" i="593"/>
  <c r="A5" i="593"/>
  <c r="B4" i="593"/>
  <c r="A4" i="593"/>
  <c r="A3" i="593"/>
  <c r="A1" i="593"/>
  <c r="A122" i="592"/>
  <c r="A121" i="592"/>
  <c r="A120" i="592"/>
  <c r="B119" i="592"/>
  <c r="A119" i="592"/>
  <c r="A118" i="592"/>
  <c r="A117" i="592"/>
  <c r="A116" i="592"/>
  <c r="A115" i="592"/>
  <c r="A114" i="592"/>
  <c r="E113" i="592"/>
  <c r="A113" i="592"/>
  <c r="A111" i="592"/>
  <c r="A109" i="592"/>
  <c r="A108" i="592"/>
  <c r="B107" i="592"/>
  <c r="A107" i="592"/>
  <c r="C106" i="592"/>
  <c r="B106" i="592"/>
  <c r="A106" i="592"/>
  <c r="C105" i="592"/>
  <c r="B105" i="592"/>
  <c r="A105" i="592"/>
  <c r="D104" i="592"/>
  <c r="C104" i="592"/>
  <c r="B104" i="592"/>
  <c r="A104" i="592"/>
  <c r="B103" i="592"/>
  <c r="A103" i="592"/>
  <c r="B102" i="592"/>
  <c r="A102" i="592"/>
  <c r="C101" i="592"/>
  <c r="B101" i="592"/>
  <c r="A101" i="592"/>
  <c r="A99" i="592"/>
  <c r="A97" i="592"/>
  <c r="E96" i="592"/>
  <c r="B96" i="592"/>
  <c r="A96" i="592"/>
  <c r="E95" i="592"/>
  <c r="B95" i="592"/>
  <c r="A95" i="592"/>
  <c r="B94" i="592"/>
  <c r="A94" i="592"/>
  <c r="B93" i="592"/>
  <c r="A93" i="592"/>
  <c r="B92" i="592"/>
  <c r="A92" i="592"/>
  <c r="E91" i="592"/>
  <c r="D91" i="592"/>
  <c r="B91" i="592"/>
  <c r="A91" i="592"/>
  <c r="A89" i="592"/>
  <c r="A87" i="592"/>
  <c r="B86" i="592"/>
  <c r="A86" i="592"/>
  <c r="B85" i="592"/>
  <c r="A85" i="592"/>
  <c r="E84" i="592"/>
  <c r="D84" i="592"/>
  <c r="B84" i="592"/>
  <c r="A84" i="592"/>
  <c r="A83" i="592"/>
  <c r="B82" i="592"/>
  <c r="A82" i="592"/>
  <c r="E81" i="592"/>
  <c r="D81" i="592"/>
  <c r="B81" i="592"/>
  <c r="A81" i="592"/>
  <c r="A79" i="592"/>
  <c r="B78" i="592"/>
  <c r="A78" i="592"/>
  <c r="B77" i="592"/>
  <c r="A77" i="592"/>
  <c r="B76" i="592"/>
  <c r="A76" i="592"/>
  <c r="B75" i="592"/>
  <c r="A75" i="592"/>
  <c r="B74" i="592"/>
  <c r="A74" i="592"/>
  <c r="B73" i="592"/>
  <c r="A73" i="592"/>
  <c r="E72" i="592"/>
  <c r="D72" i="592"/>
  <c r="B72" i="592"/>
  <c r="A72" i="592"/>
  <c r="A70" i="592"/>
  <c r="A68" i="592"/>
  <c r="B67" i="592"/>
  <c r="A67" i="592"/>
  <c r="B66" i="592"/>
  <c r="A66" i="592"/>
  <c r="B65" i="592"/>
  <c r="A65" i="592"/>
  <c r="B64" i="592"/>
  <c r="A64" i="592"/>
  <c r="B63" i="592"/>
  <c r="A63" i="592"/>
  <c r="B62" i="592"/>
  <c r="A62" i="592"/>
  <c r="B61" i="592"/>
  <c r="A61" i="592"/>
  <c r="E60" i="592"/>
  <c r="D60" i="592"/>
  <c r="B60" i="592"/>
  <c r="A60" i="592"/>
  <c r="A58" i="592"/>
  <c r="A56" i="592"/>
  <c r="B55" i="592"/>
  <c r="A55" i="592"/>
  <c r="B54" i="592"/>
  <c r="A54" i="592"/>
  <c r="B53" i="592"/>
  <c r="A53" i="592"/>
  <c r="E52" i="592"/>
  <c r="B52" i="592"/>
  <c r="A52" i="592"/>
  <c r="A50" i="592"/>
  <c r="B49" i="592"/>
  <c r="A49" i="592"/>
  <c r="B48" i="592"/>
  <c r="A48" i="592"/>
  <c r="B47" i="592"/>
  <c r="A47" i="592"/>
  <c r="B46" i="592"/>
  <c r="A46" i="592"/>
  <c r="B45" i="592"/>
  <c r="A45" i="592"/>
  <c r="B44" i="592"/>
  <c r="A44" i="592"/>
  <c r="B43" i="592"/>
  <c r="A43" i="592"/>
  <c r="E42" i="592"/>
  <c r="D42" i="592"/>
  <c r="B42" i="592"/>
  <c r="A42" i="592"/>
  <c r="A40" i="592"/>
  <c r="B39" i="592"/>
  <c r="A39" i="592"/>
  <c r="B38" i="592"/>
  <c r="B37" i="592"/>
  <c r="A37" i="592"/>
  <c r="B36" i="592"/>
  <c r="A36" i="592"/>
  <c r="E35" i="592"/>
  <c r="D35" i="592"/>
  <c r="B35" i="592"/>
  <c r="A35" i="592"/>
  <c r="A33" i="592"/>
  <c r="D32" i="592"/>
  <c r="B32" i="592"/>
  <c r="A32" i="592"/>
  <c r="D31" i="592"/>
  <c r="B31" i="592"/>
  <c r="A31" i="592"/>
  <c r="D30" i="592"/>
  <c r="B30" i="592"/>
  <c r="A30" i="592"/>
  <c r="D29" i="592"/>
  <c r="B29" i="592"/>
  <c r="A29" i="592"/>
  <c r="D28" i="592"/>
  <c r="B28" i="592"/>
  <c r="A28" i="592"/>
  <c r="D27" i="592"/>
  <c r="B27" i="592"/>
  <c r="A27" i="592"/>
  <c r="D26" i="592"/>
  <c r="B26" i="592"/>
  <c r="A26" i="592"/>
  <c r="D25" i="592"/>
  <c r="B25" i="592"/>
  <c r="A25" i="592"/>
  <c r="E24" i="592"/>
  <c r="D24" i="592"/>
  <c r="B24" i="592"/>
  <c r="A24" i="592"/>
  <c r="A22" i="592"/>
  <c r="A20" i="592"/>
  <c r="B19" i="592"/>
  <c r="A19" i="592"/>
  <c r="D18" i="592"/>
  <c r="B18" i="592"/>
  <c r="A18" i="592"/>
  <c r="D17" i="592"/>
  <c r="B17" i="592"/>
  <c r="A17" i="592"/>
  <c r="B16" i="592"/>
  <c r="A16" i="592"/>
  <c r="D15" i="592"/>
  <c r="E15" i="592" s="1"/>
  <c r="B15" i="592"/>
  <c r="A15" i="592"/>
  <c r="D14" i="592"/>
  <c r="B14" i="592"/>
  <c r="A14" i="592"/>
  <c r="B13" i="592"/>
  <c r="A13" i="592"/>
  <c r="E12" i="592"/>
  <c r="D12" i="592"/>
  <c r="B12" i="592"/>
  <c r="A12" i="592"/>
  <c r="A10" i="592"/>
  <c r="B8" i="592"/>
  <c r="A8" i="592"/>
  <c r="B7" i="592"/>
  <c r="A7" i="592"/>
  <c r="B6" i="592"/>
  <c r="A6" i="592"/>
  <c r="E5" i="592"/>
  <c r="B5" i="592"/>
  <c r="A5" i="592"/>
  <c r="B4" i="592"/>
  <c r="A4" i="592"/>
  <c r="A3" i="592"/>
  <c r="A1" i="592"/>
  <c r="A128" i="591"/>
  <c r="A127" i="591"/>
  <c r="A126" i="591"/>
  <c r="B125" i="591"/>
  <c r="A125" i="591"/>
  <c r="A124" i="591"/>
  <c r="A123" i="591"/>
  <c r="A122" i="591"/>
  <c r="A121" i="591"/>
  <c r="A120" i="591"/>
  <c r="E119" i="591"/>
  <c r="A119" i="591"/>
  <c r="A117" i="591"/>
  <c r="A115" i="591"/>
  <c r="A114" i="591"/>
  <c r="B113" i="591"/>
  <c r="A113" i="591"/>
  <c r="C112" i="591"/>
  <c r="B112" i="591"/>
  <c r="A112" i="591"/>
  <c r="C111" i="591"/>
  <c r="B111" i="591"/>
  <c r="A111" i="591"/>
  <c r="D110" i="591"/>
  <c r="C110" i="591"/>
  <c r="B110" i="591"/>
  <c r="A110" i="591"/>
  <c r="B109" i="591"/>
  <c r="A109" i="591"/>
  <c r="B108" i="591"/>
  <c r="A108" i="591"/>
  <c r="E107" i="591"/>
  <c r="C107" i="591"/>
  <c r="B107" i="591"/>
  <c r="A107" i="591"/>
  <c r="A105" i="591"/>
  <c r="A103" i="591"/>
  <c r="B102" i="591"/>
  <c r="A102" i="591"/>
  <c r="B101" i="591"/>
  <c r="A101" i="591"/>
  <c r="B100" i="591"/>
  <c r="A100" i="591"/>
  <c r="B99" i="591"/>
  <c r="A99" i="591"/>
  <c r="B98" i="591"/>
  <c r="A98" i="591"/>
  <c r="E97" i="591"/>
  <c r="D97" i="591"/>
  <c r="B97" i="591"/>
  <c r="A97" i="591"/>
  <c r="A95" i="591"/>
  <c r="A93" i="591"/>
  <c r="B92" i="591"/>
  <c r="A92" i="591"/>
  <c r="B91" i="591"/>
  <c r="A91" i="591"/>
  <c r="E90" i="591"/>
  <c r="D90" i="591"/>
  <c r="B90" i="591"/>
  <c r="A90" i="591"/>
  <c r="A88" i="591"/>
  <c r="D87" i="591"/>
  <c r="B87" i="591"/>
  <c r="A87" i="591"/>
  <c r="E86" i="591"/>
  <c r="D86" i="591"/>
  <c r="B86" i="591"/>
  <c r="A86" i="591"/>
  <c r="A84" i="591"/>
  <c r="B83" i="591"/>
  <c r="A83" i="591"/>
  <c r="B82" i="591"/>
  <c r="A82" i="591"/>
  <c r="B81" i="591"/>
  <c r="A81" i="591"/>
  <c r="B80" i="591"/>
  <c r="A80" i="591"/>
  <c r="B79" i="591"/>
  <c r="A79" i="591"/>
  <c r="B78" i="591"/>
  <c r="A78" i="591"/>
  <c r="E77" i="591"/>
  <c r="D77" i="591"/>
  <c r="B77" i="591"/>
  <c r="A77" i="591"/>
  <c r="A75" i="591"/>
  <c r="A73" i="591"/>
  <c r="B72" i="591"/>
  <c r="A72" i="591"/>
  <c r="B71" i="591"/>
  <c r="A71" i="591"/>
  <c r="B70" i="591"/>
  <c r="A70" i="591"/>
  <c r="B69" i="591"/>
  <c r="A69" i="591"/>
  <c r="B68" i="591"/>
  <c r="A68" i="591"/>
  <c r="B67" i="591"/>
  <c r="A67" i="591"/>
  <c r="B66" i="591"/>
  <c r="A66" i="591"/>
  <c r="E65" i="591"/>
  <c r="D65" i="591"/>
  <c r="B65" i="591"/>
  <c r="A65" i="591"/>
  <c r="A63" i="591"/>
  <c r="A61" i="591"/>
  <c r="B60" i="591"/>
  <c r="A60" i="591"/>
  <c r="B59" i="591"/>
  <c r="A59" i="591"/>
  <c r="B58" i="591"/>
  <c r="A58" i="591"/>
  <c r="E57" i="591"/>
  <c r="B57" i="591"/>
  <c r="A57" i="591"/>
  <c r="A55" i="591"/>
  <c r="B54" i="591"/>
  <c r="A54" i="591"/>
  <c r="D53" i="591"/>
  <c r="B53" i="591"/>
  <c r="A53" i="591"/>
  <c r="B52" i="591"/>
  <c r="A52" i="591"/>
  <c r="B51" i="591"/>
  <c r="A51" i="591"/>
  <c r="B50" i="591"/>
  <c r="A50" i="591"/>
  <c r="B49" i="591"/>
  <c r="A49" i="591"/>
  <c r="B48" i="591"/>
  <c r="A48" i="591"/>
  <c r="E47" i="591"/>
  <c r="D47" i="591"/>
  <c r="B47" i="591"/>
  <c r="A47" i="591"/>
  <c r="A45" i="591"/>
  <c r="B44" i="591"/>
  <c r="A44" i="591"/>
  <c r="B43" i="591"/>
  <c r="B42" i="591"/>
  <c r="A42" i="591"/>
  <c r="B41" i="591"/>
  <c r="A41" i="591"/>
  <c r="E40" i="591"/>
  <c r="D40" i="591"/>
  <c r="B40" i="591"/>
  <c r="A40" i="591"/>
  <c r="A38" i="591"/>
  <c r="D37" i="591"/>
  <c r="B37" i="591"/>
  <c r="A37" i="591"/>
  <c r="D36" i="591"/>
  <c r="B36" i="591"/>
  <c r="A36" i="591"/>
  <c r="D35" i="591"/>
  <c r="B35" i="591"/>
  <c r="A35" i="591"/>
  <c r="D34" i="591"/>
  <c r="B34" i="591"/>
  <c r="A34" i="591"/>
  <c r="D33" i="591"/>
  <c r="B33" i="591"/>
  <c r="A33" i="591"/>
  <c r="D32" i="591"/>
  <c r="B32" i="591"/>
  <c r="A32" i="591"/>
  <c r="D31" i="591"/>
  <c r="B31" i="591"/>
  <c r="A31" i="591"/>
  <c r="D30" i="591"/>
  <c r="B30" i="591"/>
  <c r="A30" i="591"/>
  <c r="E29" i="591"/>
  <c r="D29" i="591"/>
  <c r="B29" i="591"/>
  <c r="A29" i="591"/>
  <c r="A27" i="591"/>
  <c r="A25" i="591"/>
  <c r="B24" i="591"/>
  <c r="A24" i="591"/>
  <c r="D23" i="591"/>
  <c r="B23" i="591"/>
  <c r="A23" i="591"/>
  <c r="D22" i="591"/>
  <c r="B22" i="591"/>
  <c r="A22" i="591"/>
  <c r="B21" i="591"/>
  <c r="A21" i="591"/>
  <c r="D20" i="591"/>
  <c r="B20" i="591"/>
  <c r="A20" i="591"/>
  <c r="D19" i="591"/>
  <c r="B19" i="591"/>
  <c r="A19" i="591"/>
  <c r="E18" i="591"/>
  <c r="D18" i="591"/>
  <c r="B12" i="591"/>
  <c r="A12" i="591"/>
  <c r="A10" i="591"/>
  <c r="B8" i="591"/>
  <c r="A8" i="591"/>
  <c r="B7" i="591"/>
  <c r="A7" i="591"/>
  <c r="B6" i="591"/>
  <c r="A6" i="591"/>
  <c r="E5" i="591"/>
  <c r="B5" i="591"/>
  <c r="A5" i="591"/>
  <c r="B4" i="591"/>
  <c r="A4" i="591"/>
  <c r="A3" i="591"/>
  <c r="A1" i="591"/>
  <c r="A122" i="590"/>
  <c r="A121" i="590"/>
  <c r="A120" i="590"/>
  <c r="B119" i="590"/>
  <c r="A119" i="590"/>
  <c r="A118" i="590"/>
  <c r="A117" i="590"/>
  <c r="A116" i="590"/>
  <c r="A115" i="590"/>
  <c r="A114" i="590"/>
  <c r="E113" i="590"/>
  <c r="A113" i="590"/>
  <c r="A111" i="590"/>
  <c r="A109" i="590"/>
  <c r="A108" i="590"/>
  <c r="B107" i="590"/>
  <c r="A107" i="590"/>
  <c r="C106" i="590"/>
  <c r="B106" i="590"/>
  <c r="A106" i="590"/>
  <c r="C105" i="590"/>
  <c r="B105" i="590"/>
  <c r="A105" i="590"/>
  <c r="D104" i="590"/>
  <c r="C104" i="590"/>
  <c r="B104" i="590"/>
  <c r="A104" i="590"/>
  <c r="B103" i="590"/>
  <c r="A103" i="590"/>
  <c r="B102" i="590"/>
  <c r="A102" i="590"/>
  <c r="C101" i="590"/>
  <c r="B101" i="590"/>
  <c r="A101" i="590"/>
  <c r="A99" i="590"/>
  <c r="A97" i="590"/>
  <c r="E96" i="590"/>
  <c r="B96" i="590"/>
  <c r="A96" i="590"/>
  <c r="E95" i="590"/>
  <c r="B95" i="590"/>
  <c r="A95" i="590"/>
  <c r="B94" i="590"/>
  <c r="A94" i="590"/>
  <c r="B93" i="590"/>
  <c r="A93" i="590"/>
  <c r="B92" i="590"/>
  <c r="A92" i="590"/>
  <c r="E91" i="590"/>
  <c r="D91" i="590"/>
  <c r="B91" i="590"/>
  <c r="A91" i="590"/>
  <c r="A89" i="590"/>
  <c r="A87" i="590"/>
  <c r="B86" i="590"/>
  <c r="A86" i="590"/>
  <c r="B85" i="590"/>
  <c r="A85" i="590"/>
  <c r="E84" i="590"/>
  <c r="D84" i="590"/>
  <c r="B84" i="590"/>
  <c r="A84" i="590"/>
  <c r="A83" i="590"/>
  <c r="B82" i="590"/>
  <c r="A82" i="590"/>
  <c r="E81" i="590"/>
  <c r="D81" i="590"/>
  <c r="B81" i="590"/>
  <c r="A81" i="590"/>
  <c r="A79" i="590"/>
  <c r="B78" i="590"/>
  <c r="A78" i="590"/>
  <c r="B77" i="590"/>
  <c r="A77" i="590"/>
  <c r="B76" i="590"/>
  <c r="A76" i="590"/>
  <c r="B75" i="590"/>
  <c r="A75" i="590"/>
  <c r="B74" i="590"/>
  <c r="A74" i="590"/>
  <c r="B73" i="590"/>
  <c r="A73" i="590"/>
  <c r="E72" i="590"/>
  <c r="D72" i="590"/>
  <c r="B72" i="590"/>
  <c r="A72" i="590"/>
  <c r="A70" i="590"/>
  <c r="A68" i="590"/>
  <c r="B67" i="590"/>
  <c r="A67" i="590"/>
  <c r="B66" i="590"/>
  <c r="A66" i="590"/>
  <c r="B65" i="590"/>
  <c r="A65" i="590"/>
  <c r="B64" i="590"/>
  <c r="A64" i="590"/>
  <c r="B63" i="590"/>
  <c r="A63" i="590"/>
  <c r="B62" i="590"/>
  <c r="A62" i="590"/>
  <c r="B61" i="590"/>
  <c r="A61" i="590"/>
  <c r="E60" i="590"/>
  <c r="D60" i="590"/>
  <c r="B60" i="590"/>
  <c r="A60" i="590"/>
  <c r="A58" i="590"/>
  <c r="A56" i="590"/>
  <c r="B55" i="590"/>
  <c r="A55" i="590"/>
  <c r="B54" i="590"/>
  <c r="A54" i="590"/>
  <c r="B53" i="590"/>
  <c r="A53" i="590"/>
  <c r="E52" i="590"/>
  <c r="B52" i="590"/>
  <c r="A52" i="590"/>
  <c r="A50" i="590"/>
  <c r="B49" i="590"/>
  <c r="A49" i="590"/>
  <c r="B48" i="590"/>
  <c r="A48" i="590"/>
  <c r="B47" i="590"/>
  <c r="A47" i="590"/>
  <c r="B46" i="590"/>
  <c r="A46" i="590"/>
  <c r="B45" i="590"/>
  <c r="A45" i="590"/>
  <c r="B44" i="590"/>
  <c r="A44" i="590"/>
  <c r="B43" i="590"/>
  <c r="A43" i="590"/>
  <c r="E42" i="590"/>
  <c r="D42" i="590"/>
  <c r="B42" i="590"/>
  <c r="A42" i="590"/>
  <c r="A40" i="590"/>
  <c r="B39" i="590"/>
  <c r="A39" i="590"/>
  <c r="B38" i="590"/>
  <c r="B37" i="590"/>
  <c r="A37" i="590"/>
  <c r="B36" i="590"/>
  <c r="A36" i="590"/>
  <c r="E35" i="590"/>
  <c r="D35" i="590"/>
  <c r="B35" i="590"/>
  <c r="A35" i="590"/>
  <c r="A33" i="590"/>
  <c r="D32" i="590"/>
  <c r="B32" i="590"/>
  <c r="A32" i="590"/>
  <c r="D31" i="590"/>
  <c r="B31" i="590"/>
  <c r="A31" i="590"/>
  <c r="D30" i="590"/>
  <c r="B30" i="590"/>
  <c r="A30" i="590"/>
  <c r="D29" i="590"/>
  <c r="B29" i="590"/>
  <c r="A29" i="590"/>
  <c r="D28" i="590"/>
  <c r="B28" i="590"/>
  <c r="A28" i="590"/>
  <c r="D27" i="590"/>
  <c r="B27" i="590"/>
  <c r="A27" i="590"/>
  <c r="D26" i="590"/>
  <c r="B26" i="590"/>
  <c r="A26" i="590"/>
  <c r="D25" i="590"/>
  <c r="B25" i="590"/>
  <c r="A25" i="590"/>
  <c r="E24" i="590"/>
  <c r="D24" i="590"/>
  <c r="B24" i="590"/>
  <c r="A24" i="590"/>
  <c r="A22" i="590"/>
  <c r="A20" i="590"/>
  <c r="B19" i="590"/>
  <c r="A19" i="590"/>
  <c r="D18" i="590"/>
  <c r="B18" i="590"/>
  <c r="A18" i="590"/>
  <c r="D17" i="590"/>
  <c r="B17" i="590"/>
  <c r="A17" i="590"/>
  <c r="B16" i="590"/>
  <c r="A16" i="590"/>
  <c r="D15" i="590"/>
  <c r="E15" i="590" s="1"/>
  <c r="B15" i="590"/>
  <c r="A15" i="590"/>
  <c r="D14" i="590"/>
  <c r="B14" i="590"/>
  <c r="A14" i="590"/>
  <c r="B13" i="590"/>
  <c r="A13" i="590"/>
  <c r="E12" i="590"/>
  <c r="D12" i="590"/>
  <c r="B12" i="590"/>
  <c r="A12" i="590"/>
  <c r="A10" i="590"/>
  <c r="B8" i="590"/>
  <c r="A8" i="590"/>
  <c r="B7" i="590"/>
  <c r="A7" i="590"/>
  <c r="B6" i="590"/>
  <c r="A6" i="590"/>
  <c r="E5" i="590"/>
  <c r="B5" i="590"/>
  <c r="A5" i="590"/>
  <c r="B4" i="590"/>
  <c r="A4" i="590"/>
  <c r="A3" i="590"/>
  <c r="A1" i="590"/>
  <c r="A128" i="589"/>
  <c r="A127" i="589"/>
  <c r="A126" i="589"/>
  <c r="B125" i="589"/>
  <c r="A125" i="589"/>
  <c r="A124" i="589"/>
  <c r="A123" i="589"/>
  <c r="A122" i="589"/>
  <c r="A121" i="589"/>
  <c r="A120" i="589"/>
  <c r="E119" i="589"/>
  <c r="A119" i="589"/>
  <c r="A117" i="589"/>
  <c r="A115" i="589"/>
  <c r="A114" i="589"/>
  <c r="B113" i="589"/>
  <c r="A113" i="589"/>
  <c r="C112" i="589"/>
  <c r="B112" i="589"/>
  <c r="A112" i="589"/>
  <c r="C111" i="589"/>
  <c r="B111" i="589"/>
  <c r="A111" i="589"/>
  <c r="D110" i="589"/>
  <c r="C110" i="589"/>
  <c r="B110" i="589"/>
  <c r="A110" i="589"/>
  <c r="B109" i="589"/>
  <c r="A109" i="589"/>
  <c r="B108" i="589"/>
  <c r="A108" i="589"/>
  <c r="E107" i="589"/>
  <c r="C107" i="589"/>
  <c r="B107" i="589"/>
  <c r="A107" i="589"/>
  <c r="A105" i="589"/>
  <c r="A103" i="589"/>
  <c r="B102" i="589"/>
  <c r="A102" i="589"/>
  <c r="B101" i="589"/>
  <c r="A101" i="589"/>
  <c r="B100" i="589"/>
  <c r="A100" i="589"/>
  <c r="B99" i="589"/>
  <c r="A99" i="589"/>
  <c r="B98" i="589"/>
  <c r="A98" i="589"/>
  <c r="E97" i="589"/>
  <c r="D97" i="589"/>
  <c r="B97" i="589"/>
  <c r="A97" i="589"/>
  <c r="A95" i="589"/>
  <c r="A93" i="589"/>
  <c r="B92" i="589"/>
  <c r="A92" i="589"/>
  <c r="B91" i="589"/>
  <c r="A91" i="589"/>
  <c r="E90" i="589"/>
  <c r="D90" i="589"/>
  <c r="B90" i="589"/>
  <c r="A90" i="589"/>
  <c r="A88" i="589"/>
  <c r="D87" i="589"/>
  <c r="B87" i="589"/>
  <c r="A87" i="589"/>
  <c r="E86" i="589"/>
  <c r="D86" i="589"/>
  <c r="B86" i="589"/>
  <c r="A86" i="589"/>
  <c r="A84" i="589"/>
  <c r="B83" i="589"/>
  <c r="A83" i="589"/>
  <c r="B82" i="589"/>
  <c r="A82" i="589"/>
  <c r="B81" i="589"/>
  <c r="A81" i="589"/>
  <c r="B80" i="589"/>
  <c r="A80" i="589"/>
  <c r="B79" i="589"/>
  <c r="A79" i="589"/>
  <c r="B78" i="589"/>
  <c r="A78" i="589"/>
  <c r="E77" i="589"/>
  <c r="D77" i="589"/>
  <c r="B77" i="589"/>
  <c r="A77" i="589"/>
  <c r="A75" i="589"/>
  <c r="A73" i="589"/>
  <c r="B72" i="589"/>
  <c r="A72" i="589"/>
  <c r="B71" i="589"/>
  <c r="A71" i="589"/>
  <c r="B70" i="589"/>
  <c r="A70" i="589"/>
  <c r="B69" i="589"/>
  <c r="A69" i="589"/>
  <c r="B68" i="589"/>
  <c r="A68" i="589"/>
  <c r="B67" i="589"/>
  <c r="A67" i="589"/>
  <c r="B66" i="589"/>
  <c r="A66" i="589"/>
  <c r="E65" i="589"/>
  <c r="D65" i="589"/>
  <c r="B65" i="589"/>
  <c r="A65" i="589"/>
  <c r="A63" i="589"/>
  <c r="A61" i="589"/>
  <c r="B60" i="589"/>
  <c r="A60" i="589"/>
  <c r="B59" i="589"/>
  <c r="A59" i="589"/>
  <c r="B58" i="589"/>
  <c r="A58" i="589"/>
  <c r="E57" i="589"/>
  <c r="B57" i="589"/>
  <c r="A57" i="589"/>
  <c r="A55" i="589"/>
  <c r="B54" i="589"/>
  <c r="A54" i="589"/>
  <c r="D53" i="589"/>
  <c r="B53" i="589"/>
  <c r="A53" i="589"/>
  <c r="B52" i="589"/>
  <c r="A52" i="589"/>
  <c r="B51" i="589"/>
  <c r="A51" i="589"/>
  <c r="B50" i="589"/>
  <c r="A50" i="589"/>
  <c r="B49" i="589"/>
  <c r="A49" i="589"/>
  <c r="B48" i="589"/>
  <c r="A48" i="589"/>
  <c r="E47" i="589"/>
  <c r="D47" i="589"/>
  <c r="B47" i="589"/>
  <c r="A47" i="589"/>
  <c r="A45" i="589"/>
  <c r="B44" i="589"/>
  <c r="A44" i="589"/>
  <c r="B43" i="589"/>
  <c r="B42" i="589"/>
  <c r="A42" i="589"/>
  <c r="B41" i="589"/>
  <c r="A41" i="589"/>
  <c r="E40" i="589"/>
  <c r="D40" i="589"/>
  <c r="B40" i="589"/>
  <c r="A40" i="589"/>
  <c r="A38" i="589"/>
  <c r="D37" i="589"/>
  <c r="B37" i="589"/>
  <c r="A37" i="589"/>
  <c r="D36" i="589"/>
  <c r="B36" i="589"/>
  <c r="A36" i="589"/>
  <c r="D35" i="589"/>
  <c r="B35" i="589"/>
  <c r="A35" i="589"/>
  <c r="D34" i="589"/>
  <c r="B34" i="589"/>
  <c r="A34" i="589"/>
  <c r="D33" i="589"/>
  <c r="B33" i="589"/>
  <c r="A33" i="589"/>
  <c r="D32" i="589"/>
  <c r="B32" i="589"/>
  <c r="A32" i="589"/>
  <c r="D31" i="589"/>
  <c r="B31" i="589"/>
  <c r="A31" i="589"/>
  <c r="D30" i="589"/>
  <c r="B30" i="589"/>
  <c r="A30" i="589"/>
  <c r="E29" i="589"/>
  <c r="D29" i="589"/>
  <c r="B29" i="589"/>
  <c r="A29" i="589"/>
  <c r="A27" i="589"/>
  <c r="A25" i="589"/>
  <c r="B24" i="589"/>
  <c r="A24" i="589"/>
  <c r="D23" i="589"/>
  <c r="B23" i="589"/>
  <c r="A23" i="589"/>
  <c r="D22" i="589"/>
  <c r="B22" i="589"/>
  <c r="A22" i="589"/>
  <c r="B21" i="589"/>
  <c r="A21" i="589"/>
  <c r="D20" i="589"/>
  <c r="B20" i="589"/>
  <c r="A20" i="589"/>
  <c r="D19" i="589"/>
  <c r="B19" i="589"/>
  <c r="A19" i="589"/>
  <c r="E18" i="589"/>
  <c r="D18" i="589"/>
  <c r="B12" i="589"/>
  <c r="A12" i="589"/>
  <c r="A10" i="589"/>
  <c r="B8" i="589"/>
  <c r="A8" i="589"/>
  <c r="B7" i="589"/>
  <c r="A7" i="589"/>
  <c r="B6" i="589"/>
  <c r="A6" i="589"/>
  <c r="E5" i="589"/>
  <c r="B5" i="589"/>
  <c r="A5" i="589"/>
  <c r="B4" i="589"/>
  <c r="A4" i="589"/>
  <c r="A3" i="589"/>
  <c r="A1" i="589"/>
  <c r="A122" i="588"/>
  <c r="A121" i="588"/>
  <c r="A120" i="588"/>
  <c r="B119" i="588"/>
  <c r="A119" i="588"/>
  <c r="A118" i="588"/>
  <c r="A117" i="588"/>
  <c r="A116" i="588"/>
  <c r="A115" i="588"/>
  <c r="A114" i="588"/>
  <c r="E113" i="588"/>
  <c r="A113" i="588"/>
  <c r="A111" i="588"/>
  <c r="A109" i="588"/>
  <c r="A108" i="588"/>
  <c r="B107" i="588"/>
  <c r="A107" i="588"/>
  <c r="C106" i="588"/>
  <c r="B106" i="588"/>
  <c r="A106" i="588"/>
  <c r="C105" i="588"/>
  <c r="B105" i="588"/>
  <c r="A105" i="588"/>
  <c r="D104" i="588"/>
  <c r="C104" i="588"/>
  <c r="B104" i="588"/>
  <c r="A104" i="588"/>
  <c r="B103" i="588"/>
  <c r="A103" i="588"/>
  <c r="B102" i="588"/>
  <c r="A102" i="588"/>
  <c r="C101" i="588"/>
  <c r="B101" i="588"/>
  <c r="A101" i="588"/>
  <c r="A99" i="588"/>
  <c r="A97" i="588"/>
  <c r="E96" i="588"/>
  <c r="B96" i="588"/>
  <c r="A96" i="588"/>
  <c r="E95" i="588"/>
  <c r="B95" i="588"/>
  <c r="A95" i="588"/>
  <c r="B94" i="588"/>
  <c r="A94" i="588"/>
  <c r="B93" i="588"/>
  <c r="A93" i="588"/>
  <c r="B92" i="588"/>
  <c r="A92" i="588"/>
  <c r="E91" i="588"/>
  <c r="D91" i="588"/>
  <c r="B91" i="588"/>
  <c r="A91" i="588"/>
  <c r="A89" i="588"/>
  <c r="A87" i="588"/>
  <c r="B86" i="588"/>
  <c r="A86" i="588"/>
  <c r="B85" i="588"/>
  <c r="A85" i="588"/>
  <c r="E84" i="588"/>
  <c r="D84" i="588"/>
  <c r="B84" i="588"/>
  <c r="A84" i="588"/>
  <c r="A83" i="588"/>
  <c r="B82" i="588"/>
  <c r="A82" i="588"/>
  <c r="E81" i="588"/>
  <c r="D81" i="588"/>
  <c r="B81" i="588"/>
  <c r="A81" i="588"/>
  <c r="A79" i="588"/>
  <c r="B78" i="588"/>
  <c r="A78" i="588"/>
  <c r="B77" i="588"/>
  <c r="A77" i="588"/>
  <c r="B76" i="588"/>
  <c r="A76" i="588"/>
  <c r="B75" i="588"/>
  <c r="A75" i="588"/>
  <c r="B74" i="588"/>
  <c r="A74" i="588"/>
  <c r="B73" i="588"/>
  <c r="A73" i="588"/>
  <c r="E72" i="588"/>
  <c r="D72" i="588"/>
  <c r="B72" i="588"/>
  <c r="A72" i="588"/>
  <c r="A70" i="588"/>
  <c r="A68" i="588"/>
  <c r="B67" i="588"/>
  <c r="A67" i="588"/>
  <c r="B66" i="588"/>
  <c r="A66" i="588"/>
  <c r="B65" i="588"/>
  <c r="A65" i="588"/>
  <c r="B64" i="588"/>
  <c r="A64" i="588"/>
  <c r="B63" i="588"/>
  <c r="A63" i="588"/>
  <c r="B62" i="588"/>
  <c r="A62" i="588"/>
  <c r="B61" i="588"/>
  <c r="A61" i="588"/>
  <c r="E60" i="588"/>
  <c r="D60" i="588"/>
  <c r="B60" i="588"/>
  <c r="A60" i="588"/>
  <c r="A58" i="588"/>
  <c r="A56" i="588"/>
  <c r="B55" i="588"/>
  <c r="A55" i="588"/>
  <c r="B54" i="588"/>
  <c r="A54" i="588"/>
  <c r="B53" i="588"/>
  <c r="A53" i="588"/>
  <c r="E52" i="588"/>
  <c r="B52" i="588"/>
  <c r="A52" i="588"/>
  <c r="A50" i="588"/>
  <c r="B49" i="588"/>
  <c r="A49" i="588"/>
  <c r="B48" i="588"/>
  <c r="A48" i="588"/>
  <c r="B47" i="588"/>
  <c r="A47" i="588"/>
  <c r="B46" i="588"/>
  <c r="A46" i="588"/>
  <c r="B45" i="588"/>
  <c r="A45" i="588"/>
  <c r="B44" i="588"/>
  <c r="A44" i="588"/>
  <c r="B43" i="588"/>
  <c r="A43" i="588"/>
  <c r="E42" i="588"/>
  <c r="D42" i="588"/>
  <c r="B42" i="588"/>
  <c r="A42" i="588"/>
  <c r="A40" i="588"/>
  <c r="B39" i="588"/>
  <c r="A39" i="588"/>
  <c r="B38" i="588"/>
  <c r="B37" i="588"/>
  <c r="A37" i="588"/>
  <c r="B36" i="588"/>
  <c r="A36" i="588"/>
  <c r="E35" i="588"/>
  <c r="D35" i="588"/>
  <c r="B35" i="588"/>
  <c r="A35" i="588"/>
  <c r="A33" i="588"/>
  <c r="D32" i="588"/>
  <c r="B32" i="588"/>
  <c r="A32" i="588"/>
  <c r="D31" i="588"/>
  <c r="B31" i="588"/>
  <c r="A31" i="588"/>
  <c r="D30" i="588"/>
  <c r="B30" i="588"/>
  <c r="A30" i="588"/>
  <c r="D29" i="588"/>
  <c r="B29" i="588"/>
  <c r="A29" i="588"/>
  <c r="D28" i="588"/>
  <c r="B28" i="588"/>
  <c r="A28" i="588"/>
  <c r="D27" i="588"/>
  <c r="B27" i="588"/>
  <c r="A27" i="588"/>
  <c r="D26" i="588"/>
  <c r="B26" i="588"/>
  <c r="A26" i="588"/>
  <c r="D25" i="588"/>
  <c r="B25" i="588"/>
  <c r="A25" i="588"/>
  <c r="E24" i="588"/>
  <c r="D24" i="588"/>
  <c r="B24" i="588"/>
  <c r="A24" i="588"/>
  <c r="A22" i="588"/>
  <c r="A20" i="588"/>
  <c r="B19" i="588"/>
  <c r="A19" i="588"/>
  <c r="D18" i="588"/>
  <c r="B18" i="588"/>
  <c r="A18" i="588"/>
  <c r="D17" i="588"/>
  <c r="B17" i="588"/>
  <c r="A17" i="588"/>
  <c r="B16" i="588"/>
  <c r="A16" i="588"/>
  <c r="D15" i="588"/>
  <c r="E15" i="588" s="1"/>
  <c r="B15" i="588"/>
  <c r="A15" i="588"/>
  <c r="D14" i="588"/>
  <c r="B14" i="588"/>
  <c r="A14" i="588"/>
  <c r="B13" i="588"/>
  <c r="A13" i="588"/>
  <c r="E12" i="588"/>
  <c r="D12" i="588"/>
  <c r="B12" i="588"/>
  <c r="A12" i="588"/>
  <c r="A10" i="588"/>
  <c r="B8" i="588"/>
  <c r="A8" i="588"/>
  <c r="B7" i="588"/>
  <c r="A7" i="588"/>
  <c r="B6" i="588"/>
  <c r="A6" i="588"/>
  <c r="E5" i="588"/>
  <c r="B5" i="588"/>
  <c r="A5" i="588"/>
  <c r="B4" i="588"/>
  <c r="A4" i="588"/>
  <c r="A3" i="588"/>
  <c r="A1" i="588"/>
  <c r="A128" i="587"/>
  <c r="A127" i="587"/>
  <c r="A126" i="587"/>
  <c r="B125" i="587"/>
  <c r="A125" i="587"/>
  <c r="A124" i="587"/>
  <c r="A123" i="587"/>
  <c r="A122" i="587"/>
  <c r="A121" i="587"/>
  <c r="A120" i="587"/>
  <c r="E119" i="587"/>
  <c r="A119" i="587"/>
  <c r="A117" i="587"/>
  <c r="A115" i="587"/>
  <c r="A114" i="587"/>
  <c r="B113" i="587"/>
  <c r="A113" i="587"/>
  <c r="C112" i="587"/>
  <c r="B112" i="587"/>
  <c r="A112" i="587"/>
  <c r="C111" i="587"/>
  <c r="B111" i="587"/>
  <c r="A111" i="587"/>
  <c r="D110" i="587"/>
  <c r="C110" i="587"/>
  <c r="B110" i="587"/>
  <c r="A110" i="587"/>
  <c r="B109" i="587"/>
  <c r="A109" i="587"/>
  <c r="B108" i="587"/>
  <c r="A108" i="587"/>
  <c r="E107" i="587"/>
  <c r="C107" i="587"/>
  <c r="B107" i="587"/>
  <c r="A107" i="587"/>
  <c r="A105" i="587"/>
  <c r="A103" i="587"/>
  <c r="B102" i="587"/>
  <c r="A102" i="587"/>
  <c r="B101" i="587"/>
  <c r="A101" i="587"/>
  <c r="B100" i="587"/>
  <c r="A100" i="587"/>
  <c r="B99" i="587"/>
  <c r="A99" i="587"/>
  <c r="B98" i="587"/>
  <c r="A98" i="587"/>
  <c r="E97" i="587"/>
  <c r="D97" i="587"/>
  <c r="B97" i="587"/>
  <c r="A97" i="587"/>
  <c r="A95" i="587"/>
  <c r="A93" i="587"/>
  <c r="B92" i="587"/>
  <c r="A92" i="587"/>
  <c r="B91" i="587"/>
  <c r="A91" i="587"/>
  <c r="E90" i="587"/>
  <c r="D90" i="587"/>
  <c r="B90" i="587"/>
  <c r="A90" i="587"/>
  <c r="A88" i="587"/>
  <c r="D87" i="587"/>
  <c r="B87" i="587"/>
  <c r="A87" i="587"/>
  <c r="E86" i="587"/>
  <c r="D86" i="587"/>
  <c r="B86" i="587"/>
  <c r="A86" i="587"/>
  <c r="A84" i="587"/>
  <c r="B83" i="587"/>
  <c r="A83" i="587"/>
  <c r="B82" i="587"/>
  <c r="A82" i="587"/>
  <c r="B81" i="587"/>
  <c r="A81" i="587"/>
  <c r="B80" i="587"/>
  <c r="A80" i="587"/>
  <c r="B79" i="587"/>
  <c r="A79" i="587"/>
  <c r="B78" i="587"/>
  <c r="A78" i="587"/>
  <c r="E77" i="587"/>
  <c r="D77" i="587"/>
  <c r="B77" i="587"/>
  <c r="A77" i="587"/>
  <c r="A75" i="587"/>
  <c r="A73" i="587"/>
  <c r="B72" i="587"/>
  <c r="A72" i="587"/>
  <c r="B71" i="587"/>
  <c r="A71" i="587"/>
  <c r="B70" i="587"/>
  <c r="A70" i="587"/>
  <c r="B69" i="587"/>
  <c r="A69" i="587"/>
  <c r="B68" i="587"/>
  <c r="A68" i="587"/>
  <c r="B67" i="587"/>
  <c r="A67" i="587"/>
  <c r="B66" i="587"/>
  <c r="A66" i="587"/>
  <c r="E65" i="587"/>
  <c r="D65" i="587"/>
  <c r="B65" i="587"/>
  <c r="A65" i="587"/>
  <c r="A63" i="587"/>
  <c r="A61" i="587"/>
  <c r="B60" i="587"/>
  <c r="A60" i="587"/>
  <c r="B59" i="587"/>
  <c r="A59" i="587"/>
  <c r="B58" i="587"/>
  <c r="A58" i="587"/>
  <c r="E57" i="587"/>
  <c r="B57" i="587"/>
  <c r="A57" i="587"/>
  <c r="A55" i="587"/>
  <c r="B54" i="587"/>
  <c r="A54" i="587"/>
  <c r="D53" i="587"/>
  <c r="B53" i="587"/>
  <c r="A53" i="587"/>
  <c r="B52" i="587"/>
  <c r="A52" i="587"/>
  <c r="B51" i="587"/>
  <c r="A51" i="587"/>
  <c r="B50" i="587"/>
  <c r="A50" i="587"/>
  <c r="B49" i="587"/>
  <c r="A49" i="587"/>
  <c r="B48" i="587"/>
  <c r="A48" i="587"/>
  <c r="E47" i="587"/>
  <c r="D47" i="587"/>
  <c r="B47" i="587"/>
  <c r="A47" i="587"/>
  <c r="A45" i="587"/>
  <c r="B44" i="587"/>
  <c r="A44" i="587"/>
  <c r="B43" i="587"/>
  <c r="B42" i="587"/>
  <c r="A42" i="587"/>
  <c r="B41" i="587"/>
  <c r="A41" i="587"/>
  <c r="E40" i="587"/>
  <c r="D40" i="587"/>
  <c r="B40" i="587"/>
  <c r="A40" i="587"/>
  <c r="A38" i="587"/>
  <c r="D37" i="587"/>
  <c r="B37" i="587"/>
  <c r="A37" i="587"/>
  <c r="D36" i="587"/>
  <c r="B36" i="587"/>
  <c r="A36" i="587"/>
  <c r="D35" i="587"/>
  <c r="B35" i="587"/>
  <c r="A35" i="587"/>
  <c r="D34" i="587"/>
  <c r="B34" i="587"/>
  <c r="A34" i="587"/>
  <c r="D33" i="587"/>
  <c r="B33" i="587"/>
  <c r="A33" i="587"/>
  <c r="D32" i="587"/>
  <c r="B32" i="587"/>
  <c r="A32" i="587"/>
  <c r="D31" i="587"/>
  <c r="B31" i="587"/>
  <c r="A31" i="587"/>
  <c r="D30" i="587"/>
  <c r="B30" i="587"/>
  <c r="A30" i="587"/>
  <c r="E29" i="587"/>
  <c r="D29" i="587"/>
  <c r="B29" i="587"/>
  <c r="A29" i="587"/>
  <c r="A27" i="587"/>
  <c r="A25" i="587"/>
  <c r="B24" i="587"/>
  <c r="A24" i="587"/>
  <c r="D23" i="587"/>
  <c r="B23" i="587"/>
  <c r="A23" i="587"/>
  <c r="D22" i="587"/>
  <c r="B22" i="587"/>
  <c r="A22" i="587"/>
  <c r="B21" i="587"/>
  <c r="A21" i="587"/>
  <c r="D20" i="587"/>
  <c r="B20" i="587"/>
  <c r="A20" i="587"/>
  <c r="D19" i="587"/>
  <c r="B19" i="587"/>
  <c r="A19" i="587"/>
  <c r="E18" i="587"/>
  <c r="D18" i="587"/>
  <c r="B12" i="587"/>
  <c r="A12" i="587"/>
  <c r="A10" i="587"/>
  <c r="B8" i="587"/>
  <c r="A8" i="587"/>
  <c r="B7" i="587"/>
  <c r="A7" i="587"/>
  <c r="B6" i="587"/>
  <c r="A6" i="587"/>
  <c r="E5" i="587"/>
  <c r="B5" i="587"/>
  <c r="A5" i="587"/>
  <c r="B4" i="587"/>
  <c r="A4" i="587"/>
  <c r="A3" i="587"/>
  <c r="A1" i="587"/>
  <c r="E7" i="586"/>
  <c r="D82" i="586" s="1"/>
  <c r="E4" i="586"/>
  <c r="C107" i="586" s="1"/>
  <c r="E4" i="585"/>
  <c r="A122" i="586"/>
  <c r="A121" i="586"/>
  <c r="A120" i="586"/>
  <c r="B119" i="586"/>
  <c r="A119" i="586"/>
  <c r="A118" i="586"/>
  <c r="A117" i="586"/>
  <c r="A116" i="586"/>
  <c r="A115" i="586"/>
  <c r="A114" i="586"/>
  <c r="E113" i="586"/>
  <c r="A113" i="586"/>
  <c r="A111" i="586"/>
  <c r="A109" i="586"/>
  <c r="A108" i="586"/>
  <c r="B107" i="586"/>
  <c r="A107" i="586"/>
  <c r="C106" i="586"/>
  <c r="B106" i="586"/>
  <c r="A106" i="586"/>
  <c r="C105" i="586"/>
  <c r="B105" i="586"/>
  <c r="A105" i="586"/>
  <c r="D104" i="586"/>
  <c r="C104" i="586"/>
  <c r="B104" i="586"/>
  <c r="A104" i="586"/>
  <c r="B103" i="586"/>
  <c r="A103" i="586"/>
  <c r="B102" i="586"/>
  <c r="A102" i="586"/>
  <c r="C101" i="586"/>
  <c r="B101" i="586"/>
  <c r="A101" i="586"/>
  <c r="A99" i="586"/>
  <c r="A97" i="586"/>
  <c r="E96" i="586"/>
  <c r="B96" i="586"/>
  <c r="A96" i="586"/>
  <c r="E95" i="586"/>
  <c r="B95" i="586"/>
  <c r="A95" i="586"/>
  <c r="B94" i="586"/>
  <c r="A94" i="586"/>
  <c r="B93" i="586"/>
  <c r="A93" i="586"/>
  <c r="B92" i="586"/>
  <c r="A92" i="586"/>
  <c r="E91" i="586"/>
  <c r="D91" i="586"/>
  <c r="B91" i="586"/>
  <c r="A91" i="586"/>
  <c r="A89" i="586"/>
  <c r="A87" i="586"/>
  <c r="B86" i="586"/>
  <c r="A86" i="586"/>
  <c r="B85" i="586"/>
  <c r="A85" i="586"/>
  <c r="E84" i="586"/>
  <c r="D84" i="586"/>
  <c r="B84" i="586"/>
  <c r="A84" i="586"/>
  <c r="A83" i="586"/>
  <c r="B82" i="586"/>
  <c r="A82" i="586"/>
  <c r="E81" i="586"/>
  <c r="D81" i="586"/>
  <c r="B81" i="586"/>
  <c r="A81" i="586"/>
  <c r="A79" i="586"/>
  <c r="B78" i="586"/>
  <c r="A78" i="586"/>
  <c r="B77" i="586"/>
  <c r="A77" i="586"/>
  <c r="B76" i="586"/>
  <c r="A76" i="586"/>
  <c r="B75" i="586"/>
  <c r="A75" i="586"/>
  <c r="B74" i="586"/>
  <c r="A74" i="586"/>
  <c r="B73" i="586"/>
  <c r="A73" i="586"/>
  <c r="E72" i="586"/>
  <c r="D72" i="586"/>
  <c r="B72" i="586"/>
  <c r="A72" i="586"/>
  <c r="A70" i="586"/>
  <c r="A68" i="586"/>
  <c r="B67" i="586"/>
  <c r="A67" i="586"/>
  <c r="B66" i="586"/>
  <c r="A66" i="586"/>
  <c r="B65" i="586"/>
  <c r="A65" i="586"/>
  <c r="B64" i="586"/>
  <c r="A64" i="586"/>
  <c r="B63" i="586"/>
  <c r="A63" i="586"/>
  <c r="B62" i="586"/>
  <c r="A62" i="586"/>
  <c r="B61" i="586"/>
  <c r="A61" i="586"/>
  <c r="E60" i="586"/>
  <c r="D60" i="586"/>
  <c r="B60" i="586"/>
  <c r="A60" i="586"/>
  <c r="A58" i="586"/>
  <c r="A56" i="586"/>
  <c r="B55" i="586"/>
  <c r="A55" i="586"/>
  <c r="B54" i="586"/>
  <c r="A54" i="586"/>
  <c r="B53" i="586"/>
  <c r="A53" i="586"/>
  <c r="E52" i="586"/>
  <c r="B52" i="586"/>
  <c r="A52" i="586"/>
  <c r="A50" i="586"/>
  <c r="B49" i="586"/>
  <c r="A49" i="586"/>
  <c r="B48" i="586"/>
  <c r="A48" i="586"/>
  <c r="B47" i="586"/>
  <c r="A47" i="586"/>
  <c r="B46" i="586"/>
  <c r="A46" i="586"/>
  <c r="B45" i="586"/>
  <c r="A45" i="586"/>
  <c r="B44" i="586"/>
  <c r="A44" i="586"/>
  <c r="B43" i="586"/>
  <c r="A43" i="586"/>
  <c r="E42" i="586"/>
  <c r="D42" i="586"/>
  <c r="B42" i="586"/>
  <c r="A42" i="586"/>
  <c r="A40" i="586"/>
  <c r="B39" i="586"/>
  <c r="A39" i="586"/>
  <c r="B38" i="586"/>
  <c r="B37" i="586"/>
  <c r="A37" i="586"/>
  <c r="B36" i="586"/>
  <c r="A36" i="586"/>
  <c r="E35" i="586"/>
  <c r="D35" i="586"/>
  <c r="B35" i="586"/>
  <c r="A35" i="586"/>
  <c r="A33" i="586"/>
  <c r="D32" i="586"/>
  <c r="B32" i="586"/>
  <c r="A32" i="586"/>
  <c r="D31" i="586"/>
  <c r="B31" i="586"/>
  <c r="A31" i="586"/>
  <c r="D30" i="586"/>
  <c r="B30" i="586"/>
  <c r="A30" i="586"/>
  <c r="D29" i="586"/>
  <c r="B29" i="586"/>
  <c r="A29" i="586"/>
  <c r="D28" i="586"/>
  <c r="B28" i="586"/>
  <c r="A28" i="586"/>
  <c r="D27" i="586"/>
  <c r="B27" i="586"/>
  <c r="A27" i="586"/>
  <c r="D26" i="586"/>
  <c r="B26" i="586"/>
  <c r="A26" i="586"/>
  <c r="D25" i="586"/>
  <c r="B25" i="586"/>
  <c r="A25" i="586"/>
  <c r="E24" i="586"/>
  <c r="D24" i="586"/>
  <c r="B24" i="586"/>
  <c r="A24" i="586"/>
  <c r="A22" i="586"/>
  <c r="A20" i="586"/>
  <c r="B19" i="586"/>
  <c r="A19" i="586"/>
  <c r="D18" i="586"/>
  <c r="B18" i="586"/>
  <c r="A18" i="586"/>
  <c r="D17" i="586"/>
  <c r="B17" i="586"/>
  <c r="A17" i="586"/>
  <c r="B16" i="586"/>
  <c r="A16" i="586"/>
  <c r="D15" i="586"/>
  <c r="E15" i="586" s="1"/>
  <c r="B15" i="586"/>
  <c r="A15" i="586"/>
  <c r="D14" i="586"/>
  <c r="B14" i="586"/>
  <c r="A14" i="586"/>
  <c r="B13" i="586"/>
  <c r="A13" i="586"/>
  <c r="E12" i="586"/>
  <c r="D12" i="586"/>
  <c r="B12" i="586"/>
  <c r="A12" i="586"/>
  <c r="A10" i="586"/>
  <c r="B8" i="586"/>
  <c r="A8" i="586"/>
  <c r="B7" i="586"/>
  <c r="A7" i="586"/>
  <c r="B6" i="586"/>
  <c r="A6" i="586"/>
  <c r="E5" i="586"/>
  <c r="B5" i="586"/>
  <c r="A5" i="586"/>
  <c r="B4" i="586"/>
  <c r="A4" i="586"/>
  <c r="A3" i="586"/>
  <c r="A1" i="586"/>
  <c r="A128" i="585"/>
  <c r="A127" i="585"/>
  <c r="A126" i="585"/>
  <c r="B125" i="585"/>
  <c r="A125" i="585"/>
  <c r="A124" i="585"/>
  <c r="A123" i="585"/>
  <c r="A122" i="585"/>
  <c r="A121" i="585"/>
  <c r="A120" i="585"/>
  <c r="E119" i="585"/>
  <c r="A119" i="585"/>
  <c r="A117" i="585"/>
  <c r="A115" i="585"/>
  <c r="A114" i="585"/>
  <c r="B113" i="585"/>
  <c r="A113" i="585"/>
  <c r="C112" i="585"/>
  <c r="B112" i="585"/>
  <c r="A112" i="585"/>
  <c r="C111" i="585"/>
  <c r="B111" i="585"/>
  <c r="A111" i="585"/>
  <c r="D110" i="585"/>
  <c r="C110" i="585"/>
  <c r="B110" i="585"/>
  <c r="A110" i="585"/>
  <c r="B109" i="585"/>
  <c r="A109" i="585"/>
  <c r="B108" i="585"/>
  <c r="A108" i="585"/>
  <c r="E107" i="585"/>
  <c r="C107" i="585"/>
  <c r="B107" i="585"/>
  <c r="A107" i="585"/>
  <c r="A105" i="585"/>
  <c r="A103" i="585"/>
  <c r="B102" i="585"/>
  <c r="A102" i="585"/>
  <c r="B101" i="585"/>
  <c r="A101" i="585"/>
  <c r="B100" i="585"/>
  <c r="A100" i="585"/>
  <c r="B99" i="585"/>
  <c r="A99" i="585"/>
  <c r="B98" i="585"/>
  <c r="A98" i="585"/>
  <c r="E97" i="585"/>
  <c r="D97" i="585"/>
  <c r="B97" i="585"/>
  <c r="A97" i="585"/>
  <c r="A95" i="585"/>
  <c r="A93" i="585"/>
  <c r="B92" i="585"/>
  <c r="A92" i="585"/>
  <c r="B91" i="585"/>
  <c r="A91" i="585"/>
  <c r="E90" i="585"/>
  <c r="D90" i="585"/>
  <c r="B90" i="585"/>
  <c r="A90" i="585"/>
  <c r="A88" i="585"/>
  <c r="D87" i="585"/>
  <c r="B87" i="585"/>
  <c r="A87" i="585"/>
  <c r="E86" i="585"/>
  <c r="D86" i="585"/>
  <c r="B86" i="585"/>
  <c r="A86" i="585"/>
  <c r="A84" i="585"/>
  <c r="B83" i="585"/>
  <c r="A83" i="585"/>
  <c r="B82" i="585"/>
  <c r="A82" i="585"/>
  <c r="B81" i="585"/>
  <c r="A81" i="585"/>
  <c r="B80" i="585"/>
  <c r="A80" i="585"/>
  <c r="B79" i="585"/>
  <c r="A79" i="585"/>
  <c r="B78" i="585"/>
  <c r="A78" i="585"/>
  <c r="E77" i="585"/>
  <c r="D77" i="585"/>
  <c r="B77" i="585"/>
  <c r="A77" i="585"/>
  <c r="A75" i="585"/>
  <c r="A73" i="585"/>
  <c r="B72" i="585"/>
  <c r="A72" i="585"/>
  <c r="B71" i="585"/>
  <c r="A71" i="585"/>
  <c r="B70" i="585"/>
  <c r="A70" i="585"/>
  <c r="B69" i="585"/>
  <c r="A69" i="585"/>
  <c r="B68" i="585"/>
  <c r="A68" i="585"/>
  <c r="B67" i="585"/>
  <c r="A67" i="585"/>
  <c r="B66" i="585"/>
  <c r="A66" i="585"/>
  <c r="E65" i="585"/>
  <c r="D65" i="585"/>
  <c r="B65" i="585"/>
  <c r="A65" i="585"/>
  <c r="A63" i="585"/>
  <c r="A61" i="585"/>
  <c r="B60" i="585"/>
  <c r="A60" i="585"/>
  <c r="B59" i="585"/>
  <c r="A59" i="585"/>
  <c r="B58" i="585"/>
  <c r="A58" i="585"/>
  <c r="E57" i="585"/>
  <c r="B57" i="585"/>
  <c r="A57" i="585"/>
  <c r="A55" i="585"/>
  <c r="B54" i="585"/>
  <c r="A54" i="585"/>
  <c r="D53" i="585"/>
  <c r="B53" i="585"/>
  <c r="A53" i="585"/>
  <c r="B52" i="585"/>
  <c r="A52" i="585"/>
  <c r="B51" i="585"/>
  <c r="A51" i="585"/>
  <c r="B50" i="585"/>
  <c r="A50" i="585"/>
  <c r="B49" i="585"/>
  <c r="A49" i="585"/>
  <c r="B48" i="585"/>
  <c r="A48" i="585"/>
  <c r="E47" i="585"/>
  <c r="D47" i="585"/>
  <c r="B47" i="585"/>
  <c r="A47" i="585"/>
  <c r="A45" i="585"/>
  <c r="B44" i="585"/>
  <c r="A44" i="585"/>
  <c r="B43" i="585"/>
  <c r="B42" i="585"/>
  <c r="A42" i="585"/>
  <c r="B41" i="585"/>
  <c r="A41" i="585"/>
  <c r="E40" i="585"/>
  <c r="D40" i="585"/>
  <c r="B40" i="585"/>
  <c r="A40" i="585"/>
  <c r="A38" i="585"/>
  <c r="D37" i="585"/>
  <c r="B37" i="585"/>
  <c r="A37" i="585"/>
  <c r="D36" i="585"/>
  <c r="B36" i="585"/>
  <c r="A36" i="585"/>
  <c r="D35" i="585"/>
  <c r="B35" i="585"/>
  <c r="A35" i="585"/>
  <c r="D34" i="585"/>
  <c r="B34" i="585"/>
  <c r="A34" i="585"/>
  <c r="D33" i="585"/>
  <c r="B33" i="585"/>
  <c r="A33" i="585"/>
  <c r="D32" i="585"/>
  <c r="B32" i="585"/>
  <c r="A32" i="585"/>
  <c r="D31" i="585"/>
  <c r="B31" i="585"/>
  <c r="A31" i="585"/>
  <c r="D30" i="585"/>
  <c r="B30" i="585"/>
  <c r="A30" i="585"/>
  <c r="E29" i="585"/>
  <c r="D29" i="585"/>
  <c r="B29" i="585"/>
  <c r="A29" i="585"/>
  <c r="A27" i="585"/>
  <c r="A25" i="585"/>
  <c r="B24" i="585"/>
  <c r="A24" i="585"/>
  <c r="D23" i="585"/>
  <c r="B23" i="585"/>
  <c r="A23" i="585"/>
  <c r="D22" i="585"/>
  <c r="B22" i="585"/>
  <c r="A22" i="585"/>
  <c r="B21" i="585"/>
  <c r="A21" i="585"/>
  <c r="D20" i="585"/>
  <c r="B20" i="585"/>
  <c r="A20" i="585"/>
  <c r="D19" i="585"/>
  <c r="B19" i="585"/>
  <c r="A19" i="585"/>
  <c r="E18" i="585"/>
  <c r="D18" i="585"/>
  <c r="B12" i="585"/>
  <c r="A12" i="585"/>
  <c r="A10" i="585"/>
  <c r="B8" i="585"/>
  <c r="A8" i="585"/>
  <c r="B7" i="585"/>
  <c r="A7" i="585"/>
  <c r="B6" i="585"/>
  <c r="A6" i="585"/>
  <c r="E5" i="585"/>
  <c r="B5" i="585"/>
  <c r="A5" i="585"/>
  <c r="B4" i="585"/>
  <c r="A4" i="585"/>
  <c r="A3" i="585"/>
  <c r="A1" i="585"/>
  <c r="E4" i="584"/>
  <c r="C107" i="584" s="1"/>
  <c r="E4" i="583"/>
  <c r="C88" i="21"/>
  <c r="B88" i="21"/>
  <c r="C86" i="19"/>
  <c r="B86" i="19"/>
  <c r="O86" i="19" s="1"/>
  <c r="N86" i="15"/>
  <c r="I86" i="15"/>
  <c r="E86" i="15"/>
  <c r="D86" i="15"/>
  <c r="J86" i="15" s="1"/>
  <c r="A86" i="15" a="1"/>
  <c r="A86" i="15" s="1"/>
  <c r="A88" i="21" s="1"/>
  <c r="E7" i="584"/>
  <c r="D82" i="584" s="1"/>
  <c r="D86" i="584" s="1"/>
  <c r="A122" i="584"/>
  <c r="A121" i="584"/>
  <c r="A120" i="584"/>
  <c r="B119" i="584"/>
  <c r="A119" i="584"/>
  <c r="A118" i="584"/>
  <c r="A117" i="584"/>
  <c r="A116" i="584"/>
  <c r="A115" i="584"/>
  <c r="A114" i="584"/>
  <c r="E113" i="584"/>
  <c r="A113" i="584"/>
  <c r="A111" i="584"/>
  <c r="A109" i="584"/>
  <c r="A108" i="584"/>
  <c r="B107" i="584"/>
  <c r="A107" i="584"/>
  <c r="C106" i="584"/>
  <c r="B106" i="584"/>
  <c r="A106" i="584"/>
  <c r="C105" i="584"/>
  <c r="B105" i="584"/>
  <c r="A105" i="584"/>
  <c r="D104" i="584"/>
  <c r="C104" i="584"/>
  <c r="B104" i="584"/>
  <c r="A104" i="584"/>
  <c r="B103" i="584"/>
  <c r="A103" i="584"/>
  <c r="B102" i="584"/>
  <c r="A102" i="584"/>
  <c r="C101" i="584"/>
  <c r="B101" i="584"/>
  <c r="A101" i="584"/>
  <c r="A99" i="584"/>
  <c r="A97" i="584"/>
  <c r="E96" i="584"/>
  <c r="B96" i="584"/>
  <c r="A96" i="584"/>
  <c r="E95" i="584"/>
  <c r="B95" i="584"/>
  <c r="A95" i="584"/>
  <c r="B94" i="584"/>
  <c r="A94" i="584"/>
  <c r="B93" i="584"/>
  <c r="A93" i="584"/>
  <c r="B92" i="584"/>
  <c r="A92" i="584"/>
  <c r="E91" i="584"/>
  <c r="D91" i="584"/>
  <c r="B91" i="584"/>
  <c r="A91" i="584"/>
  <c r="A89" i="584"/>
  <c r="A87" i="584"/>
  <c r="B86" i="584"/>
  <c r="A86" i="584"/>
  <c r="B85" i="584"/>
  <c r="A85" i="584"/>
  <c r="E84" i="584"/>
  <c r="D84" i="584"/>
  <c r="B84" i="584"/>
  <c r="A84" i="584"/>
  <c r="A83" i="584"/>
  <c r="B82" i="584"/>
  <c r="A82" i="584"/>
  <c r="E81" i="584"/>
  <c r="D81" i="584"/>
  <c r="B81" i="584"/>
  <c r="A81" i="584"/>
  <c r="A79" i="584"/>
  <c r="B78" i="584"/>
  <c r="A78" i="584"/>
  <c r="B77" i="584"/>
  <c r="A77" i="584"/>
  <c r="B76" i="584"/>
  <c r="A76" i="584"/>
  <c r="B75" i="584"/>
  <c r="A75" i="584"/>
  <c r="B74" i="584"/>
  <c r="A74" i="584"/>
  <c r="B73" i="584"/>
  <c r="A73" i="584"/>
  <c r="E72" i="584"/>
  <c r="D72" i="584"/>
  <c r="B72" i="584"/>
  <c r="A72" i="584"/>
  <c r="A70" i="584"/>
  <c r="A68" i="584"/>
  <c r="B67" i="584"/>
  <c r="A67" i="584"/>
  <c r="B66" i="584"/>
  <c r="A66" i="584"/>
  <c r="B65" i="584"/>
  <c r="A65" i="584"/>
  <c r="B64" i="584"/>
  <c r="A64" i="584"/>
  <c r="B63" i="584"/>
  <c r="A63" i="584"/>
  <c r="B62" i="584"/>
  <c r="A62" i="584"/>
  <c r="B61" i="584"/>
  <c r="A61" i="584"/>
  <c r="E60" i="584"/>
  <c r="D60" i="584"/>
  <c r="B60" i="584"/>
  <c r="A60" i="584"/>
  <c r="A58" i="584"/>
  <c r="A56" i="584"/>
  <c r="B55" i="584"/>
  <c r="A55" i="584"/>
  <c r="B54" i="584"/>
  <c r="A54" i="584"/>
  <c r="B53" i="584"/>
  <c r="A53" i="584"/>
  <c r="E52" i="584"/>
  <c r="B52" i="584"/>
  <c r="A52" i="584"/>
  <c r="A50" i="584"/>
  <c r="B49" i="584"/>
  <c r="A49" i="584"/>
  <c r="B48" i="584"/>
  <c r="A48" i="584"/>
  <c r="B47" i="584"/>
  <c r="A47" i="584"/>
  <c r="B46" i="584"/>
  <c r="A46" i="584"/>
  <c r="B45" i="584"/>
  <c r="A45" i="584"/>
  <c r="B44" i="584"/>
  <c r="A44" i="584"/>
  <c r="B43" i="584"/>
  <c r="A43" i="584"/>
  <c r="E42" i="584"/>
  <c r="D42" i="584"/>
  <c r="B42" i="584"/>
  <c r="A42" i="584"/>
  <c r="A40" i="584"/>
  <c r="B39" i="584"/>
  <c r="A39" i="584"/>
  <c r="B38" i="584"/>
  <c r="B37" i="584"/>
  <c r="A37" i="584"/>
  <c r="B36" i="584"/>
  <c r="A36" i="584"/>
  <c r="E35" i="584"/>
  <c r="D35" i="584"/>
  <c r="B35" i="584"/>
  <c r="A35" i="584"/>
  <c r="A33" i="584"/>
  <c r="D32" i="584"/>
  <c r="B32" i="584"/>
  <c r="A32" i="584"/>
  <c r="D31" i="584"/>
  <c r="B31" i="584"/>
  <c r="A31" i="584"/>
  <c r="D30" i="584"/>
  <c r="B30" i="584"/>
  <c r="A30" i="584"/>
  <c r="D29" i="584"/>
  <c r="B29" i="584"/>
  <c r="A29" i="584"/>
  <c r="D28" i="584"/>
  <c r="B28" i="584"/>
  <c r="A28" i="584"/>
  <c r="D27" i="584"/>
  <c r="B27" i="584"/>
  <c r="A27" i="584"/>
  <c r="D26" i="584"/>
  <c r="B26" i="584"/>
  <c r="A26" i="584"/>
  <c r="D25" i="584"/>
  <c r="B25" i="584"/>
  <c r="A25" i="584"/>
  <c r="E24" i="584"/>
  <c r="D24" i="584"/>
  <c r="B24" i="584"/>
  <c r="A24" i="584"/>
  <c r="A22" i="584"/>
  <c r="A20" i="584"/>
  <c r="B19" i="584"/>
  <c r="A19" i="584"/>
  <c r="D18" i="584"/>
  <c r="B18" i="584"/>
  <c r="A18" i="584"/>
  <c r="D17" i="584"/>
  <c r="B17" i="584"/>
  <c r="A17" i="584"/>
  <c r="B16" i="584"/>
  <c r="A16" i="584"/>
  <c r="D15" i="584"/>
  <c r="E15" i="584" s="1"/>
  <c r="B15" i="584"/>
  <c r="A15" i="584"/>
  <c r="D14" i="584"/>
  <c r="B14" i="584"/>
  <c r="A14" i="584"/>
  <c r="B13" i="584"/>
  <c r="A13" i="584"/>
  <c r="E12" i="584"/>
  <c r="D12" i="584"/>
  <c r="B12" i="584"/>
  <c r="A12" i="584"/>
  <c r="A10" i="584"/>
  <c r="B8" i="584"/>
  <c r="A8" i="584"/>
  <c r="B7" i="584"/>
  <c r="A7" i="584"/>
  <c r="B6" i="584"/>
  <c r="A6" i="584"/>
  <c r="E5" i="584"/>
  <c r="B5" i="584"/>
  <c r="A5" i="584"/>
  <c r="B4" i="584"/>
  <c r="A4" i="584"/>
  <c r="A3" i="584"/>
  <c r="A1" i="584"/>
  <c r="A128" i="583"/>
  <c r="A127" i="583"/>
  <c r="A126" i="583"/>
  <c r="B125" i="583"/>
  <c r="A125" i="583"/>
  <c r="A124" i="583"/>
  <c r="A123" i="583"/>
  <c r="A122" i="583"/>
  <c r="A121" i="583"/>
  <c r="A120" i="583"/>
  <c r="E119" i="583"/>
  <c r="A119" i="583"/>
  <c r="A117" i="583"/>
  <c r="A115" i="583"/>
  <c r="A114" i="583"/>
  <c r="B113" i="583"/>
  <c r="A113" i="583"/>
  <c r="C112" i="583"/>
  <c r="B112" i="583"/>
  <c r="A112" i="583"/>
  <c r="C111" i="583"/>
  <c r="B111" i="583"/>
  <c r="A111" i="583"/>
  <c r="D110" i="583"/>
  <c r="C110" i="583"/>
  <c r="B110" i="583"/>
  <c r="A110" i="583"/>
  <c r="B109" i="583"/>
  <c r="A109" i="583"/>
  <c r="B108" i="583"/>
  <c r="A108" i="583"/>
  <c r="E107" i="583"/>
  <c r="C107" i="583"/>
  <c r="B107" i="583"/>
  <c r="A107" i="583"/>
  <c r="A105" i="583"/>
  <c r="A103" i="583"/>
  <c r="B102" i="583"/>
  <c r="A102" i="583"/>
  <c r="B101" i="583"/>
  <c r="A101" i="583"/>
  <c r="B100" i="583"/>
  <c r="A100" i="583"/>
  <c r="B99" i="583"/>
  <c r="A99" i="583"/>
  <c r="B98" i="583"/>
  <c r="A98" i="583"/>
  <c r="E97" i="583"/>
  <c r="D97" i="583"/>
  <c r="B97" i="583"/>
  <c r="A97" i="583"/>
  <c r="A95" i="583"/>
  <c r="A93" i="583"/>
  <c r="B92" i="583"/>
  <c r="A92" i="583"/>
  <c r="B91" i="583"/>
  <c r="A91" i="583"/>
  <c r="E90" i="583"/>
  <c r="D90" i="583"/>
  <c r="B90" i="583"/>
  <c r="A90" i="583"/>
  <c r="A88" i="583"/>
  <c r="D87" i="583"/>
  <c r="B87" i="583"/>
  <c r="A87" i="583"/>
  <c r="E86" i="583"/>
  <c r="D86" i="583"/>
  <c r="B86" i="583"/>
  <c r="A86" i="583"/>
  <c r="A84" i="583"/>
  <c r="B83" i="583"/>
  <c r="A83" i="583"/>
  <c r="B82" i="583"/>
  <c r="A82" i="583"/>
  <c r="B81" i="583"/>
  <c r="A81" i="583"/>
  <c r="B80" i="583"/>
  <c r="A80" i="583"/>
  <c r="B79" i="583"/>
  <c r="A79" i="583"/>
  <c r="B78" i="583"/>
  <c r="A78" i="583"/>
  <c r="E77" i="583"/>
  <c r="D77" i="583"/>
  <c r="B77" i="583"/>
  <c r="A77" i="583"/>
  <c r="A75" i="583"/>
  <c r="A73" i="583"/>
  <c r="B72" i="583"/>
  <c r="A72" i="583"/>
  <c r="B71" i="583"/>
  <c r="A71" i="583"/>
  <c r="B70" i="583"/>
  <c r="A70" i="583"/>
  <c r="B69" i="583"/>
  <c r="A69" i="583"/>
  <c r="B68" i="583"/>
  <c r="A68" i="583"/>
  <c r="B67" i="583"/>
  <c r="A67" i="583"/>
  <c r="B66" i="583"/>
  <c r="A66" i="583"/>
  <c r="E65" i="583"/>
  <c r="D65" i="583"/>
  <c r="B65" i="583"/>
  <c r="A65" i="583"/>
  <c r="A63" i="583"/>
  <c r="A61" i="583"/>
  <c r="B60" i="583"/>
  <c r="A60" i="583"/>
  <c r="B59" i="583"/>
  <c r="A59" i="583"/>
  <c r="B58" i="583"/>
  <c r="A58" i="583"/>
  <c r="E57" i="583"/>
  <c r="B57" i="583"/>
  <c r="A57" i="583"/>
  <c r="A55" i="583"/>
  <c r="B54" i="583"/>
  <c r="A54" i="583"/>
  <c r="D53" i="583"/>
  <c r="B53" i="583"/>
  <c r="A53" i="583"/>
  <c r="B52" i="583"/>
  <c r="A52" i="583"/>
  <c r="B51" i="583"/>
  <c r="A51" i="583"/>
  <c r="B50" i="583"/>
  <c r="A50" i="583"/>
  <c r="B49" i="583"/>
  <c r="A49" i="583"/>
  <c r="B48" i="583"/>
  <c r="A48" i="583"/>
  <c r="E47" i="583"/>
  <c r="D47" i="583"/>
  <c r="B47" i="583"/>
  <c r="A47" i="583"/>
  <c r="A45" i="583"/>
  <c r="B44" i="583"/>
  <c r="A44" i="583"/>
  <c r="B43" i="583"/>
  <c r="B42" i="583"/>
  <c r="A42" i="583"/>
  <c r="B41" i="583"/>
  <c r="A41" i="583"/>
  <c r="E40" i="583"/>
  <c r="D40" i="583"/>
  <c r="B40" i="583"/>
  <c r="A40" i="583"/>
  <c r="A38" i="583"/>
  <c r="D37" i="583"/>
  <c r="B37" i="583"/>
  <c r="A37" i="583"/>
  <c r="D36" i="583"/>
  <c r="B36" i="583"/>
  <c r="A36" i="583"/>
  <c r="D35" i="583"/>
  <c r="B35" i="583"/>
  <c r="A35" i="583"/>
  <c r="D34" i="583"/>
  <c r="B34" i="583"/>
  <c r="A34" i="583"/>
  <c r="D33" i="583"/>
  <c r="B33" i="583"/>
  <c r="A33" i="583"/>
  <c r="D32" i="583"/>
  <c r="B32" i="583"/>
  <c r="A32" i="583"/>
  <c r="D31" i="583"/>
  <c r="B31" i="583"/>
  <c r="A31" i="583"/>
  <c r="D30" i="583"/>
  <c r="B30" i="583"/>
  <c r="A30" i="583"/>
  <c r="E29" i="583"/>
  <c r="D29" i="583"/>
  <c r="B29" i="583"/>
  <c r="A29" i="583"/>
  <c r="A27" i="583"/>
  <c r="A25" i="583"/>
  <c r="B24" i="583"/>
  <c r="A24" i="583"/>
  <c r="D23" i="583"/>
  <c r="B23" i="583"/>
  <c r="A23" i="583"/>
  <c r="D22" i="583"/>
  <c r="B22" i="583"/>
  <c r="A22" i="583"/>
  <c r="B21" i="583"/>
  <c r="A21" i="583"/>
  <c r="D20" i="583"/>
  <c r="B20" i="583"/>
  <c r="A20" i="583"/>
  <c r="D19" i="583"/>
  <c r="B19" i="583"/>
  <c r="A19" i="583"/>
  <c r="E18" i="583"/>
  <c r="D18" i="583"/>
  <c r="B12" i="583"/>
  <c r="A12" i="583"/>
  <c r="A10" i="583"/>
  <c r="B8" i="583"/>
  <c r="A8" i="583"/>
  <c r="B7" i="583"/>
  <c r="A7" i="583"/>
  <c r="B6" i="583"/>
  <c r="A6" i="583"/>
  <c r="E5" i="583"/>
  <c r="B5" i="583"/>
  <c r="A5" i="583"/>
  <c r="B4" i="583"/>
  <c r="A4" i="583"/>
  <c r="A3" i="583"/>
  <c r="A1" i="583"/>
  <c r="D114" i="613" l="1"/>
  <c r="D114" i="631"/>
  <c r="D114" i="615"/>
  <c r="D108" i="630"/>
  <c r="D108" i="632"/>
  <c r="D114" i="629"/>
  <c r="D114" i="627"/>
  <c r="D108" i="626"/>
  <c r="D108" i="628"/>
  <c r="D114" i="625"/>
  <c r="D114" i="623"/>
  <c r="D114" i="621"/>
  <c r="D108" i="624"/>
  <c r="D114" i="619"/>
  <c r="D108" i="614"/>
  <c r="D108" i="620"/>
  <c r="D108" i="618"/>
  <c r="D114" i="617"/>
  <c r="D108" i="616"/>
  <c r="D113" i="611"/>
  <c r="D112" i="611"/>
  <c r="D111" i="611"/>
  <c r="D107" i="612"/>
  <c r="D106" i="612"/>
  <c r="D105" i="612"/>
  <c r="D16" i="602"/>
  <c r="D107" i="610"/>
  <c r="D106" i="610"/>
  <c r="D105" i="610"/>
  <c r="D113" i="609"/>
  <c r="D112" i="609"/>
  <c r="D111" i="609"/>
  <c r="D16" i="608"/>
  <c r="B17" i="607"/>
  <c r="C114" i="607"/>
  <c r="D113" i="607" s="1"/>
  <c r="D82" i="600"/>
  <c r="D86" i="600" s="1"/>
  <c r="D86" i="608"/>
  <c r="D82" i="606"/>
  <c r="D16" i="606"/>
  <c r="C108" i="606"/>
  <c r="B17" i="605"/>
  <c r="C113" i="605"/>
  <c r="C114" i="605" s="1"/>
  <c r="C107" i="608"/>
  <c r="C108" i="608" s="1"/>
  <c r="C113" i="601"/>
  <c r="C114" i="601" s="1"/>
  <c r="C107" i="602"/>
  <c r="C108" i="602" s="1"/>
  <c r="C108" i="604"/>
  <c r="D86" i="604"/>
  <c r="D16" i="604"/>
  <c r="B17" i="603"/>
  <c r="C113" i="603"/>
  <c r="C114" i="603" s="1"/>
  <c r="C108" i="600"/>
  <c r="D107" i="600" s="1"/>
  <c r="D82" i="588"/>
  <c r="D86" i="588" s="1"/>
  <c r="D16" i="588"/>
  <c r="C108" i="594"/>
  <c r="D106" i="594" s="1"/>
  <c r="B17" i="599"/>
  <c r="C113" i="599"/>
  <c r="C114" i="599" s="1"/>
  <c r="D16" i="598"/>
  <c r="C108" i="598"/>
  <c r="D82" i="590"/>
  <c r="D86" i="590" s="1"/>
  <c r="D16" i="590"/>
  <c r="C108" i="590"/>
  <c r="D107" i="590" s="1"/>
  <c r="B17" i="597"/>
  <c r="C113" i="597"/>
  <c r="C114" i="597" s="1"/>
  <c r="C114" i="595"/>
  <c r="D113" i="595" s="1"/>
  <c r="D16" i="596"/>
  <c r="C107" i="588"/>
  <c r="C108" i="588" s="1"/>
  <c r="C113" i="587"/>
  <c r="C114" i="587" s="1"/>
  <c r="B17" i="587"/>
  <c r="C107" i="592"/>
  <c r="C108" i="592" s="1"/>
  <c r="D82" i="592"/>
  <c r="D16" i="592"/>
  <c r="C113" i="589"/>
  <c r="C114" i="589" s="1"/>
  <c r="B17" i="589"/>
  <c r="C113" i="591"/>
  <c r="C114" i="591" s="1"/>
  <c r="D86" i="594"/>
  <c r="D86" i="596"/>
  <c r="C108" i="596"/>
  <c r="C113" i="593"/>
  <c r="C114" i="593" s="1"/>
  <c r="B17" i="593"/>
  <c r="B17" i="595"/>
  <c r="C108" i="586"/>
  <c r="D106" i="586" s="1"/>
  <c r="BQ88" i="21"/>
  <c r="E88" i="21"/>
  <c r="D86" i="586"/>
  <c r="D86" i="19"/>
  <c r="D16" i="586"/>
  <c r="A86" i="19"/>
  <c r="D88" i="21"/>
  <c r="CA88" i="21" s="1"/>
  <c r="B17" i="585"/>
  <c r="C113" i="585"/>
  <c r="C114" i="585" s="1"/>
  <c r="M88" i="21"/>
  <c r="E86" i="19"/>
  <c r="D16" i="584"/>
  <c r="P86" i="15"/>
  <c r="L86" i="15"/>
  <c r="Q86" i="15"/>
  <c r="M86" i="15"/>
  <c r="R86" i="15"/>
  <c r="K86" i="15"/>
  <c r="C108" i="584"/>
  <c r="B17" i="583"/>
  <c r="C113" i="583"/>
  <c r="C114" i="583" s="1"/>
  <c r="E7" i="582"/>
  <c r="D82" i="582" s="1"/>
  <c r="E4" i="582"/>
  <c r="C107" i="582" s="1"/>
  <c r="E4" i="581"/>
  <c r="E7" i="580"/>
  <c r="D82" i="580" s="1"/>
  <c r="E4" i="580"/>
  <c r="C107" i="580" s="1"/>
  <c r="E4" i="579"/>
  <c r="A122" i="582"/>
  <c r="A121" i="582"/>
  <c r="A120" i="582"/>
  <c r="B119" i="582"/>
  <c r="A119" i="582"/>
  <c r="A118" i="582"/>
  <c r="A117" i="582"/>
  <c r="A116" i="582"/>
  <c r="A115" i="582"/>
  <c r="A114" i="582"/>
  <c r="E113" i="582"/>
  <c r="A113" i="582"/>
  <c r="A111" i="582"/>
  <c r="A109" i="582"/>
  <c r="A108" i="582"/>
  <c r="B107" i="582"/>
  <c r="A107" i="582"/>
  <c r="C106" i="582"/>
  <c r="B106" i="582"/>
  <c r="A106" i="582"/>
  <c r="C105" i="582"/>
  <c r="B105" i="582"/>
  <c r="A105" i="582"/>
  <c r="D104" i="582"/>
  <c r="C104" i="582"/>
  <c r="B104" i="582"/>
  <c r="A104" i="582"/>
  <c r="B103" i="582"/>
  <c r="A103" i="582"/>
  <c r="B102" i="582"/>
  <c r="A102" i="582"/>
  <c r="C101" i="582"/>
  <c r="B101" i="582"/>
  <c r="A101" i="582"/>
  <c r="A99" i="582"/>
  <c r="A97" i="582"/>
  <c r="E96" i="582"/>
  <c r="B96" i="582"/>
  <c r="A96" i="582"/>
  <c r="E95" i="582"/>
  <c r="B95" i="582"/>
  <c r="A95" i="582"/>
  <c r="B94" i="582"/>
  <c r="A94" i="582"/>
  <c r="B93" i="582"/>
  <c r="A93" i="582"/>
  <c r="B92" i="582"/>
  <c r="A92" i="582"/>
  <c r="E91" i="582"/>
  <c r="D91" i="582"/>
  <c r="B91" i="582"/>
  <c r="A91" i="582"/>
  <c r="A89" i="582"/>
  <c r="A87" i="582"/>
  <c r="B86" i="582"/>
  <c r="A86" i="582"/>
  <c r="B85" i="582"/>
  <c r="A85" i="582"/>
  <c r="E84" i="582"/>
  <c r="D84" i="582"/>
  <c r="B84" i="582"/>
  <c r="A84" i="582"/>
  <c r="A83" i="582"/>
  <c r="B82" i="582"/>
  <c r="A82" i="582"/>
  <c r="E81" i="582"/>
  <c r="D81" i="582"/>
  <c r="B81" i="582"/>
  <c r="A81" i="582"/>
  <c r="A79" i="582"/>
  <c r="B78" i="582"/>
  <c r="A78" i="582"/>
  <c r="B77" i="582"/>
  <c r="A77" i="582"/>
  <c r="B76" i="582"/>
  <c r="A76" i="582"/>
  <c r="B75" i="582"/>
  <c r="A75" i="582"/>
  <c r="B74" i="582"/>
  <c r="A74" i="582"/>
  <c r="B73" i="582"/>
  <c r="A73" i="582"/>
  <c r="E72" i="582"/>
  <c r="D72" i="582"/>
  <c r="B72" i="582"/>
  <c r="A72" i="582"/>
  <c r="A70" i="582"/>
  <c r="A68" i="582"/>
  <c r="B67" i="582"/>
  <c r="A67" i="582"/>
  <c r="B66" i="582"/>
  <c r="A66" i="582"/>
  <c r="B65" i="582"/>
  <c r="A65" i="582"/>
  <c r="B64" i="582"/>
  <c r="A64" i="582"/>
  <c r="B63" i="582"/>
  <c r="A63" i="582"/>
  <c r="B62" i="582"/>
  <c r="A62" i="582"/>
  <c r="B61" i="582"/>
  <c r="A61" i="582"/>
  <c r="E60" i="582"/>
  <c r="D60" i="582"/>
  <c r="B60" i="582"/>
  <c r="A60" i="582"/>
  <c r="A58" i="582"/>
  <c r="A56" i="582"/>
  <c r="B55" i="582"/>
  <c r="A55" i="582"/>
  <c r="B54" i="582"/>
  <c r="A54" i="582"/>
  <c r="B53" i="582"/>
  <c r="A53" i="582"/>
  <c r="E52" i="582"/>
  <c r="B52" i="582"/>
  <c r="A52" i="582"/>
  <c r="A50" i="582"/>
  <c r="B49" i="582"/>
  <c r="A49" i="582"/>
  <c r="B48" i="582"/>
  <c r="A48" i="582"/>
  <c r="B47" i="582"/>
  <c r="A47" i="582"/>
  <c r="B46" i="582"/>
  <c r="A46" i="582"/>
  <c r="B45" i="582"/>
  <c r="A45" i="582"/>
  <c r="B44" i="582"/>
  <c r="A44" i="582"/>
  <c r="B43" i="582"/>
  <c r="A43" i="582"/>
  <c r="E42" i="582"/>
  <c r="D42" i="582"/>
  <c r="B42" i="582"/>
  <c r="A42" i="582"/>
  <c r="A40" i="582"/>
  <c r="B39" i="582"/>
  <c r="A39" i="582"/>
  <c r="B38" i="582"/>
  <c r="B37" i="582"/>
  <c r="A37" i="582"/>
  <c r="B36" i="582"/>
  <c r="A36" i="582"/>
  <c r="E35" i="582"/>
  <c r="D35" i="582"/>
  <c r="B35" i="582"/>
  <c r="A35" i="582"/>
  <c r="A33" i="582"/>
  <c r="D32" i="582"/>
  <c r="B32" i="582"/>
  <c r="A32" i="582"/>
  <c r="D31" i="582"/>
  <c r="B31" i="582"/>
  <c r="A31" i="582"/>
  <c r="D30" i="582"/>
  <c r="B30" i="582"/>
  <c r="A30" i="582"/>
  <c r="D29" i="582"/>
  <c r="B29" i="582"/>
  <c r="A29" i="582"/>
  <c r="D28" i="582"/>
  <c r="B28" i="582"/>
  <c r="A28" i="582"/>
  <c r="D27" i="582"/>
  <c r="B27" i="582"/>
  <c r="A27" i="582"/>
  <c r="D26" i="582"/>
  <c r="B26" i="582"/>
  <c r="A26" i="582"/>
  <c r="D25" i="582"/>
  <c r="B25" i="582"/>
  <c r="A25" i="582"/>
  <c r="E24" i="582"/>
  <c r="D24" i="582"/>
  <c r="B24" i="582"/>
  <c r="A24" i="582"/>
  <c r="A22" i="582"/>
  <c r="A20" i="582"/>
  <c r="B19" i="582"/>
  <c r="A19" i="582"/>
  <c r="D18" i="582"/>
  <c r="B18" i="582"/>
  <c r="A18" i="582"/>
  <c r="D17" i="582"/>
  <c r="B17" i="582"/>
  <c r="A17" i="582"/>
  <c r="B16" i="582"/>
  <c r="A16" i="582"/>
  <c r="D15" i="582"/>
  <c r="E15" i="582" s="1"/>
  <c r="B15" i="582"/>
  <c r="A15" i="582"/>
  <c r="D14" i="582"/>
  <c r="B14" i="582"/>
  <c r="A14" i="582"/>
  <c r="B13" i="582"/>
  <c r="A13" i="582"/>
  <c r="E12" i="582"/>
  <c r="D12" i="582"/>
  <c r="B12" i="582"/>
  <c r="A12" i="582"/>
  <c r="A10" i="582"/>
  <c r="B8" i="582"/>
  <c r="A8" i="582"/>
  <c r="B7" i="582"/>
  <c r="A7" i="582"/>
  <c r="B6" i="582"/>
  <c r="A6" i="582"/>
  <c r="E5" i="582"/>
  <c r="B5" i="582"/>
  <c r="A5" i="582"/>
  <c r="B4" i="582"/>
  <c r="A4" i="582"/>
  <c r="A3" i="582"/>
  <c r="A1" i="582"/>
  <c r="A128" i="581"/>
  <c r="A127" i="581"/>
  <c r="A126" i="581"/>
  <c r="B125" i="581"/>
  <c r="A125" i="581"/>
  <c r="A124" i="581"/>
  <c r="A123" i="581"/>
  <c r="A122" i="581"/>
  <c r="A121" i="581"/>
  <c r="A120" i="581"/>
  <c r="E119" i="581"/>
  <c r="A119" i="581"/>
  <c r="A117" i="581"/>
  <c r="A115" i="581"/>
  <c r="A114" i="581"/>
  <c r="B113" i="581"/>
  <c r="A113" i="581"/>
  <c r="C112" i="581"/>
  <c r="B112" i="581"/>
  <c r="A112" i="581"/>
  <c r="C111" i="581"/>
  <c r="B111" i="581"/>
  <c r="A111" i="581"/>
  <c r="D110" i="581"/>
  <c r="C110" i="581"/>
  <c r="B110" i="581"/>
  <c r="A110" i="581"/>
  <c r="B109" i="581"/>
  <c r="A109" i="581"/>
  <c r="B108" i="581"/>
  <c r="A108" i="581"/>
  <c r="E107" i="581"/>
  <c r="C107" i="581"/>
  <c r="B107" i="581"/>
  <c r="A107" i="581"/>
  <c r="A105" i="581"/>
  <c r="A103" i="581"/>
  <c r="B102" i="581"/>
  <c r="A102" i="581"/>
  <c r="B101" i="581"/>
  <c r="A101" i="581"/>
  <c r="B100" i="581"/>
  <c r="A100" i="581"/>
  <c r="B99" i="581"/>
  <c r="A99" i="581"/>
  <c r="B98" i="581"/>
  <c r="A98" i="581"/>
  <c r="E97" i="581"/>
  <c r="D97" i="581"/>
  <c r="B97" i="581"/>
  <c r="A97" i="581"/>
  <c r="A95" i="581"/>
  <c r="A93" i="581"/>
  <c r="B92" i="581"/>
  <c r="A92" i="581"/>
  <c r="B91" i="581"/>
  <c r="A91" i="581"/>
  <c r="E90" i="581"/>
  <c r="D90" i="581"/>
  <c r="B90" i="581"/>
  <c r="A90" i="581"/>
  <c r="A88" i="581"/>
  <c r="D87" i="581"/>
  <c r="B87" i="581"/>
  <c r="A87" i="581"/>
  <c r="E86" i="581"/>
  <c r="D86" i="581"/>
  <c r="B86" i="581"/>
  <c r="A86" i="581"/>
  <c r="A84" i="581"/>
  <c r="B83" i="581"/>
  <c r="A83" i="581"/>
  <c r="B82" i="581"/>
  <c r="A82" i="581"/>
  <c r="B81" i="581"/>
  <c r="A81" i="581"/>
  <c r="B80" i="581"/>
  <c r="A80" i="581"/>
  <c r="B79" i="581"/>
  <c r="A79" i="581"/>
  <c r="B78" i="581"/>
  <c r="A78" i="581"/>
  <c r="E77" i="581"/>
  <c r="D77" i="581"/>
  <c r="B77" i="581"/>
  <c r="A77" i="581"/>
  <c r="A75" i="581"/>
  <c r="A73" i="581"/>
  <c r="B72" i="581"/>
  <c r="A72" i="581"/>
  <c r="B71" i="581"/>
  <c r="A71" i="581"/>
  <c r="B70" i="581"/>
  <c r="A70" i="581"/>
  <c r="B69" i="581"/>
  <c r="A69" i="581"/>
  <c r="B68" i="581"/>
  <c r="A68" i="581"/>
  <c r="B67" i="581"/>
  <c r="A67" i="581"/>
  <c r="B66" i="581"/>
  <c r="A66" i="581"/>
  <c r="E65" i="581"/>
  <c r="D65" i="581"/>
  <c r="B65" i="581"/>
  <c r="A65" i="581"/>
  <c r="A63" i="581"/>
  <c r="A61" i="581"/>
  <c r="B60" i="581"/>
  <c r="A60" i="581"/>
  <c r="B59" i="581"/>
  <c r="A59" i="581"/>
  <c r="B58" i="581"/>
  <c r="A58" i="581"/>
  <c r="E57" i="581"/>
  <c r="B57" i="581"/>
  <c r="A57" i="581"/>
  <c r="A55" i="581"/>
  <c r="B54" i="581"/>
  <c r="A54" i="581"/>
  <c r="D53" i="581"/>
  <c r="B53" i="581"/>
  <c r="A53" i="581"/>
  <c r="B52" i="581"/>
  <c r="A52" i="581"/>
  <c r="B51" i="581"/>
  <c r="A51" i="581"/>
  <c r="B50" i="581"/>
  <c r="A50" i="581"/>
  <c r="B49" i="581"/>
  <c r="A49" i="581"/>
  <c r="B48" i="581"/>
  <c r="A48" i="581"/>
  <c r="E47" i="581"/>
  <c r="D47" i="581"/>
  <c r="B47" i="581"/>
  <c r="A47" i="581"/>
  <c r="A45" i="581"/>
  <c r="B44" i="581"/>
  <c r="A44" i="581"/>
  <c r="B43" i="581"/>
  <c r="B42" i="581"/>
  <c r="A42" i="581"/>
  <c r="B41" i="581"/>
  <c r="A41" i="581"/>
  <c r="E40" i="581"/>
  <c r="D40" i="581"/>
  <c r="B40" i="581"/>
  <c r="A40" i="581"/>
  <c r="A38" i="581"/>
  <c r="D37" i="581"/>
  <c r="B37" i="581"/>
  <c r="A37" i="581"/>
  <c r="D36" i="581"/>
  <c r="B36" i="581"/>
  <c r="A36" i="581"/>
  <c r="D35" i="581"/>
  <c r="B35" i="581"/>
  <c r="A35" i="581"/>
  <c r="D34" i="581"/>
  <c r="B34" i="581"/>
  <c r="A34" i="581"/>
  <c r="D33" i="581"/>
  <c r="B33" i="581"/>
  <c r="A33" i="581"/>
  <c r="D32" i="581"/>
  <c r="B32" i="581"/>
  <c r="A32" i="581"/>
  <c r="D31" i="581"/>
  <c r="B31" i="581"/>
  <c r="A31" i="581"/>
  <c r="D30" i="581"/>
  <c r="B30" i="581"/>
  <c r="A30" i="581"/>
  <c r="E29" i="581"/>
  <c r="D29" i="581"/>
  <c r="B29" i="581"/>
  <c r="A29" i="581"/>
  <c r="A27" i="581"/>
  <c r="A25" i="581"/>
  <c r="B24" i="581"/>
  <c r="A24" i="581"/>
  <c r="D23" i="581"/>
  <c r="B23" i="581"/>
  <c r="A23" i="581"/>
  <c r="D22" i="581"/>
  <c r="B22" i="581"/>
  <c r="A22" i="581"/>
  <c r="B21" i="581"/>
  <c r="A21" i="581"/>
  <c r="D20" i="581"/>
  <c r="B20" i="581"/>
  <c r="A20" i="581"/>
  <c r="D19" i="581"/>
  <c r="B19" i="581"/>
  <c r="A19" i="581"/>
  <c r="E18" i="581"/>
  <c r="D18" i="581"/>
  <c r="B12" i="581"/>
  <c r="A12" i="581"/>
  <c r="A10" i="581"/>
  <c r="B8" i="581"/>
  <c r="A8" i="581"/>
  <c r="B7" i="581"/>
  <c r="A7" i="581"/>
  <c r="B6" i="581"/>
  <c r="A6" i="581"/>
  <c r="E5" i="581"/>
  <c r="B5" i="581"/>
  <c r="A5" i="581"/>
  <c r="B4" i="581"/>
  <c r="A4" i="581"/>
  <c r="A3" i="581"/>
  <c r="A1" i="581"/>
  <c r="A122" i="580"/>
  <c r="A121" i="580"/>
  <c r="A120" i="580"/>
  <c r="B119" i="580"/>
  <c r="A119" i="580"/>
  <c r="A118" i="580"/>
  <c r="A117" i="580"/>
  <c r="A116" i="580"/>
  <c r="A115" i="580"/>
  <c r="A114" i="580"/>
  <c r="E113" i="580"/>
  <c r="A113" i="580"/>
  <c r="A111" i="580"/>
  <c r="A109" i="580"/>
  <c r="A108" i="580"/>
  <c r="B107" i="580"/>
  <c r="A107" i="580"/>
  <c r="C106" i="580"/>
  <c r="B106" i="580"/>
  <c r="A106" i="580"/>
  <c r="C105" i="580"/>
  <c r="B105" i="580"/>
  <c r="A105" i="580"/>
  <c r="D104" i="580"/>
  <c r="C104" i="580"/>
  <c r="B104" i="580"/>
  <c r="A104" i="580"/>
  <c r="B103" i="580"/>
  <c r="A103" i="580"/>
  <c r="B102" i="580"/>
  <c r="A102" i="580"/>
  <c r="C101" i="580"/>
  <c r="B101" i="580"/>
  <c r="A101" i="580"/>
  <c r="A99" i="580"/>
  <c r="A97" i="580"/>
  <c r="E96" i="580"/>
  <c r="B96" i="580"/>
  <c r="A96" i="580"/>
  <c r="E95" i="580"/>
  <c r="B95" i="580"/>
  <c r="A95" i="580"/>
  <c r="B94" i="580"/>
  <c r="A94" i="580"/>
  <c r="B93" i="580"/>
  <c r="A93" i="580"/>
  <c r="B92" i="580"/>
  <c r="A92" i="580"/>
  <c r="E91" i="580"/>
  <c r="D91" i="580"/>
  <c r="B91" i="580"/>
  <c r="A91" i="580"/>
  <c r="A89" i="580"/>
  <c r="A87" i="580"/>
  <c r="B86" i="580"/>
  <c r="A86" i="580"/>
  <c r="B85" i="580"/>
  <c r="A85" i="580"/>
  <c r="E84" i="580"/>
  <c r="D84" i="580"/>
  <c r="B84" i="580"/>
  <c r="A84" i="580"/>
  <c r="A83" i="580"/>
  <c r="B82" i="580"/>
  <c r="A82" i="580"/>
  <c r="E81" i="580"/>
  <c r="D81" i="580"/>
  <c r="B81" i="580"/>
  <c r="A81" i="580"/>
  <c r="A79" i="580"/>
  <c r="B78" i="580"/>
  <c r="A78" i="580"/>
  <c r="B77" i="580"/>
  <c r="A77" i="580"/>
  <c r="B76" i="580"/>
  <c r="A76" i="580"/>
  <c r="B75" i="580"/>
  <c r="A75" i="580"/>
  <c r="B74" i="580"/>
  <c r="A74" i="580"/>
  <c r="B73" i="580"/>
  <c r="A73" i="580"/>
  <c r="E72" i="580"/>
  <c r="D72" i="580"/>
  <c r="B72" i="580"/>
  <c r="A72" i="580"/>
  <c r="A70" i="580"/>
  <c r="A68" i="580"/>
  <c r="B67" i="580"/>
  <c r="A67" i="580"/>
  <c r="B66" i="580"/>
  <c r="A66" i="580"/>
  <c r="B65" i="580"/>
  <c r="A65" i="580"/>
  <c r="B64" i="580"/>
  <c r="A64" i="580"/>
  <c r="B63" i="580"/>
  <c r="A63" i="580"/>
  <c r="B62" i="580"/>
  <c r="A62" i="580"/>
  <c r="B61" i="580"/>
  <c r="A61" i="580"/>
  <c r="E60" i="580"/>
  <c r="D60" i="580"/>
  <c r="B60" i="580"/>
  <c r="A60" i="580"/>
  <c r="A58" i="580"/>
  <c r="A56" i="580"/>
  <c r="B55" i="580"/>
  <c r="A55" i="580"/>
  <c r="B54" i="580"/>
  <c r="A54" i="580"/>
  <c r="B53" i="580"/>
  <c r="A53" i="580"/>
  <c r="E52" i="580"/>
  <c r="B52" i="580"/>
  <c r="A52" i="580"/>
  <c r="A50" i="580"/>
  <c r="B49" i="580"/>
  <c r="A49" i="580"/>
  <c r="B48" i="580"/>
  <c r="A48" i="580"/>
  <c r="B47" i="580"/>
  <c r="A47" i="580"/>
  <c r="B46" i="580"/>
  <c r="A46" i="580"/>
  <c r="B45" i="580"/>
  <c r="A45" i="580"/>
  <c r="B44" i="580"/>
  <c r="A44" i="580"/>
  <c r="B43" i="580"/>
  <c r="A43" i="580"/>
  <c r="E42" i="580"/>
  <c r="D42" i="580"/>
  <c r="B42" i="580"/>
  <c r="A42" i="580"/>
  <c r="A40" i="580"/>
  <c r="B39" i="580"/>
  <c r="A39" i="580"/>
  <c r="B38" i="580"/>
  <c r="B37" i="580"/>
  <c r="A37" i="580"/>
  <c r="B36" i="580"/>
  <c r="A36" i="580"/>
  <c r="E35" i="580"/>
  <c r="D35" i="580"/>
  <c r="B35" i="580"/>
  <c r="A35" i="580"/>
  <c r="A33" i="580"/>
  <c r="D32" i="580"/>
  <c r="B32" i="580"/>
  <c r="A32" i="580"/>
  <c r="D31" i="580"/>
  <c r="B31" i="580"/>
  <c r="A31" i="580"/>
  <c r="D30" i="580"/>
  <c r="B30" i="580"/>
  <c r="A30" i="580"/>
  <c r="D29" i="580"/>
  <c r="B29" i="580"/>
  <c r="A29" i="580"/>
  <c r="D28" i="580"/>
  <c r="B28" i="580"/>
  <c r="A28" i="580"/>
  <c r="D27" i="580"/>
  <c r="B27" i="580"/>
  <c r="A27" i="580"/>
  <c r="D26" i="580"/>
  <c r="B26" i="580"/>
  <c r="A26" i="580"/>
  <c r="D25" i="580"/>
  <c r="B25" i="580"/>
  <c r="A25" i="580"/>
  <c r="E24" i="580"/>
  <c r="D24" i="580"/>
  <c r="B24" i="580"/>
  <c r="A24" i="580"/>
  <c r="A22" i="580"/>
  <c r="A20" i="580"/>
  <c r="B19" i="580"/>
  <c r="A19" i="580"/>
  <c r="D18" i="580"/>
  <c r="B18" i="580"/>
  <c r="A18" i="580"/>
  <c r="D17" i="580"/>
  <c r="B17" i="580"/>
  <c r="A17" i="580"/>
  <c r="B16" i="580"/>
  <c r="A16" i="580"/>
  <c r="D15" i="580"/>
  <c r="E15" i="580" s="1"/>
  <c r="B15" i="580"/>
  <c r="A15" i="580"/>
  <c r="D14" i="580"/>
  <c r="B14" i="580"/>
  <c r="A14" i="580"/>
  <c r="B13" i="580"/>
  <c r="A13" i="580"/>
  <c r="E12" i="580"/>
  <c r="D12" i="580"/>
  <c r="B12" i="580"/>
  <c r="A12" i="580"/>
  <c r="A10" i="580"/>
  <c r="B8" i="580"/>
  <c r="A8" i="580"/>
  <c r="B7" i="580"/>
  <c r="A7" i="580"/>
  <c r="B6" i="580"/>
  <c r="A6" i="580"/>
  <c r="E5" i="580"/>
  <c r="B5" i="580"/>
  <c r="A5" i="580"/>
  <c r="B4" i="580"/>
  <c r="A4" i="580"/>
  <c r="A3" i="580"/>
  <c r="A1" i="580"/>
  <c r="A128" i="579"/>
  <c r="A127" i="579"/>
  <c r="A126" i="579"/>
  <c r="B125" i="579"/>
  <c r="A125" i="579"/>
  <c r="A124" i="579"/>
  <c r="A123" i="579"/>
  <c r="A122" i="579"/>
  <c r="A121" i="579"/>
  <c r="A120" i="579"/>
  <c r="E119" i="579"/>
  <c r="A119" i="579"/>
  <c r="A117" i="579"/>
  <c r="A115" i="579"/>
  <c r="A114" i="579"/>
  <c r="B113" i="579"/>
  <c r="A113" i="579"/>
  <c r="C112" i="579"/>
  <c r="B112" i="579"/>
  <c r="A112" i="579"/>
  <c r="C111" i="579"/>
  <c r="B111" i="579"/>
  <c r="A111" i="579"/>
  <c r="D110" i="579"/>
  <c r="C110" i="579"/>
  <c r="B110" i="579"/>
  <c r="A110" i="579"/>
  <c r="B109" i="579"/>
  <c r="A109" i="579"/>
  <c r="B108" i="579"/>
  <c r="A108" i="579"/>
  <c r="E107" i="579"/>
  <c r="C107" i="579"/>
  <c r="B107" i="579"/>
  <c r="A107" i="579"/>
  <c r="A105" i="579"/>
  <c r="A103" i="579"/>
  <c r="B102" i="579"/>
  <c r="A102" i="579"/>
  <c r="B101" i="579"/>
  <c r="A101" i="579"/>
  <c r="B100" i="579"/>
  <c r="A100" i="579"/>
  <c r="B99" i="579"/>
  <c r="A99" i="579"/>
  <c r="B98" i="579"/>
  <c r="A98" i="579"/>
  <c r="E97" i="579"/>
  <c r="D97" i="579"/>
  <c r="B97" i="579"/>
  <c r="A97" i="579"/>
  <c r="A95" i="579"/>
  <c r="A93" i="579"/>
  <c r="B92" i="579"/>
  <c r="A92" i="579"/>
  <c r="B91" i="579"/>
  <c r="A91" i="579"/>
  <c r="E90" i="579"/>
  <c r="D90" i="579"/>
  <c r="B90" i="579"/>
  <c r="A90" i="579"/>
  <c r="A88" i="579"/>
  <c r="D87" i="579"/>
  <c r="B87" i="579"/>
  <c r="A87" i="579"/>
  <c r="E86" i="579"/>
  <c r="D86" i="579"/>
  <c r="B86" i="579"/>
  <c r="A86" i="579"/>
  <c r="A84" i="579"/>
  <c r="B83" i="579"/>
  <c r="A83" i="579"/>
  <c r="B82" i="579"/>
  <c r="A82" i="579"/>
  <c r="B81" i="579"/>
  <c r="A81" i="579"/>
  <c r="B80" i="579"/>
  <c r="A80" i="579"/>
  <c r="B79" i="579"/>
  <c r="A79" i="579"/>
  <c r="B78" i="579"/>
  <c r="A78" i="579"/>
  <c r="E77" i="579"/>
  <c r="D77" i="579"/>
  <c r="B77" i="579"/>
  <c r="A77" i="579"/>
  <c r="A75" i="579"/>
  <c r="A73" i="579"/>
  <c r="B72" i="579"/>
  <c r="A72" i="579"/>
  <c r="B71" i="579"/>
  <c r="A71" i="579"/>
  <c r="B70" i="579"/>
  <c r="A70" i="579"/>
  <c r="B69" i="579"/>
  <c r="A69" i="579"/>
  <c r="B68" i="579"/>
  <c r="A68" i="579"/>
  <c r="B67" i="579"/>
  <c r="A67" i="579"/>
  <c r="B66" i="579"/>
  <c r="A66" i="579"/>
  <c r="E65" i="579"/>
  <c r="D65" i="579"/>
  <c r="B65" i="579"/>
  <c r="A65" i="579"/>
  <c r="A63" i="579"/>
  <c r="A61" i="579"/>
  <c r="B60" i="579"/>
  <c r="A60" i="579"/>
  <c r="B59" i="579"/>
  <c r="A59" i="579"/>
  <c r="B58" i="579"/>
  <c r="A58" i="579"/>
  <c r="E57" i="579"/>
  <c r="B57" i="579"/>
  <c r="A57" i="579"/>
  <c r="A55" i="579"/>
  <c r="B54" i="579"/>
  <c r="A54" i="579"/>
  <c r="D53" i="579"/>
  <c r="B53" i="579"/>
  <c r="A53" i="579"/>
  <c r="B52" i="579"/>
  <c r="A52" i="579"/>
  <c r="B51" i="579"/>
  <c r="A51" i="579"/>
  <c r="B50" i="579"/>
  <c r="A50" i="579"/>
  <c r="B49" i="579"/>
  <c r="A49" i="579"/>
  <c r="B48" i="579"/>
  <c r="A48" i="579"/>
  <c r="E47" i="579"/>
  <c r="D47" i="579"/>
  <c r="B47" i="579"/>
  <c r="A47" i="579"/>
  <c r="A45" i="579"/>
  <c r="B44" i="579"/>
  <c r="A44" i="579"/>
  <c r="B43" i="579"/>
  <c r="B42" i="579"/>
  <c r="A42" i="579"/>
  <c r="B41" i="579"/>
  <c r="A41" i="579"/>
  <c r="E40" i="579"/>
  <c r="D40" i="579"/>
  <c r="B40" i="579"/>
  <c r="A40" i="579"/>
  <c r="A38" i="579"/>
  <c r="D37" i="579"/>
  <c r="B37" i="579"/>
  <c r="A37" i="579"/>
  <c r="D36" i="579"/>
  <c r="B36" i="579"/>
  <c r="A36" i="579"/>
  <c r="D35" i="579"/>
  <c r="B35" i="579"/>
  <c r="A35" i="579"/>
  <c r="D34" i="579"/>
  <c r="B34" i="579"/>
  <c r="A34" i="579"/>
  <c r="D33" i="579"/>
  <c r="B33" i="579"/>
  <c r="A33" i="579"/>
  <c r="D32" i="579"/>
  <c r="B32" i="579"/>
  <c r="A32" i="579"/>
  <c r="D31" i="579"/>
  <c r="B31" i="579"/>
  <c r="A31" i="579"/>
  <c r="D30" i="579"/>
  <c r="B30" i="579"/>
  <c r="A30" i="579"/>
  <c r="E29" i="579"/>
  <c r="D29" i="579"/>
  <c r="B29" i="579"/>
  <c r="A29" i="579"/>
  <c r="A27" i="579"/>
  <c r="A25" i="579"/>
  <c r="B24" i="579"/>
  <c r="A24" i="579"/>
  <c r="D23" i="579"/>
  <c r="B23" i="579"/>
  <c r="A23" i="579"/>
  <c r="D22" i="579"/>
  <c r="B22" i="579"/>
  <c r="A22" i="579"/>
  <c r="B21" i="579"/>
  <c r="A21" i="579"/>
  <c r="D20" i="579"/>
  <c r="B20" i="579"/>
  <c r="A20" i="579"/>
  <c r="D19" i="579"/>
  <c r="B19" i="579"/>
  <c r="A19" i="579"/>
  <c r="E18" i="579"/>
  <c r="D18" i="579"/>
  <c r="B12" i="579"/>
  <c r="A12" i="579"/>
  <c r="A10" i="579"/>
  <c r="B8" i="579"/>
  <c r="A8" i="579"/>
  <c r="B7" i="579"/>
  <c r="A7" i="579"/>
  <c r="B6" i="579"/>
  <c r="A6" i="579"/>
  <c r="E5" i="579"/>
  <c r="B5" i="579"/>
  <c r="A5" i="579"/>
  <c r="B4" i="579"/>
  <c r="A4" i="579"/>
  <c r="A3" i="579"/>
  <c r="A1" i="579"/>
  <c r="E7" i="578"/>
  <c r="D82" i="578" s="1"/>
  <c r="E4" i="578"/>
  <c r="C107" i="578" s="1"/>
  <c r="E4" i="577"/>
  <c r="E7" i="576"/>
  <c r="E4" i="576"/>
  <c r="C107" i="576" s="1"/>
  <c r="E4" i="575"/>
  <c r="A122" i="578"/>
  <c r="A121" i="578"/>
  <c r="A120" i="578"/>
  <c r="B119" i="578"/>
  <c r="A119" i="578"/>
  <c r="A118" i="578"/>
  <c r="A117" i="578"/>
  <c r="A116" i="578"/>
  <c r="A115" i="578"/>
  <c r="A114" i="578"/>
  <c r="E113" i="578"/>
  <c r="A113" i="578"/>
  <c r="A111" i="578"/>
  <c r="A109" i="578"/>
  <c r="A108" i="578"/>
  <c r="B107" i="578"/>
  <c r="A107" i="578"/>
  <c r="C106" i="578"/>
  <c r="B106" i="578"/>
  <c r="A106" i="578"/>
  <c r="C105" i="578"/>
  <c r="B105" i="578"/>
  <c r="A105" i="578"/>
  <c r="D104" i="578"/>
  <c r="C104" i="578"/>
  <c r="B104" i="578"/>
  <c r="A104" i="578"/>
  <c r="B103" i="578"/>
  <c r="A103" i="578"/>
  <c r="B102" i="578"/>
  <c r="A102" i="578"/>
  <c r="C101" i="578"/>
  <c r="B101" i="578"/>
  <c r="A101" i="578"/>
  <c r="A99" i="578"/>
  <c r="A97" i="578"/>
  <c r="E96" i="578"/>
  <c r="B96" i="578"/>
  <c r="A96" i="578"/>
  <c r="E95" i="578"/>
  <c r="B95" i="578"/>
  <c r="A95" i="578"/>
  <c r="B94" i="578"/>
  <c r="A94" i="578"/>
  <c r="B93" i="578"/>
  <c r="A93" i="578"/>
  <c r="B92" i="578"/>
  <c r="A92" i="578"/>
  <c r="E91" i="578"/>
  <c r="D91" i="578"/>
  <c r="B91" i="578"/>
  <c r="A91" i="578"/>
  <c r="A89" i="578"/>
  <c r="A87" i="578"/>
  <c r="B86" i="578"/>
  <c r="A86" i="578"/>
  <c r="B85" i="578"/>
  <c r="A85" i="578"/>
  <c r="E84" i="578"/>
  <c r="D84" i="578"/>
  <c r="B84" i="578"/>
  <c r="A84" i="578"/>
  <c r="A83" i="578"/>
  <c r="B82" i="578"/>
  <c r="A82" i="578"/>
  <c r="E81" i="578"/>
  <c r="D81" i="578"/>
  <c r="B81" i="578"/>
  <c r="A81" i="578"/>
  <c r="A79" i="578"/>
  <c r="B78" i="578"/>
  <c r="A78" i="578"/>
  <c r="B77" i="578"/>
  <c r="A77" i="578"/>
  <c r="B76" i="578"/>
  <c r="A76" i="578"/>
  <c r="B75" i="578"/>
  <c r="A75" i="578"/>
  <c r="B74" i="578"/>
  <c r="A74" i="578"/>
  <c r="B73" i="578"/>
  <c r="A73" i="578"/>
  <c r="E72" i="578"/>
  <c r="D72" i="578"/>
  <c r="B72" i="578"/>
  <c r="A72" i="578"/>
  <c r="A70" i="578"/>
  <c r="A68" i="578"/>
  <c r="B67" i="578"/>
  <c r="A67" i="578"/>
  <c r="B66" i="578"/>
  <c r="A66" i="578"/>
  <c r="B65" i="578"/>
  <c r="A65" i="578"/>
  <c r="B64" i="578"/>
  <c r="A64" i="578"/>
  <c r="B63" i="578"/>
  <c r="A63" i="578"/>
  <c r="B62" i="578"/>
  <c r="A62" i="578"/>
  <c r="B61" i="578"/>
  <c r="A61" i="578"/>
  <c r="E60" i="578"/>
  <c r="D60" i="578"/>
  <c r="B60" i="578"/>
  <c r="A60" i="578"/>
  <c r="A58" i="578"/>
  <c r="A56" i="578"/>
  <c r="B55" i="578"/>
  <c r="A55" i="578"/>
  <c r="B54" i="578"/>
  <c r="A54" i="578"/>
  <c r="B53" i="578"/>
  <c r="A53" i="578"/>
  <c r="E52" i="578"/>
  <c r="B52" i="578"/>
  <c r="A52" i="578"/>
  <c r="A50" i="578"/>
  <c r="B49" i="578"/>
  <c r="A49" i="578"/>
  <c r="B48" i="578"/>
  <c r="A48" i="578"/>
  <c r="B47" i="578"/>
  <c r="A47" i="578"/>
  <c r="B46" i="578"/>
  <c r="A46" i="578"/>
  <c r="B45" i="578"/>
  <c r="A45" i="578"/>
  <c r="B44" i="578"/>
  <c r="A44" i="578"/>
  <c r="B43" i="578"/>
  <c r="A43" i="578"/>
  <c r="E42" i="578"/>
  <c r="D42" i="578"/>
  <c r="B42" i="578"/>
  <c r="A42" i="578"/>
  <c r="A40" i="578"/>
  <c r="B39" i="578"/>
  <c r="A39" i="578"/>
  <c r="B38" i="578"/>
  <c r="B37" i="578"/>
  <c r="A37" i="578"/>
  <c r="B36" i="578"/>
  <c r="A36" i="578"/>
  <c r="E35" i="578"/>
  <c r="D35" i="578"/>
  <c r="B35" i="578"/>
  <c r="A35" i="578"/>
  <c r="A33" i="578"/>
  <c r="D32" i="578"/>
  <c r="B32" i="578"/>
  <c r="A32" i="578"/>
  <c r="D31" i="578"/>
  <c r="B31" i="578"/>
  <c r="A31" i="578"/>
  <c r="D30" i="578"/>
  <c r="B30" i="578"/>
  <c r="A30" i="578"/>
  <c r="D29" i="578"/>
  <c r="B29" i="578"/>
  <c r="A29" i="578"/>
  <c r="D28" i="578"/>
  <c r="B28" i="578"/>
  <c r="A28" i="578"/>
  <c r="D27" i="578"/>
  <c r="B27" i="578"/>
  <c r="A27" i="578"/>
  <c r="D26" i="578"/>
  <c r="B26" i="578"/>
  <c r="A26" i="578"/>
  <c r="D25" i="578"/>
  <c r="B25" i="578"/>
  <c r="A25" i="578"/>
  <c r="E24" i="578"/>
  <c r="D24" i="578"/>
  <c r="B24" i="578"/>
  <c r="A24" i="578"/>
  <c r="A22" i="578"/>
  <c r="A20" i="578"/>
  <c r="B19" i="578"/>
  <c r="A19" i="578"/>
  <c r="D18" i="578"/>
  <c r="B18" i="578"/>
  <c r="A18" i="578"/>
  <c r="D17" i="578"/>
  <c r="B17" i="578"/>
  <c r="A17" i="578"/>
  <c r="B16" i="578"/>
  <c r="A16" i="578"/>
  <c r="D15" i="578"/>
  <c r="E15" i="578" s="1"/>
  <c r="B15" i="578"/>
  <c r="A15" i="578"/>
  <c r="D14" i="578"/>
  <c r="B14" i="578"/>
  <c r="A14" i="578"/>
  <c r="B13" i="578"/>
  <c r="A13" i="578"/>
  <c r="E12" i="578"/>
  <c r="D12" i="578"/>
  <c r="B12" i="578"/>
  <c r="A12" i="578"/>
  <c r="A10" i="578"/>
  <c r="B8" i="578"/>
  <c r="A8" i="578"/>
  <c r="B7" i="578"/>
  <c r="A7" i="578"/>
  <c r="B6" i="578"/>
  <c r="A6" i="578"/>
  <c r="E5" i="578"/>
  <c r="B5" i="578"/>
  <c r="A5" i="578"/>
  <c r="B4" i="578"/>
  <c r="A4" i="578"/>
  <c r="A3" i="578"/>
  <c r="A1" i="578"/>
  <c r="A128" i="577"/>
  <c r="A127" i="577"/>
  <c r="A126" i="577"/>
  <c r="B125" i="577"/>
  <c r="A125" i="577"/>
  <c r="A124" i="577"/>
  <c r="A123" i="577"/>
  <c r="A122" i="577"/>
  <c r="A121" i="577"/>
  <c r="A120" i="577"/>
  <c r="E119" i="577"/>
  <c r="A119" i="577"/>
  <c r="A117" i="577"/>
  <c r="A115" i="577"/>
  <c r="A114" i="577"/>
  <c r="B113" i="577"/>
  <c r="A113" i="577"/>
  <c r="C112" i="577"/>
  <c r="B112" i="577"/>
  <c r="A112" i="577"/>
  <c r="C111" i="577"/>
  <c r="B111" i="577"/>
  <c r="A111" i="577"/>
  <c r="D110" i="577"/>
  <c r="C110" i="577"/>
  <c r="B110" i="577"/>
  <c r="A110" i="577"/>
  <c r="B109" i="577"/>
  <c r="A109" i="577"/>
  <c r="B108" i="577"/>
  <c r="A108" i="577"/>
  <c r="E107" i="577"/>
  <c r="C107" i="577"/>
  <c r="B107" i="577"/>
  <c r="A107" i="577"/>
  <c r="A105" i="577"/>
  <c r="A103" i="577"/>
  <c r="B102" i="577"/>
  <c r="A102" i="577"/>
  <c r="B101" i="577"/>
  <c r="A101" i="577"/>
  <c r="B100" i="577"/>
  <c r="A100" i="577"/>
  <c r="B99" i="577"/>
  <c r="A99" i="577"/>
  <c r="B98" i="577"/>
  <c r="A98" i="577"/>
  <c r="E97" i="577"/>
  <c r="D97" i="577"/>
  <c r="B97" i="577"/>
  <c r="A97" i="577"/>
  <c r="A95" i="577"/>
  <c r="A93" i="577"/>
  <c r="B92" i="577"/>
  <c r="A92" i="577"/>
  <c r="B91" i="577"/>
  <c r="A91" i="577"/>
  <c r="E90" i="577"/>
  <c r="D90" i="577"/>
  <c r="B90" i="577"/>
  <c r="A90" i="577"/>
  <c r="A88" i="577"/>
  <c r="D87" i="577"/>
  <c r="B87" i="577"/>
  <c r="A87" i="577"/>
  <c r="E86" i="577"/>
  <c r="D86" i="577"/>
  <c r="B86" i="577"/>
  <c r="A86" i="577"/>
  <c r="A84" i="577"/>
  <c r="B83" i="577"/>
  <c r="A83" i="577"/>
  <c r="B82" i="577"/>
  <c r="A82" i="577"/>
  <c r="B81" i="577"/>
  <c r="A81" i="577"/>
  <c r="B80" i="577"/>
  <c r="A80" i="577"/>
  <c r="B79" i="577"/>
  <c r="A79" i="577"/>
  <c r="B78" i="577"/>
  <c r="A78" i="577"/>
  <c r="E77" i="577"/>
  <c r="D77" i="577"/>
  <c r="B77" i="577"/>
  <c r="A77" i="577"/>
  <c r="A75" i="577"/>
  <c r="A73" i="577"/>
  <c r="B72" i="577"/>
  <c r="A72" i="577"/>
  <c r="B71" i="577"/>
  <c r="A71" i="577"/>
  <c r="B70" i="577"/>
  <c r="A70" i="577"/>
  <c r="B69" i="577"/>
  <c r="A69" i="577"/>
  <c r="B68" i="577"/>
  <c r="A68" i="577"/>
  <c r="B67" i="577"/>
  <c r="A67" i="577"/>
  <c r="B66" i="577"/>
  <c r="A66" i="577"/>
  <c r="E65" i="577"/>
  <c r="D65" i="577"/>
  <c r="B65" i="577"/>
  <c r="A65" i="577"/>
  <c r="A63" i="577"/>
  <c r="A61" i="577"/>
  <c r="B60" i="577"/>
  <c r="A60" i="577"/>
  <c r="B59" i="577"/>
  <c r="A59" i="577"/>
  <c r="B58" i="577"/>
  <c r="A58" i="577"/>
  <c r="E57" i="577"/>
  <c r="B57" i="577"/>
  <c r="A57" i="577"/>
  <c r="A55" i="577"/>
  <c r="B54" i="577"/>
  <c r="A54" i="577"/>
  <c r="D53" i="577"/>
  <c r="B53" i="577"/>
  <c r="A53" i="577"/>
  <c r="B52" i="577"/>
  <c r="A52" i="577"/>
  <c r="B51" i="577"/>
  <c r="A51" i="577"/>
  <c r="B50" i="577"/>
  <c r="A50" i="577"/>
  <c r="B49" i="577"/>
  <c r="A49" i="577"/>
  <c r="B48" i="577"/>
  <c r="A48" i="577"/>
  <c r="E47" i="577"/>
  <c r="D47" i="577"/>
  <c r="B47" i="577"/>
  <c r="A47" i="577"/>
  <c r="A45" i="577"/>
  <c r="B44" i="577"/>
  <c r="A44" i="577"/>
  <c r="B43" i="577"/>
  <c r="B42" i="577"/>
  <c r="A42" i="577"/>
  <c r="B41" i="577"/>
  <c r="A41" i="577"/>
  <c r="E40" i="577"/>
  <c r="D40" i="577"/>
  <c r="B40" i="577"/>
  <c r="A40" i="577"/>
  <c r="A38" i="577"/>
  <c r="D37" i="577"/>
  <c r="B37" i="577"/>
  <c r="A37" i="577"/>
  <c r="D36" i="577"/>
  <c r="B36" i="577"/>
  <c r="A36" i="577"/>
  <c r="D35" i="577"/>
  <c r="B35" i="577"/>
  <c r="A35" i="577"/>
  <c r="D34" i="577"/>
  <c r="B34" i="577"/>
  <c r="A34" i="577"/>
  <c r="D33" i="577"/>
  <c r="B33" i="577"/>
  <c r="A33" i="577"/>
  <c r="D32" i="577"/>
  <c r="B32" i="577"/>
  <c r="A32" i="577"/>
  <c r="D31" i="577"/>
  <c r="B31" i="577"/>
  <c r="A31" i="577"/>
  <c r="D30" i="577"/>
  <c r="B30" i="577"/>
  <c r="A30" i="577"/>
  <c r="E29" i="577"/>
  <c r="D29" i="577"/>
  <c r="B29" i="577"/>
  <c r="A29" i="577"/>
  <c r="A27" i="577"/>
  <c r="A25" i="577"/>
  <c r="B24" i="577"/>
  <c r="A24" i="577"/>
  <c r="D23" i="577"/>
  <c r="B23" i="577"/>
  <c r="A23" i="577"/>
  <c r="D22" i="577"/>
  <c r="B22" i="577"/>
  <c r="A22" i="577"/>
  <c r="B21" i="577"/>
  <c r="A21" i="577"/>
  <c r="D20" i="577"/>
  <c r="B20" i="577"/>
  <c r="A20" i="577"/>
  <c r="D19" i="577"/>
  <c r="B19" i="577"/>
  <c r="A19" i="577"/>
  <c r="E18" i="577"/>
  <c r="D18" i="577"/>
  <c r="B12" i="577"/>
  <c r="A12" i="577"/>
  <c r="A10" i="577"/>
  <c r="B8" i="577"/>
  <c r="A8" i="577"/>
  <c r="B7" i="577"/>
  <c r="A7" i="577"/>
  <c r="B6" i="577"/>
  <c r="A6" i="577"/>
  <c r="E5" i="577"/>
  <c r="B5" i="577"/>
  <c r="A5" i="577"/>
  <c r="B4" i="577"/>
  <c r="A4" i="577"/>
  <c r="A3" i="577"/>
  <c r="A1" i="577"/>
  <c r="A122" i="576"/>
  <c r="A121" i="576"/>
  <c r="A120" i="576"/>
  <c r="B119" i="576"/>
  <c r="A119" i="576"/>
  <c r="A118" i="576"/>
  <c r="A117" i="576"/>
  <c r="A116" i="576"/>
  <c r="A115" i="576"/>
  <c r="A114" i="576"/>
  <c r="E113" i="576"/>
  <c r="A113" i="576"/>
  <c r="A111" i="576"/>
  <c r="A109" i="576"/>
  <c r="A108" i="576"/>
  <c r="B107" i="576"/>
  <c r="A107" i="576"/>
  <c r="C106" i="576"/>
  <c r="B106" i="576"/>
  <c r="A106" i="576"/>
  <c r="C105" i="576"/>
  <c r="B105" i="576"/>
  <c r="A105" i="576"/>
  <c r="D104" i="576"/>
  <c r="C104" i="576"/>
  <c r="B104" i="576"/>
  <c r="A104" i="576"/>
  <c r="B103" i="576"/>
  <c r="A103" i="576"/>
  <c r="B102" i="576"/>
  <c r="A102" i="576"/>
  <c r="C101" i="576"/>
  <c r="B101" i="576"/>
  <c r="A101" i="576"/>
  <c r="A99" i="576"/>
  <c r="A97" i="576"/>
  <c r="E96" i="576"/>
  <c r="B96" i="576"/>
  <c r="A96" i="576"/>
  <c r="E95" i="576"/>
  <c r="B95" i="576"/>
  <c r="A95" i="576"/>
  <c r="B94" i="576"/>
  <c r="A94" i="576"/>
  <c r="B93" i="576"/>
  <c r="A93" i="576"/>
  <c r="B92" i="576"/>
  <c r="A92" i="576"/>
  <c r="E91" i="576"/>
  <c r="D91" i="576"/>
  <c r="B91" i="576"/>
  <c r="A91" i="576"/>
  <c r="A89" i="576"/>
  <c r="A87" i="576"/>
  <c r="B86" i="576"/>
  <c r="A86" i="576"/>
  <c r="B85" i="576"/>
  <c r="A85" i="576"/>
  <c r="E84" i="576"/>
  <c r="D84" i="576"/>
  <c r="B84" i="576"/>
  <c r="A84" i="576"/>
  <c r="A83" i="576"/>
  <c r="B82" i="576"/>
  <c r="A82" i="576"/>
  <c r="E81" i="576"/>
  <c r="D81" i="576"/>
  <c r="B81" i="576"/>
  <c r="A81" i="576"/>
  <c r="A79" i="576"/>
  <c r="B78" i="576"/>
  <c r="A78" i="576"/>
  <c r="B77" i="576"/>
  <c r="A77" i="576"/>
  <c r="B76" i="576"/>
  <c r="A76" i="576"/>
  <c r="B75" i="576"/>
  <c r="A75" i="576"/>
  <c r="B74" i="576"/>
  <c r="A74" i="576"/>
  <c r="B73" i="576"/>
  <c r="A73" i="576"/>
  <c r="E72" i="576"/>
  <c r="D72" i="576"/>
  <c r="B72" i="576"/>
  <c r="A72" i="576"/>
  <c r="A70" i="576"/>
  <c r="A68" i="576"/>
  <c r="B67" i="576"/>
  <c r="A67" i="576"/>
  <c r="B66" i="576"/>
  <c r="A66" i="576"/>
  <c r="B65" i="576"/>
  <c r="A65" i="576"/>
  <c r="B64" i="576"/>
  <c r="A64" i="576"/>
  <c r="B63" i="576"/>
  <c r="A63" i="576"/>
  <c r="B62" i="576"/>
  <c r="A62" i="576"/>
  <c r="B61" i="576"/>
  <c r="A61" i="576"/>
  <c r="E60" i="576"/>
  <c r="D60" i="576"/>
  <c r="B60" i="576"/>
  <c r="A60" i="576"/>
  <c r="A58" i="576"/>
  <c r="A56" i="576"/>
  <c r="B55" i="576"/>
  <c r="A55" i="576"/>
  <c r="B54" i="576"/>
  <c r="A54" i="576"/>
  <c r="B53" i="576"/>
  <c r="A53" i="576"/>
  <c r="E52" i="576"/>
  <c r="B52" i="576"/>
  <c r="A52" i="576"/>
  <c r="A50" i="576"/>
  <c r="B49" i="576"/>
  <c r="A49" i="576"/>
  <c r="B48" i="576"/>
  <c r="A48" i="576"/>
  <c r="B47" i="576"/>
  <c r="A47" i="576"/>
  <c r="B46" i="576"/>
  <c r="A46" i="576"/>
  <c r="B45" i="576"/>
  <c r="A45" i="576"/>
  <c r="B44" i="576"/>
  <c r="A44" i="576"/>
  <c r="B43" i="576"/>
  <c r="A43" i="576"/>
  <c r="E42" i="576"/>
  <c r="D42" i="576"/>
  <c r="B42" i="576"/>
  <c r="A42" i="576"/>
  <c r="A40" i="576"/>
  <c r="B39" i="576"/>
  <c r="A39" i="576"/>
  <c r="B38" i="576"/>
  <c r="B37" i="576"/>
  <c r="A37" i="576"/>
  <c r="B36" i="576"/>
  <c r="A36" i="576"/>
  <c r="E35" i="576"/>
  <c r="D35" i="576"/>
  <c r="B35" i="576"/>
  <c r="A35" i="576"/>
  <c r="A33" i="576"/>
  <c r="D32" i="576"/>
  <c r="B32" i="576"/>
  <c r="A32" i="576"/>
  <c r="D31" i="576"/>
  <c r="B31" i="576"/>
  <c r="A31" i="576"/>
  <c r="D30" i="576"/>
  <c r="B30" i="576"/>
  <c r="A30" i="576"/>
  <c r="D29" i="576"/>
  <c r="B29" i="576"/>
  <c r="A29" i="576"/>
  <c r="D28" i="576"/>
  <c r="B28" i="576"/>
  <c r="A28" i="576"/>
  <c r="D27" i="576"/>
  <c r="B27" i="576"/>
  <c r="A27" i="576"/>
  <c r="D26" i="576"/>
  <c r="B26" i="576"/>
  <c r="A26" i="576"/>
  <c r="D25" i="576"/>
  <c r="B25" i="576"/>
  <c r="A25" i="576"/>
  <c r="E24" i="576"/>
  <c r="D24" i="576"/>
  <c r="B24" i="576"/>
  <c r="A24" i="576"/>
  <c r="A22" i="576"/>
  <c r="A20" i="576"/>
  <c r="B19" i="576"/>
  <c r="A19" i="576"/>
  <c r="D18" i="576"/>
  <c r="B18" i="576"/>
  <c r="A18" i="576"/>
  <c r="D17" i="576"/>
  <c r="B17" i="576"/>
  <c r="A17" i="576"/>
  <c r="B16" i="576"/>
  <c r="A16" i="576"/>
  <c r="D15" i="576"/>
  <c r="E15" i="576" s="1"/>
  <c r="B15" i="576"/>
  <c r="A15" i="576"/>
  <c r="D14" i="576"/>
  <c r="B14" i="576"/>
  <c r="A14" i="576"/>
  <c r="B13" i="576"/>
  <c r="A13" i="576"/>
  <c r="E12" i="576"/>
  <c r="D12" i="576"/>
  <c r="B12" i="576"/>
  <c r="A12" i="576"/>
  <c r="A10" i="576"/>
  <c r="B8" i="576"/>
  <c r="A8" i="576"/>
  <c r="B7" i="576"/>
  <c r="A7" i="576"/>
  <c r="B6" i="576"/>
  <c r="A6" i="576"/>
  <c r="E5" i="576"/>
  <c r="B5" i="576"/>
  <c r="A5" i="576"/>
  <c r="B4" i="576"/>
  <c r="A4" i="576"/>
  <c r="A3" i="576"/>
  <c r="A1" i="576"/>
  <c r="A128" i="575"/>
  <c r="A127" i="575"/>
  <c r="A126" i="575"/>
  <c r="B125" i="575"/>
  <c r="A125" i="575"/>
  <c r="A124" i="575"/>
  <c r="A123" i="575"/>
  <c r="A122" i="575"/>
  <c r="A121" i="575"/>
  <c r="A120" i="575"/>
  <c r="E119" i="575"/>
  <c r="A119" i="575"/>
  <c r="A117" i="575"/>
  <c r="A115" i="575"/>
  <c r="A114" i="575"/>
  <c r="B113" i="575"/>
  <c r="A113" i="575"/>
  <c r="C112" i="575"/>
  <c r="B112" i="575"/>
  <c r="A112" i="575"/>
  <c r="C111" i="575"/>
  <c r="B111" i="575"/>
  <c r="A111" i="575"/>
  <c r="D110" i="575"/>
  <c r="C110" i="575"/>
  <c r="B110" i="575"/>
  <c r="A110" i="575"/>
  <c r="B109" i="575"/>
  <c r="A109" i="575"/>
  <c r="B108" i="575"/>
  <c r="A108" i="575"/>
  <c r="E107" i="575"/>
  <c r="C107" i="575"/>
  <c r="B107" i="575"/>
  <c r="A107" i="575"/>
  <c r="A105" i="575"/>
  <c r="A103" i="575"/>
  <c r="B102" i="575"/>
  <c r="A102" i="575"/>
  <c r="B101" i="575"/>
  <c r="A101" i="575"/>
  <c r="B100" i="575"/>
  <c r="A100" i="575"/>
  <c r="B99" i="575"/>
  <c r="A99" i="575"/>
  <c r="B98" i="575"/>
  <c r="A98" i="575"/>
  <c r="E97" i="575"/>
  <c r="D97" i="575"/>
  <c r="B97" i="575"/>
  <c r="A97" i="575"/>
  <c r="A95" i="575"/>
  <c r="A93" i="575"/>
  <c r="B92" i="575"/>
  <c r="A92" i="575"/>
  <c r="B91" i="575"/>
  <c r="A91" i="575"/>
  <c r="E90" i="575"/>
  <c r="D90" i="575"/>
  <c r="B90" i="575"/>
  <c r="A90" i="575"/>
  <c r="A88" i="575"/>
  <c r="D87" i="575"/>
  <c r="B87" i="575"/>
  <c r="A87" i="575"/>
  <c r="E86" i="575"/>
  <c r="D86" i="575"/>
  <c r="B86" i="575"/>
  <c r="A86" i="575"/>
  <c r="A84" i="575"/>
  <c r="B83" i="575"/>
  <c r="A83" i="575"/>
  <c r="B82" i="575"/>
  <c r="A82" i="575"/>
  <c r="B81" i="575"/>
  <c r="A81" i="575"/>
  <c r="B80" i="575"/>
  <c r="A80" i="575"/>
  <c r="B79" i="575"/>
  <c r="A79" i="575"/>
  <c r="B78" i="575"/>
  <c r="A78" i="575"/>
  <c r="E77" i="575"/>
  <c r="D77" i="575"/>
  <c r="B77" i="575"/>
  <c r="A77" i="575"/>
  <c r="A75" i="575"/>
  <c r="A73" i="575"/>
  <c r="B72" i="575"/>
  <c r="A72" i="575"/>
  <c r="B71" i="575"/>
  <c r="A71" i="575"/>
  <c r="B70" i="575"/>
  <c r="A70" i="575"/>
  <c r="B69" i="575"/>
  <c r="A69" i="575"/>
  <c r="B68" i="575"/>
  <c r="A68" i="575"/>
  <c r="B67" i="575"/>
  <c r="A67" i="575"/>
  <c r="B66" i="575"/>
  <c r="A66" i="575"/>
  <c r="E65" i="575"/>
  <c r="D65" i="575"/>
  <c r="B65" i="575"/>
  <c r="A65" i="575"/>
  <c r="A63" i="575"/>
  <c r="A61" i="575"/>
  <c r="B60" i="575"/>
  <c r="A60" i="575"/>
  <c r="B59" i="575"/>
  <c r="A59" i="575"/>
  <c r="B58" i="575"/>
  <c r="A58" i="575"/>
  <c r="E57" i="575"/>
  <c r="B57" i="575"/>
  <c r="A57" i="575"/>
  <c r="A55" i="575"/>
  <c r="B54" i="575"/>
  <c r="A54" i="575"/>
  <c r="D53" i="575"/>
  <c r="B53" i="575"/>
  <c r="A53" i="575"/>
  <c r="B52" i="575"/>
  <c r="A52" i="575"/>
  <c r="B51" i="575"/>
  <c r="A51" i="575"/>
  <c r="B50" i="575"/>
  <c r="A50" i="575"/>
  <c r="B49" i="575"/>
  <c r="A49" i="575"/>
  <c r="B48" i="575"/>
  <c r="A48" i="575"/>
  <c r="E47" i="575"/>
  <c r="D47" i="575"/>
  <c r="B47" i="575"/>
  <c r="A47" i="575"/>
  <c r="A45" i="575"/>
  <c r="B44" i="575"/>
  <c r="A44" i="575"/>
  <c r="B43" i="575"/>
  <c r="B42" i="575"/>
  <c r="A42" i="575"/>
  <c r="B41" i="575"/>
  <c r="A41" i="575"/>
  <c r="E40" i="575"/>
  <c r="D40" i="575"/>
  <c r="B40" i="575"/>
  <c r="A40" i="575"/>
  <c r="A38" i="575"/>
  <c r="D37" i="575"/>
  <c r="B37" i="575"/>
  <c r="A37" i="575"/>
  <c r="D36" i="575"/>
  <c r="B36" i="575"/>
  <c r="A36" i="575"/>
  <c r="D35" i="575"/>
  <c r="B35" i="575"/>
  <c r="A35" i="575"/>
  <c r="D34" i="575"/>
  <c r="B34" i="575"/>
  <c r="A34" i="575"/>
  <c r="D33" i="575"/>
  <c r="B33" i="575"/>
  <c r="A33" i="575"/>
  <c r="D32" i="575"/>
  <c r="B32" i="575"/>
  <c r="A32" i="575"/>
  <c r="D31" i="575"/>
  <c r="B31" i="575"/>
  <c r="A31" i="575"/>
  <c r="D30" i="575"/>
  <c r="B30" i="575"/>
  <c r="A30" i="575"/>
  <c r="E29" i="575"/>
  <c r="D29" i="575"/>
  <c r="B29" i="575"/>
  <c r="A29" i="575"/>
  <c r="A27" i="575"/>
  <c r="A25" i="575"/>
  <c r="B24" i="575"/>
  <c r="A24" i="575"/>
  <c r="D23" i="575"/>
  <c r="B23" i="575"/>
  <c r="A23" i="575"/>
  <c r="D22" i="575"/>
  <c r="B22" i="575"/>
  <c r="A22" i="575"/>
  <c r="B21" i="575"/>
  <c r="A21" i="575"/>
  <c r="D20" i="575"/>
  <c r="B20" i="575"/>
  <c r="A20" i="575"/>
  <c r="D19" i="575"/>
  <c r="B19" i="575"/>
  <c r="A19" i="575"/>
  <c r="E18" i="575"/>
  <c r="D18" i="575"/>
  <c r="B12" i="575"/>
  <c r="A12" i="575"/>
  <c r="A10" i="575"/>
  <c r="B8" i="575"/>
  <c r="A8" i="575"/>
  <c r="B7" i="575"/>
  <c r="A7" i="575"/>
  <c r="B6" i="575"/>
  <c r="A6" i="575"/>
  <c r="E5" i="575"/>
  <c r="B5" i="575"/>
  <c r="A5" i="575"/>
  <c r="B4" i="575"/>
  <c r="A4" i="575"/>
  <c r="A3" i="575"/>
  <c r="A1" i="575"/>
  <c r="E7" i="574"/>
  <c r="D82" i="574" s="1"/>
  <c r="E4" i="574"/>
  <c r="C107" i="574" s="1"/>
  <c r="E4" i="573"/>
  <c r="A122" i="574"/>
  <c r="A121" i="574"/>
  <c r="A120" i="574"/>
  <c r="B119" i="574"/>
  <c r="A119" i="574"/>
  <c r="A118" i="574"/>
  <c r="A117" i="574"/>
  <c r="A116" i="574"/>
  <c r="A115" i="574"/>
  <c r="A114" i="574"/>
  <c r="E113" i="574"/>
  <c r="A113" i="574"/>
  <c r="A111" i="574"/>
  <c r="A109" i="574"/>
  <c r="A108" i="574"/>
  <c r="B107" i="574"/>
  <c r="A107" i="574"/>
  <c r="C106" i="574"/>
  <c r="B106" i="574"/>
  <c r="A106" i="574"/>
  <c r="C105" i="574"/>
  <c r="B105" i="574"/>
  <c r="A105" i="574"/>
  <c r="D104" i="574"/>
  <c r="C104" i="574"/>
  <c r="B104" i="574"/>
  <c r="A104" i="574"/>
  <c r="B103" i="574"/>
  <c r="A103" i="574"/>
  <c r="B102" i="574"/>
  <c r="A102" i="574"/>
  <c r="C101" i="574"/>
  <c r="B101" i="574"/>
  <c r="A101" i="574"/>
  <c r="A99" i="574"/>
  <c r="A97" i="574"/>
  <c r="E96" i="574"/>
  <c r="B96" i="574"/>
  <c r="A96" i="574"/>
  <c r="E95" i="574"/>
  <c r="B95" i="574"/>
  <c r="A95" i="574"/>
  <c r="B94" i="574"/>
  <c r="A94" i="574"/>
  <c r="B93" i="574"/>
  <c r="A93" i="574"/>
  <c r="B92" i="574"/>
  <c r="A92" i="574"/>
  <c r="E91" i="574"/>
  <c r="D91" i="574"/>
  <c r="B91" i="574"/>
  <c r="A91" i="574"/>
  <c r="A89" i="574"/>
  <c r="A87" i="574"/>
  <c r="B86" i="574"/>
  <c r="A86" i="574"/>
  <c r="B85" i="574"/>
  <c r="A85" i="574"/>
  <c r="E84" i="574"/>
  <c r="D84" i="574"/>
  <c r="B84" i="574"/>
  <c r="A84" i="574"/>
  <c r="A83" i="574"/>
  <c r="B82" i="574"/>
  <c r="A82" i="574"/>
  <c r="E81" i="574"/>
  <c r="D81" i="574"/>
  <c r="B81" i="574"/>
  <c r="A81" i="574"/>
  <c r="A79" i="574"/>
  <c r="B78" i="574"/>
  <c r="A78" i="574"/>
  <c r="B77" i="574"/>
  <c r="A77" i="574"/>
  <c r="B76" i="574"/>
  <c r="A76" i="574"/>
  <c r="B75" i="574"/>
  <c r="A75" i="574"/>
  <c r="B74" i="574"/>
  <c r="A74" i="574"/>
  <c r="B73" i="574"/>
  <c r="A73" i="574"/>
  <c r="E72" i="574"/>
  <c r="D72" i="574"/>
  <c r="B72" i="574"/>
  <c r="A72" i="574"/>
  <c r="A70" i="574"/>
  <c r="A68" i="574"/>
  <c r="B67" i="574"/>
  <c r="A67" i="574"/>
  <c r="B66" i="574"/>
  <c r="A66" i="574"/>
  <c r="B65" i="574"/>
  <c r="A65" i="574"/>
  <c r="B64" i="574"/>
  <c r="A64" i="574"/>
  <c r="B63" i="574"/>
  <c r="A63" i="574"/>
  <c r="B62" i="574"/>
  <c r="A62" i="574"/>
  <c r="B61" i="574"/>
  <c r="A61" i="574"/>
  <c r="E60" i="574"/>
  <c r="D60" i="574"/>
  <c r="B60" i="574"/>
  <c r="A60" i="574"/>
  <c r="A58" i="574"/>
  <c r="A56" i="574"/>
  <c r="B55" i="574"/>
  <c r="A55" i="574"/>
  <c r="B54" i="574"/>
  <c r="A54" i="574"/>
  <c r="B53" i="574"/>
  <c r="A53" i="574"/>
  <c r="E52" i="574"/>
  <c r="B52" i="574"/>
  <c r="A52" i="574"/>
  <c r="A50" i="574"/>
  <c r="B49" i="574"/>
  <c r="A49" i="574"/>
  <c r="B48" i="574"/>
  <c r="A48" i="574"/>
  <c r="B47" i="574"/>
  <c r="A47" i="574"/>
  <c r="B46" i="574"/>
  <c r="A46" i="574"/>
  <c r="B45" i="574"/>
  <c r="A45" i="574"/>
  <c r="B44" i="574"/>
  <c r="A44" i="574"/>
  <c r="B43" i="574"/>
  <c r="A43" i="574"/>
  <c r="E42" i="574"/>
  <c r="D42" i="574"/>
  <c r="B42" i="574"/>
  <c r="A42" i="574"/>
  <c r="A40" i="574"/>
  <c r="B39" i="574"/>
  <c r="A39" i="574"/>
  <c r="B38" i="574"/>
  <c r="B37" i="574"/>
  <c r="A37" i="574"/>
  <c r="B36" i="574"/>
  <c r="A36" i="574"/>
  <c r="E35" i="574"/>
  <c r="D35" i="574"/>
  <c r="B35" i="574"/>
  <c r="A35" i="574"/>
  <c r="A33" i="574"/>
  <c r="D32" i="574"/>
  <c r="B32" i="574"/>
  <c r="A32" i="574"/>
  <c r="D31" i="574"/>
  <c r="B31" i="574"/>
  <c r="A31" i="574"/>
  <c r="D30" i="574"/>
  <c r="B30" i="574"/>
  <c r="A30" i="574"/>
  <c r="D29" i="574"/>
  <c r="B29" i="574"/>
  <c r="A29" i="574"/>
  <c r="D28" i="574"/>
  <c r="B28" i="574"/>
  <c r="A28" i="574"/>
  <c r="D27" i="574"/>
  <c r="B27" i="574"/>
  <c r="A27" i="574"/>
  <c r="D26" i="574"/>
  <c r="B26" i="574"/>
  <c r="A26" i="574"/>
  <c r="D25" i="574"/>
  <c r="B25" i="574"/>
  <c r="A25" i="574"/>
  <c r="E24" i="574"/>
  <c r="D24" i="574"/>
  <c r="B24" i="574"/>
  <c r="A24" i="574"/>
  <c r="A22" i="574"/>
  <c r="A20" i="574"/>
  <c r="B19" i="574"/>
  <c r="A19" i="574"/>
  <c r="D18" i="574"/>
  <c r="B18" i="574"/>
  <c r="A18" i="574"/>
  <c r="D17" i="574"/>
  <c r="B17" i="574"/>
  <c r="A17" i="574"/>
  <c r="B16" i="574"/>
  <c r="A16" i="574"/>
  <c r="D15" i="574"/>
  <c r="E15" i="574" s="1"/>
  <c r="B15" i="574"/>
  <c r="A15" i="574"/>
  <c r="D14" i="574"/>
  <c r="B14" i="574"/>
  <c r="A14" i="574"/>
  <c r="B13" i="574"/>
  <c r="A13" i="574"/>
  <c r="E12" i="574"/>
  <c r="D12" i="574"/>
  <c r="B12" i="574"/>
  <c r="A12" i="574"/>
  <c r="A10" i="574"/>
  <c r="B8" i="574"/>
  <c r="A8" i="574"/>
  <c r="B7" i="574"/>
  <c r="A7" i="574"/>
  <c r="B6" i="574"/>
  <c r="A6" i="574"/>
  <c r="E5" i="574"/>
  <c r="B5" i="574"/>
  <c r="A5" i="574"/>
  <c r="B4" i="574"/>
  <c r="A4" i="574"/>
  <c r="A3" i="574"/>
  <c r="A1" i="574"/>
  <c r="A128" i="573"/>
  <c r="A127" i="573"/>
  <c r="A126" i="573"/>
  <c r="B125" i="573"/>
  <c r="A125" i="573"/>
  <c r="A124" i="573"/>
  <c r="A123" i="573"/>
  <c r="A122" i="573"/>
  <c r="A121" i="573"/>
  <c r="A120" i="573"/>
  <c r="E119" i="573"/>
  <c r="A119" i="573"/>
  <c r="A117" i="573"/>
  <c r="A115" i="573"/>
  <c r="A114" i="573"/>
  <c r="B113" i="573"/>
  <c r="A113" i="573"/>
  <c r="C112" i="573"/>
  <c r="B112" i="573"/>
  <c r="A112" i="573"/>
  <c r="C111" i="573"/>
  <c r="B111" i="573"/>
  <c r="A111" i="573"/>
  <c r="D110" i="573"/>
  <c r="C110" i="573"/>
  <c r="B110" i="573"/>
  <c r="A110" i="573"/>
  <c r="B109" i="573"/>
  <c r="A109" i="573"/>
  <c r="B108" i="573"/>
  <c r="A108" i="573"/>
  <c r="E107" i="573"/>
  <c r="C107" i="573"/>
  <c r="B107" i="573"/>
  <c r="A107" i="573"/>
  <c r="A105" i="573"/>
  <c r="A103" i="573"/>
  <c r="B102" i="573"/>
  <c r="A102" i="573"/>
  <c r="B101" i="573"/>
  <c r="A101" i="573"/>
  <c r="B100" i="573"/>
  <c r="A100" i="573"/>
  <c r="B99" i="573"/>
  <c r="A99" i="573"/>
  <c r="B98" i="573"/>
  <c r="A98" i="573"/>
  <c r="E97" i="573"/>
  <c r="D97" i="573"/>
  <c r="B97" i="573"/>
  <c r="A97" i="573"/>
  <c r="A95" i="573"/>
  <c r="A93" i="573"/>
  <c r="B92" i="573"/>
  <c r="A92" i="573"/>
  <c r="B91" i="573"/>
  <c r="A91" i="573"/>
  <c r="E90" i="573"/>
  <c r="D90" i="573"/>
  <c r="B90" i="573"/>
  <c r="A90" i="573"/>
  <c r="A88" i="573"/>
  <c r="D87" i="573"/>
  <c r="B87" i="573"/>
  <c r="A87" i="573"/>
  <c r="E86" i="573"/>
  <c r="D86" i="573"/>
  <c r="B86" i="573"/>
  <c r="A86" i="573"/>
  <c r="A84" i="573"/>
  <c r="B83" i="573"/>
  <c r="A83" i="573"/>
  <c r="B82" i="573"/>
  <c r="A82" i="573"/>
  <c r="B81" i="573"/>
  <c r="A81" i="573"/>
  <c r="B80" i="573"/>
  <c r="A80" i="573"/>
  <c r="B79" i="573"/>
  <c r="A79" i="573"/>
  <c r="B78" i="573"/>
  <c r="A78" i="573"/>
  <c r="E77" i="573"/>
  <c r="D77" i="573"/>
  <c r="B77" i="573"/>
  <c r="A77" i="573"/>
  <c r="A75" i="573"/>
  <c r="A73" i="573"/>
  <c r="B72" i="573"/>
  <c r="A72" i="573"/>
  <c r="B71" i="573"/>
  <c r="A71" i="573"/>
  <c r="B70" i="573"/>
  <c r="A70" i="573"/>
  <c r="B69" i="573"/>
  <c r="A69" i="573"/>
  <c r="B68" i="573"/>
  <c r="A68" i="573"/>
  <c r="B67" i="573"/>
  <c r="A67" i="573"/>
  <c r="B66" i="573"/>
  <c r="A66" i="573"/>
  <c r="E65" i="573"/>
  <c r="D65" i="573"/>
  <c r="B65" i="573"/>
  <c r="A65" i="573"/>
  <c r="A63" i="573"/>
  <c r="A61" i="573"/>
  <c r="B60" i="573"/>
  <c r="A60" i="573"/>
  <c r="B59" i="573"/>
  <c r="A59" i="573"/>
  <c r="B58" i="573"/>
  <c r="A58" i="573"/>
  <c r="E57" i="573"/>
  <c r="B57" i="573"/>
  <c r="A57" i="573"/>
  <c r="A55" i="573"/>
  <c r="B54" i="573"/>
  <c r="A54" i="573"/>
  <c r="D53" i="573"/>
  <c r="B53" i="573"/>
  <c r="A53" i="573"/>
  <c r="B52" i="573"/>
  <c r="A52" i="573"/>
  <c r="B51" i="573"/>
  <c r="A51" i="573"/>
  <c r="B50" i="573"/>
  <c r="A50" i="573"/>
  <c r="B49" i="573"/>
  <c r="A49" i="573"/>
  <c r="B48" i="573"/>
  <c r="A48" i="573"/>
  <c r="E47" i="573"/>
  <c r="D47" i="573"/>
  <c r="B47" i="573"/>
  <c r="A47" i="573"/>
  <c r="A45" i="573"/>
  <c r="B44" i="573"/>
  <c r="A44" i="573"/>
  <c r="B43" i="573"/>
  <c r="B42" i="573"/>
  <c r="A42" i="573"/>
  <c r="B41" i="573"/>
  <c r="A41" i="573"/>
  <c r="E40" i="573"/>
  <c r="D40" i="573"/>
  <c r="B40" i="573"/>
  <c r="A40" i="573"/>
  <c r="A38" i="573"/>
  <c r="D37" i="573"/>
  <c r="B37" i="573"/>
  <c r="A37" i="573"/>
  <c r="D36" i="573"/>
  <c r="B36" i="573"/>
  <c r="A36" i="573"/>
  <c r="D35" i="573"/>
  <c r="B35" i="573"/>
  <c r="A35" i="573"/>
  <c r="D34" i="573"/>
  <c r="B34" i="573"/>
  <c r="A34" i="573"/>
  <c r="D33" i="573"/>
  <c r="B33" i="573"/>
  <c r="A33" i="573"/>
  <c r="D32" i="573"/>
  <c r="B32" i="573"/>
  <c r="A32" i="573"/>
  <c r="D31" i="573"/>
  <c r="B31" i="573"/>
  <c r="A31" i="573"/>
  <c r="D30" i="573"/>
  <c r="B30" i="573"/>
  <c r="A30" i="573"/>
  <c r="E29" i="573"/>
  <c r="D29" i="573"/>
  <c r="B29" i="573"/>
  <c r="A29" i="573"/>
  <c r="A27" i="573"/>
  <c r="A25" i="573"/>
  <c r="B24" i="573"/>
  <c r="A24" i="573"/>
  <c r="D23" i="573"/>
  <c r="B23" i="573"/>
  <c r="A23" i="573"/>
  <c r="D22" i="573"/>
  <c r="B22" i="573"/>
  <c r="A22" i="573"/>
  <c r="B21" i="573"/>
  <c r="A21" i="573"/>
  <c r="D20" i="573"/>
  <c r="B20" i="573"/>
  <c r="A20" i="573"/>
  <c r="D19" i="573"/>
  <c r="B19" i="573"/>
  <c r="A19" i="573"/>
  <c r="E18" i="573"/>
  <c r="D18" i="573"/>
  <c r="B12" i="573"/>
  <c r="A12" i="573"/>
  <c r="A10" i="573"/>
  <c r="B8" i="573"/>
  <c r="A8" i="573"/>
  <c r="B7" i="573"/>
  <c r="A7" i="573"/>
  <c r="B6" i="573"/>
  <c r="A6" i="573"/>
  <c r="E5" i="573"/>
  <c r="B5" i="573"/>
  <c r="A5" i="573"/>
  <c r="B4" i="573"/>
  <c r="A4" i="573"/>
  <c r="A3" i="573"/>
  <c r="A1" i="573"/>
  <c r="E7" i="572"/>
  <c r="D82" i="572" s="1"/>
  <c r="E4" i="572"/>
  <c r="C107" i="572" s="1"/>
  <c r="E7" i="571"/>
  <c r="E4" i="571"/>
  <c r="E4" i="570"/>
  <c r="A122" i="572"/>
  <c r="A121" i="572"/>
  <c r="A120" i="572"/>
  <c r="B119" i="572"/>
  <c r="A119" i="572"/>
  <c r="A118" i="572"/>
  <c r="A117" i="572"/>
  <c r="A116" i="572"/>
  <c r="A115" i="572"/>
  <c r="A114" i="572"/>
  <c r="E113" i="572"/>
  <c r="A113" i="572"/>
  <c r="A111" i="572"/>
  <c r="A109" i="572"/>
  <c r="A108" i="572"/>
  <c r="B107" i="572"/>
  <c r="A107" i="572"/>
  <c r="C106" i="572"/>
  <c r="B106" i="572"/>
  <c r="A106" i="572"/>
  <c r="C105" i="572"/>
  <c r="B105" i="572"/>
  <c r="A105" i="572"/>
  <c r="D104" i="572"/>
  <c r="C104" i="572"/>
  <c r="B104" i="572"/>
  <c r="A104" i="572"/>
  <c r="B103" i="572"/>
  <c r="A103" i="572"/>
  <c r="B102" i="572"/>
  <c r="A102" i="572"/>
  <c r="C101" i="572"/>
  <c r="B101" i="572"/>
  <c r="A101" i="572"/>
  <c r="A99" i="572"/>
  <c r="A97" i="572"/>
  <c r="E96" i="572"/>
  <c r="B96" i="572"/>
  <c r="A96" i="572"/>
  <c r="E95" i="572"/>
  <c r="B95" i="572"/>
  <c r="A95" i="572"/>
  <c r="B94" i="572"/>
  <c r="A94" i="572"/>
  <c r="B93" i="572"/>
  <c r="A93" i="572"/>
  <c r="B92" i="572"/>
  <c r="A92" i="572"/>
  <c r="E91" i="572"/>
  <c r="D91" i="572"/>
  <c r="B91" i="572"/>
  <c r="A91" i="572"/>
  <c r="A89" i="572"/>
  <c r="A87" i="572"/>
  <c r="B86" i="572"/>
  <c r="A86" i="572"/>
  <c r="B85" i="572"/>
  <c r="A85" i="572"/>
  <c r="E84" i="572"/>
  <c r="D84" i="572"/>
  <c r="B84" i="572"/>
  <c r="A84" i="572"/>
  <c r="A83" i="572"/>
  <c r="B82" i="572"/>
  <c r="A82" i="572"/>
  <c r="E81" i="572"/>
  <c r="D81" i="572"/>
  <c r="B81" i="572"/>
  <c r="A81" i="572"/>
  <c r="A79" i="572"/>
  <c r="B78" i="572"/>
  <c r="A78" i="572"/>
  <c r="B77" i="572"/>
  <c r="A77" i="572"/>
  <c r="B76" i="572"/>
  <c r="A76" i="572"/>
  <c r="B75" i="572"/>
  <c r="A75" i="572"/>
  <c r="B74" i="572"/>
  <c r="A74" i="572"/>
  <c r="B73" i="572"/>
  <c r="A73" i="572"/>
  <c r="E72" i="572"/>
  <c r="D72" i="572"/>
  <c r="B72" i="572"/>
  <c r="A72" i="572"/>
  <c r="A70" i="572"/>
  <c r="A68" i="572"/>
  <c r="B67" i="572"/>
  <c r="A67" i="572"/>
  <c r="B66" i="572"/>
  <c r="A66" i="572"/>
  <c r="B65" i="572"/>
  <c r="A65" i="572"/>
  <c r="B64" i="572"/>
  <c r="A64" i="572"/>
  <c r="B63" i="572"/>
  <c r="A63" i="572"/>
  <c r="B62" i="572"/>
  <c r="A62" i="572"/>
  <c r="B61" i="572"/>
  <c r="A61" i="572"/>
  <c r="E60" i="572"/>
  <c r="D60" i="572"/>
  <c r="B60" i="572"/>
  <c r="A60" i="572"/>
  <c r="A58" i="572"/>
  <c r="A56" i="572"/>
  <c r="B55" i="572"/>
  <c r="A55" i="572"/>
  <c r="B54" i="572"/>
  <c r="A54" i="572"/>
  <c r="B53" i="572"/>
  <c r="A53" i="572"/>
  <c r="E52" i="572"/>
  <c r="B52" i="572"/>
  <c r="A52" i="572"/>
  <c r="A50" i="572"/>
  <c r="B49" i="572"/>
  <c r="A49" i="572"/>
  <c r="B48" i="572"/>
  <c r="A48" i="572"/>
  <c r="B47" i="572"/>
  <c r="A47" i="572"/>
  <c r="B46" i="572"/>
  <c r="A46" i="572"/>
  <c r="B45" i="572"/>
  <c r="A45" i="572"/>
  <c r="B44" i="572"/>
  <c r="A44" i="572"/>
  <c r="B43" i="572"/>
  <c r="A43" i="572"/>
  <c r="E42" i="572"/>
  <c r="D42" i="572"/>
  <c r="B42" i="572"/>
  <c r="A42" i="572"/>
  <c r="A40" i="572"/>
  <c r="B39" i="572"/>
  <c r="A39" i="572"/>
  <c r="B38" i="572"/>
  <c r="B37" i="572"/>
  <c r="A37" i="572"/>
  <c r="B36" i="572"/>
  <c r="A36" i="572"/>
  <c r="E35" i="572"/>
  <c r="D35" i="572"/>
  <c r="B35" i="572"/>
  <c r="A35" i="572"/>
  <c r="A33" i="572"/>
  <c r="D32" i="572"/>
  <c r="B32" i="572"/>
  <c r="A32" i="572"/>
  <c r="D31" i="572"/>
  <c r="B31" i="572"/>
  <c r="A31" i="572"/>
  <c r="D30" i="572"/>
  <c r="B30" i="572"/>
  <c r="A30" i="572"/>
  <c r="D29" i="572"/>
  <c r="B29" i="572"/>
  <c r="A29" i="572"/>
  <c r="D28" i="572"/>
  <c r="B28" i="572"/>
  <c r="A28" i="572"/>
  <c r="D27" i="572"/>
  <c r="B27" i="572"/>
  <c r="A27" i="572"/>
  <c r="D26" i="572"/>
  <c r="B26" i="572"/>
  <c r="A26" i="572"/>
  <c r="D25" i="572"/>
  <c r="B25" i="572"/>
  <c r="A25" i="572"/>
  <c r="E24" i="572"/>
  <c r="D24" i="572"/>
  <c r="B24" i="572"/>
  <c r="A24" i="572"/>
  <c r="A22" i="572"/>
  <c r="A20" i="572"/>
  <c r="B19" i="572"/>
  <c r="A19" i="572"/>
  <c r="D18" i="572"/>
  <c r="B18" i="572"/>
  <c r="A18" i="572"/>
  <c r="D17" i="572"/>
  <c r="B17" i="572"/>
  <c r="A17" i="572"/>
  <c r="B16" i="572"/>
  <c r="A16" i="572"/>
  <c r="D15" i="572"/>
  <c r="E15" i="572" s="1"/>
  <c r="B15" i="572"/>
  <c r="A15" i="572"/>
  <c r="D14" i="572"/>
  <c r="B14" i="572"/>
  <c r="A14" i="572"/>
  <c r="B13" i="572"/>
  <c r="A13" i="572"/>
  <c r="E12" i="572"/>
  <c r="D12" i="572"/>
  <c r="B12" i="572"/>
  <c r="A12" i="572"/>
  <c r="A10" i="572"/>
  <c r="B8" i="572"/>
  <c r="A8" i="572"/>
  <c r="B7" i="572"/>
  <c r="A7" i="572"/>
  <c r="B6" i="572"/>
  <c r="A6" i="572"/>
  <c r="E5" i="572"/>
  <c r="B5" i="572"/>
  <c r="A5" i="572"/>
  <c r="B4" i="572"/>
  <c r="A4" i="572"/>
  <c r="A3" i="572"/>
  <c r="A1" i="572"/>
  <c r="A122" i="571"/>
  <c r="A121" i="571"/>
  <c r="A120" i="571"/>
  <c r="B119" i="571"/>
  <c r="A119" i="571"/>
  <c r="A118" i="571"/>
  <c r="A117" i="571"/>
  <c r="A116" i="571"/>
  <c r="A115" i="571"/>
  <c r="A114" i="571"/>
  <c r="E113" i="571"/>
  <c r="A113" i="571"/>
  <c r="A111" i="571"/>
  <c r="A109" i="571"/>
  <c r="A108" i="571"/>
  <c r="B107" i="571"/>
  <c r="A107" i="571"/>
  <c r="C106" i="571"/>
  <c r="B106" i="571"/>
  <c r="A106" i="571"/>
  <c r="C105" i="571"/>
  <c r="B105" i="571"/>
  <c r="A105" i="571"/>
  <c r="D104" i="571"/>
  <c r="C104" i="571"/>
  <c r="B104" i="571"/>
  <c r="A104" i="571"/>
  <c r="B103" i="571"/>
  <c r="A103" i="571"/>
  <c r="B102" i="571"/>
  <c r="A102" i="571"/>
  <c r="C101" i="571"/>
  <c r="B101" i="571"/>
  <c r="A101" i="571"/>
  <c r="A99" i="571"/>
  <c r="A97" i="571"/>
  <c r="E96" i="571"/>
  <c r="B96" i="571"/>
  <c r="A96" i="571"/>
  <c r="E95" i="571"/>
  <c r="B95" i="571"/>
  <c r="A95" i="571"/>
  <c r="B94" i="571"/>
  <c r="A94" i="571"/>
  <c r="B93" i="571"/>
  <c r="A93" i="571"/>
  <c r="B92" i="571"/>
  <c r="A92" i="571"/>
  <c r="E91" i="571"/>
  <c r="D91" i="571"/>
  <c r="B91" i="571"/>
  <c r="A91" i="571"/>
  <c r="A89" i="571"/>
  <c r="A87" i="571"/>
  <c r="B86" i="571"/>
  <c r="A86" i="571"/>
  <c r="B85" i="571"/>
  <c r="A85" i="571"/>
  <c r="E84" i="571"/>
  <c r="D84" i="571"/>
  <c r="B84" i="571"/>
  <c r="A84" i="571"/>
  <c r="A83" i="571"/>
  <c r="B82" i="571"/>
  <c r="A82" i="571"/>
  <c r="E81" i="571"/>
  <c r="D81" i="571"/>
  <c r="B81" i="571"/>
  <c r="A81" i="571"/>
  <c r="A79" i="571"/>
  <c r="B78" i="571"/>
  <c r="A78" i="571"/>
  <c r="B77" i="571"/>
  <c r="A77" i="571"/>
  <c r="B76" i="571"/>
  <c r="A76" i="571"/>
  <c r="B75" i="571"/>
  <c r="A75" i="571"/>
  <c r="B74" i="571"/>
  <c r="A74" i="571"/>
  <c r="B73" i="571"/>
  <c r="A73" i="571"/>
  <c r="E72" i="571"/>
  <c r="D72" i="571"/>
  <c r="B72" i="571"/>
  <c r="A72" i="571"/>
  <c r="A70" i="571"/>
  <c r="A68" i="571"/>
  <c r="B67" i="571"/>
  <c r="A67" i="571"/>
  <c r="B66" i="571"/>
  <c r="A66" i="571"/>
  <c r="B65" i="571"/>
  <c r="A65" i="571"/>
  <c r="B64" i="571"/>
  <c r="A64" i="571"/>
  <c r="B63" i="571"/>
  <c r="A63" i="571"/>
  <c r="B62" i="571"/>
  <c r="A62" i="571"/>
  <c r="B61" i="571"/>
  <c r="A61" i="571"/>
  <c r="E60" i="571"/>
  <c r="D60" i="571"/>
  <c r="B60" i="571"/>
  <c r="A60" i="571"/>
  <c r="A58" i="571"/>
  <c r="A56" i="571"/>
  <c r="B55" i="571"/>
  <c r="A55" i="571"/>
  <c r="B54" i="571"/>
  <c r="A54" i="571"/>
  <c r="B53" i="571"/>
  <c r="A53" i="571"/>
  <c r="E52" i="571"/>
  <c r="B52" i="571"/>
  <c r="A52" i="571"/>
  <c r="A50" i="571"/>
  <c r="B49" i="571"/>
  <c r="A49" i="571"/>
  <c r="B48" i="571"/>
  <c r="A48" i="571"/>
  <c r="B47" i="571"/>
  <c r="A47" i="571"/>
  <c r="B46" i="571"/>
  <c r="A46" i="571"/>
  <c r="B45" i="571"/>
  <c r="A45" i="571"/>
  <c r="B44" i="571"/>
  <c r="A44" i="571"/>
  <c r="B43" i="571"/>
  <c r="A43" i="571"/>
  <c r="E42" i="571"/>
  <c r="D42" i="571"/>
  <c r="B42" i="571"/>
  <c r="A42" i="571"/>
  <c r="A40" i="571"/>
  <c r="B39" i="571"/>
  <c r="A39" i="571"/>
  <c r="B38" i="571"/>
  <c r="B37" i="571"/>
  <c r="A37" i="571"/>
  <c r="B36" i="571"/>
  <c r="A36" i="571"/>
  <c r="E35" i="571"/>
  <c r="D35" i="571"/>
  <c r="B35" i="571"/>
  <c r="A35" i="571"/>
  <c r="A33" i="571"/>
  <c r="D32" i="571"/>
  <c r="B32" i="571"/>
  <c r="A32" i="571"/>
  <c r="D31" i="571"/>
  <c r="B31" i="571"/>
  <c r="A31" i="571"/>
  <c r="D30" i="571"/>
  <c r="B30" i="571"/>
  <c r="A30" i="571"/>
  <c r="D29" i="571"/>
  <c r="B29" i="571"/>
  <c r="A29" i="571"/>
  <c r="D28" i="571"/>
  <c r="B28" i="571"/>
  <c r="A28" i="571"/>
  <c r="D27" i="571"/>
  <c r="B27" i="571"/>
  <c r="A27" i="571"/>
  <c r="D26" i="571"/>
  <c r="B26" i="571"/>
  <c r="A26" i="571"/>
  <c r="D25" i="571"/>
  <c r="B25" i="571"/>
  <c r="A25" i="571"/>
  <c r="E24" i="571"/>
  <c r="D24" i="571"/>
  <c r="B24" i="571"/>
  <c r="A24" i="571"/>
  <c r="A22" i="571"/>
  <c r="A20" i="571"/>
  <c r="B19" i="571"/>
  <c r="A19" i="571"/>
  <c r="D18" i="571"/>
  <c r="B18" i="571"/>
  <c r="A18" i="571"/>
  <c r="D17" i="571"/>
  <c r="B17" i="571"/>
  <c r="A17" i="571"/>
  <c r="B16" i="571"/>
  <c r="A16" i="571"/>
  <c r="D15" i="571"/>
  <c r="E15" i="571" s="1"/>
  <c r="B15" i="571"/>
  <c r="A15" i="571"/>
  <c r="D14" i="571"/>
  <c r="B14" i="571"/>
  <c r="A14" i="571"/>
  <c r="B13" i="571"/>
  <c r="A13" i="571"/>
  <c r="E12" i="571"/>
  <c r="D12" i="571"/>
  <c r="B12" i="571"/>
  <c r="A12" i="571"/>
  <c r="A10" i="571"/>
  <c r="B8" i="571"/>
  <c r="A8" i="571"/>
  <c r="B7" i="571"/>
  <c r="A7" i="571"/>
  <c r="B6" i="571"/>
  <c r="A6" i="571"/>
  <c r="E5" i="571"/>
  <c r="B5" i="571"/>
  <c r="A5" i="571"/>
  <c r="B4" i="571"/>
  <c r="A4" i="571"/>
  <c r="A3" i="571"/>
  <c r="A1" i="571"/>
  <c r="A128" i="570"/>
  <c r="A127" i="570"/>
  <c r="A126" i="570"/>
  <c r="B125" i="570"/>
  <c r="A125" i="570"/>
  <c r="A124" i="570"/>
  <c r="A123" i="570"/>
  <c r="A122" i="570"/>
  <c r="A121" i="570"/>
  <c r="A120" i="570"/>
  <c r="E119" i="570"/>
  <c r="A119" i="570"/>
  <c r="A117" i="570"/>
  <c r="A115" i="570"/>
  <c r="A114" i="570"/>
  <c r="B113" i="570"/>
  <c r="A113" i="570"/>
  <c r="C112" i="570"/>
  <c r="B112" i="570"/>
  <c r="A112" i="570"/>
  <c r="C111" i="570"/>
  <c r="B111" i="570"/>
  <c r="A111" i="570"/>
  <c r="D110" i="570"/>
  <c r="C110" i="570"/>
  <c r="B110" i="570"/>
  <c r="A110" i="570"/>
  <c r="B109" i="570"/>
  <c r="A109" i="570"/>
  <c r="B108" i="570"/>
  <c r="A108" i="570"/>
  <c r="E107" i="570"/>
  <c r="C107" i="570"/>
  <c r="B107" i="570"/>
  <c r="A107" i="570"/>
  <c r="A105" i="570"/>
  <c r="A103" i="570"/>
  <c r="B102" i="570"/>
  <c r="A102" i="570"/>
  <c r="B101" i="570"/>
  <c r="A101" i="570"/>
  <c r="B100" i="570"/>
  <c r="A100" i="570"/>
  <c r="B99" i="570"/>
  <c r="A99" i="570"/>
  <c r="B98" i="570"/>
  <c r="A98" i="570"/>
  <c r="E97" i="570"/>
  <c r="D97" i="570"/>
  <c r="B97" i="570"/>
  <c r="A97" i="570"/>
  <c r="A95" i="570"/>
  <c r="A93" i="570"/>
  <c r="B92" i="570"/>
  <c r="A92" i="570"/>
  <c r="B91" i="570"/>
  <c r="A91" i="570"/>
  <c r="E90" i="570"/>
  <c r="D90" i="570"/>
  <c r="B90" i="570"/>
  <c r="A90" i="570"/>
  <c r="A88" i="570"/>
  <c r="D87" i="570"/>
  <c r="B87" i="570"/>
  <c r="A87" i="570"/>
  <c r="E86" i="570"/>
  <c r="D86" i="570"/>
  <c r="B86" i="570"/>
  <c r="A86" i="570"/>
  <c r="A84" i="570"/>
  <c r="B83" i="570"/>
  <c r="A83" i="570"/>
  <c r="B82" i="570"/>
  <c r="A82" i="570"/>
  <c r="B81" i="570"/>
  <c r="A81" i="570"/>
  <c r="B80" i="570"/>
  <c r="A80" i="570"/>
  <c r="B79" i="570"/>
  <c r="A79" i="570"/>
  <c r="B78" i="570"/>
  <c r="A78" i="570"/>
  <c r="E77" i="570"/>
  <c r="D77" i="570"/>
  <c r="B77" i="570"/>
  <c r="A77" i="570"/>
  <c r="A75" i="570"/>
  <c r="A73" i="570"/>
  <c r="B72" i="570"/>
  <c r="A72" i="570"/>
  <c r="B71" i="570"/>
  <c r="A71" i="570"/>
  <c r="B70" i="570"/>
  <c r="A70" i="570"/>
  <c r="B69" i="570"/>
  <c r="A69" i="570"/>
  <c r="B68" i="570"/>
  <c r="A68" i="570"/>
  <c r="B67" i="570"/>
  <c r="A67" i="570"/>
  <c r="B66" i="570"/>
  <c r="A66" i="570"/>
  <c r="E65" i="570"/>
  <c r="D65" i="570"/>
  <c r="B65" i="570"/>
  <c r="A65" i="570"/>
  <c r="A63" i="570"/>
  <c r="A61" i="570"/>
  <c r="B60" i="570"/>
  <c r="A60" i="570"/>
  <c r="B59" i="570"/>
  <c r="A59" i="570"/>
  <c r="B58" i="570"/>
  <c r="A58" i="570"/>
  <c r="E57" i="570"/>
  <c r="B57" i="570"/>
  <c r="A57" i="570"/>
  <c r="A55" i="570"/>
  <c r="B54" i="570"/>
  <c r="A54" i="570"/>
  <c r="D53" i="570"/>
  <c r="B53" i="570"/>
  <c r="A53" i="570"/>
  <c r="B52" i="570"/>
  <c r="A52" i="570"/>
  <c r="B51" i="570"/>
  <c r="A51" i="570"/>
  <c r="B50" i="570"/>
  <c r="A50" i="570"/>
  <c r="B49" i="570"/>
  <c r="A49" i="570"/>
  <c r="B48" i="570"/>
  <c r="A48" i="570"/>
  <c r="E47" i="570"/>
  <c r="D47" i="570"/>
  <c r="B47" i="570"/>
  <c r="A47" i="570"/>
  <c r="A45" i="570"/>
  <c r="B44" i="570"/>
  <c r="A44" i="570"/>
  <c r="B43" i="570"/>
  <c r="B42" i="570"/>
  <c r="A42" i="570"/>
  <c r="B41" i="570"/>
  <c r="A41" i="570"/>
  <c r="E40" i="570"/>
  <c r="D40" i="570"/>
  <c r="B40" i="570"/>
  <c r="A40" i="570"/>
  <c r="A38" i="570"/>
  <c r="D37" i="570"/>
  <c r="B37" i="570"/>
  <c r="A37" i="570"/>
  <c r="D36" i="570"/>
  <c r="B36" i="570"/>
  <c r="A36" i="570"/>
  <c r="D35" i="570"/>
  <c r="B35" i="570"/>
  <c r="A35" i="570"/>
  <c r="D34" i="570"/>
  <c r="B34" i="570"/>
  <c r="A34" i="570"/>
  <c r="D33" i="570"/>
  <c r="B33" i="570"/>
  <c r="A33" i="570"/>
  <c r="D32" i="570"/>
  <c r="B32" i="570"/>
  <c r="A32" i="570"/>
  <c r="D31" i="570"/>
  <c r="B31" i="570"/>
  <c r="A31" i="570"/>
  <c r="D30" i="570"/>
  <c r="B30" i="570"/>
  <c r="A30" i="570"/>
  <c r="E29" i="570"/>
  <c r="D29" i="570"/>
  <c r="B29" i="570"/>
  <c r="A29" i="570"/>
  <c r="A27" i="570"/>
  <c r="A25" i="570"/>
  <c r="B24" i="570"/>
  <c r="A24" i="570"/>
  <c r="D23" i="570"/>
  <c r="B23" i="570"/>
  <c r="A23" i="570"/>
  <c r="D22" i="570"/>
  <c r="B22" i="570"/>
  <c r="A22" i="570"/>
  <c r="B21" i="570"/>
  <c r="A21" i="570"/>
  <c r="D20" i="570"/>
  <c r="B20" i="570"/>
  <c r="A20" i="570"/>
  <c r="D19" i="570"/>
  <c r="B19" i="570"/>
  <c r="A19" i="570"/>
  <c r="E18" i="570"/>
  <c r="D18" i="570"/>
  <c r="B12" i="570"/>
  <c r="A12" i="570"/>
  <c r="A10" i="570"/>
  <c r="B8" i="570"/>
  <c r="A8" i="570"/>
  <c r="B7" i="570"/>
  <c r="A7" i="570"/>
  <c r="B6" i="570"/>
  <c r="A6" i="570"/>
  <c r="E5" i="570"/>
  <c r="B5" i="570"/>
  <c r="A5" i="570"/>
  <c r="B4" i="570"/>
  <c r="A4" i="570"/>
  <c r="A3" i="570"/>
  <c r="A1" i="570"/>
  <c r="E7" i="568"/>
  <c r="D82" i="568" s="1"/>
  <c r="E4" i="568"/>
  <c r="C107" i="568" s="1"/>
  <c r="E4" i="567"/>
  <c r="E7" i="566"/>
  <c r="D82" i="566" s="1"/>
  <c r="D86" i="566" s="1"/>
  <c r="E4" i="566"/>
  <c r="C107" i="566" s="1"/>
  <c r="E4" i="565"/>
  <c r="A122" i="568"/>
  <c r="A121" i="568"/>
  <c r="A120" i="568"/>
  <c r="B119" i="568"/>
  <c r="A119" i="568"/>
  <c r="A118" i="568"/>
  <c r="A117" i="568"/>
  <c r="A116" i="568"/>
  <c r="A115" i="568"/>
  <c r="A114" i="568"/>
  <c r="E113" i="568"/>
  <c r="A113" i="568"/>
  <c r="A111" i="568"/>
  <c r="A109" i="568"/>
  <c r="A108" i="568"/>
  <c r="B107" i="568"/>
  <c r="A107" i="568"/>
  <c r="C106" i="568"/>
  <c r="B106" i="568"/>
  <c r="A106" i="568"/>
  <c r="C105" i="568"/>
  <c r="B105" i="568"/>
  <c r="A105" i="568"/>
  <c r="D104" i="568"/>
  <c r="C104" i="568"/>
  <c r="B104" i="568"/>
  <c r="A104" i="568"/>
  <c r="B103" i="568"/>
  <c r="A103" i="568"/>
  <c r="B102" i="568"/>
  <c r="A102" i="568"/>
  <c r="C101" i="568"/>
  <c r="B101" i="568"/>
  <c r="A101" i="568"/>
  <c r="A99" i="568"/>
  <c r="A97" i="568"/>
  <c r="E96" i="568"/>
  <c r="B96" i="568"/>
  <c r="A96" i="568"/>
  <c r="E95" i="568"/>
  <c r="B95" i="568"/>
  <c r="A95" i="568"/>
  <c r="B94" i="568"/>
  <c r="A94" i="568"/>
  <c r="B93" i="568"/>
  <c r="A93" i="568"/>
  <c r="B92" i="568"/>
  <c r="A92" i="568"/>
  <c r="E91" i="568"/>
  <c r="D91" i="568"/>
  <c r="B91" i="568"/>
  <c r="A91" i="568"/>
  <c r="A89" i="568"/>
  <c r="A87" i="568"/>
  <c r="B86" i="568"/>
  <c r="A86" i="568"/>
  <c r="B85" i="568"/>
  <c r="A85" i="568"/>
  <c r="E84" i="568"/>
  <c r="D84" i="568"/>
  <c r="B84" i="568"/>
  <c r="A84" i="568"/>
  <c r="A83" i="568"/>
  <c r="B82" i="568"/>
  <c r="A82" i="568"/>
  <c r="E81" i="568"/>
  <c r="D81" i="568"/>
  <c r="B81" i="568"/>
  <c r="A81" i="568"/>
  <c r="A79" i="568"/>
  <c r="B78" i="568"/>
  <c r="A78" i="568"/>
  <c r="B77" i="568"/>
  <c r="A77" i="568"/>
  <c r="B76" i="568"/>
  <c r="A76" i="568"/>
  <c r="B75" i="568"/>
  <c r="A75" i="568"/>
  <c r="B74" i="568"/>
  <c r="A74" i="568"/>
  <c r="B73" i="568"/>
  <c r="A73" i="568"/>
  <c r="E72" i="568"/>
  <c r="D72" i="568"/>
  <c r="B72" i="568"/>
  <c r="A72" i="568"/>
  <c r="A70" i="568"/>
  <c r="A68" i="568"/>
  <c r="B67" i="568"/>
  <c r="A67" i="568"/>
  <c r="B66" i="568"/>
  <c r="A66" i="568"/>
  <c r="B65" i="568"/>
  <c r="A65" i="568"/>
  <c r="B64" i="568"/>
  <c r="A64" i="568"/>
  <c r="B63" i="568"/>
  <c r="A63" i="568"/>
  <c r="B62" i="568"/>
  <c r="A62" i="568"/>
  <c r="B61" i="568"/>
  <c r="A61" i="568"/>
  <c r="E60" i="568"/>
  <c r="D60" i="568"/>
  <c r="B60" i="568"/>
  <c r="A60" i="568"/>
  <c r="A58" i="568"/>
  <c r="A56" i="568"/>
  <c r="B55" i="568"/>
  <c r="A55" i="568"/>
  <c r="B54" i="568"/>
  <c r="A54" i="568"/>
  <c r="B53" i="568"/>
  <c r="A53" i="568"/>
  <c r="E52" i="568"/>
  <c r="B52" i="568"/>
  <c r="A52" i="568"/>
  <c r="A50" i="568"/>
  <c r="B49" i="568"/>
  <c r="A49" i="568"/>
  <c r="B48" i="568"/>
  <c r="A48" i="568"/>
  <c r="B47" i="568"/>
  <c r="A47" i="568"/>
  <c r="B46" i="568"/>
  <c r="A46" i="568"/>
  <c r="B45" i="568"/>
  <c r="A45" i="568"/>
  <c r="B44" i="568"/>
  <c r="A44" i="568"/>
  <c r="B43" i="568"/>
  <c r="A43" i="568"/>
  <c r="E42" i="568"/>
  <c r="D42" i="568"/>
  <c r="B42" i="568"/>
  <c r="A42" i="568"/>
  <c r="A40" i="568"/>
  <c r="B39" i="568"/>
  <c r="A39" i="568"/>
  <c r="B38" i="568"/>
  <c r="B37" i="568"/>
  <c r="A37" i="568"/>
  <c r="B36" i="568"/>
  <c r="A36" i="568"/>
  <c r="E35" i="568"/>
  <c r="D35" i="568"/>
  <c r="B35" i="568"/>
  <c r="A35" i="568"/>
  <c r="A33" i="568"/>
  <c r="D32" i="568"/>
  <c r="B32" i="568"/>
  <c r="A32" i="568"/>
  <c r="D31" i="568"/>
  <c r="B31" i="568"/>
  <c r="A31" i="568"/>
  <c r="D30" i="568"/>
  <c r="B30" i="568"/>
  <c r="A30" i="568"/>
  <c r="D29" i="568"/>
  <c r="B29" i="568"/>
  <c r="A29" i="568"/>
  <c r="D28" i="568"/>
  <c r="B28" i="568"/>
  <c r="A28" i="568"/>
  <c r="D27" i="568"/>
  <c r="B27" i="568"/>
  <c r="A27" i="568"/>
  <c r="D26" i="568"/>
  <c r="B26" i="568"/>
  <c r="A26" i="568"/>
  <c r="D25" i="568"/>
  <c r="B25" i="568"/>
  <c r="A25" i="568"/>
  <c r="E24" i="568"/>
  <c r="D24" i="568"/>
  <c r="B24" i="568"/>
  <c r="A24" i="568"/>
  <c r="A22" i="568"/>
  <c r="A20" i="568"/>
  <c r="B19" i="568"/>
  <c r="A19" i="568"/>
  <c r="D18" i="568"/>
  <c r="B18" i="568"/>
  <c r="A18" i="568"/>
  <c r="D17" i="568"/>
  <c r="B17" i="568"/>
  <c r="A17" i="568"/>
  <c r="B16" i="568"/>
  <c r="A16" i="568"/>
  <c r="D15" i="568"/>
  <c r="E15" i="568" s="1"/>
  <c r="B15" i="568"/>
  <c r="A15" i="568"/>
  <c r="D14" i="568"/>
  <c r="B14" i="568"/>
  <c r="A14" i="568"/>
  <c r="B13" i="568"/>
  <c r="A13" i="568"/>
  <c r="E12" i="568"/>
  <c r="D12" i="568"/>
  <c r="B12" i="568"/>
  <c r="A12" i="568"/>
  <c r="A10" i="568"/>
  <c r="B8" i="568"/>
  <c r="A8" i="568"/>
  <c r="B7" i="568"/>
  <c r="A7" i="568"/>
  <c r="B6" i="568"/>
  <c r="A6" i="568"/>
  <c r="E5" i="568"/>
  <c r="B5" i="568"/>
  <c r="A5" i="568"/>
  <c r="B4" i="568"/>
  <c r="A4" i="568"/>
  <c r="A3" i="568"/>
  <c r="A1" i="568"/>
  <c r="A128" i="567"/>
  <c r="A127" i="567"/>
  <c r="A126" i="567"/>
  <c r="B125" i="567"/>
  <c r="A125" i="567"/>
  <c r="A124" i="567"/>
  <c r="A123" i="567"/>
  <c r="A122" i="567"/>
  <c r="A121" i="567"/>
  <c r="A120" i="567"/>
  <c r="E119" i="567"/>
  <c r="A119" i="567"/>
  <c r="A117" i="567"/>
  <c r="A115" i="567"/>
  <c r="A114" i="567"/>
  <c r="B113" i="567"/>
  <c r="A113" i="567"/>
  <c r="C112" i="567"/>
  <c r="B112" i="567"/>
  <c r="A112" i="567"/>
  <c r="C111" i="567"/>
  <c r="B111" i="567"/>
  <c r="A111" i="567"/>
  <c r="D110" i="567"/>
  <c r="C110" i="567"/>
  <c r="B110" i="567"/>
  <c r="A110" i="567"/>
  <c r="B109" i="567"/>
  <c r="A109" i="567"/>
  <c r="B108" i="567"/>
  <c r="A108" i="567"/>
  <c r="E107" i="567"/>
  <c r="C107" i="567"/>
  <c r="B107" i="567"/>
  <c r="A107" i="567"/>
  <c r="A105" i="567"/>
  <c r="A103" i="567"/>
  <c r="B102" i="567"/>
  <c r="A102" i="567"/>
  <c r="B101" i="567"/>
  <c r="A101" i="567"/>
  <c r="B100" i="567"/>
  <c r="A100" i="567"/>
  <c r="B99" i="567"/>
  <c r="A99" i="567"/>
  <c r="B98" i="567"/>
  <c r="A98" i="567"/>
  <c r="E97" i="567"/>
  <c r="D97" i="567"/>
  <c r="B97" i="567"/>
  <c r="A97" i="567"/>
  <c r="A95" i="567"/>
  <c r="A93" i="567"/>
  <c r="B92" i="567"/>
  <c r="A92" i="567"/>
  <c r="B91" i="567"/>
  <c r="A91" i="567"/>
  <c r="E90" i="567"/>
  <c r="D90" i="567"/>
  <c r="B90" i="567"/>
  <c r="A90" i="567"/>
  <c r="A88" i="567"/>
  <c r="D87" i="567"/>
  <c r="B87" i="567"/>
  <c r="A87" i="567"/>
  <c r="E86" i="567"/>
  <c r="D86" i="567"/>
  <c r="B86" i="567"/>
  <c r="A86" i="567"/>
  <c r="A84" i="567"/>
  <c r="B83" i="567"/>
  <c r="A83" i="567"/>
  <c r="B82" i="567"/>
  <c r="A82" i="567"/>
  <c r="B81" i="567"/>
  <c r="A81" i="567"/>
  <c r="B80" i="567"/>
  <c r="A80" i="567"/>
  <c r="B79" i="567"/>
  <c r="A79" i="567"/>
  <c r="B78" i="567"/>
  <c r="A78" i="567"/>
  <c r="E77" i="567"/>
  <c r="D77" i="567"/>
  <c r="B77" i="567"/>
  <c r="A77" i="567"/>
  <c r="A75" i="567"/>
  <c r="A73" i="567"/>
  <c r="B72" i="567"/>
  <c r="A72" i="567"/>
  <c r="B71" i="567"/>
  <c r="A71" i="567"/>
  <c r="B70" i="567"/>
  <c r="A70" i="567"/>
  <c r="B69" i="567"/>
  <c r="A69" i="567"/>
  <c r="B68" i="567"/>
  <c r="A68" i="567"/>
  <c r="B67" i="567"/>
  <c r="A67" i="567"/>
  <c r="B66" i="567"/>
  <c r="A66" i="567"/>
  <c r="E65" i="567"/>
  <c r="D65" i="567"/>
  <c r="B65" i="567"/>
  <c r="A65" i="567"/>
  <c r="A63" i="567"/>
  <c r="A61" i="567"/>
  <c r="B60" i="567"/>
  <c r="A60" i="567"/>
  <c r="B59" i="567"/>
  <c r="A59" i="567"/>
  <c r="B58" i="567"/>
  <c r="A58" i="567"/>
  <c r="E57" i="567"/>
  <c r="B57" i="567"/>
  <c r="A57" i="567"/>
  <c r="A55" i="567"/>
  <c r="B54" i="567"/>
  <c r="A54" i="567"/>
  <c r="D53" i="567"/>
  <c r="B53" i="567"/>
  <c r="A53" i="567"/>
  <c r="B52" i="567"/>
  <c r="A52" i="567"/>
  <c r="B51" i="567"/>
  <c r="A51" i="567"/>
  <c r="B50" i="567"/>
  <c r="A50" i="567"/>
  <c r="B49" i="567"/>
  <c r="A49" i="567"/>
  <c r="B48" i="567"/>
  <c r="A48" i="567"/>
  <c r="E47" i="567"/>
  <c r="D47" i="567"/>
  <c r="B47" i="567"/>
  <c r="A47" i="567"/>
  <c r="A45" i="567"/>
  <c r="B44" i="567"/>
  <c r="A44" i="567"/>
  <c r="B43" i="567"/>
  <c r="B42" i="567"/>
  <c r="A42" i="567"/>
  <c r="B41" i="567"/>
  <c r="A41" i="567"/>
  <c r="E40" i="567"/>
  <c r="D40" i="567"/>
  <c r="B40" i="567"/>
  <c r="A40" i="567"/>
  <c r="A38" i="567"/>
  <c r="D37" i="567"/>
  <c r="B37" i="567"/>
  <c r="A37" i="567"/>
  <c r="D36" i="567"/>
  <c r="B36" i="567"/>
  <c r="A36" i="567"/>
  <c r="D35" i="567"/>
  <c r="B35" i="567"/>
  <c r="A35" i="567"/>
  <c r="D34" i="567"/>
  <c r="B34" i="567"/>
  <c r="A34" i="567"/>
  <c r="D33" i="567"/>
  <c r="B33" i="567"/>
  <c r="A33" i="567"/>
  <c r="D32" i="567"/>
  <c r="B32" i="567"/>
  <c r="A32" i="567"/>
  <c r="D31" i="567"/>
  <c r="B31" i="567"/>
  <c r="A31" i="567"/>
  <c r="D30" i="567"/>
  <c r="B30" i="567"/>
  <c r="A30" i="567"/>
  <c r="E29" i="567"/>
  <c r="D29" i="567"/>
  <c r="B29" i="567"/>
  <c r="A29" i="567"/>
  <c r="A27" i="567"/>
  <c r="A25" i="567"/>
  <c r="B24" i="567"/>
  <c r="A24" i="567"/>
  <c r="D23" i="567"/>
  <c r="B23" i="567"/>
  <c r="A23" i="567"/>
  <c r="D22" i="567"/>
  <c r="B22" i="567"/>
  <c r="A22" i="567"/>
  <c r="B21" i="567"/>
  <c r="A21" i="567"/>
  <c r="D20" i="567"/>
  <c r="B20" i="567"/>
  <c r="A20" i="567"/>
  <c r="D19" i="567"/>
  <c r="B19" i="567"/>
  <c r="A19" i="567"/>
  <c r="E18" i="567"/>
  <c r="D18" i="567"/>
  <c r="B12" i="567"/>
  <c r="A12" i="567"/>
  <c r="A10" i="567"/>
  <c r="B8" i="567"/>
  <c r="A8" i="567"/>
  <c r="B7" i="567"/>
  <c r="A7" i="567"/>
  <c r="B6" i="567"/>
  <c r="A6" i="567"/>
  <c r="E5" i="567"/>
  <c r="B5" i="567"/>
  <c r="A5" i="567"/>
  <c r="B4" i="567"/>
  <c r="A4" i="567"/>
  <c r="A3" i="567"/>
  <c r="A1" i="567"/>
  <c r="A122" i="566"/>
  <c r="A121" i="566"/>
  <c r="A120" i="566"/>
  <c r="B119" i="566"/>
  <c r="A119" i="566"/>
  <c r="A118" i="566"/>
  <c r="A117" i="566"/>
  <c r="A116" i="566"/>
  <c r="A115" i="566"/>
  <c r="A114" i="566"/>
  <c r="E113" i="566"/>
  <c r="A113" i="566"/>
  <c r="A111" i="566"/>
  <c r="A109" i="566"/>
  <c r="A108" i="566"/>
  <c r="B107" i="566"/>
  <c r="A107" i="566"/>
  <c r="C106" i="566"/>
  <c r="B106" i="566"/>
  <c r="A106" i="566"/>
  <c r="C105" i="566"/>
  <c r="B105" i="566"/>
  <c r="A105" i="566"/>
  <c r="D104" i="566"/>
  <c r="C104" i="566"/>
  <c r="B104" i="566"/>
  <c r="A104" i="566"/>
  <c r="B103" i="566"/>
  <c r="A103" i="566"/>
  <c r="B102" i="566"/>
  <c r="A102" i="566"/>
  <c r="C101" i="566"/>
  <c r="B101" i="566"/>
  <c r="A101" i="566"/>
  <c r="A99" i="566"/>
  <c r="A97" i="566"/>
  <c r="E96" i="566"/>
  <c r="B96" i="566"/>
  <c r="A96" i="566"/>
  <c r="E95" i="566"/>
  <c r="B95" i="566"/>
  <c r="A95" i="566"/>
  <c r="B94" i="566"/>
  <c r="A94" i="566"/>
  <c r="B93" i="566"/>
  <c r="A93" i="566"/>
  <c r="B92" i="566"/>
  <c r="A92" i="566"/>
  <c r="E91" i="566"/>
  <c r="D91" i="566"/>
  <c r="B91" i="566"/>
  <c r="A91" i="566"/>
  <c r="A89" i="566"/>
  <c r="A87" i="566"/>
  <c r="B86" i="566"/>
  <c r="A86" i="566"/>
  <c r="B85" i="566"/>
  <c r="A85" i="566"/>
  <c r="E84" i="566"/>
  <c r="D84" i="566"/>
  <c r="B84" i="566"/>
  <c r="A84" i="566"/>
  <c r="A83" i="566"/>
  <c r="B82" i="566"/>
  <c r="A82" i="566"/>
  <c r="E81" i="566"/>
  <c r="D81" i="566"/>
  <c r="B81" i="566"/>
  <c r="A81" i="566"/>
  <c r="A79" i="566"/>
  <c r="B78" i="566"/>
  <c r="A78" i="566"/>
  <c r="B77" i="566"/>
  <c r="A77" i="566"/>
  <c r="B76" i="566"/>
  <c r="A76" i="566"/>
  <c r="B75" i="566"/>
  <c r="A75" i="566"/>
  <c r="B74" i="566"/>
  <c r="A74" i="566"/>
  <c r="B73" i="566"/>
  <c r="A73" i="566"/>
  <c r="E72" i="566"/>
  <c r="D72" i="566"/>
  <c r="B72" i="566"/>
  <c r="A72" i="566"/>
  <c r="A70" i="566"/>
  <c r="A68" i="566"/>
  <c r="B67" i="566"/>
  <c r="A67" i="566"/>
  <c r="B66" i="566"/>
  <c r="A66" i="566"/>
  <c r="B65" i="566"/>
  <c r="A65" i="566"/>
  <c r="B64" i="566"/>
  <c r="A64" i="566"/>
  <c r="B63" i="566"/>
  <c r="A63" i="566"/>
  <c r="B62" i="566"/>
  <c r="A62" i="566"/>
  <c r="B61" i="566"/>
  <c r="A61" i="566"/>
  <c r="E60" i="566"/>
  <c r="D60" i="566"/>
  <c r="B60" i="566"/>
  <c r="A60" i="566"/>
  <c r="A58" i="566"/>
  <c r="A56" i="566"/>
  <c r="B55" i="566"/>
  <c r="A55" i="566"/>
  <c r="B54" i="566"/>
  <c r="A54" i="566"/>
  <c r="B53" i="566"/>
  <c r="A53" i="566"/>
  <c r="E52" i="566"/>
  <c r="B52" i="566"/>
  <c r="A52" i="566"/>
  <c r="A50" i="566"/>
  <c r="B49" i="566"/>
  <c r="A49" i="566"/>
  <c r="B48" i="566"/>
  <c r="A48" i="566"/>
  <c r="B47" i="566"/>
  <c r="A47" i="566"/>
  <c r="B46" i="566"/>
  <c r="A46" i="566"/>
  <c r="B45" i="566"/>
  <c r="A45" i="566"/>
  <c r="B44" i="566"/>
  <c r="A44" i="566"/>
  <c r="B43" i="566"/>
  <c r="A43" i="566"/>
  <c r="E42" i="566"/>
  <c r="D42" i="566"/>
  <c r="B42" i="566"/>
  <c r="A42" i="566"/>
  <c r="A40" i="566"/>
  <c r="B39" i="566"/>
  <c r="A39" i="566"/>
  <c r="B38" i="566"/>
  <c r="B37" i="566"/>
  <c r="A37" i="566"/>
  <c r="B36" i="566"/>
  <c r="A36" i="566"/>
  <c r="E35" i="566"/>
  <c r="D35" i="566"/>
  <c r="B35" i="566"/>
  <c r="A35" i="566"/>
  <c r="A33" i="566"/>
  <c r="D32" i="566"/>
  <c r="B32" i="566"/>
  <c r="A32" i="566"/>
  <c r="D31" i="566"/>
  <c r="B31" i="566"/>
  <c r="A31" i="566"/>
  <c r="D30" i="566"/>
  <c r="B30" i="566"/>
  <c r="A30" i="566"/>
  <c r="D29" i="566"/>
  <c r="B29" i="566"/>
  <c r="A29" i="566"/>
  <c r="D28" i="566"/>
  <c r="B28" i="566"/>
  <c r="A28" i="566"/>
  <c r="D27" i="566"/>
  <c r="B27" i="566"/>
  <c r="A27" i="566"/>
  <c r="D26" i="566"/>
  <c r="B26" i="566"/>
  <c r="A26" i="566"/>
  <c r="D25" i="566"/>
  <c r="B25" i="566"/>
  <c r="A25" i="566"/>
  <c r="E24" i="566"/>
  <c r="D24" i="566"/>
  <c r="B24" i="566"/>
  <c r="A24" i="566"/>
  <c r="A22" i="566"/>
  <c r="A20" i="566"/>
  <c r="B19" i="566"/>
  <c r="A19" i="566"/>
  <c r="D18" i="566"/>
  <c r="B18" i="566"/>
  <c r="A18" i="566"/>
  <c r="D17" i="566"/>
  <c r="B17" i="566"/>
  <c r="A17" i="566"/>
  <c r="B16" i="566"/>
  <c r="A16" i="566"/>
  <c r="D15" i="566"/>
  <c r="E15" i="566" s="1"/>
  <c r="B15" i="566"/>
  <c r="A15" i="566"/>
  <c r="D14" i="566"/>
  <c r="B14" i="566"/>
  <c r="A14" i="566"/>
  <c r="B13" i="566"/>
  <c r="A13" i="566"/>
  <c r="E12" i="566"/>
  <c r="D12" i="566"/>
  <c r="B12" i="566"/>
  <c r="A12" i="566"/>
  <c r="A10" i="566"/>
  <c r="B8" i="566"/>
  <c r="A8" i="566"/>
  <c r="B7" i="566"/>
  <c r="A7" i="566"/>
  <c r="B6" i="566"/>
  <c r="A6" i="566"/>
  <c r="E5" i="566"/>
  <c r="B5" i="566"/>
  <c r="A5" i="566"/>
  <c r="B4" i="566"/>
  <c r="A4" i="566"/>
  <c r="A3" i="566"/>
  <c r="A1" i="566"/>
  <c r="A128" i="565"/>
  <c r="A127" i="565"/>
  <c r="A126" i="565"/>
  <c r="B125" i="565"/>
  <c r="A125" i="565"/>
  <c r="A124" i="565"/>
  <c r="A123" i="565"/>
  <c r="A122" i="565"/>
  <c r="A121" i="565"/>
  <c r="A120" i="565"/>
  <c r="E119" i="565"/>
  <c r="A119" i="565"/>
  <c r="A117" i="565"/>
  <c r="A115" i="565"/>
  <c r="A114" i="565"/>
  <c r="B113" i="565"/>
  <c r="A113" i="565"/>
  <c r="C112" i="565"/>
  <c r="B112" i="565"/>
  <c r="A112" i="565"/>
  <c r="C111" i="565"/>
  <c r="B111" i="565"/>
  <c r="A111" i="565"/>
  <c r="D110" i="565"/>
  <c r="C110" i="565"/>
  <c r="B110" i="565"/>
  <c r="A110" i="565"/>
  <c r="B109" i="565"/>
  <c r="A109" i="565"/>
  <c r="B108" i="565"/>
  <c r="A108" i="565"/>
  <c r="E107" i="565"/>
  <c r="C107" i="565"/>
  <c r="B107" i="565"/>
  <c r="A107" i="565"/>
  <c r="A105" i="565"/>
  <c r="A103" i="565"/>
  <c r="B102" i="565"/>
  <c r="A102" i="565"/>
  <c r="B101" i="565"/>
  <c r="A101" i="565"/>
  <c r="B100" i="565"/>
  <c r="A100" i="565"/>
  <c r="B99" i="565"/>
  <c r="A99" i="565"/>
  <c r="B98" i="565"/>
  <c r="A98" i="565"/>
  <c r="E97" i="565"/>
  <c r="D97" i="565"/>
  <c r="B97" i="565"/>
  <c r="A97" i="565"/>
  <c r="A95" i="565"/>
  <c r="A93" i="565"/>
  <c r="B92" i="565"/>
  <c r="A92" i="565"/>
  <c r="B91" i="565"/>
  <c r="A91" i="565"/>
  <c r="E90" i="565"/>
  <c r="D90" i="565"/>
  <c r="B90" i="565"/>
  <c r="A90" i="565"/>
  <c r="A88" i="565"/>
  <c r="D87" i="565"/>
  <c r="B87" i="565"/>
  <c r="A87" i="565"/>
  <c r="E86" i="565"/>
  <c r="D86" i="565"/>
  <c r="B86" i="565"/>
  <c r="A86" i="565"/>
  <c r="A84" i="565"/>
  <c r="B83" i="565"/>
  <c r="A83" i="565"/>
  <c r="B82" i="565"/>
  <c r="A82" i="565"/>
  <c r="B81" i="565"/>
  <c r="A81" i="565"/>
  <c r="B80" i="565"/>
  <c r="A80" i="565"/>
  <c r="B79" i="565"/>
  <c r="A79" i="565"/>
  <c r="B78" i="565"/>
  <c r="A78" i="565"/>
  <c r="E77" i="565"/>
  <c r="D77" i="565"/>
  <c r="B77" i="565"/>
  <c r="A77" i="565"/>
  <c r="A75" i="565"/>
  <c r="A73" i="565"/>
  <c r="B72" i="565"/>
  <c r="A72" i="565"/>
  <c r="B71" i="565"/>
  <c r="A71" i="565"/>
  <c r="B70" i="565"/>
  <c r="A70" i="565"/>
  <c r="B69" i="565"/>
  <c r="A69" i="565"/>
  <c r="B68" i="565"/>
  <c r="A68" i="565"/>
  <c r="B67" i="565"/>
  <c r="A67" i="565"/>
  <c r="B66" i="565"/>
  <c r="A66" i="565"/>
  <c r="E65" i="565"/>
  <c r="D65" i="565"/>
  <c r="B65" i="565"/>
  <c r="A65" i="565"/>
  <c r="A63" i="565"/>
  <c r="A61" i="565"/>
  <c r="B60" i="565"/>
  <c r="A60" i="565"/>
  <c r="B59" i="565"/>
  <c r="A59" i="565"/>
  <c r="B58" i="565"/>
  <c r="A58" i="565"/>
  <c r="E57" i="565"/>
  <c r="B57" i="565"/>
  <c r="A57" i="565"/>
  <c r="A55" i="565"/>
  <c r="B54" i="565"/>
  <c r="A54" i="565"/>
  <c r="D53" i="565"/>
  <c r="B53" i="565"/>
  <c r="A53" i="565"/>
  <c r="B52" i="565"/>
  <c r="A52" i="565"/>
  <c r="B51" i="565"/>
  <c r="A51" i="565"/>
  <c r="B50" i="565"/>
  <c r="A50" i="565"/>
  <c r="B49" i="565"/>
  <c r="A49" i="565"/>
  <c r="B48" i="565"/>
  <c r="A48" i="565"/>
  <c r="E47" i="565"/>
  <c r="D47" i="565"/>
  <c r="B47" i="565"/>
  <c r="A47" i="565"/>
  <c r="A45" i="565"/>
  <c r="B44" i="565"/>
  <c r="A44" i="565"/>
  <c r="B43" i="565"/>
  <c r="B42" i="565"/>
  <c r="A42" i="565"/>
  <c r="B41" i="565"/>
  <c r="A41" i="565"/>
  <c r="E40" i="565"/>
  <c r="D40" i="565"/>
  <c r="B40" i="565"/>
  <c r="A40" i="565"/>
  <c r="A38" i="565"/>
  <c r="D37" i="565"/>
  <c r="B37" i="565"/>
  <c r="A37" i="565"/>
  <c r="D36" i="565"/>
  <c r="B36" i="565"/>
  <c r="A36" i="565"/>
  <c r="D35" i="565"/>
  <c r="B35" i="565"/>
  <c r="A35" i="565"/>
  <c r="D34" i="565"/>
  <c r="B34" i="565"/>
  <c r="A34" i="565"/>
  <c r="D33" i="565"/>
  <c r="B33" i="565"/>
  <c r="A33" i="565"/>
  <c r="D32" i="565"/>
  <c r="B32" i="565"/>
  <c r="A32" i="565"/>
  <c r="D31" i="565"/>
  <c r="B31" i="565"/>
  <c r="A31" i="565"/>
  <c r="D30" i="565"/>
  <c r="B30" i="565"/>
  <c r="A30" i="565"/>
  <c r="E29" i="565"/>
  <c r="D29" i="565"/>
  <c r="B29" i="565"/>
  <c r="A29" i="565"/>
  <c r="A27" i="565"/>
  <c r="A25" i="565"/>
  <c r="B24" i="565"/>
  <c r="A24" i="565"/>
  <c r="D23" i="565"/>
  <c r="B23" i="565"/>
  <c r="A23" i="565"/>
  <c r="D22" i="565"/>
  <c r="B22" i="565"/>
  <c r="A22" i="565"/>
  <c r="B21" i="565"/>
  <c r="A21" i="565"/>
  <c r="D20" i="565"/>
  <c r="B20" i="565"/>
  <c r="A20" i="565"/>
  <c r="D19" i="565"/>
  <c r="B19" i="565"/>
  <c r="A19" i="565"/>
  <c r="E18" i="565"/>
  <c r="D18" i="565"/>
  <c r="B12" i="565"/>
  <c r="A12" i="565"/>
  <c r="A10" i="565"/>
  <c r="B8" i="565"/>
  <c r="A8" i="565"/>
  <c r="B7" i="565"/>
  <c r="A7" i="565"/>
  <c r="B6" i="565"/>
  <c r="A6" i="565"/>
  <c r="E5" i="565"/>
  <c r="B5" i="565"/>
  <c r="A5" i="565"/>
  <c r="B4" i="565"/>
  <c r="A4" i="565"/>
  <c r="A3" i="565"/>
  <c r="A1" i="565"/>
  <c r="E7" i="564"/>
  <c r="D82" i="564" s="1"/>
  <c r="D86" i="564" s="1"/>
  <c r="E4" i="564"/>
  <c r="C107" i="564" s="1"/>
  <c r="E4" i="563"/>
  <c r="A122" i="564"/>
  <c r="A121" i="564"/>
  <c r="A120" i="564"/>
  <c r="B119" i="564"/>
  <c r="A119" i="564"/>
  <c r="A118" i="564"/>
  <c r="A117" i="564"/>
  <c r="A116" i="564"/>
  <c r="A115" i="564"/>
  <c r="A114" i="564"/>
  <c r="E113" i="564"/>
  <c r="A113" i="564"/>
  <c r="A111" i="564"/>
  <c r="A109" i="564"/>
  <c r="A108" i="564"/>
  <c r="B107" i="564"/>
  <c r="A107" i="564"/>
  <c r="C106" i="564"/>
  <c r="B106" i="564"/>
  <c r="A106" i="564"/>
  <c r="C105" i="564"/>
  <c r="B105" i="564"/>
  <c r="A105" i="564"/>
  <c r="D104" i="564"/>
  <c r="C104" i="564"/>
  <c r="B104" i="564"/>
  <c r="A104" i="564"/>
  <c r="B103" i="564"/>
  <c r="A103" i="564"/>
  <c r="B102" i="564"/>
  <c r="A102" i="564"/>
  <c r="C101" i="564"/>
  <c r="B101" i="564"/>
  <c r="A101" i="564"/>
  <c r="A99" i="564"/>
  <c r="A97" i="564"/>
  <c r="E96" i="564"/>
  <c r="B96" i="564"/>
  <c r="A96" i="564"/>
  <c r="E95" i="564"/>
  <c r="B95" i="564"/>
  <c r="A95" i="564"/>
  <c r="B94" i="564"/>
  <c r="A94" i="564"/>
  <c r="B93" i="564"/>
  <c r="A93" i="564"/>
  <c r="B92" i="564"/>
  <c r="A92" i="564"/>
  <c r="E91" i="564"/>
  <c r="D91" i="564"/>
  <c r="B91" i="564"/>
  <c r="A91" i="564"/>
  <c r="A89" i="564"/>
  <c r="A87" i="564"/>
  <c r="B86" i="564"/>
  <c r="A86" i="564"/>
  <c r="B85" i="564"/>
  <c r="A85" i="564"/>
  <c r="E84" i="564"/>
  <c r="D84" i="564"/>
  <c r="B84" i="564"/>
  <c r="A84" i="564"/>
  <c r="A83" i="564"/>
  <c r="B82" i="564"/>
  <c r="A82" i="564"/>
  <c r="E81" i="564"/>
  <c r="D81" i="564"/>
  <c r="B81" i="564"/>
  <c r="A81" i="564"/>
  <c r="A79" i="564"/>
  <c r="B78" i="564"/>
  <c r="A78" i="564"/>
  <c r="B77" i="564"/>
  <c r="A77" i="564"/>
  <c r="B76" i="564"/>
  <c r="A76" i="564"/>
  <c r="B75" i="564"/>
  <c r="A75" i="564"/>
  <c r="B74" i="564"/>
  <c r="A74" i="564"/>
  <c r="B73" i="564"/>
  <c r="A73" i="564"/>
  <c r="E72" i="564"/>
  <c r="D72" i="564"/>
  <c r="B72" i="564"/>
  <c r="A72" i="564"/>
  <c r="A70" i="564"/>
  <c r="A68" i="564"/>
  <c r="B67" i="564"/>
  <c r="A67" i="564"/>
  <c r="B66" i="564"/>
  <c r="A66" i="564"/>
  <c r="B65" i="564"/>
  <c r="A65" i="564"/>
  <c r="B64" i="564"/>
  <c r="A64" i="564"/>
  <c r="B63" i="564"/>
  <c r="A63" i="564"/>
  <c r="B62" i="564"/>
  <c r="A62" i="564"/>
  <c r="B61" i="564"/>
  <c r="A61" i="564"/>
  <c r="E60" i="564"/>
  <c r="D60" i="564"/>
  <c r="B60" i="564"/>
  <c r="A60" i="564"/>
  <c r="A58" i="564"/>
  <c r="A56" i="564"/>
  <c r="B55" i="564"/>
  <c r="A55" i="564"/>
  <c r="B54" i="564"/>
  <c r="A54" i="564"/>
  <c r="B53" i="564"/>
  <c r="A53" i="564"/>
  <c r="E52" i="564"/>
  <c r="B52" i="564"/>
  <c r="A52" i="564"/>
  <c r="A50" i="564"/>
  <c r="B49" i="564"/>
  <c r="A49" i="564"/>
  <c r="B48" i="564"/>
  <c r="A48" i="564"/>
  <c r="B47" i="564"/>
  <c r="A47" i="564"/>
  <c r="B46" i="564"/>
  <c r="A46" i="564"/>
  <c r="B45" i="564"/>
  <c r="A45" i="564"/>
  <c r="B44" i="564"/>
  <c r="A44" i="564"/>
  <c r="B43" i="564"/>
  <c r="A43" i="564"/>
  <c r="E42" i="564"/>
  <c r="D42" i="564"/>
  <c r="B42" i="564"/>
  <c r="A42" i="564"/>
  <c r="A40" i="564"/>
  <c r="B39" i="564"/>
  <c r="A39" i="564"/>
  <c r="B38" i="564"/>
  <c r="B37" i="564"/>
  <c r="A37" i="564"/>
  <c r="B36" i="564"/>
  <c r="A36" i="564"/>
  <c r="E35" i="564"/>
  <c r="D35" i="564"/>
  <c r="B35" i="564"/>
  <c r="A35" i="564"/>
  <c r="A33" i="564"/>
  <c r="D32" i="564"/>
  <c r="B32" i="564"/>
  <c r="A32" i="564"/>
  <c r="D31" i="564"/>
  <c r="B31" i="564"/>
  <c r="A31" i="564"/>
  <c r="D30" i="564"/>
  <c r="B30" i="564"/>
  <c r="A30" i="564"/>
  <c r="D29" i="564"/>
  <c r="B29" i="564"/>
  <c r="A29" i="564"/>
  <c r="D28" i="564"/>
  <c r="B28" i="564"/>
  <c r="A28" i="564"/>
  <c r="D27" i="564"/>
  <c r="B27" i="564"/>
  <c r="A27" i="564"/>
  <c r="D26" i="564"/>
  <c r="B26" i="564"/>
  <c r="A26" i="564"/>
  <c r="D25" i="564"/>
  <c r="B25" i="564"/>
  <c r="A25" i="564"/>
  <c r="E24" i="564"/>
  <c r="D24" i="564"/>
  <c r="B24" i="564"/>
  <c r="A24" i="564"/>
  <c r="A22" i="564"/>
  <c r="A20" i="564"/>
  <c r="B19" i="564"/>
  <c r="A19" i="564"/>
  <c r="D18" i="564"/>
  <c r="B18" i="564"/>
  <c r="A18" i="564"/>
  <c r="D17" i="564"/>
  <c r="B17" i="564"/>
  <c r="A17" i="564"/>
  <c r="B16" i="564"/>
  <c r="A16" i="564"/>
  <c r="D15" i="564"/>
  <c r="E15" i="564" s="1"/>
  <c r="B15" i="564"/>
  <c r="A15" i="564"/>
  <c r="D14" i="564"/>
  <c r="B14" i="564"/>
  <c r="A14" i="564"/>
  <c r="B13" i="564"/>
  <c r="A13" i="564"/>
  <c r="E12" i="564"/>
  <c r="D12" i="564"/>
  <c r="B12" i="564"/>
  <c r="A12" i="564"/>
  <c r="A10" i="564"/>
  <c r="B8" i="564"/>
  <c r="A8" i="564"/>
  <c r="B7" i="564"/>
  <c r="A7" i="564"/>
  <c r="B6" i="564"/>
  <c r="A6" i="564"/>
  <c r="E5" i="564"/>
  <c r="B5" i="564"/>
  <c r="A5" i="564"/>
  <c r="B4" i="564"/>
  <c r="A4" i="564"/>
  <c r="A3" i="564"/>
  <c r="A1" i="564"/>
  <c r="A128" i="563"/>
  <c r="A127" i="563"/>
  <c r="A126" i="563"/>
  <c r="B125" i="563"/>
  <c r="A125" i="563"/>
  <c r="A124" i="563"/>
  <c r="A123" i="563"/>
  <c r="A122" i="563"/>
  <c r="A121" i="563"/>
  <c r="A120" i="563"/>
  <c r="E119" i="563"/>
  <c r="A119" i="563"/>
  <c r="A117" i="563"/>
  <c r="A115" i="563"/>
  <c r="A114" i="563"/>
  <c r="B113" i="563"/>
  <c r="A113" i="563"/>
  <c r="C112" i="563"/>
  <c r="B112" i="563"/>
  <c r="A112" i="563"/>
  <c r="C111" i="563"/>
  <c r="B111" i="563"/>
  <c r="A111" i="563"/>
  <c r="D110" i="563"/>
  <c r="C110" i="563"/>
  <c r="B110" i="563"/>
  <c r="A110" i="563"/>
  <c r="B109" i="563"/>
  <c r="A109" i="563"/>
  <c r="B108" i="563"/>
  <c r="A108" i="563"/>
  <c r="E107" i="563"/>
  <c r="C107" i="563"/>
  <c r="B107" i="563"/>
  <c r="A107" i="563"/>
  <c r="A105" i="563"/>
  <c r="A103" i="563"/>
  <c r="B102" i="563"/>
  <c r="A102" i="563"/>
  <c r="B101" i="563"/>
  <c r="A101" i="563"/>
  <c r="B100" i="563"/>
  <c r="A100" i="563"/>
  <c r="B99" i="563"/>
  <c r="A99" i="563"/>
  <c r="B98" i="563"/>
  <c r="A98" i="563"/>
  <c r="E97" i="563"/>
  <c r="D97" i="563"/>
  <c r="B97" i="563"/>
  <c r="A97" i="563"/>
  <c r="A95" i="563"/>
  <c r="A93" i="563"/>
  <c r="B92" i="563"/>
  <c r="A92" i="563"/>
  <c r="B91" i="563"/>
  <c r="A91" i="563"/>
  <c r="E90" i="563"/>
  <c r="D90" i="563"/>
  <c r="B90" i="563"/>
  <c r="A90" i="563"/>
  <c r="A88" i="563"/>
  <c r="D87" i="563"/>
  <c r="B87" i="563"/>
  <c r="A87" i="563"/>
  <c r="E86" i="563"/>
  <c r="D86" i="563"/>
  <c r="B86" i="563"/>
  <c r="A86" i="563"/>
  <c r="A84" i="563"/>
  <c r="B83" i="563"/>
  <c r="A83" i="563"/>
  <c r="B82" i="563"/>
  <c r="A82" i="563"/>
  <c r="B81" i="563"/>
  <c r="A81" i="563"/>
  <c r="B80" i="563"/>
  <c r="A80" i="563"/>
  <c r="B79" i="563"/>
  <c r="A79" i="563"/>
  <c r="B78" i="563"/>
  <c r="A78" i="563"/>
  <c r="E77" i="563"/>
  <c r="D77" i="563"/>
  <c r="B77" i="563"/>
  <c r="A77" i="563"/>
  <c r="A75" i="563"/>
  <c r="A73" i="563"/>
  <c r="B72" i="563"/>
  <c r="A72" i="563"/>
  <c r="B71" i="563"/>
  <c r="A71" i="563"/>
  <c r="B70" i="563"/>
  <c r="A70" i="563"/>
  <c r="B69" i="563"/>
  <c r="A69" i="563"/>
  <c r="B68" i="563"/>
  <c r="A68" i="563"/>
  <c r="B67" i="563"/>
  <c r="A67" i="563"/>
  <c r="B66" i="563"/>
  <c r="A66" i="563"/>
  <c r="E65" i="563"/>
  <c r="D65" i="563"/>
  <c r="B65" i="563"/>
  <c r="A65" i="563"/>
  <c r="A63" i="563"/>
  <c r="A61" i="563"/>
  <c r="B60" i="563"/>
  <c r="A60" i="563"/>
  <c r="B59" i="563"/>
  <c r="A59" i="563"/>
  <c r="B58" i="563"/>
  <c r="A58" i="563"/>
  <c r="E57" i="563"/>
  <c r="B57" i="563"/>
  <c r="A57" i="563"/>
  <c r="A55" i="563"/>
  <c r="B54" i="563"/>
  <c r="A54" i="563"/>
  <c r="D53" i="563"/>
  <c r="B53" i="563"/>
  <c r="A53" i="563"/>
  <c r="B52" i="563"/>
  <c r="A52" i="563"/>
  <c r="B51" i="563"/>
  <c r="A51" i="563"/>
  <c r="B50" i="563"/>
  <c r="A50" i="563"/>
  <c r="B49" i="563"/>
  <c r="A49" i="563"/>
  <c r="B48" i="563"/>
  <c r="A48" i="563"/>
  <c r="E47" i="563"/>
  <c r="D47" i="563"/>
  <c r="B47" i="563"/>
  <c r="A47" i="563"/>
  <c r="A45" i="563"/>
  <c r="B44" i="563"/>
  <c r="A44" i="563"/>
  <c r="B43" i="563"/>
  <c r="B42" i="563"/>
  <c r="A42" i="563"/>
  <c r="B41" i="563"/>
  <c r="A41" i="563"/>
  <c r="E40" i="563"/>
  <c r="D40" i="563"/>
  <c r="B40" i="563"/>
  <c r="A40" i="563"/>
  <c r="A38" i="563"/>
  <c r="D37" i="563"/>
  <c r="B37" i="563"/>
  <c r="A37" i="563"/>
  <c r="D36" i="563"/>
  <c r="B36" i="563"/>
  <c r="A36" i="563"/>
  <c r="D35" i="563"/>
  <c r="B35" i="563"/>
  <c r="A35" i="563"/>
  <c r="D34" i="563"/>
  <c r="B34" i="563"/>
  <c r="A34" i="563"/>
  <c r="D33" i="563"/>
  <c r="B33" i="563"/>
  <c r="A33" i="563"/>
  <c r="D32" i="563"/>
  <c r="B32" i="563"/>
  <c r="A32" i="563"/>
  <c r="D31" i="563"/>
  <c r="B31" i="563"/>
  <c r="A31" i="563"/>
  <c r="D30" i="563"/>
  <c r="B30" i="563"/>
  <c r="A30" i="563"/>
  <c r="E29" i="563"/>
  <c r="D29" i="563"/>
  <c r="B29" i="563"/>
  <c r="A29" i="563"/>
  <c r="A27" i="563"/>
  <c r="A25" i="563"/>
  <c r="B24" i="563"/>
  <c r="A24" i="563"/>
  <c r="D23" i="563"/>
  <c r="B23" i="563"/>
  <c r="A23" i="563"/>
  <c r="D22" i="563"/>
  <c r="B22" i="563"/>
  <c r="A22" i="563"/>
  <c r="B21" i="563"/>
  <c r="A21" i="563"/>
  <c r="D20" i="563"/>
  <c r="B20" i="563"/>
  <c r="A20" i="563"/>
  <c r="D19" i="563"/>
  <c r="B19" i="563"/>
  <c r="A19" i="563"/>
  <c r="E18" i="563"/>
  <c r="D18" i="563"/>
  <c r="B12" i="563"/>
  <c r="A12" i="563"/>
  <c r="A10" i="563"/>
  <c r="B8" i="563"/>
  <c r="A8" i="563"/>
  <c r="B7" i="563"/>
  <c r="A7" i="563"/>
  <c r="B6" i="563"/>
  <c r="A6" i="563"/>
  <c r="E5" i="563"/>
  <c r="B5" i="563"/>
  <c r="A5" i="563"/>
  <c r="B4" i="563"/>
  <c r="A4" i="563"/>
  <c r="A3" i="563"/>
  <c r="A1" i="563"/>
  <c r="E7" i="562"/>
  <c r="D82" i="562" s="1"/>
  <c r="E4" i="562"/>
  <c r="C107" i="562" s="1"/>
  <c r="E4" i="561"/>
  <c r="A122" i="562"/>
  <c r="A121" i="562"/>
  <c r="A120" i="562"/>
  <c r="B119" i="562"/>
  <c r="A119" i="562"/>
  <c r="A118" i="562"/>
  <c r="A117" i="562"/>
  <c r="A116" i="562"/>
  <c r="A115" i="562"/>
  <c r="A114" i="562"/>
  <c r="E113" i="562"/>
  <c r="A113" i="562"/>
  <c r="A111" i="562"/>
  <c r="A109" i="562"/>
  <c r="A108" i="562"/>
  <c r="B107" i="562"/>
  <c r="A107" i="562"/>
  <c r="C106" i="562"/>
  <c r="B106" i="562"/>
  <c r="A106" i="562"/>
  <c r="C105" i="562"/>
  <c r="B105" i="562"/>
  <c r="A105" i="562"/>
  <c r="D104" i="562"/>
  <c r="C104" i="562"/>
  <c r="B104" i="562"/>
  <c r="A104" i="562"/>
  <c r="B103" i="562"/>
  <c r="A103" i="562"/>
  <c r="B102" i="562"/>
  <c r="A102" i="562"/>
  <c r="C101" i="562"/>
  <c r="B101" i="562"/>
  <c r="A101" i="562"/>
  <c r="A99" i="562"/>
  <c r="A97" i="562"/>
  <c r="E96" i="562"/>
  <c r="B96" i="562"/>
  <c r="A96" i="562"/>
  <c r="E95" i="562"/>
  <c r="B95" i="562"/>
  <c r="A95" i="562"/>
  <c r="B94" i="562"/>
  <c r="A94" i="562"/>
  <c r="B93" i="562"/>
  <c r="A93" i="562"/>
  <c r="B92" i="562"/>
  <c r="A92" i="562"/>
  <c r="E91" i="562"/>
  <c r="D91" i="562"/>
  <c r="B91" i="562"/>
  <c r="A91" i="562"/>
  <c r="A89" i="562"/>
  <c r="A87" i="562"/>
  <c r="B86" i="562"/>
  <c r="A86" i="562"/>
  <c r="B85" i="562"/>
  <c r="A85" i="562"/>
  <c r="E84" i="562"/>
  <c r="D84" i="562"/>
  <c r="B84" i="562"/>
  <c r="A84" i="562"/>
  <c r="A83" i="562"/>
  <c r="B82" i="562"/>
  <c r="A82" i="562"/>
  <c r="E81" i="562"/>
  <c r="D81" i="562"/>
  <c r="B81" i="562"/>
  <c r="A81" i="562"/>
  <c r="A79" i="562"/>
  <c r="B78" i="562"/>
  <c r="A78" i="562"/>
  <c r="B77" i="562"/>
  <c r="A77" i="562"/>
  <c r="B76" i="562"/>
  <c r="A76" i="562"/>
  <c r="B75" i="562"/>
  <c r="A75" i="562"/>
  <c r="B74" i="562"/>
  <c r="A74" i="562"/>
  <c r="B73" i="562"/>
  <c r="A73" i="562"/>
  <c r="E72" i="562"/>
  <c r="D72" i="562"/>
  <c r="B72" i="562"/>
  <c r="A72" i="562"/>
  <c r="A70" i="562"/>
  <c r="A68" i="562"/>
  <c r="B67" i="562"/>
  <c r="A67" i="562"/>
  <c r="B66" i="562"/>
  <c r="A66" i="562"/>
  <c r="B65" i="562"/>
  <c r="A65" i="562"/>
  <c r="B64" i="562"/>
  <c r="A64" i="562"/>
  <c r="B63" i="562"/>
  <c r="A63" i="562"/>
  <c r="B62" i="562"/>
  <c r="A62" i="562"/>
  <c r="B61" i="562"/>
  <c r="A61" i="562"/>
  <c r="E60" i="562"/>
  <c r="D60" i="562"/>
  <c r="B60" i="562"/>
  <c r="A60" i="562"/>
  <c r="A58" i="562"/>
  <c r="A56" i="562"/>
  <c r="B55" i="562"/>
  <c r="A55" i="562"/>
  <c r="B54" i="562"/>
  <c r="A54" i="562"/>
  <c r="B53" i="562"/>
  <c r="A53" i="562"/>
  <c r="E52" i="562"/>
  <c r="B52" i="562"/>
  <c r="A52" i="562"/>
  <c r="A50" i="562"/>
  <c r="B49" i="562"/>
  <c r="A49" i="562"/>
  <c r="B48" i="562"/>
  <c r="A48" i="562"/>
  <c r="B47" i="562"/>
  <c r="A47" i="562"/>
  <c r="B46" i="562"/>
  <c r="A46" i="562"/>
  <c r="B45" i="562"/>
  <c r="A45" i="562"/>
  <c r="B44" i="562"/>
  <c r="A44" i="562"/>
  <c r="B43" i="562"/>
  <c r="A43" i="562"/>
  <c r="E42" i="562"/>
  <c r="D42" i="562"/>
  <c r="B42" i="562"/>
  <c r="A42" i="562"/>
  <c r="A40" i="562"/>
  <c r="B39" i="562"/>
  <c r="A39" i="562"/>
  <c r="B38" i="562"/>
  <c r="B37" i="562"/>
  <c r="A37" i="562"/>
  <c r="B36" i="562"/>
  <c r="A36" i="562"/>
  <c r="E35" i="562"/>
  <c r="D35" i="562"/>
  <c r="B35" i="562"/>
  <c r="A35" i="562"/>
  <c r="A33" i="562"/>
  <c r="D32" i="562"/>
  <c r="B32" i="562"/>
  <c r="A32" i="562"/>
  <c r="D31" i="562"/>
  <c r="B31" i="562"/>
  <c r="A31" i="562"/>
  <c r="D30" i="562"/>
  <c r="B30" i="562"/>
  <c r="A30" i="562"/>
  <c r="D29" i="562"/>
  <c r="B29" i="562"/>
  <c r="A29" i="562"/>
  <c r="D28" i="562"/>
  <c r="B28" i="562"/>
  <c r="A28" i="562"/>
  <c r="D27" i="562"/>
  <c r="B27" i="562"/>
  <c r="A27" i="562"/>
  <c r="D26" i="562"/>
  <c r="B26" i="562"/>
  <c r="A26" i="562"/>
  <c r="D25" i="562"/>
  <c r="B25" i="562"/>
  <c r="A25" i="562"/>
  <c r="E24" i="562"/>
  <c r="D24" i="562"/>
  <c r="B24" i="562"/>
  <c r="A24" i="562"/>
  <c r="A22" i="562"/>
  <c r="A20" i="562"/>
  <c r="B19" i="562"/>
  <c r="A19" i="562"/>
  <c r="D18" i="562"/>
  <c r="B18" i="562"/>
  <c r="A18" i="562"/>
  <c r="D17" i="562"/>
  <c r="B17" i="562"/>
  <c r="A17" i="562"/>
  <c r="B16" i="562"/>
  <c r="A16" i="562"/>
  <c r="D15" i="562"/>
  <c r="E15" i="562" s="1"/>
  <c r="B15" i="562"/>
  <c r="A15" i="562"/>
  <c r="D14" i="562"/>
  <c r="B14" i="562"/>
  <c r="A14" i="562"/>
  <c r="B13" i="562"/>
  <c r="A13" i="562"/>
  <c r="E12" i="562"/>
  <c r="D12" i="562"/>
  <c r="B12" i="562"/>
  <c r="A12" i="562"/>
  <c r="A10" i="562"/>
  <c r="B8" i="562"/>
  <c r="A8" i="562"/>
  <c r="B7" i="562"/>
  <c r="A7" i="562"/>
  <c r="B6" i="562"/>
  <c r="A6" i="562"/>
  <c r="E5" i="562"/>
  <c r="B5" i="562"/>
  <c r="A5" i="562"/>
  <c r="B4" i="562"/>
  <c r="A4" i="562"/>
  <c r="A3" i="562"/>
  <c r="A1" i="562"/>
  <c r="A128" i="561"/>
  <c r="A127" i="561"/>
  <c r="A126" i="561"/>
  <c r="B125" i="561"/>
  <c r="A125" i="561"/>
  <c r="A124" i="561"/>
  <c r="A123" i="561"/>
  <c r="A122" i="561"/>
  <c r="A121" i="561"/>
  <c r="A120" i="561"/>
  <c r="E119" i="561"/>
  <c r="A119" i="561"/>
  <c r="A117" i="561"/>
  <c r="A115" i="561"/>
  <c r="A114" i="561"/>
  <c r="B113" i="561"/>
  <c r="A113" i="561"/>
  <c r="C112" i="561"/>
  <c r="B112" i="561"/>
  <c r="A112" i="561"/>
  <c r="C111" i="561"/>
  <c r="B111" i="561"/>
  <c r="A111" i="561"/>
  <c r="D110" i="561"/>
  <c r="C110" i="561"/>
  <c r="B110" i="561"/>
  <c r="A110" i="561"/>
  <c r="B109" i="561"/>
  <c r="A109" i="561"/>
  <c r="B108" i="561"/>
  <c r="A108" i="561"/>
  <c r="E107" i="561"/>
  <c r="C107" i="561"/>
  <c r="B107" i="561"/>
  <c r="A107" i="561"/>
  <c r="A105" i="561"/>
  <c r="A103" i="561"/>
  <c r="B102" i="561"/>
  <c r="A102" i="561"/>
  <c r="B101" i="561"/>
  <c r="A101" i="561"/>
  <c r="B100" i="561"/>
  <c r="A100" i="561"/>
  <c r="B99" i="561"/>
  <c r="A99" i="561"/>
  <c r="B98" i="561"/>
  <c r="A98" i="561"/>
  <c r="E97" i="561"/>
  <c r="D97" i="561"/>
  <c r="B97" i="561"/>
  <c r="A97" i="561"/>
  <c r="A95" i="561"/>
  <c r="A93" i="561"/>
  <c r="B92" i="561"/>
  <c r="A92" i="561"/>
  <c r="B91" i="561"/>
  <c r="A91" i="561"/>
  <c r="E90" i="561"/>
  <c r="D90" i="561"/>
  <c r="B90" i="561"/>
  <c r="A90" i="561"/>
  <c r="A88" i="561"/>
  <c r="D87" i="561"/>
  <c r="B87" i="561"/>
  <c r="A87" i="561"/>
  <c r="E86" i="561"/>
  <c r="D86" i="561"/>
  <c r="B86" i="561"/>
  <c r="A86" i="561"/>
  <c r="A84" i="561"/>
  <c r="B83" i="561"/>
  <c r="A83" i="561"/>
  <c r="B82" i="561"/>
  <c r="A82" i="561"/>
  <c r="B81" i="561"/>
  <c r="A81" i="561"/>
  <c r="B80" i="561"/>
  <c r="A80" i="561"/>
  <c r="B79" i="561"/>
  <c r="A79" i="561"/>
  <c r="B78" i="561"/>
  <c r="A78" i="561"/>
  <c r="E77" i="561"/>
  <c r="D77" i="561"/>
  <c r="B77" i="561"/>
  <c r="A77" i="561"/>
  <c r="A75" i="561"/>
  <c r="A73" i="561"/>
  <c r="B72" i="561"/>
  <c r="A72" i="561"/>
  <c r="B71" i="561"/>
  <c r="A71" i="561"/>
  <c r="B70" i="561"/>
  <c r="A70" i="561"/>
  <c r="B69" i="561"/>
  <c r="A69" i="561"/>
  <c r="B68" i="561"/>
  <c r="A68" i="561"/>
  <c r="B67" i="561"/>
  <c r="A67" i="561"/>
  <c r="B66" i="561"/>
  <c r="A66" i="561"/>
  <c r="E65" i="561"/>
  <c r="D65" i="561"/>
  <c r="B65" i="561"/>
  <c r="A65" i="561"/>
  <c r="A63" i="561"/>
  <c r="A61" i="561"/>
  <c r="B60" i="561"/>
  <c r="A60" i="561"/>
  <c r="B59" i="561"/>
  <c r="A59" i="561"/>
  <c r="B58" i="561"/>
  <c r="A58" i="561"/>
  <c r="E57" i="561"/>
  <c r="B57" i="561"/>
  <c r="A57" i="561"/>
  <c r="A55" i="561"/>
  <c r="B54" i="561"/>
  <c r="A54" i="561"/>
  <c r="D53" i="561"/>
  <c r="B53" i="561"/>
  <c r="A53" i="561"/>
  <c r="B52" i="561"/>
  <c r="A52" i="561"/>
  <c r="B51" i="561"/>
  <c r="A51" i="561"/>
  <c r="B50" i="561"/>
  <c r="A50" i="561"/>
  <c r="B49" i="561"/>
  <c r="A49" i="561"/>
  <c r="B48" i="561"/>
  <c r="A48" i="561"/>
  <c r="E47" i="561"/>
  <c r="D47" i="561"/>
  <c r="B47" i="561"/>
  <c r="A47" i="561"/>
  <c r="A45" i="561"/>
  <c r="B44" i="561"/>
  <c r="A44" i="561"/>
  <c r="B43" i="561"/>
  <c r="B42" i="561"/>
  <c r="A42" i="561"/>
  <c r="B41" i="561"/>
  <c r="A41" i="561"/>
  <c r="E40" i="561"/>
  <c r="D40" i="561"/>
  <c r="B40" i="561"/>
  <c r="A40" i="561"/>
  <c r="A38" i="561"/>
  <c r="D37" i="561"/>
  <c r="B37" i="561"/>
  <c r="A37" i="561"/>
  <c r="D36" i="561"/>
  <c r="B36" i="561"/>
  <c r="A36" i="561"/>
  <c r="D35" i="561"/>
  <c r="B35" i="561"/>
  <c r="A35" i="561"/>
  <c r="D34" i="561"/>
  <c r="B34" i="561"/>
  <c r="A34" i="561"/>
  <c r="D33" i="561"/>
  <c r="B33" i="561"/>
  <c r="A33" i="561"/>
  <c r="D32" i="561"/>
  <c r="B32" i="561"/>
  <c r="A32" i="561"/>
  <c r="D31" i="561"/>
  <c r="B31" i="561"/>
  <c r="A31" i="561"/>
  <c r="D30" i="561"/>
  <c r="B30" i="561"/>
  <c r="A30" i="561"/>
  <c r="E29" i="561"/>
  <c r="D29" i="561"/>
  <c r="B29" i="561"/>
  <c r="A29" i="561"/>
  <c r="A27" i="561"/>
  <c r="A25" i="561"/>
  <c r="B24" i="561"/>
  <c r="A24" i="561"/>
  <c r="D23" i="561"/>
  <c r="B23" i="561"/>
  <c r="A23" i="561"/>
  <c r="D22" i="561"/>
  <c r="B22" i="561"/>
  <c r="A22" i="561"/>
  <c r="B21" i="561"/>
  <c r="A21" i="561"/>
  <c r="D20" i="561"/>
  <c r="B20" i="561"/>
  <c r="A20" i="561"/>
  <c r="D19" i="561"/>
  <c r="B19" i="561"/>
  <c r="A19" i="561"/>
  <c r="E18" i="561"/>
  <c r="D18" i="561"/>
  <c r="B12" i="561"/>
  <c r="A12" i="561"/>
  <c r="A10" i="561"/>
  <c r="B8" i="561"/>
  <c r="A8" i="561"/>
  <c r="B7" i="561"/>
  <c r="A7" i="561"/>
  <c r="B6" i="561"/>
  <c r="A6" i="561"/>
  <c r="E5" i="561"/>
  <c r="B5" i="561"/>
  <c r="A5" i="561"/>
  <c r="B4" i="561"/>
  <c r="A4" i="561"/>
  <c r="A3" i="561"/>
  <c r="A1" i="561"/>
  <c r="E7" i="560"/>
  <c r="D82" i="560" s="1"/>
  <c r="E4" i="560"/>
  <c r="C107" i="560" s="1"/>
  <c r="E4" i="559"/>
  <c r="A122" i="560"/>
  <c r="A121" i="560"/>
  <c r="A120" i="560"/>
  <c r="B119" i="560"/>
  <c r="A119" i="560"/>
  <c r="A118" i="560"/>
  <c r="A117" i="560"/>
  <c r="A116" i="560"/>
  <c r="A115" i="560"/>
  <c r="A114" i="560"/>
  <c r="E113" i="560"/>
  <c r="A113" i="560"/>
  <c r="A111" i="560"/>
  <c r="A109" i="560"/>
  <c r="A108" i="560"/>
  <c r="B107" i="560"/>
  <c r="A107" i="560"/>
  <c r="C106" i="560"/>
  <c r="B106" i="560"/>
  <c r="A106" i="560"/>
  <c r="C105" i="560"/>
  <c r="B105" i="560"/>
  <c r="A105" i="560"/>
  <c r="D104" i="560"/>
  <c r="C104" i="560"/>
  <c r="B104" i="560"/>
  <c r="A104" i="560"/>
  <c r="B103" i="560"/>
  <c r="A103" i="560"/>
  <c r="B102" i="560"/>
  <c r="A102" i="560"/>
  <c r="C101" i="560"/>
  <c r="B101" i="560"/>
  <c r="A101" i="560"/>
  <c r="A99" i="560"/>
  <c r="A97" i="560"/>
  <c r="E96" i="560"/>
  <c r="B96" i="560"/>
  <c r="A96" i="560"/>
  <c r="E95" i="560"/>
  <c r="B95" i="560"/>
  <c r="A95" i="560"/>
  <c r="B94" i="560"/>
  <c r="A94" i="560"/>
  <c r="B93" i="560"/>
  <c r="A93" i="560"/>
  <c r="B92" i="560"/>
  <c r="A92" i="560"/>
  <c r="E91" i="560"/>
  <c r="D91" i="560"/>
  <c r="B91" i="560"/>
  <c r="A91" i="560"/>
  <c r="A89" i="560"/>
  <c r="A87" i="560"/>
  <c r="B86" i="560"/>
  <c r="A86" i="560"/>
  <c r="B85" i="560"/>
  <c r="A85" i="560"/>
  <c r="E84" i="560"/>
  <c r="D84" i="560"/>
  <c r="B84" i="560"/>
  <c r="A84" i="560"/>
  <c r="A83" i="560"/>
  <c r="B82" i="560"/>
  <c r="A82" i="560"/>
  <c r="E81" i="560"/>
  <c r="D81" i="560"/>
  <c r="B81" i="560"/>
  <c r="A81" i="560"/>
  <c r="A79" i="560"/>
  <c r="B78" i="560"/>
  <c r="A78" i="560"/>
  <c r="B77" i="560"/>
  <c r="A77" i="560"/>
  <c r="B76" i="560"/>
  <c r="A76" i="560"/>
  <c r="B75" i="560"/>
  <c r="A75" i="560"/>
  <c r="B74" i="560"/>
  <c r="A74" i="560"/>
  <c r="B73" i="560"/>
  <c r="A73" i="560"/>
  <c r="E72" i="560"/>
  <c r="D72" i="560"/>
  <c r="B72" i="560"/>
  <c r="A72" i="560"/>
  <c r="A70" i="560"/>
  <c r="A68" i="560"/>
  <c r="B67" i="560"/>
  <c r="A67" i="560"/>
  <c r="B66" i="560"/>
  <c r="A66" i="560"/>
  <c r="B65" i="560"/>
  <c r="A65" i="560"/>
  <c r="B64" i="560"/>
  <c r="A64" i="560"/>
  <c r="B63" i="560"/>
  <c r="A63" i="560"/>
  <c r="B62" i="560"/>
  <c r="A62" i="560"/>
  <c r="B61" i="560"/>
  <c r="A61" i="560"/>
  <c r="E60" i="560"/>
  <c r="D60" i="560"/>
  <c r="B60" i="560"/>
  <c r="A60" i="560"/>
  <c r="A58" i="560"/>
  <c r="A56" i="560"/>
  <c r="B55" i="560"/>
  <c r="A55" i="560"/>
  <c r="B54" i="560"/>
  <c r="A54" i="560"/>
  <c r="B53" i="560"/>
  <c r="A53" i="560"/>
  <c r="E52" i="560"/>
  <c r="B52" i="560"/>
  <c r="A52" i="560"/>
  <c r="A50" i="560"/>
  <c r="B49" i="560"/>
  <c r="A49" i="560"/>
  <c r="B48" i="560"/>
  <c r="A48" i="560"/>
  <c r="B47" i="560"/>
  <c r="A47" i="560"/>
  <c r="B46" i="560"/>
  <c r="A46" i="560"/>
  <c r="B45" i="560"/>
  <c r="A45" i="560"/>
  <c r="B44" i="560"/>
  <c r="A44" i="560"/>
  <c r="B43" i="560"/>
  <c r="A43" i="560"/>
  <c r="E42" i="560"/>
  <c r="D42" i="560"/>
  <c r="B42" i="560"/>
  <c r="A42" i="560"/>
  <c r="A40" i="560"/>
  <c r="B39" i="560"/>
  <c r="A39" i="560"/>
  <c r="B38" i="560"/>
  <c r="B37" i="560"/>
  <c r="A37" i="560"/>
  <c r="B36" i="560"/>
  <c r="A36" i="560"/>
  <c r="E35" i="560"/>
  <c r="D35" i="560"/>
  <c r="B35" i="560"/>
  <c r="A35" i="560"/>
  <c r="A33" i="560"/>
  <c r="D32" i="560"/>
  <c r="B32" i="560"/>
  <c r="A32" i="560"/>
  <c r="D31" i="560"/>
  <c r="B31" i="560"/>
  <c r="A31" i="560"/>
  <c r="D30" i="560"/>
  <c r="B30" i="560"/>
  <c r="A30" i="560"/>
  <c r="D29" i="560"/>
  <c r="B29" i="560"/>
  <c r="A29" i="560"/>
  <c r="D28" i="560"/>
  <c r="B28" i="560"/>
  <c r="A28" i="560"/>
  <c r="D27" i="560"/>
  <c r="B27" i="560"/>
  <c r="A27" i="560"/>
  <c r="D26" i="560"/>
  <c r="B26" i="560"/>
  <c r="A26" i="560"/>
  <c r="D25" i="560"/>
  <c r="B25" i="560"/>
  <c r="A25" i="560"/>
  <c r="E24" i="560"/>
  <c r="D24" i="560"/>
  <c r="B24" i="560"/>
  <c r="A24" i="560"/>
  <c r="A22" i="560"/>
  <c r="A20" i="560"/>
  <c r="B19" i="560"/>
  <c r="A19" i="560"/>
  <c r="D18" i="560"/>
  <c r="B18" i="560"/>
  <c r="A18" i="560"/>
  <c r="D17" i="560"/>
  <c r="B17" i="560"/>
  <c r="A17" i="560"/>
  <c r="B16" i="560"/>
  <c r="A16" i="560"/>
  <c r="D15" i="560"/>
  <c r="E15" i="560" s="1"/>
  <c r="B15" i="560"/>
  <c r="A15" i="560"/>
  <c r="D14" i="560"/>
  <c r="B14" i="560"/>
  <c r="A14" i="560"/>
  <c r="B13" i="560"/>
  <c r="A13" i="560"/>
  <c r="E12" i="560"/>
  <c r="D12" i="560"/>
  <c r="B12" i="560"/>
  <c r="A12" i="560"/>
  <c r="A10" i="560"/>
  <c r="B8" i="560"/>
  <c r="A8" i="560"/>
  <c r="B7" i="560"/>
  <c r="A7" i="560"/>
  <c r="B6" i="560"/>
  <c r="A6" i="560"/>
  <c r="E5" i="560"/>
  <c r="B5" i="560"/>
  <c r="A5" i="560"/>
  <c r="B4" i="560"/>
  <c r="A4" i="560"/>
  <c r="A3" i="560"/>
  <c r="A1" i="560"/>
  <c r="A128" i="559"/>
  <c r="A127" i="559"/>
  <c r="A126" i="559"/>
  <c r="B125" i="559"/>
  <c r="A125" i="559"/>
  <c r="A124" i="559"/>
  <c r="A123" i="559"/>
  <c r="A122" i="559"/>
  <c r="A121" i="559"/>
  <c r="A120" i="559"/>
  <c r="E119" i="559"/>
  <c r="A119" i="559"/>
  <c r="A117" i="559"/>
  <c r="A115" i="559"/>
  <c r="A114" i="559"/>
  <c r="B113" i="559"/>
  <c r="A113" i="559"/>
  <c r="C112" i="559"/>
  <c r="B112" i="559"/>
  <c r="A112" i="559"/>
  <c r="C111" i="559"/>
  <c r="B111" i="559"/>
  <c r="A111" i="559"/>
  <c r="D110" i="559"/>
  <c r="C110" i="559"/>
  <c r="B110" i="559"/>
  <c r="A110" i="559"/>
  <c r="B109" i="559"/>
  <c r="A109" i="559"/>
  <c r="B108" i="559"/>
  <c r="A108" i="559"/>
  <c r="E107" i="559"/>
  <c r="C107" i="559"/>
  <c r="B107" i="559"/>
  <c r="A107" i="559"/>
  <c r="A105" i="559"/>
  <c r="A103" i="559"/>
  <c r="B102" i="559"/>
  <c r="A102" i="559"/>
  <c r="B101" i="559"/>
  <c r="A101" i="559"/>
  <c r="B100" i="559"/>
  <c r="A100" i="559"/>
  <c r="B99" i="559"/>
  <c r="A99" i="559"/>
  <c r="B98" i="559"/>
  <c r="A98" i="559"/>
  <c r="E97" i="559"/>
  <c r="D97" i="559"/>
  <c r="B97" i="559"/>
  <c r="A97" i="559"/>
  <c r="A95" i="559"/>
  <c r="A93" i="559"/>
  <c r="B92" i="559"/>
  <c r="A92" i="559"/>
  <c r="B91" i="559"/>
  <c r="A91" i="559"/>
  <c r="E90" i="559"/>
  <c r="D90" i="559"/>
  <c r="B90" i="559"/>
  <c r="A90" i="559"/>
  <c r="A88" i="559"/>
  <c r="D87" i="559"/>
  <c r="B87" i="559"/>
  <c r="A87" i="559"/>
  <c r="E86" i="559"/>
  <c r="D86" i="559"/>
  <c r="B86" i="559"/>
  <c r="A86" i="559"/>
  <c r="A84" i="559"/>
  <c r="B83" i="559"/>
  <c r="A83" i="559"/>
  <c r="B82" i="559"/>
  <c r="A82" i="559"/>
  <c r="B81" i="559"/>
  <c r="A81" i="559"/>
  <c r="B80" i="559"/>
  <c r="A80" i="559"/>
  <c r="B79" i="559"/>
  <c r="A79" i="559"/>
  <c r="B78" i="559"/>
  <c r="A78" i="559"/>
  <c r="E77" i="559"/>
  <c r="D77" i="559"/>
  <c r="B77" i="559"/>
  <c r="A77" i="559"/>
  <c r="A75" i="559"/>
  <c r="A73" i="559"/>
  <c r="B72" i="559"/>
  <c r="A72" i="559"/>
  <c r="B71" i="559"/>
  <c r="A71" i="559"/>
  <c r="B70" i="559"/>
  <c r="A70" i="559"/>
  <c r="B69" i="559"/>
  <c r="A69" i="559"/>
  <c r="B68" i="559"/>
  <c r="A68" i="559"/>
  <c r="B67" i="559"/>
  <c r="A67" i="559"/>
  <c r="B66" i="559"/>
  <c r="A66" i="559"/>
  <c r="E65" i="559"/>
  <c r="D65" i="559"/>
  <c r="B65" i="559"/>
  <c r="A65" i="559"/>
  <c r="A63" i="559"/>
  <c r="A61" i="559"/>
  <c r="B60" i="559"/>
  <c r="A60" i="559"/>
  <c r="B59" i="559"/>
  <c r="A59" i="559"/>
  <c r="B58" i="559"/>
  <c r="A58" i="559"/>
  <c r="E57" i="559"/>
  <c r="B57" i="559"/>
  <c r="A57" i="559"/>
  <c r="A55" i="559"/>
  <c r="B54" i="559"/>
  <c r="A54" i="559"/>
  <c r="D53" i="559"/>
  <c r="B53" i="559"/>
  <c r="A53" i="559"/>
  <c r="B52" i="559"/>
  <c r="A52" i="559"/>
  <c r="B51" i="559"/>
  <c r="A51" i="559"/>
  <c r="B50" i="559"/>
  <c r="A50" i="559"/>
  <c r="B49" i="559"/>
  <c r="A49" i="559"/>
  <c r="B48" i="559"/>
  <c r="A48" i="559"/>
  <c r="E47" i="559"/>
  <c r="D47" i="559"/>
  <c r="B47" i="559"/>
  <c r="A47" i="559"/>
  <c r="A45" i="559"/>
  <c r="B44" i="559"/>
  <c r="A44" i="559"/>
  <c r="B43" i="559"/>
  <c r="B42" i="559"/>
  <c r="A42" i="559"/>
  <c r="B41" i="559"/>
  <c r="A41" i="559"/>
  <c r="E40" i="559"/>
  <c r="D40" i="559"/>
  <c r="B40" i="559"/>
  <c r="A40" i="559"/>
  <c r="A38" i="559"/>
  <c r="D37" i="559"/>
  <c r="B37" i="559"/>
  <c r="A37" i="559"/>
  <c r="D36" i="559"/>
  <c r="B36" i="559"/>
  <c r="A36" i="559"/>
  <c r="D35" i="559"/>
  <c r="B35" i="559"/>
  <c r="A35" i="559"/>
  <c r="D34" i="559"/>
  <c r="B34" i="559"/>
  <c r="A34" i="559"/>
  <c r="D33" i="559"/>
  <c r="B33" i="559"/>
  <c r="A33" i="559"/>
  <c r="D32" i="559"/>
  <c r="B32" i="559"/>
  <c r="A32" i="559"/>
  <c r="D31" i="559"/>
  <c r="B31" i="559"/>
  <c r="A31" i="559"/>
  <c r="D30" i="559"/>
  <c r="B30" i="559"/>
  <c r="A30" i="559"/>
  <c r="E29" i="559"/>
  <c r="D29" i="559"/>
  <c r="B29" i="559"/>
  <c r="A29" i="559"/>
  <c r="A27" i="559"/>
  <c r="A25" i="559"/>
  <c r="B24" i="559"/>
  <c r="A24" i="559"/>
  <c r="D23" i="559"/>
  <c r="B23" i="559"/>
  <c r="A23" i="559"/>
  <c r="D22" i="559"/>
  <c r="B22" i="559"/>
  <c r="A22" i="559"/>
  <c r="B21" i="559"/>
  <c r="A21" i="559"/>
  <c r="D20" i="559"/>
  <c r="B20" i="559"/>
  <c r="A20" i="559"/>
  <c r="D19" i="559"/>
  <c r="B19" i="559"/>
  <c r="A19" i="559"/>
  <c r="E18" i="559"/>
  <c r="D18" i="559"/>
  <c r="B12" i="559"/>
  <c r="A12" i="559"/>
  <c r="A10" i="559"/>
  <c r="B8" i="559"/>
  <c r="A8" i="559"/>
  <c r="B7" i="559"/>
  <c r="A7" i="559"/>
  <c r="B6" i="559"/>
  <c r="A6" i="559"/>
  <c r="E5" i="559"/>
  <c r="B5" i="559"/>
  <c r="A5" i="559"/>
  <c r="B4" i="559"/>
  <c r="A4" i="559"/>
  <c r="A3" i="559"/>
  <c r="A1" i="559"/>
  <c r="E7" i="558"/>
  <c r="D82" i="558" s="1"/>
  <c r="E4" i="558"/>
  <c r="C107" i="558" s="1"/>
  <c r="E4" i="557"/>
  <c r="A122" i="558"/>
  <c r="A121" i="558"/>
  <c r="A120" i="558"/>
  <c r="B119" i="558"/>
  <c r="A119" i="558"/>
  <c r="A118" i="558"/>
  <c r="A117" i="558"/>
  <c r="A116" i="558"/>
  <c r="A115" i="558"/>
  <c r="A114" i="558"/>
  <c r="E113" i="558"/>
  <c r="A113" i="558"/>
  <c r="A111" i="558"/>
  <c r="A109" i="558"/>
  <c r="A108" i="558"/>
  <c r="B107" i="558"/>
  <c r="A107" i="558"/>
  <c r="C106" i="558"/>
  <c r="B106" i="558"/>
  <c r="A106" i="558"/>
  <c r="C105" i="558"/>
  <c r="B105" i="558"/>
  <c r="A105" i="558"/>
  <c r="D104" i="558"/>
  <c r="C104" i="558"/>
  <c r="B104" i="558"/>
  <c r="A104" i="558"/>
  <c r="B103" i="558"/>
  <c r="A103" i="558"/>
  <c r="B102" i="558"/>
  <c r="A102" i="558"/>
  <c r="C101" i="558"/>
  <c r="B101" i="558"/>
  <c r="A101" i="558"/>
  <c r="A99" i="558"/>
  <c r="A97" i="558"/>
  <c r="E96" i="558"/>
  <c r="B96" i="558"/>
  <c r="A96" i="558"/>
  <c r="E95" i="558"/>
  <c r="B95" i="558"/>
  <c r="A95" i="558"/>
  <c r="B94" i="558"/>
  <c r="A94" i="558"/>
  <c r="B93" i="558"/>
  <c r="A93" i="558"/>
  <c r="B92" i="558"/>
  <c r="A92" i="558"/>
  <c r="E91" i="558"/>
  <c r="D91" i="558"/>
  <c r="B91" i="558"/>
  <c r="A91" i="558"/>
  <c r="A89" i="558"/>
  <c r="A87" i="558"/>
  <c r="B86" i="558"/>
  <c r="A86" i="558"/>
  <c r="B85" i="558"/>
  <c r="A85" i="558"/>
  <c r="E84" i="558"/>
  <c r="D84" i="558"/>
  <c r="B84" i="558"/>
  <c r="A84" i="558"/>
  <c r="A83" i="558"/>
  <c r="B82" i="558"/>
  <c r="A82" i="558"/>
  <c r="E81" i="558"/>
  <c r="D81" i="558"/>
  <c r="B81" i="558"/>
  <c r="A81" i="558"/>
  <c r="A79" i="558"/>
  <c r="B78" i="558"/>
  <c r="A78" i="558"/>
  <c r="B77" i="558"/>
  <c r="A77" i="558"/>
  <c r="B76" i="558"/>
  <c r="A76" i="558"/>
  <c r="B75" i="558"/>
  <c r="A75" i="558"/>
  <c r="B74" i="558"/>
  <c r="A74" i="558"/>
  <c r="B73" i="558"/>
  <c r="A73" i="558"/>
  <c r="E72" i="558"/>
  <c r="D72" i="558"/>
  <c r="B72" i="558"/>
  <c r="A72" i="558"/>
  <c r="A70" i="558"/>
  <c r="A68" i="558"/>
  <c r="B67" i="558"/>
  <c r="A67" i="558"/>
  <c r="B66" i="558"/>
  <c r="A66" i="558"/>
  <c r="B65" i="558"/>
  <c r="A65" i="558"/>
  <c r="B64" i="558"/>
  <c r="A64" i="558"/>
  <c r="B63" i="558"/>
  <c r="A63" i="558"/>
  <c r="B62" i="558"/>
  <c r="A62" i="558"/>
  <c r="B61" i="558"/>
  <c r="A61" i="558"/>
  <c r="E60" i="558"/>
  <c r="D60" i="558"/>
  <c r="B60" i="558"/>
  <c r="A60" i="558"/>
  <c r="A58" i="558"/>
  <c r="A56" i="558"/>
  <c r="B55" i="558"/>
  <c r="A55" i="558"/>
  <c r="B54" i="558"/>
  <c r="A54" i="558"/>
  <c r="B53" i="558"/>
  <c r="A53" i="558"/>
  <c r="E52" i="558"/>
  <c r="B52" i="558"/>
  <c r="A52" i="558"/>
  <c r="A50" i="558"/>
  <c r="B49" i="558"/>
  <c r="A49" i="558"/>
  <c r="B48" i="558"/>
  <c r="A48" i="558"/>
  <c r="B47" i="558"/>
  <c r="A47" i="558"/>
  <c r="B46" i="558"/>
  <c r="A46" i="558"/>
  <c r="B45" i="558"/>
  <c r="A45" i="558"/>
  <c r="B44" i="558"/>
  <c r="A44" i="558"/>
  <c r="B43" i="558"/>
  <c r="A43" i="558"/>
  <c r="E42" i="558"/>
  <c r="D42" i="558"/>
  <c r="B42" i="558"/>
  <c r="A42" i="558"/>
  <c r="A40" i="558"/>
  <c r="B39" i="558"/>
  <c r="A39" i="558"/>
  <c r="B38" i="558"/>
  <c r="B37" i="558"/>
  <c r="A37" i="558"/>
  <c r="B36" i="558"/>
  <c r="A36" i="558"/>
  <c r="E35" i="558"/>
  <c r="D35" i="558"/>
  <c r="B35" i="558"/>
  <c r="A35" i="558"/>
  <c r="A33" i="558"/>
  <c r="D32" i="558"/>
  <c r="B32" i="558"/>
  <c r="A32" i="558"/>
  <c r="D31" i="558"/>
  <c r="B31" i="558"/>
  <c r="A31" i="558"/>
  <c r="D30" i="558"/>
  <c r="B30" i="558"/>
  <c r="A30" i="558"/>
  <c r="D29" i="558"/>
  <c r="B29" i="558"/>
  <c r="A29" i="558"/>
  <c r="D28" i="558"/>
  <c r="B28" i="558"/>
  <c r="A28" i="558"/>
  <c r="D27" i="558"/>
  <c r="B27" i="558"/>
  <c r="A27" i="558"/>
  <c r="D26" i="558"/>
  <c r="B26" i="558"/>
  <c r="A26" i="558"/>
  <c r="D25" i="558"/>
  <c r="B25" i="558"/>
  <c r="A25" i="558"/>
  <c r="E24" i="558"/>
  <c r="D24" i="558"/>
  <c r="B24" i="558"/>
  <c r="A24" i="558"/>
  <c r="A22" i="558"/>
  <c r="A20" i="558"/>
  <c r="B19" i="558"/>
  <c r="A19" i="558"/>
  <c r="D18" i="558"/>
  <c r="B18" i="558"/>
  <c r="A18" i="558"/>
  <c r="D17" i="558"/>
  <c r="B17" i="558"/>
  <c r="A17" i="558"/>
  <c r="B16" i="558"/>
  <c r="A16" i="558"/>
  <c r="D15" i="558"/>
  <c r="E15" i="558" s="1"/>
  <c r="B15" i="558"/>
  <c r="A15" i="558"/>
  <c r="D14" i="558"/>
  <c r="B14" i="558"/>
  <c r="A14" i="558"/>
  <c r="B13" i="558"/>
  <c r="A13" i="558"/>
  <c r="E12" i="558"/>
  <c r="D12" i="558"/>
  <c r="B12" i="558"/>
  <c r="A12" i="558"/>
  <c r="A10" i="558"/>
  <c r="B8" i="558"/>
  <c r="A8" i="558"/>
  <c r="B7" i="558"/>
  <c r="A7" i="558"/>
  <c r="B6" i="558"/>
  <c r="A6" i="558"/>
  <c r="E5" i="558"/>
  <c r="B5" i="558"/>
  <c r="A5" i="558"/>
  <c r="B4" i="558"/>
  <c r="A4" i="558"/>
  <c r="A3" i="558"/>
  <c r="A1" i="558"/>
  <c r="A128" i="557"/>
  <c r="A127" i="557"/>
  <c r="A126" i="557"/>
  <c r="B125" i="557"/>
  <c r="A125" i="557"/>
  <c r="A124" i="557"/>
  <c r="A123" i="557"/>
  <c r="A122" i="557"/>
  <c r="A121" i="557"/>
  <c r="A120" i="557"/>
  <c r="E119" i="557"/>
  <c r="A119" i="557"/>
  <c r="A117" i="557"/>
  <c r="A115" i="557"/>
  <c r="A114" i="557"/>
  <c r="B113" i="557"/>
  <c r="A113" i="557"/>
  <c r="C112" i="557"/>
  <c r="B112" i="557"/>
  <c r="A112" i="557"/>
  <c r="C111" i="557"/>
  <c r="B111" i="557"/>
  <c r="A111" i="557"/>
  <c r="D110" i="557"/>
  <c r="C110" i="557"/>
  <c r="B110" i="557"/>
  <c r="A110" i="557"/>
  <c r="B109" i="557"/>
  <c r="A109" i="557"/>
  <c r="B108" i="557"/>
  <c r="A108" i="557"/>
  <c r="E107" i="557"/>
  <c r="C107" i="557"/>
  <c r="B107" i="557"/>
  <c r="A107" i="557"/>
  <c r="A105" i="557"/>
  <c r="A103" i="557"/>
  <c r="B102" i="557"/>
  <c r="A102" i="557"/>
  <c r="B101" i="557"/>
  <c r="A101" i="557"/>
  <c r="B100" i="557"/>
  <c r="A100" i="557"/>
  <c r="B99" i="557"/>
  <c r="A99" i="557"/>
  <c r="B98" i="557"/>
  <c r="A98" i="557"/>
  <c r="E97" i="557"/>
  <c r="D97" i="557"/>
  <c r="B97" i="557"/>
  <c r="A97" i="557"/>
  <c r="A95" i="557"/>
  <c r="A93" i="557"/>
  <c r="B92" i="557"/>
  <c r="A92" i="557"/>
  <c r="B91" i="557"/>
  <c r="A91" i="557"/>
  <c r="E90" i="557"/>
  <c r="D90" i="557"/>
  <c r="B90" i="557"/>
  <c r="A90" i="557"/>
  <c r="A88" i="557"/>
  <c r="D87" i="557"/>
  <c r="B87" i="557"/>
  <c r="A87" i="557"/>
  <c r="E86" i="557"/>
  <c r="D86" i="557"/>
  <c r="B86" i="557"/>
  <c r="A86" i="557"/>
  <c r="A84" i="557"/>
  <c r="B83" i="557"/>
  <c r="A83" i="557"/>
  <c r="B82" i="557"/>
  <c r="A82" i="557"/>
  <c r="B81" i="557"/>
  <c r="A81" i="557"/>
  <c r="B80" i="557"/>
  <c r="A80" i="557"/>
  <c r="B79" i="557"/>
  <c r="A79" i="557"/>
  <c r="B78" i="557"/>
  <c r="A78" i="557"/>
  <c r="E77" i="557"/>
  <c r="D77" i="557"/>
  <c r="B77" i="557"/>
  <c r="A77" i="557"/>
  <c r="A75" i="557"/>
  <c r="A73" i="557"/>
  <c r="B72" i="557"/>
  <c r="A72" i="557"/>
  <c r="B71" i="557"/>
  <c r="A71" i="557"/>
  <c r="B70" i="557"/>
  <c r="A70" i="557"/>
  <c r="B69" i="557"/>
  <c r="A69" i="557"/>
  <c r="B68" i="557"/>
  <c r="A68" i="557"/>
  <c r="B67" i="557"/>
  <c r="A67" i="557"/>
  <c r="B66" i="557"/>
  <c r="A66" i="557"/>
  <c r="E65" i="557"/>
  <c r="D65" i="557"/>
  <c r="B65" i="557"/>
  <c r="A65" i="557"/>
  <c r="A63" i="557"/>
  <c r="A61" i="557"/>
  <c r="B60" i="557"/>
  <c r="A60" i="557"/>
  <c r="B59" i="557"/>
  <c r="A59" i="557"/>
  <c r="B58" i="557"/>
  <c r="A58" i="557"/>
  <c r="E57" i="557"/>
  <c r="B57" i="557"/>
  <c r="A57" i="557"/>
  <c r="A55" i="557"/>
  <c r="B54" i="557"/>
  <c r="A54" i="557"/>
  <c r="D53" i="557"/>
  <c r="B53" i="557"/>
  <c r="A53" i="557"/>
  <c r="B52" i="557"/>
  <c r="A52" i="557"/>
  <c r="B51" i="557"/>
  <c r="A51" i="557"/>
  <c r="B50" i="557"/>
  <c r="A50" i="557"/>
  <c r="B49" i="557"/>
  <c r="A49" i="557"/>
  <c r="B48" i="557"/>
  <c r="A48" i="557"/>
  <c r="E47" i="557"/>
  <c r="D47" i="557"/>
  <c r="B47" i="557"/>
  <c r="A47" i="557"/>
  <c r="A45" i="557"/>
  <c r="B44" i="557"/>
  <c r="A44" i="557"/>
  <c r="B43" i="557"/>
  <c r="B42" i="557"/>
  <c r="A42" i="557"/>
  <c r="B41" i="557"/>
  <c r="A41" i="557"/>
  <c r="E40" i="557"/>
  <c r="D40" i="557"/>
  <c r="B40" i="557"/>
  <c r="A40" i="557"/>
  <c r="A38" i="557"/>
  <c r="D37" i="557"/>
  <c r="B37" i="557"/>
  <c r="A37" i="557"/>
  <c r="D36" i="557"/>
  <c r="B36" i="557"/>
  <c r="A36" i="557"/>
  <c r="D35" i="557"/>
  <c r="B35" i="557"/>
  <c r="A35" i="557"/>
  <c r="D34" i="557"/>
  <c r="B34" i="557"/>
  <c r="A34" i="557"/>
  <c r="D33" i="557"/>
  <c r="B33" i="557"/>
  <c r="A33" i="557"/>
  <c r="D32" i="557"/>
  <c r="B32" i="557"/>
  <c r="A32" i="557"/>
  <c r="D31" i="557"/>
  <c r="B31" i="557"/>
  <c r="A31" i="557"/>
  <c r="D30" i="557"/>
  <c r="B30" i="557"/>
  <c r="A30" i="557"/>
  <c r="E29" i="557"/>
  <c r="D29" i="557"/>
  <c r="B29" i="557"/>
  <c r="A29" i="557"/>
  <c r="A27" i="557"/>
  <c r="A25" i="557"/>
  <c r="B24" i="557"/>
  <c r="A24" i="557"/>
  <c r="D23" i="557"/>
  <c r="B23" i="557"/>
  <c r="A23" i="557"/>
  <c r="D22" i="557"/>
  <c r="B22" i="557"/>
  <c r="A22" i="557"/>
  <c r="B21" i="557"/>
  <c r="A21" i="557"/>
  <c r="D20" i="557"/>
  <c r="B20" i="557"/>
  <c r="A20" i="557"/>
  <c r="D19" i="557"/>
  <c r="B19" i="557"/>
  <c r="A19" i="557"/>
  <c r="E18" i="557"/>
  <c r="D18" i="557"/>
  <c r="B12" i="557"/>
  <c r="A12" i="557"/>
  <c r="A10" i="557"/>
  <c r="B8" i="557"/>
  <c r="A8" i="557"/>
  <c r="B7" i="557"/>
  <c r="A7" i="557"/>
  <c r="B6" i="557"/>
  <c r="A6" i="557"/>
  <c r="E5" i="557"/>
  <c r="B5" i="557"/>
  <c r="A5" i="557"/>
  <c r="B4" i="557"/>
  <c r="A4" i="557"/>
  <c r="A3" i="557"/>
  <c r="A1" i="557"/>
  <c r="E7" i="555"/>
  <c r="E4" i="555"/>
  <c r="C107" i="555" s="1"/>
  <c r="E4" i="554"/>
  <c r="E7" i="553"/>
  <c r="D82" i="553" s="1"/>
  <c r="D86" i="553" s="1"/>
  <c r="E4" i="553"/>
  <c r="C107" i="553" s="1"/>
  <c r="E4" i="552"/>
  <c r="C113" i="552" s="1"/>
  <c r="A122" i="555"/>
  <c r="A121" i="555"/>
  <c r="A120" i="555"/>
  <c r="B119" i="555"/>
  <c r="A119" i="555"/>
  <c r="A118" i="555"/>
  <c r="A117" i="555"/>
  <c r="A116" i="555"/>
  <c r="A115" i="555"/>
  <c r="A114" i="555"/>
  <c r="E113" i="555"/>
  <c r="A113" i="555"/>
  <c r="A111" i="555"/>
  <c r="A109" i="555"/>
  <c r="A108" i="555"/>
  <c r="B107" i="555"/>
  <c r="A107" i="555"/>
  <c r="C106" i="555"/>
  <c r="B106" i="555"/>
  <c r="A106" i="555"/>
  <c r="C105" i="555"/>
  <c r="B105" i="555"/>
  <c r="A105" i="555"/>
  <c r="D104" i="555"/>
  <c r="C104" i="555"/>
  <c r="B104" i="555"/>
  <c r="A104" i="555"/>
  <c r="B103" i="555"/>
  <c r="A103" i="555"/>
  <c r="B102" i="555"/>
  <c r="A102" i="555"/>
  <c r="C101" i="555"/>
  <c r="B101" i="555"/>
  <c r="A101" i="555"/>
  <c r="A99" i="555"/>
  <c r="A97" i="555"/>
  <c r="E96" i="555"/>
  <c r="B96" i="555"/>
  <c r="A96" i="555"/>
  <c r="E95" i="555"/>
  <c r="B95" i="555"/>
  <c r="A95" i="555"/>
  <c r="B94" i="555"/>
  <c r="A94" i="555"/>
  <c r="B93" i="555"/>
  <c r="A93" i="555"/>
  <c r="B92" i="555"/>
  <c r="A92" i="555"/>
  <c r="E91" i="555"/>
  <c r="D91" i="555"/>
  <c r="B91" i="555"/>
  <c r="A91" i="555"/>
  <c r="A89" i="555"/>
  <c r="A87" i="555"/>
  <c r="B86" i="555"/>
  <c r="A86" i="555"/>
  <c r="B85" i="555"/>
  <c r="A85" i="555"/>
  <c r="E84" i="555"/>
  <c r="D84" i="555"/>
  <c r="B84" i="555"/>
  <c r="A84" i="555"/>
  <c r="A83" i="555"/>
  <c r="B82" i="555"/>
  <c r="A82" i="555"/>
  <c r="E81" i="555"/>
  <c r="D81" i="555"/>
  <c r="B81" i="555"/>
  <c r="A81" i="555"/>
  <c r="A79" i="555"/>
  <c r="B78" i="555"/>
  <c r="A78" i="555"/>
  <c r="B77" i="555"/>
  <c r="A77" i="555"/>
  <c r="B76" i="555"/>
  <c r="A76" i="555"/>
  <c r="B75" i="555"/>
  <c r="A75" i="555"/>
  <c r="B74" i="555"/>
  <c r="A74" i="555"/>
  <c r="B73" i="555"/>
  <c r="A73" i="555"/>
  <c r="E72" i="555"/>
  <c r="D72" i="555"/>
  <c r="B72" i="555"/>
  <c r="A72" i="555"/>
  <c r="A70" i="555"/>
  <c r="A68" i="555"/>
  <c r="B67" i="555"/>
  <c r="A67" i="555"/>
  <c r="B66" i="555"/>
  <c r="A66" i="555"/>
  <c r="B65" i="555"/>
  <c r="A65" i="555"/>
  <c r="B64" i="555"/>
  <c r="A64" i="555"/>
  <c r="B63" i="555"/>
  <c r="A63" i="555"/>
  <c r="B62" i="555"/>
  <c r="A62" i="555"/>
  <c r="B61" i="555"/>
  <c r="A61" i="555"/>
  <c r="E60" i="555"/>
  <c r="D60" i="555"/>
  <c r="B60" i="555"/>
  <c r="A60" i="555"/>
  <c r="A58" i="555"/>
  <c r="A56" i="555"/>
  <c r="B55" i="555"/>
  <c r="A55" i="555"/>
  <c r="B54" i="555"/>
  <c r="A54" i="555"/>
  <c r="B53" i="555"/>
  <c r="A53" i="555"/>
  <c r="E52" i="555"/>
  <c r="B52" i="555"/>
  <c r="A52" i="555"/>
  <c r="A50" i="555"/>
  <c r="B49" i="555"/>
  <c r="A49" i="555"/>
  <c r="B48" i="555"/>
  <c r="A48" i="555"/>
  <c r="B47" i="555"/>
  <c r="A47" i="555"/>
  <c r="B46" i="555"/>
  <c r="A46" i="555"/>
  <c r="B45" i="555"/>
  <c r="A45" i="555"/>
  <c r="B44" i="555"/>
  <c r="A44" i="555"/>
  <c r="B43" i="555"/>
  <c r="A43" i="555"/>
  <c r="E42" i="555"/>
  <c r="D42" i="555"/>
  <c r="B42" i="555"/>
  <c r="A42" i="555"/>
  <c r="A40" i="555"/>
  <c r="B39" i="555"/>
  <c r="A39" i="555"/>
  <c r="B38" i="555"/>
  <c r="B37" i="555"/>
  <c r="A37" i="555"/>
  <c r="B36" i="555"/>
  <c r="A36" i="555"/>
  <c r="E35" i="555"/>
  <c r="D35" i="555"/>
  <c r="B35" i="555"/>
  <c r="A35" i="555"/>
  <c r="A33" i="555"/>
  <c r="D32" i="555"/>
  <c r="B32" i="555"/>
  <c r="A32" i="555"/>
  <c r="D31" i="555"/>
  <c r="B31" i="555"/>
  <c r="A31" i="555"/>
  <c r="D30" i="555"/>
  <c r="B30" i="555"/>
  <c r="A30" i="555"/>
  <c r="D29" i="555"/>
  <c r="B29" i="555"/>
  <c r="A29" i="555"/>
  <c r="D28" i="555"/>
  <c r="B28" i="555"/>
  <c r="A28" i="555"/>
  <c r="D27" i="555"/>
  <c r="B27" i="555"/>
  <c r="A27" i="555"/>
  <c r="D26" i="555"/>
  <c r="B26" i="555"/>
  <c r="A26" i="555"/>
  <c r="D25" i="555"/>
  <c r="B25" i="555"/>
  <c r="A25" i="555"/>
  <c r="E24" i="555"/>
  <c r="D24" i="555"/>
  <c r="B24" i="555"/>
  <c r="A24" i="555"/>
  <c r="A22" i="555"/>
  <c r="A20" i="555"/>
  <c r="B19" i="555"/>
  <c r="A19" i="555"/>
  <c r="D18" i="555"/>
  <c r="B18" i="555"/>
  <c r="A18" i="555"/>
  <c r="D17" i="555"/>
  <c r="B17" i="555"/>
  <c r="A17" i="555"/>
  <c r="B16" i="555"/>
  <c r="A16" i="555"/>
  <c r="D15" i="555"/>
  <c r="E15" i="555" s="1"/>
  <c r="B15" i="555"/>
  <c r="A15" i="555"/>
  <c r="D14" i="555"/>
  <c r="B14" i="555"/>
  <c r="A14" i="555"/>
  <c r="B13" i="555"/>
  <c r="A13" i="555"/>
  <c r="E12" i="555"/>
  <c r="D12" i="555"/>
  <c r="B12" i="555"/>
  <c r="A12" i="555"/>
  <c r="A10" i="555"/>
  <c r="B8" i="555"/>
  <c r="A8" i="555"/>
  <c r="B7" i="555"/>
  <c r="A7" i="555"/>
  <c r="B6" i="555"/>
  <c r="A6" i="555"/>
  <c r="E5" i="555"/>
  <c r="B5" i="555"/>
  <c r="A5" i="555"/>
  <c r="B4" i="555"/>
  <c r="A4" i="555"/>
  <c r="A3" i="555"/>
  <c r="A1" i="555"/>
  <c r="A128" i="554"/>
  <c r="A127" i="554"/>
  <c r="A126" i="554"/>
  <c r="B125" i="554"/>
  <c r="A125" i="554"/>
  <c r="A124" i="554"/>
  <c r="A123" i="554"/>
  <c r="A122" i="554"/>
  <c r="A121" i="554"/>
  <c r="A120" i="554"/>
  <c r="E119" i="554"/>
  <c r="A119" i="554"/>
  <c r="A117" i="554"/>
  <c r="A115" i="554"/>
  <c r="A114" i="554"/>
  <c r="B113" i="554"/>
  <c r="A113" i="554"/>
  <c r="C112" i="554"/>
  <c r="B112" i="554"/>
  <c r="A112" i="554"/>
  <c r="C111" i="554"/>
  <c r="B111" i="554"/>
  <c r="A111" i="554"/>
  <c r="D110" i="554"/>
  <c r="C110" i="554"/>
  <c r="B110" i="554"/>
  <c r="A110" i="554"/>
  <c r="B109" i="554"/>
  <c r="A109" i="554"/>
  <c r="B108" i="554"/>
  <c r="A108" i="554"/>
  <c r="E107" i="554"/>
  <c r="C107" i="554"/>
  <c r="B107" i="554"/>
  <c r="A107" i="554"/>
  <c r="A105" i="554"/>
  <c r="A103" i="554"/>
  <c r="B102" i="554"/>
  <c r="A102" i="554"/>
  <c r="B101" i="554"/>
  <c r="A101" i="554"/>
  <c r="B100" i="554"/>
  <c r="A100" i="554"/>
  <c r="B99" i="554"/>
  <c r="A99" i="554"/>
  <c r="B98" i="554"/>
  <c r="A98" i="554"/>
  <c r="E97" i="554"/>
  <c r="D97" i="554"/>
  <c r="B97" i="554"/>
  <c r="A97" i="554"/>
  <c r="A95" i="554"/>
  <c r="A93" i="554"/>
  <c r="B92" i="554"/>
  <c r="A92" i="554"/>
  <c r="B91" i="554"/>
  <c r="A91" i="554"/>
  <c r="E90" i="554"/>
  <c r="D90" i="554"/>
  <c r="B90" i="554"/>
  <c r="A90" i="554"/>
  <c r="A88" i="554"/>
  <c r="D87" i="554"/>
  <c r="B87" i="554"/>
  <c r="A87" i="554"/>
  <c r="E86" i="554"/>
  <c r="D86" i="554"/>
  <c r="B86" i="554"/>
  <c r="A86" i="554"/>
  <c r="A84" i="554"/>
  <c r="B83" i="554"/>
  <c r="A83" i="554"/>
  <c r="B82" i="554"/>
  <c r="A82" i="554"/>
  <c r="B81" i="554"/>
  <c r="A81" i="554"/>
  <c r="B80" i="554"/>
  <c r="A80" i="554"/>
  <c r="B79" i="554"/>
  <c r="A79" i="554"/>
  <c r="B78" i="554"/>
  <c r="A78" i="554"/>
  <c r="E77" i="554"/>
  <c r="D77" i="554"/>
  <c r="B77" i="554"/>
  <c r="A77" i="554"/>
  <c r="A75" i="554"/>
  <c r="A73" i="554"/>
  <c r="B72" i="554"/>
  <c r="A72" i="554"/>
  <c r="B71" i="554"/>
  <c r="A71" i="554"/>
  <c r="B70" i="554"/>
  <c r="A70" i="554"/>
  <c r="B69" i="554"/>
  <c r="A69" i="554"/>
  <c r="B68" i="554"/>
  <c r="A68" i="554"/>
  <c r="B67" i="554"/>
  <c r="A67" i="554"/>
  <c r="B66" i="554"/>
  <c r="A66" i="554"/>
  <c r="E65" i="554"/>
  <c r="D65" i="554"/>
  <c r="B65" i="554"/>
  <c r="A65" i="554"/>
  <c r="A63" i="554"/>
  <c r="A61" i="554"/>
  <c r="B60" i="554"/>
  <c r="A60" i="554"/>
  <c r="B59" i="554"/>
  <c r="A59" i="554"/>
  <c r="B58" i="554"/>
  <c r="A58" i="554"/>
  <c r="E57" i="554"/>
  <c r="B57" i="554"/>
  <c r="A57" i="554"/>
  <c r="A55" i="554"/>
  <c r="B54" i="554"/>
  <c r="A54" i="554"/>
  <c r="D53" i="554"/>
  <c r="B53" i="554"/>
  <c r="A53" i="554"/>
  <c r="B52" i="554"/>
  <c r="A52" i="554"/>
  <c r="B51" i="554"/>
  <c r="A51" i="554"/>
  <c r="B50" i="554"/>
  <c r="A50" i="554"/>
  <c r="B49" i="554"/>
  <c r="A49" i="554"/>
  <c r="B48" i="554"/>
  <c r="A48" i="554"/>
  <c r="E47" i="554"/>
  <c r="D47" i="554"/>
  <c r="B47" i="554"/>
  <c r="A47" i="554"/>
  <c r="A45" i="554"/>
  <c r="B44" i="554"/>
  <c r="A44" i="554"/>
  <c r="B43" i="554"/>
  <c r="B42" i="554"/>
  <c r="A42" i="554"/>
  <c r="B41" i="554"/>
  <c r="A41" i="554"/>
  <c r="E40" i="554"/>
  <c r="D40" i="554"/>
  <c r="B40" i="554"/>
  <c r="A40" i="554"/>
  <c r="A38" i="554"/>
  <c r="D37" i="554"/>
  <c r="B37" i="554"/>
  <c r="A37" i="554"/>
  <c r="D36" i="554"/>
  <c r="B36" i="554"/>
  <c r="A36" i="554"/>
  <c r="D35" i="554"/>
  <c r="B35" i="554"/>
  <c r="A35" i="554"/>
  <c r="D34" i="554"/>
  <c r="B34" i="554"/>
  <c r="A34" i="554"/>
  <c r="D33" i="554"/>
  <c r="B33" i="554"/>
  <c r="A33" i="554"/>
  <c r="D32" i="554"/>
  <c r="B32" i="554"/>
  <c r="A32" i="554"/>
  <c r="D31" i="554"/>
  <c r="B31" i="554"/>
  <c r="A31" i="554"/>
  <c r="D30" i="554"/>
  <c r="B30" i="554"/>
  <c r="A30" i="554"/>
  <c r="E29" i="554"/>
  <c r="D29" i="554"/>
  <c r="B29" i="554"/>
  <c r="A29" i="554"/>
  <c r="A27" i="554"/>
  <c r="A25" i="554"/>
  <c r="B24" i="554"/>
  <c r="A24" i="554"/>
  <c r="D23" i="554"/>
  <c r="B23" i="554"/>
  <c r="A23" i="554"/>
  <c r="D22" i="554"/>
  <c r="B22" i="554"/>
  <c r="A22" i="554"/>
  <c r="B21" i="554"/>
  <c r="A21" i="554"/>
  <c r="D20" i="554"/>
  <c r="B20" i="554"/>
  <c r="A20" i="554"/>
  <c r="D19" i="554"/>
  <c r="B19" i="554"/>
  <c r="A19" i="554"/>
  <c r="E18" i="554"/>
  <c r="D18" i="554"/>
  <c r="B12" i="554"/>
  <c r="A12" i="554"/>
  <c r="A10" i="554"/>
  <c r="B8" i="554"/>
  <c r="A8" i="554"/>
  <c r="B7" i="554"/>
  <c r="A7" i="554"/>
  <c r="B6" i="554"/>
  <c r="A6" i="554"/>
  <c r="E5" i="554"/>
  <c r="B5" i="554"/>
  <c r="A5" i="554"/>
  <c r="B4" i="554"/>
  <c r="A4" i="554"/>
  <c r="A3" i="554"/>
  <c r="A1" i="554"/>
  <c r="A122" i="553"/>
  <c r="A121" i="553"/>
  <c r="A120" i="553"/>
  <c r="B119" i="553"/>
  <c r="A119" i="553"/>
  <c r="A118" i="553"/>
  <c r="A117" i="553"/>
  <c r="A116" i="553"/>
  <c r="A115" i="553"/>
  <c r="A114" i="553"/>
  <c r="E113" i="553"/>
  <c r="A113" i="553"/>
  <c r="A111" i="553"/>
  <c r="A109" i="553"/>
  <c r="A108" i="553"/>
  <c r="B107" i="553"/>
  <c r="A107" i="553"/>
  <c r="C106" i="553"/>
  <c r="B106" i="553"/>
  <c r="A106" i="553"/>
  <c r="C105" i="553"/>
  <c r="B105" i="553"/>
  <c r="A105" i="553"/>
  <c r="D104" i="553"/>
  <c r="C104" i="553"/>
  <c r="B104" i="553"/>
  <c r="A104" i="553"/>
  <c r="B103" i="553"/>
  <c r="A103" i="553"/>
  <c r="B102" i="553"/>
  <c r="A102" i="553"/>
  <c r="C101" i="553"/>
  <c r="B101" i="553"/>
  <c r="A101" i="553"/>
  <c r="A99" i="553"/>
  <c r="A97" i="553"/>
  <c r="E96" i="553"/>
  <c r="B96" i="553"/>
  <c r="A96" i="553"/>
  <c r="E95" i="553"/>
  <c r="B95" i="553"/>
  <c r="A95" i="553"/>
  <c r="B94" i="553"/>
  <c r="A94" i="553"/>
  <c r="B93" i="553"/>
  <c r="A93" i="553"/>
  <c r="B92" i="553"/>
  <c r="A92" i="553"/>
  <c r="E91" i="553"/>
  <c r="D91" i="553"/>
  <c r="B91" i="553"/>
  <c r="A91" i="553"/>
  <c r="A89" i="553"/>
  <c r="A87" i="553"/>
  <c r="B86" i="553"/>
  <c r="A86" i="553"/>
  <c r="B85" i="553"/>
  <c r="A85" i="553"/>
  <c r="E84" i="553"/>
  <c r="D84" i="553"/>
  <c r="B84" i="553"/>
  <c r="A84" i="553"/>
  <c r="A83" i="553"/>
  <c r="B82" i="553"/>
  <c r="A82" i="553"/>
  <c r="E81" i="553"/>
  <c r="D81" i="553"/>
  <c r="B81" i="553"/>
  <c r="A81" i="553"/>
  <c r="A79" i="553"/>
  <c r="B78" i="553"/>
  <c r="A78" i="553"/>
  <c r="B77" i="553"/>
  <c r="A77" i="553"/>
  <c r="B76" i="553"/>
  <c r="A76" i="553"/>
  <c r="B75" i="553"/>
  <c r="A75" i="553"/>
  <c r="B74" i="553"/>
  <c r="A74" i="553"/>
  <c r="B73" i="553"/>
  <c r="A73" i="553"/>
  <c r="E72" i="553"/>
  <c r="D72" i="553"/>
  <c r="B72" i="553"/>
  <c r="A72" i="553"/>
  <c r="A70" i="553"/>
  <c r="A68" i="553"/>
  <c r="B67" i="553"/>
  <c r="A67" i="553"/>
  <c r="B66" i="553"/>
  <c r="A66" i="553"/>
  <c r="B65" i="553"/>
  <c r="A65" i="553"/>
  <c r="B64" i="553"/>
  <c r="A64" i="553"/>
  <c r="B63" i="553"/>
  <c r="A63" i="553"/>
  <c r="B62" i="553"/>
  <c r="A62" i="553"/>
  <c r="B61" i="553"/>
  <c r="A61" i="553"/>
  <c r="E60" i="553"/>
  <c r="D60" i="553"/>
  <c r="B60" i="553"/>
  <c r="A60" i="553"/>
  <c r="A58" i="553"/>
  <c r="A56" i="553"/>
  <c r="B55" i="553"/>
  <c r="A55" i="553"/>
  <c r="B54" i="553"/>
  <c r="A54" i="553"/>
  <c r="B53" i="553"/>
  <c r="A53" i="553"/>
  <c r="E52" i="553"/>
  <c r="B52" i="553"/>
  <c r="A52" i="553"/>
  <c r="A50" i="553"/>
  <c r="B49" i="553"/>
  <c r="A49" i="553"/>
  <c r="B48" i="553"/>
  <c r="A48" i="553"/>
  <c r="B47" i="553"/>
  <c r="A47" i="553"/>
  <c r="B46" i="553"/>
  <c r="A46" i="553"/>
  <c r="B45" i="553"/>
  <c r="A45" i="553"/>
  <c r="B44" i="553"/>
  <c r="A44" i="553"/>
  <c r="B43" i="553"/>
  <c r="A43" i="553"/>
  <c r="E42" i="553"/>
  <c r="D42" i="553"/>
  <c r="B42" i="553"/>
  <c r="A42" i="553"/>
  <c r="A40" i="553"/>
  <c r="B39" i="553"/>
  <c r="A39" i="553"/>
  <c r="B38" i="553"/>
  <c r="B37" i="553"/>
  <c r="A37" i="553"/>
  <c r="B36" i="553"/>
  <c r="A36" i="553"/>
  <c r="E35" i="553"/>
  <c r="D35" i="553"/>
  <c r="B35" i="553"/>
  <c r="A35" i="553"/>
  <c r="A33" i="553"/>
  <c r="D32" i="553"/>
  <c r="B32" i="553"/>
  <c r="A32" i="553"/>
  <c r="D31" i="553"/>
  <c r="B31" i="553"/>
  <c r="A31" i="553"/>
  <c r="D30" i="553"/>
  <c r="B30" i="553"/>
  <c r="A30" i="553"/>
  <c r="D29" i="553"/>
  <c r="B29" i="553"/>
  <c r="A29" i="553"/>
  <c r="D28" i="553"/>
  <c r="B28" i="553"/>
  <c r="A28" i="553"/>
  <c r="D27" i="553"/>
  <c r="B27" i="553"/>
  <c r="A27" i="553"/>
  <c r="D26" i="553"/>
  <c r="B26" i="553"/>
  <c r="A26" i="553"/>
  <c r="D25" i="553"/>
  <c r="B25" i="553"/>
  <c r="A25" i="553"/>
  <c r="E24" i="553"/>
  <c r="D24" i="553"/>
  <c r="B24" i="553"/>
  <c r="A24" i="553"/>
  <c r="A22" i="553"/>
  <c r="A20" i="553"/>
  <c r="B19" i="553"/>
  <c r="A19" i="553"/>
  <c r="D18" i="553"/>
  <c r="B18" i="553"/>
  <c r="A18" i="553"/>
  <c r="D17" i="553"/>
  <c r="B17" i="553"/>
  <c r="A17" i="553"/>
  <c r="B16" i="553"/>
  <c r="A16" i="553"/>
  <c r="D15" i="553"/>
  <c r="E15" i="553" s="1"/>
  <c r="B15" i="553"/>
  <c r="A15" i="553"/>
  <c r="D14" i="553"/>
  <c r="B14" i="553"/>
  <c r="A14" i="553"/>
  <c r="B13" i="553"/>
  <c r="A13" i="553"/>
  <c r="E12" i="553"/>
  <c r="D12" i="553"/>
  <c r="B12" i="553"/>
  <c r="A12" i="553"/>
  <c r="A10" i="553"/>
  <c r="B8" i="553"/>
  <c r="A8" i="553"/>
  <c r="B7" i="553"/>
  <c r="A7" i="553"/>
  <c r="B6" i="553"/>
  <c r="A6" i="553"/>
  <c r="E5" i="553"/>
  <c r="B5" i="553"/>
  <c r="A5" i="553"/>
  <c r="B4" i="553"/>
  <c r="A4" i="553"/>
  <c r="A3" i="553"/>
  <c r="A1" i="553"/>
  <c r="A128" i="552"/>
  <c r="A127" i="552"/>
  <c r="A126" i="552"/>
  <c r="B125" i="552"/>
  <c r="A125" i="552"/>
  <c r="A124" i="552"/>
  <c r="A123" i="552"/>
  <c r="A122" i="552"/>
  <c r="A121" i="552"/>
  <c r="A120" i="552"/>
  <c r="E119" i="552"/>
  <c r="A119" i="552"/>
  <c r="A117" i="552"/>
  <c r="A115" i="552"/>
  <c r="A114" i="552"/>
  <c r="B113" i="552"/>
  <c r="A113" i="552"/>
  <c r="C112" i="552"/>
  <c r="B112" i="552"/>
  <c r="A112" i="552"/>
  <c r="C111" i="552"/>
  <c r="B111" i="552"/>
  <c r="A111" i="552"/>
  <c r="D110" i="552"/>
  <c r="C110" i="552"/>
  <c r="B110" i="552"/>
  <c r="A110" i="552"/>
  <c r="B109" i="552"/>
  <c r="A109" i="552"/>
  <c r="B108" i="552"/>
  <c r="A108" i="552"/>
  <c r="E107" i="552"/>
  <c r="C107" i="552"/>
  <c r="B107" i="552"/>
  <c r="A107" i="552"/>
  <c r="A105" i="552"/>
  <c r="A103" i="552"/>
  <c r="B102" i="552"/>
  <c r="A102" i="552"/>
  <c r="B101" i="552"/>
  <c r="A101" i="552"/>
  <c r="B100" i="552"/>
  <c r="A100" i="552"/>
  <c r="B99" i="552"/>
  <c r="A99" i="552"/>
  <c r="B98" i="552"/>
  <c r="A98" i="552"/>
  <c r="E97" i="552"/>
  <c r="D97" i="552"/>
  <c r="B97" i="552"/>
  <c r="A97" i="552"/>
  <c r="A95" i="552"/>
  <c r="A93" i="552"/>
  <c r="B92" i="552"/>
  <c r="A92" i="552"/>
  <c r="B91" i="552"/>
  <c r="A91" i="552"/>
  <c r="E90" i="552"/>
  <c r="D90" i="552"/>
  <c r="B90" i="552"/>
  <c r="A90" i="552"/>
  <c r="A88" i="552"/>
  <c r="D87" i="552"/>
  <c r="B87" i="552"/>
  <c r="A87" i="552"/>
  <c r="E86" i="552"/>
  <c r="D86" i="552"/>
  <c r="B86" i="552"/>
  <c r="A86" i="552"/>
  <c r="A84" i="552"/>
  <c r="B83" i="552"/>
  <c r="A83" i="552"/>
  <c r="B82" i="552"/>
  <c r="A82" i="552"/>
  <c r="B81" i="552"/>
  <c r="A81" i="552"/>
  <c r="B80" i="552"/>
  <c r="A80" i="552"/>
  <c r="B79" i="552"/>
  <c r="A79" i="552"/>
  <c r="B78" i="552"/>
  <c r="A78" i="552"/>
  <c r="E77" i="552"/>
  <c r="D77" i="552"/>
  <c r="B77" i="552"/>
  <c r="A77" i="552"/>
  <c r="A75" i="552"/>
  <c r="A73" i="552"/>
  <c r="B72" i="552"/>
  <c r="A72" i="552"/>
  <c r="B71" i="552"/>
  <c r="A71" i="552"/>
  <c r="B70" i="552"/>
  <c r="A70" i="552"/>
  <c r="B69" i="552"/>
  <c r="A69" i="552"/>
  <c r="B68" i="552"/>
  <c r="A68" i="552"/>
  <c r="B67" i="552"/>
  <c r="A67" i="552"/>
  <c r="B66" i="552"/>
  <c r="A66" i="552"/>
  <c r="E65" i="552"/>
  <c r="D65" i="552"/>
  <c r="B65" i="552"/>
  <c r="A65" i="552"/>
  <c r="A63" i="552"/>
  <c r="A61" i="552"/>
  <c r="B60" i="552"/>
  <c r="A60" i="552"/>
  <c r="B59" i="552"/>
  <c r="A59" i="552"/>
  <c r="B58" i="552"/>
  <c r="A58" i="552"/>
  <c r="E57" i="552"/>
  <c r="B57" i="552"/>
  <c r="A57" i="552"/>
  <c r="A55" i="552"/>
  <c r="B54" i="552"/>
  <c r="A54" i="552"/>
  <c r="D53" i="552"/>
  <c r="B53" i="552"/>
  <c r="A53" i="552"/>
  <c r="B52" i="552"/>
  <c r="A52" i="552"/>
  <c r="B51" i="552"/>
  <c r="A51" i="552"/>
  <c r="B50" i="552"/>
  <c r="A50" i="552"/>
  <c r="B49" i="552"/>
  <c r="A49" i="552"/>
  <c r="B48" i="552"/>
  <c r="A48" i="552"/>
  <c r="E47" i="552"/>
  <c r="D47" i="552"/>
  <c r="B47" i="552"/>
  <c r="A47" i="552"/>
  <c r="A45" i="552"/>
  <c r="B44" i="552"/>
  <c r="A44" i="552"/>
  <c r="B43" i="552"/>
  <c r="B42" i="552"/>
  <c r="A42" i="552"/>
  <c r="B41" i="552"/>
  <c r="A41" i="552"/>
  <c r="E40" i="552"/>
  <c r="D40" i="552"/>
  <c r="B40" i="552"/>
  <c r="A40" i="552"/>
  <c r="A38" i="552"/>
  <c r="D37" i="552"/>
  <c r="B37" i="552"/>
  <c r="A37" i="552"/>
  <c r="D36" i="552"/>
  <c r="B36" i="552"/>
  <c r="A36" i="552"/>
  <c r="D35" i="552"/>
  <c r="B35" i="552"/>
  <c r="A35" i="552"/>
  <c r="D34" i="552"/>
  <c r="B34" i="552"/>
  <c r="A34" i="552"/>
  <c r="D33" i="552"/>
  <c r="B33" i="552"/>
  <c r="A33" i="552"/>
  <c r="D32" i="552"/>
  <c r="B32" i="552"/>
  <c r="A32" i="552"/>
  <c r="D31" i="552"/>
  <c r="B31" i="552"/>
  <c r="A31" i="552"/>
  <c r="D30" i="552"/>
  <c r="B30" i="552"/>
  <c r="A30" i="552"/>
  <c r="E29" i="552"/>
  <c r="D29" i="552"/>
  <c r="B29" i="552"/>
  <c r="A29" i="552"/>
  <c r="A27" i="552"/>
  <c r="A25" i="552"/>
  <c r="B24" i="552"/>
  <c r="A24" i="552"/>
  <c r="D23" i="552"/>
  <c r="B23" i="552"/>
  <c r="A23" i="552"/>
  <c r="D22" i="552"/>
  <c r="B22" i="552"/>
  <c r="A22" i="552"/>
  <c r="B21" i="552"/>
  <c r="A21" i="552"/>
  <c r="D20" i="552"/>
  <c r="B20" i="552"/>
  <c r="A20" i="552"/>
  <c r="D19" i="552"/>
  <c r="B19" i="552"/>
  <c r="A19" i="552"/>
  <c r="E18" i="552"/>
  <c r="D18" i="552"/>
  <c r="B12" i="552"/>
  <c r="A12" i="552"/>
  <c r="A10" i="552"/>
  <c r="B8" i="552"/>
  <c r="A8" i="552"/>
  <c r="B7" i="552"/>
  <c r="A7" i="552"/>
  <c r="B6" i="552"/>
  <c r="A6" i="552"/>
  <c r="E5" i="552"/>
  <c r="B5" i="552"/>
  <c r="A5" i="552"/>
  <c r="B4" i="552"/>
  <c r="A4" i="552"/>
  <c r="A3" i="552"/>
  <c r="A1" i="552"/>
  <c r="E7" i="551"/>
  <c r="D16" i="551" s="1"/>
  <c r="E4" i="551"/>
  <c r="E4" i="550"/>
  <c r="A122" i="551"/>
  <c r="A121" i="551"/>
  <c r="A120" i="551"/>
  <c r="B119" i="551"/>
  <c r="A119" i="551"/>
  <c r="A118" i="551"/>
  <c r="A117" i="551"/>
  <c r="A116" i="551"/>
  <c r="A115" i="551"/>
  <c r="A114" i="551"/>
  <c r="E113" i="551"/>
  <c r="A113" i="551"/>
  <c r="A111" i="551"/>
  <c r="A109" i="551"/>
  <c r="A108" i="551"/>
  <c r="B107" i="551"/>
  <c r="A107" i="551"/>
  <c r="C106" i="551"/>
  <c r="B106" i="551"/>
  <c r="A106" i="551"/>
  <c r="C105" i="551"/>
  <c r="B105" i="551"/>
  <c r="A105" i="551"/>
  <c r="D104" i="551"/>
  <c r="C104" i="551"/>
  <c r="B104" i="551"/>
  <c r="A104" i="551"/>
  <c r="B103" i="551"/>
  <c r="A103" i="551"/>
  <c r="B102" i="551"/>
  <c r="A102" i="551"/>
  <c r="C101" i="551"/>
  <c r="B101" i="551"/>
  <c r="A101" i="551"/>
  <c r="A99" i="551"/>
  <c r="A97" i="551"/>
  <c r="E96" i="551"/>
  <c r="B96" i="551"/>
  <c r="A96" i="551"/>
  <c r="E95" i="551"/>
  <c r="B95" i="551"/>
  <c r="A95" i="551"/>
  <c r="B94" i="551"/>
  <c r="A94" i="551"/>
  <c r="B93" i="551"/>
  <c r="A93" i="551"/>
  <c r="B92" i="551"/>
  <c r="A92" i="551"/>
  <c r="E91" i="551"/>
  <c r="D91" i="551"/>
  <c r="B91" i="551"/>
  <c r="A91" i="551"/>
  <c r="A89" i="551"/>
  <c r="A87" i="551"/>
  <c r="B86" i="551"/>
  <c r="A86" i="551"/>
  <c r="B85" i="551"/>
  <c r="A85" i="551"/>
  <c r="E84" i="551"/>
  <c r="D84" i="551"/>
  <c r="B84" i="551"/>
  <c r="A84" i="551"/>
  <c r="A83" i="551"/>
  <c r="B82" i="551"/>
  <c r="A82" i="551"/>
  <c r="E81" i="551"/>
  <c r="D81" i="551"/>
  <c r="B81" i="551"/>
  <c r="A81" i="551"/>
  <c r="A79" i="551"/>
  <c r="B78" i="551"/>
  <c r="A78" i="551"/>
  <c r="B77" i="551"/>
  <c r="A77" i="551"/>
  <c r="B76" i="551"/>
  <c r="A76" i="551"/>
  <c r="B75" i="551"/>
  <c r="A75" i="551"/>
  <c r="B74" i="551"/>
  <c r="A74" i="551"/>
  <c r="B73" i="551"/>
  <c r="A73" i="551"/>
  <c r="E72" i="551"/>
  <c r="D72" i="551"/>
  <c r="B72" i="551"/>
  <c r="A72" i="551"/>
  <c r="A70" i="551"/>
  <c r="A68" i="551"/>
  <c r="B67" i="551"/>
  <c r="A67" i="551"/>
  <c r="B66" i="551"/>
  <c r="A66" i="551"/>
  <c r="B65" i="551"/>
  <c r="A65" i="551"/>
  <c r="B64" i="551"/>
  <c r="A64" i="551"/>
  <c r="B63" i="551"/>
  <c r="A63" i="551"/>
  <c r="B62" i="551"/>
  <c r="A62" i="551"/>
  <c r="B61" i="551"/>
  <c r="A61" i="551"/>
  <c r="E60" i="551"/>
  <c r="D60" i="551"/>
  <c r="B60" i="551"/>
  <c r="A60" i="551"/>
  <c r="A58" i="551"/>
  <c r="A56" i="551"/>
  <c r="B55" i="551"/>
  <c r="A55" i="551"/>
  <c r="B54" i="551"/>
  <c r="A54" i="551"/>
  <c r="B53" i="551"/>
  <c r="A53" i="551"/>
  <c r="E52" i="551"/>
  <c r="B52" i="551"/>
  <c r="A52" i="551"/>
  <c r="A50" i="551"/>
  <c r="B49" i="551"/>
  <c r="A49" i="551"/>
  <c r="B48" i="551"/>
  <c r="A48" i="551"/>
  <c r="B47" i="551"/>
  <c r="A47" i="551"/>
  <c r="B46" i="551"/>
  <c r="A46" i="551"/>
  <c r="B45" i="551"/>
  <c r="A45" i="551"/>
  <c r="B44" i="551"/>
  <c r="A44" i="551"/>
  <c r="B43" i="551"/>
  <c r="A43" i="551"/>
  <c r="E42" i="551"/>
  <c r="D42" i="551"/>
  <c r="B42" i="551"/>
  <c r="A42" i="551"/>
  <c r="A40" i="551"/>
  <c r="B39" i="551"/>
  <c r="A39" i="551"/>
  <c r="B38" i="551"/>
  <c r="B37" i="551"/>
  <c r="A37" i="551"/>
  <c r="B36" i="551"/>
  <c r="A36" i="551"/>
  <c r="E35" i="551"/>
  <c r="D35" i="551"/>
  <c r="B35" i="551"/>
  <c r="A35" i="551"/>
  <c r="A33" i="551"/>
  <c r="D32" i="551"/>
  <c r="B32" i="551"/>
  <c r="A32" i="551"/>
  <c r="D31" i="551"/>
  <c r="B31" i="551"/>
  <c r="A31" i="551"/>
  <c r="D30" i="551"/>
  <c r="B30" i="551"/>
  <c r="A30" i="551"/>
  <c r="D29" i="551"/>
  <c r="B29" i="551"/>
  <c r="A29" i="551"/>
  <c r="D28" i="551"/>
  <c r="B28" i="551"/>
  <c r="A28" i="551"/>
  <c r="D27" i="551"/>
  <c r="B27" i="551"/>
  <c r="A27" i="551"/>
  <c r="D26" i="551"/>
  <c r="B26" i="551"/>
  <c r="A26" i="551"/>
  <c r="D25" i="551"/>
  <c r="B25" i="551"/>
  <c r="A25" i="551"/>
  <c r="E24" i="551"/>
  <c r="D24" i="551"/>
  <c r="B24" i="551"/>
  <c r="A24" i="551"/>
  <c r="A22" i="551"/>
  <c r="A20" i="551"/>
  <c r="B19" i="551"/>
  <c r="A19" i="551"/>
  <c r="D18" i="551"/>
  <c r="B18" i="551"/>
  <c r="A18" i="551"/>
  <c r="D17" i="551"/>
  <c r="B17" i="551"/>
  <c r="A17" i="551"/>
  <c r="B16" i="551"/>
  <c r="A16" i="551"/>
  <c r="D15" i="551"/>
  <c r="E15" i="551" s="1"/>
  <c r="B15" i="551"/>
  <c r="A15" i="551"/>
  <c r="D14" i="551"/>
  <c r="B14" i="551"/>
  <c r="A14" i="551"/>
  <c r="B13" i="551"/>
  <c r="A13" i="551"/>
  <c r="E12" i="551"/>
  <c r="D12" i="551"/>
  <c r="B12" i="551"/>
  <c r="A12" i="551"/>
  <c r="A10" i="551"/>
  <c r="B8" i="551"/>
  <c r="A8" i="551"/>
  <c r="B7" i="551"/>
  <c r="A7" i="551"/>
  <c r="B6" i="551"/>
  <c r="A6" i="551"/>
  <c r="E5" i="551"/>
  <c r="B5" i="551"/>
  <c r="A5" i="551"/>
  <c r="B4" i="551"/>
  <c r="A4" i="551"/>
  <c r="A3" i="551"/>
  <c r="A1" i="551"/>
  <c r="A128" i="550"/>
  <c r="A127" i="550"/>
  <c r="A126" i="550"/>
  <c r="B125" i="550"/>
  <c r="A125" i="550"/>
  <c r="A124" i="550"/>
  <c r="A123" i="550"/>
  <c r="A122" i="550"/>
  <c r="A121" i="550"/>
  <c r="A120" i="550"/>
  <c r="E119" i="550"/>
  <c r="A119" i="550"/>
  <c r="A117" i="550"/>
  <c r="A115" i="550"/>
  <c r="A114" i="550"/>
  <c r="B113" i="550"/>
  <c r="A113" i="550"/>
  <c r="C112" i="550"/>
  <c r="B112" i="550"/>
  <c r="A112" i="550"/>
  <c r="C111" i="550"/>
  <c r="B111" i="550"/>
  <c r="A111" i="550"/>
  <c r="D110" i="550"/>
  <c r="C110" i="550"/>
  <c r="B110" i="550"/>
  <c r="A110" i="550"/>
  <c r="B109" i="550"/>
  <c r="A109" i="550"/>
  <c r="B108" i="550"/>
  <c r="A108" i="550"/>
  <c r="E107" i="550"/>
  <c r="C107" i="550"/>
  <c r="B107" i="550"/>
  <c r="A107" i="550"/>
  <c r="A105" i="550"/>
  <c r="A103" i="550"/>
  <c r="B102" i="550"/>
  <c r="A102" i="550"/>
  <c r="B101" i="550"/>
  <c r="A101" i="550"/>
  <c r="B100" i="550"/>
  <c r="A100" i="550"/>
  <c r="B99" i="550"/>
  <c r="A99" i="550"/>
  <c r="B98" i="550"/>
  <c r="A98" i="550"/>
  <c r="E97" i="550"/>
  <c r="D97" i="550"/>
  <c r="B97" i="550"/>
  <c r="A97" i="550"/>
  <c r="A95" i="550"/>
  <c r="A93" i="550"/>
  <c r="B92" i="550"/>
  <c r="A92" i="550"/>
  <c r="B91" i="550"/>
  <c r="A91" i="550"/>
  <c r="E90" i="550"/>
  <c r="D90" i="550"/>
  <c r="B90" i="550"/>
  <c r="A90" i="550"/>
  <c r="A88" i="550"/>
  <c r="D87" i="550"/>
  <c r="B87" i="550"/>
  <c r="A87" i="550"/>
  <c r="E86" i="550"/>
  <c r="D86" i="550"/>
  <c r="B86" i="550"/>
  <c r="A86" i="550"/>
  <c r="A84" i="550"/>
  <c r="B83" i="550"/>
  <c r="A83" i="550"/>
  <c r="B82" i="550"/>
  <c r="A82" i="550"/>
  <c r="B81" i="550"/>
  <c r="A81" i="550"/>
  <c r="B80" i="550"/>
  <c r="A80" i="550"/>
  <c r="B79" i="550"/>
  <c r="A79" i="550"/>
  <c r="B78" i="550"/>
  <c r="A78" i="550"/>
  <c r="E77" i="550"/>
  <c r="D77" i="550"/>
  <c r="B77" i="550"/>
  <c r="A77" i="550"/>
  <c r="A75" i="550"/>
  <c r="A73" i="550"/>
  <c r="B72" i="550"/>
  <c r="A72" i="550"/>
  <c r="B71" i="550"/>
  <c r="A71" i="550"/>
  <c r="B70" i="550"/>
  <c r="A70" i="550"/>
  <c r="B69" i="550"/>
  <c r="A69" i="550"/>
  <c r="B68" i="550"/>
  <c r="A68" i="550"/>
  <c r="B67" i="550"/>
  <c r="A67" i="550"/>
  <c r="B66" i="550"/>
  <c r="A66" i="550"/>
  <c r="E65" i="550"/>
  <c r="D65" i="550"/>
  <c r="B65" i="550"/>
  <c r="A65" i="550"/>
  <c r="A63" i="550"/>
  <c r="A61" i="550"/>
  <c r="B60" i="550"/>
  <c r="A60" i="550"/>
  <c r="B59" i="550"/>
  <c r="A59" i="550"/>
  <c r="B58" i="550"/>
  <c r="A58" i="550"/>
  <c r="E57" i="550"/>
  <c r="B57" i="550"/>
  <c r="A57" i="550"/>
  <c r="A55" i="550"/>
  <c r="B54" i="550"/>
  <c r="A54" i="550"/>
  <c r="D53" i="550"/>
  <c r="B53" i="550"/>
  <c r="A53" i="550"/>
  <c r="B52" i="550"/>
  <c r="A52" i="550"/>
  <c r="B51" i="550"/>
  <c r="A51" i="550"/>
  <c r="B50" i="550"/>
  <c r="A50" i="550"/>
  <c r="B49" i="550"/>
  <c r="A49" i="550"/>
  <c r="B48" i="550"/>
  <c r="A48" i="550"/>
  <c r="E47" i="550"/>
  <c r="D47" i="550"/>
  <c r="B47" i="550"/>
  <c r="A47" i="550"/>
  <c r="A45" i="550"/>
  <c r="B44" i="550"/>
  <c r="A44" i="550"/>
  <c r="B43" i="550"/>
  <c r="B42" i="550"/>
  <c r="A42" i="550"/>
  <c r="B41" i="550"/>
  <c r="A41" i="550"/>
  <c r="E40" i="550"/>
  <c r="D40" i="550"/>
  <c r="B40" i="550"/>
  <c r="A40" i="550"/>
  <c r="A38" i="550"/>
  <c r="D37" i="550"/>
  <c r="B37" i="550"/>
  <c r="A37" i="550"/>
  <c r="D36" i="550"/>
  <c r="B36" i="550"/>
  <c r="A36" i="550"/>
  <c r="D35" i="550"/>
  <c r="B35" i="550"/>
  <c r="A35" i="550"/>
  <c r="D34" i="550"/>
  <c r="B34" i="550"/>
  <c r="A34" i="550"/>
  <c r="D33" i="550"/>
  <c r="B33" i="550"/>
  <c r="A33" i="550"/>
  <c r="D32" i="550"/>
  <c r="B32" i="550"/>
  <c r="A32" i="550"/>
  <c r="D31" i="550"/>
  <c r="B31" i="550"/>
  <c r="A31" i="550"/>
  <c r="D30" i="550"/>
  <c r="B30" i="550"/>
  <c r="A30" i="550"/>
  <c r="E29" i="550"/>
  <c r="D29" i="550"/>
  <c r="B29" i="550"/>
  <c r="A29" i="550"/>
  <c r="A27" i="550"/>
  <c r="A25" i="550"/>
  <c r="B24" i="550"/>
  <c r="A24" i="550"/>
  <c r="D23" i="550"/>
  <c r="B23" i="550"/>
  <c r="A23" i="550"/>
  <c r="D22" i="550"/>
  <c r="B22" i="550"/>
  <c r="A22" i="550"/>
  <c r="B21" i="550"/>
  <c r="A21" i="550"/>
  <c r="D20" i="550"/>
  <c r="B20" i="550"/>
  <c r="A20" i="550"/>
  <c r="D19" i="550"/>
  <c r="B19" i="550"/>
  <c r="A19" i="550"/>
  <c r="E18" i="550"/>
  <c r="D18" i="550"/>
  <c r="B12" i="550"/>
  <c r="A12" i="550"/>
  <c r="A10" i="550"/>
  <c r="B8" i="550"/>
  <c r="A8" i="550"/>
  <c r="B7" i="550"/>
  <c r="A7" i="550"/>
  <c r="B6" i="550"/>
  <c r="A6" i="550"/>
  <c r="E5" i="550"/>
  <c r="B5" i="550"/>
  <c r="A5" i="550"/>
  <c r="B4" i="550"/>
  <c r="A4" i="550"/>
  <c r="A3" i="550"/>
  <c r="A1" i="550"/>
  <c r="E7" i="549"/>
  <c r="E4" i="549"/>
  <c r="C107" i="549" s="1"/>
  <c r="E4" i="548"/>
  <c r="A122" i="549"/>
  <c r="A121" i="549"/>
  <c r="A120" i="549"/>
  <c r="B119" i="549"/>
  <c r="A119" i="549"/>
  <c r="A118" i="549"/>
  <c r="A117" i="549"/>
  <c r="A116" i="549"/>
  <c r="A115" i="549"/>
  <c r="A114" i="549"/>
  <c r="E113" i="549"/>
  <c r="A113" i="549"/>
  <c r="A111" i="549"/>
  <c r="A109" i="549"/>
  <c r="A108" i="549"/>
  <c r="B107" i="549"/>
  <c r="A107" i="549"/>
  <c r="C106" i="549"/>
  <c r="B106" i="549"/>
  <c r="A106" i="549"/>
  <c r="C105" i="549"/>
  <c r="B105" i="549"/>
  <c r="A105" i="549"/>
  <c r="D104" i="549"/>
  <c r="C104" i="549"/>
  <c r="B104" i="549"/>
  <c r="A104" i="549"/>
  <c r="B103" i="549"/>
  <c r="A103" i="549"/>
  <c r="B102" i="549"/>
  <c r="A102" i="549"/>
  <c r="C101" i="549"/>
  <c r="B101" i="549"/>
  <c r="A101" i="549"/>
  <c r="A99" i="549"/>
  <c r="A97" i="549"/>
  <c r="E96" i="549"/>
  <c r="B96" i="549"/>
  <c r="A96" i="549"/>
  <c r="E95" i="549"/>
  <c r="B95" i="549"/>
  <c r="A95" i="549"/>
  <c r="B94" i="549"/>
  <c r="A94" i="549"/>
  <c r="B93" i="549"/>
  <c r="A93" i="549"/>
  <c r="B92" i="549"/>
  <c r="A92" i="549"/>
  <c r="E91" i="549"/>
  <c r="D91" i="549"/>
  <c r="B91" i="549"/>
  <c r="A91" i="549"/>
  <c r="A89" i="549"/>
  <c r="A87" i="549"/>
  <c r="B86" i="549"/>
  <c r="A86" i="549"/>
  <c r="B85" i="549"/>
  <c r="A85" i="549"/>
  <c r="E84" i="549"/>
  <c r="D84" i="549"/>
  <c r="B84" i="549"/>
  <c r="A84" i="549"/>
  <c r="A83" i="549"/>
  <c r="B82" i="549"/>
  <c r="A82" i="549"/>
  <c r="E81" i="549"/>
  <c r="D81" i="549"/>
  <c r="B81" i="549"/>
  <c r="A81" i="549"/>
  <c r="A79" i="549"/>
  <c r="B78" i="549"/>
  <c r="A78" i="549"/>
  <c r="B77" i="549"/>
  <c r="A77" i="549"/>
  <c r="B76" i="549"/>
  <c r="A76" i="549"/>
  <c r="B75" i="549"/>
  <c r="A75" i="549"/>
  <c r="B74" i="549"/>
  <c r="A74" i="549"/>
  <c r="B73" i="549"/>
  <c r="A73" i="549"/>
  <c r="E72" i="549"/>
  <c r="D72" i="549"/>
  <c r="B72" i="549"/>
  <c r="A72" i="549"/>
  <c r="A70" i="549"/>
  <c r="A68" i="549"/>
  <c r="B67" i="549"/>
  <c r="A67" i="549"/>
  <c r="B66" i="549"/>
  <c r="A66" i="549"/>
  <c r="B65" i="549"/>
  <c r="A65" i="549"/>
  <c r="B64" i="549"/>
  <c r="A64" i="549"/>
  <c r="B63" i="549"/>
  <c r="A63" i="549"/>
  <c r="B62" i="549"/>
  <c r="A62" i="549"/>
  <c r="B61" i="549"/>
  <c r="A61" i="549"/>
  <c r="E60" i="549"/>
  <c r="D60" i="549"/>
  <c r="B60" i="549"/>
  <c r="A60" i="549"/>
  <c r="A58" i="549"/>
  <c r="A56" i="549"/>
  <c r="B55" i="549"/>
  <c r="A55" i="549"/>
  <c r="B54" i="549"/>
  <c r="A54" i="549"/>
  <c r="B53" i="549"/>
  <c r="A53" i="549"/>
  <c r="E52" i="549"/>
  <c r="B52" i="549"/>
  <c r="A52" i="549"/>
  <c r="A50" i="549"/>
  <c r="B49" i="549"/>
  <c r="A49" i="549"/>
  <c r="B48" i="549"/>
  <c r="A48" i="549"/>
  <c r="B47" i="549"/>
  <c r="A47" i="549"/>
  <c r="B46" i="549"/>
  <c r="A46" i="549"/>
  <c r="B45" i="549"/>
  <c r="A45" i="549"/>
  <c r="B44" i="549"/>
  <c r="A44" i="549"/>
  <c r="B43" i="549"/>
  <c r="A43" i="549"/>
  <c r="E42" i="549"/>
  <c r="D42" i="549"/>
  <c r="B42" i="549"/>
  <c r="A42" i="549"/>
  <c r="A40" i="549"/>
  <c r="B39" i="549"/>
  <c r="A39" i="549"/>
  <c r="B38" i="549"/>
  <c r="B37" i="549"/>
  <c r="A37" i="549"/>
  <c r="B36" i="549"/>
  <c r="A36" i="549"/>
  <c r="E35" i="549"/>
  <c r="D35" i="549"/>
  <c r="B35" i="549"/>
  <c r="A35" i="549"/>
  <c r="A33" i="549"/>
  <c r="D32" i="549"/>
  <c r="B32" i="549"/>
  <c r="A32" i="549"/>
  <c r="D31" i="549"/>
  <c r="B31" i="549"/>
  <c r="A31" i="549"/>
  <c r="D30" i="549"/>
  <c r="B30" i="549"/>
  <c r="A30" i="549"/>
  <c r="D29" i="549"/>
  <c r="B29" i="549"/>
  <c r="A29" i="549"/>
  <c r="D28" i="549"/>
  <c r="B28" i="549"/>
  <c r="A28" i="549"/>
  <c r="D27" i="549"/>
  <c r="B27" i="549"/>
  <c r="A27" i="549"/>
  <c r="D26" i="549"/>
  <c r="B26" i="549"/>
  <c r="A26" i="549"/>
  <c r="D25" i="549"/>
  <c r="B25" i="549"/>
  <c r="A25" i="549"/>
  <c r="E24" i="549"/>
  <c r="D24" i="549"/>
  <c r="B24" i="549"/>
  <c r="A24" i="549"/>
  <c r="A22" i="549"/>
  <c r="A20" i="549"/>
  <c r="B19" i="549"/>
  <c r="A19" i="549"/>
  <c r="D18" i="549"/>
  <c r="B18" i="549"/>
  <c r="A18" i="549"/>
  <c r="D17" i="549"/>
  <c r="B17" i="549"/>
  <c r="A17" i="549"/>
  <c r="B16" i="549"/>
  <c r="A16" i="549"/>
  <c r="D15" i="549"/>
  <c r="E15" i="549" s="1"/>
  <c r="B15" i="549"/>
  <c r="A15" i="549"/>
  <c r="D14" i="549"/>
  <c r="B14" i="549"/>
  <c r="A14" i="549"/>
  <c r="B13" i="549"/>
  <c r="A13" i="549"/>
  <c r="E12" i="549"/>
  <c r="D12" i="549"/>
  <c r="B12" i="549"/>
  <c r="A12" i="549"/>
  <c r="A10" i="549"/>
  <c r="B8" i="549"/>
  <c r="A8" i="549"/>
  <c r="B7" i="549"/>
  <c r="A7" i="549"/>
  <c r="B6" i="549"/>
  <c r="A6" i="549"/>
  <c r="E5" i="549"/>
  <c r="B5" i="549"/>
  <c r="A5" i="549"/>
  <c r="B4" i="549"/>
  <c r="A4" i="549"/>
  <c r="A3" i="549"/>
  <c r="A1" i="549"/>
  <c r="A128" i="548"/>
  <c r="A127" i="548"/>
  <c r="A126" i="548"/>
  <c r="B125" i="548"/>
  <c r="A125" i="548"/>
  <c r="A124" i="548"/>
  <c r="A123" i="548"/>
  <c r="A122" i="548"/>
  <c r="A121" i="548"/>
  <c r="A120" i="548"/>
  <c r="E119" i="548"/>
  <c r="A119" i="548"/>
  <c r="A117" i="548"/>
  <c r="A115" i="548"/>
  <c r="A114" i="548"/>
  <c r="B113" i="548"/>
  <c r="A113" i="548"/>
  <c r="C112" i="548"/>
  <c r="B112" i="548"/>
  <c r="A112" i="548"/>
  <c r="C111" i="548"/>
  <c r="B111" i="548"/>
  <c r="A111" i="548"/>
  <c r="D110" i="548"/>
  <c r="C110" i="548"/>
  <c r="B110" i="548"/>
  <c r="A110" i="548"/>
  <c r="B109" i="548"/>
  <c r="A109" i="548"/>
  <c r="B108" i="548"/>
  <c r="A108" i="548"/>
  <c r="E107" i="548"/>
  <c r="C107" i="548"/>
  <c r="B107" i="548"/>
  <c r="A107" i="548"/>
  <c r="A105" i="548"/>
  <c r="A103" i="548"/>
  <c r="B102" i="548"/>
  <c r="A102" i="548"/>
  <c r="B101" i="548"/>
  <c r="A101" i="548"/>
  <c r="B100" i="548"/>
  <c r="A100" i="548"/>
  <c r="B99" i="548"/>
  <c r="A99" i="548"/>
  <c r="B98" i="548"/>
  <c r="A98" i="548"/>
  <c r="E97" i="548"/>
  <c r="D97" i="548"/>
  <c r="B97" i="548"/>
  <c r="A97" i="548"/>
  <c r="A95" i="548"/>
  <c r="A93" i="548"/>
  <c r="B92" i="548"/>
  <c r="A92" i="548"/>
  <c r="B91" i="548"/>
  <c r="A91" i="548"/>
  <c r="E90" i="548"/>
  <c r="D90" i="548"/>
  <c r="B90" i="548"/>
  <c r="A90" i="548"/>
  <c r="A88" i="548"/>
  <c r="D87" i="548"/>
  <c r="B87" i="548"/>
  <c r="A87" i="548"/>
  <c r="E86" i="548"/>
  <c r="D86" i="548"/>
  <c r="B86" i="548"/>
  <c r="A86" i="548"/>
  <c r="A84" i="548"/>
  <c r="B83" i="548"/>
  <c r="A83" i="548"/>
  <c r="B82" i="548"/>
  <c r="A82" i="548"/>
  <c r="B81" i="548"/>
  <c r="A81" i="548"/>
  <c r="B80" i="548"/>
  <c r="A80" i="548"/>
  <c r="B79" i="548"/>
  <c r="A79" i="548"/>
  <c r="B78" i="548"/>
  <c r="A78" i="548"/>
  <c r="E77" i="548"/>
  <c r="D77" i="548"/>
  <c r="B77" i="548"/>
  <c r="A77" i="548"/>
  <c r="A75" i="548"/>
  <c r="A73" i="548"/>
  <c r="B72" i="548"/>
  <c r="A72" i="548"/>
  <c r="B71" i="548"/>
  <c r="A71" i="548"/>
  <c r="B70" i="548"/>
  <c r="A70" i="548"/>
  <c r="B69" i="548"/>
  <c r="A69" i="548"/>
  <c r="B68" i="548"/>
  <c r="A68" i="548"/>
  <c r="B67" i="548"/>
  <c r="A67" i="548"/>
  <c r="B66" i="548"/>
  <c r="A66" i="548"/>
  <c r="E65" i="548"/>
  <c r="D65" i="548"/>
  <c r="B65" i="548"/>
  <c r="A65" i="548"/>
  <c r="A63" i="548"/>
  <c r="A61" i="548"/>
  <c r="B60" i="548"/>
  <c r="A60" i="548"/>
  <c r="B59" i="548"/>
  <c r="A59" i="548"/>
  <c r="B58" i="548"/>
  <c r="A58" i="548"/>
  <c r="E57" i="548"/>
  <c r="B57" i="548"/>
  <c r="A57" i="548"/>
  <c r="A55" i="548"/>
  <c r="B54" i="548"/>
  <c r="A54" i="548"/>
  <c r="D53" i="548"/>
  <c r="B53" i="548"/>
  <c r="A53" i="548"/>
  <c r="B52" i="548"/>
  <c r="A52" i="548"/>
  <c r="B51" i="548"/>
  <c r="A51" i="548"/>
  <c r="B50" i="548"/>
  <c r="A50" i="548"/>
  <c r="B49" i="548"/>
  <c r="A49" i="548"/>
  <c r="B48" i="548"/>
  <c r="A48" i="548"/>
  <c r="E47" i="548"/>
  <c r="D47" i="548"/>
  <c r="B47" i="548"/>
  <c r="A47" i="548"/>
  <c r="A45" i="548"/>
  <c r="B44" i="548"/>
  <c r="A44" i="548"/>
  <c r="B43" i="548"/>
  <c r="B42" i="548"/>
  <c r="A42" i="548"/>
  <c r="B41" i="548"/>
  <c r="A41" i="548"/>
  <c r="E40" i="548"/>
  <c r="D40" i="548"/>
  <c r="B40" i="548"/>
  <c r="A40" i="548"/>
  <c r="A38" i="548"/>
  <c r="D37" i="548"/>
  <c r="B37" i="548"/>
  <c r="A37" i="548"/>
  <c r="D36" i="548"/>
  <c r="B36" i="548"/>
  <c r="A36" i="548"/>
  <c r="D35" i="548"/>
  <c r="B35" i="548"/>
  <c r="A35" i="548"/>
  <c r="D34" i="548"/>
  <c r="B34" i="548"/>
  <c r="A34" i="548"/>
  <c r="D33" i="548"/>
  <c r="B33" i="548"/>
  <c r="A33" i="548"/>
  <c r="D32" i="548"/>
  <c r="B32" i="548"/>
  <c r="A32" i="548"/>
  <c r="D31" i="548"/>
  <c r="B31" i="548"/>
  <c r="A31" i="548"/>
  <c r="D30" i="548"/>
  <c r="B30" i="548"/>
  <c r="A30" i="548"/>
  <c r="E29" i="548"/>
  <c r="D29" i="548"/>
  <c r="B29" i="548"/>
  <c r="A29" i="548"/>
  <c r="A27" i="548"/>
  <c r="A25" i="548"/>
  <c r="B24" i="548"/>
  <c r="A24" i="548"/>
  <c r="D23" i="548"/>
  <c r="B23" i="548"/>
  <c r="A23" i="548"/>
  <c r="D22" i="548"/>
  <c r="B22" i="548"/>
  <c r="A22" i="548"/>
  <c r="B21" i="548"/>
  <c r="A21" i="548"/>
  <c r="D20" i="548"/>
  <c r="B20" i="548"/>
  <c r="A20" i="548"/>
  <c r="D19" i="548"/>
  <c r="B19" i="548"/>
  <c r="A19" i="548"/>
  <c r="E18" i="548"/>
  <c r="D18" i="548"/>
  <c r="B12" i="548"/>
  <c r="A12" i="548"/>
  <c r="A10" i="548"/>
  <c r="B8" i="548"/>
  <c r="A8" i="548"/>
  <c r="B7" i="548"/>
  <c r="A7" i="548"/>
  <c r="B6" i="548"/>
  <c r="A6" i="548"/>
  <c r="E5" i="548"/>
  <c r="B5" i="548"/>
  <c r="A5" i="548"/>
  <c r="B4" i="548"/>
  <c r="A4" i="548"/>
  <c r="A3" i="548"/>
  <c r="A1" i="548"/>
  <c r="E4" i="546"/>
  <c r="A122" i="547"/>
  <c r="A121" i="547"/>
  <c r="A120" i="547"/>
  <c r="B119" i="547"/>
  <c r="A119" i="547"/>
  <c r="A118" i="547"/>
  <c r="A117" i="547"/>
  <c r="A116" i="547"/>
  <c r="A115" i="547"/>
  <c r="A114" i="547"/>
  <c r="E113" i="547"/>
  <c r="A113" i="547"/>
  <c r="A111" i="547"/>
  <c r="A109" i="547"/>
  <c r="A108" i="547"/>
  <c r="B107" i="547"/>
  <c r="A107" i="547"/>
  <c r="C106" i="547"/>
  <c r="B106" i="547"/>
  <c r="A106" i="547"/>
  <c r="C105" i="547"/>
  <c r="B105" i="547"/>
  <c r="A105" i="547"/>
  <c r="D104" i="547"/>
  <c r="C104" i="547"/>
  <c r="B104" i="547"/>
  <c r="A104" i="547"/>
  <c r="B103" i="547"/>
  <c r="A103" i="547"/>
  <c r="B102" i="547"/>
  <c r="A102" i="547"/>
  <c r="C101" i="547"/>
  <c r="B101" i="547"/>
  <c r="A101" i="547"/>
  <c r="A99" i="547"/>
  <c r="A97" i="547"/>
  <c r="E96" i="547"/>
  <c r="B96" i="547"/>
  <c r="A96" i="547"/>
  <c r="E95" i="547"/>
  <c r="B95" i="547"/>
  <c r="A95" i="547"/>
  <c r="B94" i="547"/>
  <c r="A94" i="547"/>
  <c r="B93" i="547"/>
  <c r="A93" i="547"/>
  <c r="B92" i="547"/>
  <c r="A92" i="547"/>
  <c r="E91" i="547"/>
  <c r="D91" i="547"/>
  <c r="B91" i="547"/>
  <c r="A91" i="547"/>
  <c r="A89" i="547"/>
  <c r="A87" i="547"/>
  <c r="B86" i="547"/>
  <c r="A86" i="547"/>
  <c r="B85" i="547"/>
  <c r="A85" i="547"/>
  <c r="E84" i="547"/>
  <c r="D84" i="547"/>
  <c r="B84" i="547"/>
  <c r="A84" i="547"/>
  <c r="A83" i="547"/>
  <c r="B82" i="547"/>
  <c r="A82" i="547"/>
  <c r="E81" i="547"/>
  <c r="D81" i="547"/>
  <c r="B81" i="547"/>
  <c r="A81" i="547"/>
  <c r="A79" i="547"/>
  <c r="B78" i="547"/>
  <c r="A78" i="547"/>
  <c r="B77" i="547"/>
  <c r="A77" i="547"/>
  <c r="B76" i="547"/>
  <c r="A76" i="547"/>
  <c r="B75" i="547"/>
  <c r="A75" i="547"/>
  <c r="B74" i="547"/>
  <c r="A74" i="547"/>
  <c r="B73" i="547"/>
  <c r="A73" i="547"/>
  <c r="E72" i="547"/>
  <c r="D72" i="547"/>
  <c r="B72" i="547"/>
  <c r="A72" i="547"/>
  <c r="A70" i="547"/>
  <c r="A68" i="547"/>
  <c r="B67" i="547"/>
  <c r="A67" i="547"/>
  <c r="B66" i="547"/>
  <c r="A66" i="547"/>
  <c r="B65" i="547"/>
  <c r="A65" i="547"/>
  <c r="B64" i="547"/>
  <c r="A64" i="547"/>
  <c r="B63" i="547"/>
  <c r="A63" i="547"/>
  <c r="B62" i="547"/>
  <c r="A62" i="547"/>
  <c r="B61" i="547"/>
  <c r="A61" i="547"/>
  <c r="E60" i="547"/>
  <c r="D60" i="547"/>
  <c r="B60" i="547"/>
  <c r="A60" i="547"/>
  <c r="A58" i="547"/>
  <c r="A56" i="547"/>
  <c r="B55" i="547"/>
  <c r="A55" i="547"/>
  <c r="B54" i="547"/>
  <c r="A54" i="547"/>
  <c r="B53" i="547"/>
  <c r="A53" i="547"/>
  <c r="E52" i="547"/>
  <c r="B52" i="547"/>
  <c r="A52" i="547"/>
  <c r="A50" i="547"/>
  <c r="B49" i="547"/>
  <c r="A49" i="547"/>
  <c r="B48" i="547"/>
  <c r="A48" i="547"/>
  <c r="B47" i="547"/>
  <c r="A47" i="547"/>
  <c r="B46" i="547"/>
  <c r="A46" i="547"/>
  <c r="B45" i="547"/>
  <c r="A45" i="547"/>
  <c r="B44" i="547"/>
  <c r="A44" i="547"/>
  <c r="B43" i="547"/>
  <c r="A43" i="547"/>
  <c r="E42" i="547"/>
  <c r="D42" i="547"/>
  <c r="B42" i="547"/>
  <c r="A42" i="547"/>
  <c r="A40" i="547"/>
  <c r="B39" i="547"/>
  <c r="A39" i="547"/>
  <c r="B38" i="547"/>
  <c r="B37" i="547"/>
  <c r="A37" i="547"/>
  <c r="B36" i="547"/>
  <c r="A36" i="547"/>
  <c r="E35" i="547"/>
  <c r="D35" i="547"/>
  <c r="B35" i="547"/>
  <c r="A35" i="547"/>
  <c r="A33" i="547"/>
  <c r="D32" i="547"/>
  <c r="B32" i="547"/>
  <c r="A32" i="547"/>
  <c r="D31" i="547"/>
  <c r="B31" i="547"/>
  <c r="A31" i="547"/>
  <c r="D30" i="547"/>
  <c r="B30" i="547"/>
  <c r="A30" i="547"/>
  <c r="D29" i="547"/>
  <c r="B29" i="547"/>
  <c r="A29" i="547"/>
  <c r="D28" i="547"/>
  <c r="B28" i="547"/>
  <c r="A28" i="547"/>
  <c r="D27" i="547"/>
  <c r="B27" i="547"/>
  <c r="A27" i="547"/>
  <c r="D26" i="547"/>
  <c r="B26" i="547"/>
  <c r="A26" i="547"/>
  <c r="D25" i="547"/>
  <c r="B25" i="547"/>
  <c r="A25" i="547"/>
  <c r="E24" i="547"/>
  <c r="D24" i="547"/>
  <c r="B24" i="547"/>
  <c r="A24" i="547"/>
  <c r="A22" i="547"/>
  <c r="A20" i="547"/>
  <c r="B19" i="547"/>
  <c r="A19" i="547"/>
  <c r="D18" i="547"/>
  <c r="B18" i="547"/>
  <c r="A18" i="547"/>
  <c r="D17" i="547"/>
  <c r="B17" i="547"/>
  <c r="A17" i="547"/>
  <c r="B16" i="547"/>
  <c r="A16" i="547"/>
  <c r="D15" i="547"/>
  <c r="E15" i="547" s="1"/>
  <c r="B15" i="547"/>
  <c r="A15" i="547"/>
  <c r="D14" i="547"/>
  <c r="B14" i="547"/>
  <c r="A14" i="547"/>
  <c r="B13" i="547"/>
  <c r="A13" i="547"/>
  <c r="E12" i="547"/>
  <c r="D12" i="547"/>
  <c r="B12" i="547"/>
  <c r="A12" i="547"/>
  <c r="A10" i="547"/>
  <c r="B8" i="547"/>
  <c r="A8" i="547"/>
  <c r="E7" i="547"/>
  <c r="D82" i="547" s="1"/>
  <c r="B7" i="547"/>
  <c r="A7" i="547"/>
  <c r="B6" i="547"/>
  <c r="A6" i="547"/>
  <c r="E5" i="547"/>
  <c r="B5" i="547"/>
  <c r="A5" i="547"/>
  <c r="E4" i="547"/>
  <c r="B4" i="547"/>
  <c r="A4" i="547"/>
  <c r="A3" i="547"/>
  <c r="A1" i="547"/>
  <c r="A128" i="546"/>
  <c r="A127" i="546"/>
  <c r="A126" i="546"/>
  <c r="B125" i="546"/>
  <c r="A125" i="546"/>
  <c r="A124" i="546"/>
  <c r="A123" i="546"/>
  <c r="A122" i="546"/>
  <c r="A121" i="546"/>
  <c r="A120" i="546"/>
  <c r="E119" i="546"/>
  <c r="A119" i="546"/>
  <c r="A117" i="546"/>
  <c r="A115" i="546"/>
  <c r="A114" i="546"/>
  <c r="B113" i="546"/>
  <c r="A113" i="546"/>
  <c r="C112" i="546"/>
  <c r="B112" i="546"/>
  <c r="A112" i="546"/>
  <c r="C111" i="546"/>
  <c r="B111" i="546"/>
  <c r="A111" i="546"/>
  <c r="D110" i="546"/>
  <c r="C110" i="546"/>
  <c r="B110" i="546"/>
  <c r="A110" i="546"/>
  <c r="B109" i="546"/>
  <c r="A109" i="546"/>
  <c r="B108" i="546"/>
  <c r="A108" i="546"/>
  <c r="E107" i="546"/>
  <c r="C107" i="546"/>
  <c r="B107" i="546"/>
  <c r="A107" i="546"/>
  <c r="A105" i="546"/>
  <c r="A103" i="546"/>
  <c r="B102" i="546"/>
  <c r="A102" i="546"/>
  <c r="B101" i="546"/>
  <c r="A101" i="546"/>
  <c r="B100" i="546"/>
  <c r="A100" i="546"/>
  <c r="B99" i="546"/>
  <c r="A99" i="546"/>
  <c r="B98" i="546"/>
  <c r="A98" i="546"/>
  <c r="E97" i="546"/>
  <c r="D97" i="546"/>
  <c r="B97" i="546"/>
  <c r="A97" i="546"/>
  <c r="A95" i="546"/>
  <c r="A93" i="546"/>
  <c r="B92" i="546"/>
  <c r="A92" i="546"/>
  <c r="B91" i="546"/>
  <c r="A91" i="546"/>
  <c r="E90" i="546"/>
  <c r="D90" i="546"/>
  <c r="B90" i="546"/>
  <c r="A90" i="546"/>
  <c r="A88" i="546"/>
  <c r="D87" i="546"/>
  <c r="B87" i="546"/>
  <c r="A87" i="546"/>
  <c r="E86" i="546"/>
  <c r="D86" i="546"/>
  <c r="B86" i="546"/>
  <c r="A86" i="546"/>
  <c r="A84" i="546"/>
  <c r="B83" i="546"/>
  <c r="A83" i="546"/>
  <c r="B82" i="546"/>
  <c r="A82" i="546"/>
  <c r="B81" i="546"/>
  <c r="A81" i="546"/>
  <c r="B80" i="546"/>
  <c r="A80" i="546"/>
  <c r="B79" i="546"/>
  <c r="A79" i="546"/>
  <c r="B78" i="546"/>
  <c r="A78" i="546"/>
  <c r="E77" i="546"/>
  <c r="D77" i="546"/>
  <c r="B77" i="546"/>
  <c r="A77" i="546"/>
  <c r="A75" i="546"/>
  <c r="A73" i="546"/>
  <c r="B72" i="546"/>
  <c r="A72" i="546"/>
  <c r="B71" i="546"/>
  <c r="A71" i="546"/>
  <c r="B70" i="546"/>
  <c r="A70" i="546"/>
  <c r="B69" i="546"/>
  <c r="A69" i="546"/>
  <c r="B68" i="546"/>
  <c r="A68" i="546"/>
  <c r="B67" i="546"/>
  <c r="A67" i="546"/>
  <c r="B66" i="546"/>
  <c r="A66" i="546"/>
  <c r="E65" i="546"/>
  <c r="D65" i="546"/>
  <c r="B65" i="546"/>
  <c r="A65" i="546"/>
  <c r="A63" i="546"/>
  <c r="A61" i="546"/>
  <c r="B60" i="546"/>
  <c r="A60" i="546"/>
  <c r="B59" i="546"/>
  <c r="A59" i="546"/>
  <c r="B58" i="546"/>
  <c r="A58" i="546"/>
  <c r="E57" i="546"/>
  <c r="B57" i="546"/>
  <c r="A57" i="546"/>
  <c r="A55" i="546"/>
  <c r="B54" i="546"/>
  <c r="A54" i="546"/>
  <c r="D53" i="546"/>
  <c r="B53" i="546"/>
  <c r="A53" i="546"/>
  <c r="B52" i="546"/>
  <c r="A52" i="546"/>
  <c r="B51" i="546"/>
  <c r="A51" i="546"/>
  <c r="B50" i="546"/>
  <c r="A50" i="546"/>
  <c r="B49" i="546"/>
  <c r="A49" i="546"/>
  <c r="B48" i="546"/>
  <c r="A48" i="546"/>
  <c r="E47" i="546"/>
  <c r="D47" i="546"/>
  <c r="B47" i="546"/>
  <c r="A47" i="546"/>
  <c r="A45" i="546"/>
  <c r="B44" i="546"/>
  <c r="A44" i="546"/>
  <c r="B43" i="546"/>
  <c r="B42" i="546"/>
  <c r="A42" i="546"/>
  <c r="B41" i="546"/>
  <c r="A41" i="546"/>
  <c r="E40" i="546"/>
  <c r="D40" i="546"/>
  <c r="B40" i="546"/>
  <c r="A40" i="546"/>
  <c r="A38" i="546"/>
  <c r="D37" i="546"/>
  <c r="B37" i="546"/>
  <c r="A37" i="546"/>
  <c r="D36" i="546"/>
  <c r="B36" i="546"/>
  <c r="A36" i="546"/>
  <c r="D35" i="546"/>
  <c r="B35" i="546"/>
  <c r="A35" i="546"/>
  <c r="D34" i="546"/>
  <c r="B34" i="546"/>
  <c r="A34" i="546"/>
  <c r="D33" i="546"/>
  <c r="B33" i="546"/>
  <c r="A33" i="546"/>
  <c r="D32" i="546"/>
  <c r="B32" i="546"/>
  <c r="A32" i="546"/>
  <c r="D31" i="546"/>
  <c r="B31" i="546"/>
  <c r="A31" i="546"/>
  <c r="D30" i="546"/>
  <c r="B30" i="546"/>
  <c r="A30" i="546"/>
  <c r="E29" i="546"/>
  <c r="D29" i="546"/>
  <c r="B29" i="546"/>
  <c r="A29" i="546"/>
  <c r="A27" i="546"/>
  <c r="A25" i="546"/>
  <c r="B24" i="546"/>
  <c r="A24" i="546"/>
  <c r="D23" i="546"/>
  <c r="B23" i="546"/>
  <c r="A23" i="546"/>
  <c r="D22" i="546"/>
  <c r="B22" i="546"/>
  <c r="A22" i="546"/>
  <c r="B21" i="546"/>
  <c r="A21" i="546"/>
  <c r="D20" i="546"/>
  <c r="B20" i="546"/>
  <c r="A20" i="546"/>
  <c r="D19" i="546"/>
  <c r="B19" i="546"/>
  <c r="A19" i="546"/>
  <c r="E18" i="546"/>
  <c r="D18" i="546"/>
  <c r="B12" i="546"/>
  <c r="A12" i="546"/>
  <c r="A10" i="546"/>
  <c r="B8" i="546"/>
  <c r="A8" i="546"/>
  <c r="B7" i="546"/>
  <c r="A7" i="546"/>
  <c r="B6" i="546"/>
  <c r="A6" i="546"/>
  <c r="E5" i="546"/>
  <c r="B5" i="546"/>
  <c r="A5" i="546"/>
  <c r="B4" i="546"/>
  <c r="A4" i="546"/>
  <c r="A3" i="546"/>
  <c r="A1" i="546"/>
  <c r="E7" i="544"/>
  <c r="E4" i="544"/>
  <c r="E4" i="543"/>
  <c r="A122" i="544"/>
  <c r="A121" i="544"/>
  <c r="A120" i="544"/>
  <c r="B119" i="544"/>
  <c r="A119" i="544"/>
  <c r="A118" i="544"/>
  <c r="A117" i="544"/>
  <c r="A116" i="544"/>
  <c r="A115" i="544"/>
  <c r="A114" i="544"/>
  <c r="E113" i="544"/>
  <c r="A113" i="544"/>
  <c r="A111" i="544"/>
  <c r="A109" i="544"/>
  <c r="A108" i="544"/>
  <c r="B107" i="544"/>
  <c r="A107" i="544"/>
  <c r="C106" i="544"/>
  <c r="B106" i="544"/>
  <c r="A106" i="544"/>
  <c r="C105" i="544"/>
  <c r="B105" i="544"/>
  <c r="A105" i="544"/>
  <c r="D104" i="544"/>
  <c r="C104" i="544"/>
  <c r="B104" i="544"/>
  <c r="A104" i="544"/>
  <c r="B103" i="544"/>
  <c r="A103" i="544"/>
  <c r="B102" i="544"/>
  <c r="A102" i="544"/>
  <c r="C101" i="544"/>
  <c r="B101" i="544"/>
  <c r="A101" i="544"/>
  <c r="A99" i="544"/>
  <c r="A97" i="544"/>
  <c r="E96" i="544"/>
  <c r="B96" i="544"/>
  <c r="A96" i="544"/>
  <c r="E95" i="544"/>
  <c r="B95" i="544"/>
  <c r="A95" i="544"/>
  <c r="B94" i="544"/>
  <c r="A94" i="544"/>
  <c r="B93" i="544"/>
  <c r="A93" i="544"/>
  <c r="B92" i="544"/>
  <c r="A92" i="544"/>
  <c r="E91" i="544"/>
  <c r="D91" i="544"/>
  <c r="B91" i="544"/>
  <c r="A91" i="544"/>
  <c r="A89" i="544"/>
  <c r="A87" i="544"/>
  <c r="B86" i="544"/>
  <c r="A86" i="544"/>
  <c r="B85" i="544"/>
  <c r="A85" i="544"/>
  <c r="E84" i="544"/>
  <c r="D84" i="544"/>
  <c r="B84" i="544"/>
  <c r="A84" i="544"/>
  <c r="A83" i="544"/>
  <c r="B82" i="544"/>
  <c r="A82" i="544"/>
  <c r="E81" i="544"/>
  <c r="D81" i="544"/>
  <c r="B81" i="544"/>
  <c r="A81" i="544"/>
  <c r="A79" i="544"/>
  <c r="B78" i="544"/>
  <c r="A78" i="544"/>
  <c r="B77" i="544"/>
  <c r="A77" i="544"/>
  <c r="B76" i="544"/>
  <c r="A76" i="544"/>
  <c r="B75" i="544"/>
  <c r="A75" i="544"/>
  <c r="B74" i="544"/>
  <c r="A74" i="544"/>
  <c r="B73" i="544"/>
  <c r="A73" i="544"/>
  <c r="E72" i="544"/>
  <c r="D72" i="544"/>
  <c r="B72" i="544"/>
  <c r="A72" i="544"/>
  <c r="A70" i="544"/>
  <c r="A68" i="544"/>
  <c r="B67" i="544"/>
  <c r="A67" i="544"/>
  <c r="B66" i="544"/>
  <c r="A66" i="544"/>
  <c r="B65" i="544"/>
  <c r="A65" i="544"/>
  <c r="B64" i="544"/>
  <c r="A64" i="544"/>
  <c r="B63" i="544"/>
  <c r="A63" i="544"/>
  <c r="B62" i="544"/>
  <c r="A62" i="544"/>
  <c r="B61" i="544"/>
  <c r="A61" i="544"/>
  <c r="E60" i="544"/>
  <c r="D60" i="544"/>
  <c r="B60" i="544"/>
  <c r="A60" i="544"/>
  <c r="A58" i="544"/>
  <c r="A56" i="544"/>
  <c r="B55" i="544"/>
  <c r="A55" i="544"/>
  <c r="B54" i="544"/>
  <c r="A54" i="544"/>
  <c r="B53" i="544"/>
  <c r="A53" i="544"/>
  <c r="E52" i="544"/>
  <c r="B52" i="544"/>
  <c r="A52" i="544"/>
  <c r="A50" i="544"/>
  <c r="B49" i="544"/>
  <c r="A49" i="544"/>
  <c r="B48" i="544"/>
  <c r="A48" i="544"/>
  <c r="B47" i="544"/>
  <c r="A47" i="544"/>
  <c r="B46" i="544"/>
  <c r="A46" i="544"/>
  <c r="B45" i="544"/>
  <c r="A45" i="544"/>
  <c r="B44" i="544"/>
  <c r="A44" i="544"/>
  <c r="B43" i="544"/>
  <c r="A43" i="544"/>
  <c r="E42" i="544"/>
  <c r="D42" i="544"/>
  <c r="B42" i="544"/>
  <c r="A42" i="544"/>
  <c r="A40" i="544"/>
  <c r="B39" i="544"/>
  <c r="A39" i="544"/>
  <c r="B38" i="544"/>
  <c r="B37" i="544"/>
  <c r="A37" i="544"/>
  <c r="B36" i="544"/>
  <c r="A36" i="544"/>
  <c r="E35" i="544"/>
  <c r="D35" i="544"/>
  <c r="B35" i="544"/>
  <c r="A35" i="544"/>
  <c r="A33" i="544"/>
  <c r="D32" i="544"/>
  <c r="B32" i="544"/>
  <c r="A32" i="544"/>
  <c r="D31" i="544"/>
  <c r="B31" i="544"/>
  <c r="A31" i="544"/>
  <c r="D30" i="544"/>
  <c r="B30" i="544"/>
  <c r="A30" i="544"/>
  <c r="D29" i="544"/>
  <c r="B29" i="544"/>
  <c r="A29" i="544"/>
  <c r="D28" i="544"/>
  <c r="B28" i="544"/>
  <c r="A28" i="544"/>
  <c r="D27" i="544"/>
  <c r="B27" i="544"/>
  <c r="A27" i="544"/>
  <c r="D26" i="544"/>
  <c r="B26" i="544"/>
  <c r="A26" i="544"/>
  <c r="D25" i="544"/>
  <c r="B25" i="544"/>
  <c r="A25" i="544"/>
  <c r="E24" i="544"/>
  <c r="D24" i="544"/>
  <c r="B24" i="544"/>
  <c r="A24" i="544"/>
  <c r="A22" i="544"/>
  <c r="A20" i="544"/>
  <c r="B19" i="544"/>
  <c r="A19" i="544"/>
  <c r="D18" i="544"/>
  <c r="B18" i="544"/>
  <c r="A18" i="544"/>
  <c r="D17" i="544"/>
  <c r="B17" i="544"/>
  <c r="A17" i="544"/>
  <c r="B16" i="544"/>
  <c r="A16" i="544"/>
  <c r="D15" i="544"/>
  <c r="E15" i="544" s="1"/>
  <c r="B15" i="544"/>
  <c r="A15" i="544"/>
  <c r="D14" i="544"/>
  <c r="B14" i="544"/>
  <c r="A14" i="544"/>
  <c r="B13" i="544"/>
  <c r="A13" i="544"/>
  <c r="E12" i="544"/>
  <c r="D12" i="544"/>
  <c r="B12" i="544"/>
  <c r="A12" i="544"/>
  <c r="A10" i="544"/>
  <c r="B8" i="544"/>
  <c r="A8" i="544"/>
  <c r="B7" i="544"/>
  <c r="A7" i="544"/>
  <c r="B6" i="544"/>
  <c r="A6" i="544"/>
  <c r="E5" i="544"/>
  <c r="B5" i="544"/>
  <c r="A5" i="544"/>
  <c r="B4" i="544"/>
  <c r="A4" i="544"/>
  <c r="A3" i="544"/>
  <c r="A1" i="544"/>
  <c r="A128" i="543"/>
  <c r="A127" i="543"/>
  <c r="A126" i="543"/>
  <c r="B125" i="543"/>
  <c r="A125" i="543"/>
  <c r="A124" i="543"/>
  <c r="A123" i="543"/>
  <c r="A122" i="543"/>
  <c r="A121" i="543"/>
  <c r="A120" i="543"/>
  <c r="E119" i="543"/>
  <c r="A119" i="543"/>
  <c r="A117" i="543"/>
  <c r="A115" i="543"/>
  <c r="A114" i="543"/>
  <c r="B113" i="543"/>
  <c r="A113" i="543"/>
  <c r="C112" i="543"/>
  <c r="B112" i="543"/>
  <c r="A112" i="543"/>
  <c r="C111" i="543"/>
  <c r="B111" i="543"/>
  <c r="A111" i="543"/>
  <c r="D110" i="543"/>
  <c r="C110" i="543"/>
  <c r="B110" i="543"/>
  <c r="A110" i="543"/>
  <c r="B109" i="543"/>
  <c r="A109" i="543"/>
  <c r="B108" i="543"/>
  <c r="A108" i="543"/>
  <c r="E107" i="543"/>
  <c r="C107" i="543"/>
  <c r="B107" i="543"/>
  <c r="A107" i="543"/>
  <c r="A105" i="543"/>
  <c r="A103" i="543"/>
  <c r="B102" i="543"/>
  <c r="A102" i="543"/>
  <c r="B101" i="543"/>
  <c r="A101" i="543"/>
  <c r="B100" i="543"/>
  <c r="A100" i="543"/>
  <c r="B99" i="543"/>
  <c r="A99" i="543"/>
  <c r="B98" i="543"/>
  <c r="A98" i="543"/>
  <c r="E97" i="543"/>
  <c r="D97" i="543"/>
  <c r="B97" i="543"/>
  <c r="A97" i="543"/>
  <c r="A95" i="543"/>
  <c r="A93" i="543"/>
  <c r="B92" i="543"/>
  <c r="A92" i="543"/>
  <c r="B91" i="543"/>
  <c r="A91" i="543"/>
  <c r="E90" i="543"/>
  <c r="D90" i="543"/>
  <c r="B90" i="543"/>
  <c r="A90" i="543"/>
  <c r="A88" i="543"/>
  <c r="D87" i="543"/>
  <c r="B87" i="543"/>
  <c r="A87" i="543"/>
  <c r="E86" i="543"/>
  <c r="D86" i="543"/>
  <c r="B86" i="543"/>
  <c r="A86" i="543"/>
  <c r="A84" i="543"/>
  <c r="B83" i="543"/>
  <c r="A83" i="543"/>
  <c r="B82" i="543"/>
  <c r="A82" i="543"/>
  <c r="B81" i="543"/>
  <c r="A81" i="543"/>
  <c r="B80" i="543"/>
  <c r="A80" i="543"/>
  <c r="B79" i="543"/>
  <c r="A79" i="543"/>
  <c r="B78" i="543"/>
  <c r="A78" i="543"/>
  <c r="E77" i="543"/>
  <c r="D77" i="543"/>
  <c r="B77" i="543"/>
  <c r="A77" i="543"/>
  <c r="A75" i="543"/>
  <c r="A73" i="543"/>
  <c r="B72" i="543"/>
  <c r="A72" i="543"/>
  <c r="B71" i="543"/>
  <c r="A71" i="543"/>
  <c r="B70" i="543"/>
  <c r="A70" i="543"/>
  <c r="B69" i="543"/>
  <c r="A69" i="543"/>
  <c r="B68" i="543"/>
  <c r="A68" i="543"/>
  <c r="B67" i="543"/>
  <c r="A67" i="543"/>
  <c r="B66" i="543"/>
  <c r="A66" i="543"/>
  <c r="E65" i="543"/>
  <c r="D65" i="543"/>
  <c r="B65" i="543"/>
  <c r="A65" i="543"/>
  <c r="A63" i="543"/>
  <c r="A61" i="543"/>
  <c r="B60" i="543"/>
  <c r="A60" i="543"/>
  <c r="B59" i="543"/>
  <c r="A59" i="543"/>
  <c r="B58" i="543"/>
  <c r="A58" i="543"/>
  <c r="E57" i="543"/>
  <c r="B57" i="543"/>
  <c r="A57" i="543"/>
  <c r="A55" i="543"/>
  <c r="B54" i="543"/>
  <c r="A54" i="543"/>
  <c r="D53" i="543"/>
  <c r="B53" i="543"/>
  <c r="A53" i="543"/>
  <c r="B52" i="543"/>
  <c r="A52" i="543"/>
  <c r="B51" i="543"/>
  <c r="A51" i="543"/>
  <c r="B50" i="543"/>
  <c r="A50" i="543"/>
  <c r="B49" i="543"/>
  <c r="A49" i="543"/>
  <c r="B48" i="543"/>
  <c r="A48" i="543"/>
  <c r="E47" i="543"/>
  <c r="D47" i="543"/>
  <c r="B47" i="543"/>
  <c r="A47" i="543"/>
  <c r="A45" i="543"/>
  <c r="B44" i="543"/>
  <c r="A44" i="543"/>
  <c r="B43" i="543"/>
  <c r="B42" i="543"/>
  <c r="A42" i="543"/>
  <c r="B41" i="543"/>
  <c r="A41" i="543"/>
  <c r="E40" i="543"/>
  <c r="D40" i="543"/>
  <c r="B40" i="543"/>
  <c r="A40" i="543"/>
  <c r="A38" i="543"/>
  <c r="D37" i="543"/>
  <c r="B37" i="543"/>
  <c r="A37" i="543"/>
  <c r="D36" i="543"/>
  <c r="B36" i="543"/>
  <c r="A36" i="543"/>
  <c r="D35" i="543"/>
  <c r="B35" i="543"/>
  <c r="A35" i="543"/>
  <c r="D34" i="543"/>
  <c r="B34" i="543"/>
  <c r="A34" i="543"/>
  <c r="D33" i="543"/>
  <c r="B33" i="543"/>
  <c r="A33" i="543"/>
  <c r="D32" i="543"/>
  <c r="B32" i="543"/>
  <c r="A32" i="543"/>
  <c r="D31" i="543"/>
  <c r="B31" i="543"/>
  <c r="A31" i="543"/>
  <c r="D30" i="543"/>
  <c r="B30" i="543"/>
  <c r="A30" i="543"/>
  <c r="E29" i="543"/>
  <c r="D29" i="543"/>
  <c r="B29" i="543"/>
  <c r="A29" i="543"/>
  <c r="A27" i="543"/>
  <c r="A25" i="543"/>
  <c r="B24" i="543"/>
  <c r="A24" i="543"/>
  <c r="D23" i="543"/>
  <c r="B23" i="543"/>
  <c r="A23" i="543"/>
  <c r="D22" i="543"/>
  <c r="B22" i="543"/>
  <c r="A22" i="543"/>
  <c r="B21" i="543"/>
  <c r="A21" i="543"/>
  <c r="D20" i="543"/>
  <c r="B20" i="543"/>
  <c r="A20" i="543"/>
  <c r="D19" i="543"/>
  <c r="B19" i="543"/>
  <c r="A19" i="543"/>
  <c r="E18" i="543"/>
  <c r="D18" i="543"/>
  <c r="B12" i="543"/>
  <c r="A12" i="543"/>
  <c r="A10" i="543"/>
  <c r="B8" i="543"/>
  <c r="A8" i="543"/>
  <c r="B7" i="543"/>
  <c r="A7" i="543"/>
  <c r="B6" i="543"/>
  <c r="A6" i="543"/>
  <c r="E5" i="543"/>
  <c r="B5" i="543"/>
  <c r="A5" i="543"/>
  <c r="B4" i="543"/>
  <c r="A4" i="543"/>
  <c r="A3" i="543"/>
  <c r="A1" i="543"/>
  <c r="E7" i="542"/>
  <c r="E4" i="542"/>
  <c r="E4" i="541"/>
  <c r="A122" i="542"/>
  <c r="A121" i="542"/>
  <c r="A120" i="542"/>
  <c r="B119" i="542"/>
  <c r="A119" i="542"/>
  <c r="A118" i="542"/>
  <c r="A117" i="542"/>
  <c r="A116" i="542"/>
  <c r="A115" i="542"/>
  <c r="A114" i="542"/>
  <c r="E113" i="542"/>
  <c r="A113" i="542"/>
  <c r="A111" i="542"/>
  <c r="A109" i="542"/>
  <c r="A108" i="542"/>
  <c r="B107" i="542"/>
  <c r="A107" i="542"/>
  <c r="C106" i="542"/>
  <c r="B106" i="542"/>
  <c r="A106" i="542"/>
  <c r="C105" i="542"/>
  <c r="B105" i="542"/>
  <c r="A105" i="542"/>
  <c r="D104" i="542"/>
  <c r="C104" i="542"/>
  <c r="B104" i="542"/>
  <c r="A104" i="542"/>
  <c r="B103" i="542"/>
  <c r="A103" i="542"/>
  <c r="B102" i="542"/>
  <c r="A102" i="542"/>
  <c r="C101" i="542"/>
  <c r="B101" i="542"/>
  <c r="A101" i="542"/>
  <c r="A99" i="542"/>
  <c r="A97" i="542"/>
  <c r="E96" i="542"/>
  <c r="B96" i="542"/>
  <c r="A96" i="542"/>
  <c r="E95" i="542"/>
  <c r="B95" i="542"/>
  <c r="A95" i="542"/>
  <c r="B94" i="542"/>
  <c r="A94" i="542"/>
  <c r="B93" i="542"/>
  <c r="A93" i="542"/>
  <c r="B92" i="542"/>
  <c r="A92" i="542"/>
  <c r="E91" i="542"/>
  <c r="D91" i="542"/>
  <c r="B91" i="542"/>
  <c r="A91" i="542"/>
  <c r="A89" i="542"/>
  <c r="A87" i="542"/>
  <c r="B86" i="542"/>
  <c r="A86" i="542"/>
  <c r="B85" i="542"/>
  <c r="A85" i="542"/>
  <c r="E84" i="542"/>
  <c r="D84" i="542"/>
  <c r="B84" i="542"/>
  <c r="A84" i="542"/>
  <c r="A83" i="542"/>
  <c r="B82" i="542"/>
  <c r="A82" i="542"/>
  <c r="E81" i="542"/>
  <c r="D81" i="542"/>
  <c r="B81" i="542"/>
  <c r="A81" i="542"/>
  <c r="A79" i="542"/>
  <c r="B78" i="542"/>
  <c r="A78" i="542"/>
  <c r="B77" i="542"/>
  <c r="A77" i="542"/>
  <c r="B76" i="542"/>
  <c r="A76" i="542"/>
  <c r="B75" i="542"/>
  <c r="A75" i="542"/>
  <c r="B74" i="542"/>
  <c r="A74" i="542"/>
  <c r="B73" i="542"/>
  <c r="A73" i="542"/>
  <c r="E72" i="542"/>
  <c r="D72" i="542"/>
  <c r="B72" i="542"/>
  <c r="A72" i="542"/>
  <c r="A70" i="542"/>
  <c r="A68" i="542"/>
  <c r="B67" i="542"/>
  <c r="A67" i="542"/>
  <c r="B66" i="542"/>
  <c r="A66" i="542"/>
  <c r="B65" i="542"/>
  <c r="A65" i="542"/>
  <c r="B64" i="542"/>
  <c r="A64" i="542"/>
  <c r="B63" i="542"/>
  <c r="A63" i="542"/>
  <c r="B62" i="542"/>
  <c r="A62" i="542"/>
  <c r="B61" i="542"/>
  <c r="A61" i="542"/>
  <c r="E60" i="542"/>
  <c r="D60" i="542"/>
  <c r="B60" i="542"/>
  <c r="A60" i="542"/>
  <c r="A58" i="542"/>
  <c r="A56" i="542"/>
  <c r="B55" i="542"/>
  <c r="A55" i="542"/>
  <c r="B54" i="542"/>
  <c r="A54" i="542"/>
  <c r="B53" i="542"/>
  <c r="A53" i="542"/>
  <c r="E52" i="542"/>
  <c r="B52" i="542"/>
  <c r="A52" i="542"/>
  <c r="A50" i="542"/>
  <c r="B49" i="542"/>
  <c r="A49" i="542"/>
  <c r="B48" i="542"/>
  <c r="A48" i="542"/>
  <c r="B47" i="542"/>
  <c r="A47" i="542"/>
  <c r="B46" i="542"/>
  <c r="A46" i="542"/>
  <c r="B45" i="542"/>
  <c r="A45" i="542"/>
  <c r="B44" i="542"/>
  <c r="A44" i="542"/>
  <c r="B43" i="542"/>
  <c r="A43" i="542"/>
  <c r="E42" i="542"/>
  <c r="D42" i="542"/>
  <c r="B42" i="542"/>
  <c r="A42" i="542"/>
  <c r="A40" i="542"/>
  <c r="B39" i="542"/>
  <c r="A39" i="542"/>
  <c r="B38" i="542"/>
  <c r="B37" i="542"/>
  <c r="A37" i="542"/>
  <c r="B36" i="542"/>
  <c r="A36" i="542"/>
  <c r="E35" i="542"/>
  <c r="D35" i="542"/>
  <c r="B35" i="542"/>
  <c r="A35" i="542"/>
  <c r="A33" i="542"/>
  <c r="D32" i="542"/>
  <c r="B32" i="542"/>
  <c r="A32" i="542"/>
  <c r="D31" i="542"/>
  <c r="B31" i="542"/>
  <c r="A31" i="542"/>
  <c r="D30" i="542"/>
  <c r="B30" i="542"/>
  <c r="A30" i="542"/>
  <c r="D29" i="542"/>
  <c r="B29" i="542"/>
  <c r="A29" i="542"/>
  <c r="D28" i="542"/>
  <c r="B28" i="542"/>
  <c r="A28" i="542"/>
  <c r="D27" i="542"/>
  <c r="B27" i="542"/>
  <c r="A27" i="542"/>
  <c r="D26" i="542"/>
  <c r="B26" i="542"/>
  <c r="A26" i="542"/>
  <c r="D25" i="542"/>
  <c r="B25" i="542"/>
  <c r="A25" i="542"/>
  <c r="E24" i="542"/>
  <c r="D24" i="542"/>
  <c r="B24" i="542"/>
  <c r="A24" i="542"/>
  <c r="A22" i="542"/>
  <c r="A20" i="542"/>
  <c r="B19" i="542"/>
  <c r="A19" i="542"/>
  <c r="D18" i="542"/>
  <c r="B18" i="542"/>
  <c r="A18" i="542"/>
  <c r="D17" i="542"/>
  <c r="B17" i="542"/>
  <c r="A17" i="542"/>
  <c r="B16" i="542"/>
  <c r="A16" i="542"/>
  <c r="D15" i="542"/>
  <c r="E15" i="542" s="1"/>
  <c r="B15" i="542"/>
  <c r="A15" i="542"/>
  <c r="D14" i="542"/>
  <c r="B14" i="542"/>
  <c r="A14" i="542"/>
  <c r="B13" i="542"/>
  <c r="A13" i="542"/>
  <c r="E12" i="542"/>
  <c r="D12" i="542"/>
  <c r="B12" i="542"/>
  <c r="A12" i="542"/>
  <c r="A10" i="542"/>
  <c r="B8" i="542"/>
  <c r="A8" i="542"/>
  <c r="B7" i="542"/>
  <c r="A7" i="542"/>
  <c r="B6" i="542"/>
  <c r="A6" i="542"/>
  <c r="E5" i="542"/>
  <c r="B5" i="542"/>
  <c r="A5" i="542"/>
  <c r="B4" i="542"/>
  <c r="A4" i="542"/>
  <c r="A3" i="542"/>
  <c r="A1" i="542"/>
  <c r="A128" i="541"/>
  <c r="A127" i="541"/>
  <c r="A126" i="541"/>
  <c r="B125" i="541"/>
  <c r="A125" i="541"/>
  <c r="A124" i="541"/>
  <c r="A123" i="541"/>
  <c r="A122" i="541"/>
  <c r="A121" i="541"/>
  <c r="A120" i="541"/>
  <c r="E119" i="541"/>
  <c r="A119" i="541"/>
  <c r="A117" i="541"/>
  <c r="A115" i="541"/>
  <c r="A114" i="541"/>
  <c r="B113" i="541"/>
  <c r="A113" i="541"/>
  <c r="C112" i="541"/>
  <c r="B112" i="541"/>
  <c r="A112" i="541"/>
  <c r="C111" i="541"/>
  <c r="B111" i="541"/>
  <c r="A111" i="541"/>
  <c r="D110" i="541"/>
  <c r="C110" i="541"/>
  <c r="B110" i="541"/>
  <c r="A110" i="541"/>
  <c r="B109" i="541"/>
  <c r="A109" i="541"/>
  <c r="B108" i="541"/>
  <c r="A108" i="541"/>
  <c r="E107" i="541"/>
  <c r="C107" i="541"/>
  <c r="B107" i="541"/>
  <c r="A107" i="541"/>
  <c r="A105" i="541"/>
  <c r="A103" i="541"/>
  <c r="B102" i="541"/>
  <c r="A102" i="541"/>
  <c r="B101" i="541"/>
  <c r="A101" i="541"/>
  <c r="B100" i="541"/>
  <c r="A100" i="541"/>
  <c r="B99" i="541"/>
  <c r="A99" i="541"/>
  <c r="B98" i="541"/>
  <c r="A98" i="541"/>
  <c r="E97" i="541"/>
  <c r="D97" i="541"/>
  <c r="B97" i="541"/>
  <c r="A97" i="541"/>
  <c r="A95" i="541"/>
  <c r="A93" i="541"/>
  <c r="B92" i="541"/>
  <c r="A92" i="541"/>
  <c r="B91" i="541"/>
  <c r="A91" i="541"/>
  <c r="E90" i="541"/>
  <c r="D90" i="541"/>
  <c r="B90" i="541"/>
  <c r="A90" i="541"/>
  <c r="A88" i="541"/>
  <c r="D87" i="541"/>
  <c r="B87" i="541"/>
  <c r="A87" i="541"/>
  <c r="E86" i="541"/>
  <c r="D86" i="541"/>
  <c r="B86" i="541"/>
  <c r="A86" i="541"/>
  <c r="A84" i="541"/>
  <c r="B83" i="541"/>
  <c r="A83" i="541"/>
  <c r="B82" i="541"/>
  <c r="A82" i="541"/>
  <c r="B81" i="541"/>
  <c r="A81" i="541"/>
  <c r="B80" i="541"/>
  <c r="A80" i="541"/>
  <c r="B79" i="541"/>
  <c r="A79" i="541"/>
  <c r="B78" i="541"/>
  <c r="A78" i="541"/>
  <c r="E77" i="541"/>
  <c r="D77" i="541"/>
  <c r="B77" i="541"/>
  <c r="A77" i="541"/>
  <c r="A75" i="541"/>
  <c r="A73" i="541"/>
  <c r="B72" i="541"/>
  <c r="A72" i="541"/>
  <c r="B71" i="541"/>
  <c r="A71" i="541"/>
  <c r="B70" i="541"/>
  <c r="A70" i="541"/>
  <c r="B69" i="541"/>
  <c r="A69" i="541"/>
  <c r="B68" i="541"/>
  <c r="A68" i="541"/>
  <c r="B67" i="541"/>
  <c r="A67" i="541"/>
  <c r="B66" i="541"/>
  <c r="A66" i="541"/>
  <c r="E65" i="541"/>
  <c r="D65" i="541"/>
  <c r="B65" i="541"/>
  <c r="A65" i="541"/>
  <c r="A63" i="541"/>
  <c r="A61" i="541"/>
  <c r="B60" i="541"/>
  <c r="A60" i="541"/>
  <c r="B59" i="541"/>
  <c r="A59" i="541"/>
  <c r="B58" i="541"/>
  <c r="A58" i="541"/>
  <c r="E57" i="541"/>
  <c r="B57" i="541"/>
  <c r="A57" i="541"/>
  <c r="A55" i="541"/>
  <c r="B54" i="541"/>
  <c r="A54" i="541"/>
  <c r="D53" i="541"/>
  <c r="B53" i="541"/>
  <c r="A53" i="541"/>
  <c r="B52" i="541"/>
  <c r="A52" i="541"/>
  <c r="B51" i="541"/>
  <c r="A51" i="541"/>
  <c r="B50" i="541"/>
  <c r="A50" i="541"/>
  <c r="B49" i="541"/>
  <c r="A49" i="541"/>
  <c r="B48" i="541"/>
  <c r="A48" i="541"/>
  <c r="E47" i="541"/>
  <c r="D47" i="541"/>
  <c r="B47" i="541"/>
  <c r="A47" i="541"/>
  <c r="A45" i="541"/>
  <c r="B44" i="541"/>
  <c r="A44" i="541"/>
  <c r="B43" i="541"/>
  <c r="B42" i="541"/>
  <c r="A42" i="541"/>
  <c r="B41" i="541"/>
  <c r="A41" i="541"/>
  <c r="E40" i="541"/>
  <c r="D40" i="541"/>
  <c r="B40" i="541"/>
  <c r="A40" i="541"/>
  <c r="A38" i="541"/>
  <c r="D37" i="541"/>
  <c r="B37" i="541"/>
  <c r="A37" i="541"/>
  <c r="D36" i="541"/>
  <c r="B36" i="541"/>
  <c r="A36" i="541"/>
  <c r="D35" i="541"/>
  <c r="B35" i="541"/>
  <c r="A35" i="541"/>
  <c r="D34" i="541"/>
  <c r="B34" i="541"/>
  <c r="A34" i="541"/>
  <c r="D33" i="541"/>
  <c r="B33" i="541"/>
  <c r="A33" i="541"/>
  <c r="D32" i="541"/>
  <c r="B32" i="541"/>
  <c r="A32" i="541"/>
  <c r="D31" i="541"/>
  <c r="B31" i="541"/>
  <c r="A31" i="541"/>
  <c r="D30" i="541"/>
  <c r="B30" i="541"/>
  <c r="A30" i="541"/>
  <c r="E29" i="541"/>
  <c r="D29" i="541"/>
  <c r="B29" i="541"/>
  <c r="A29" i="541"/>
  <c r="A27" i="541"/>
  <c r="A25" i="541"/>
  <c r="B24" i="541"/>
  <c r="A24" i="541"/>
  <c r="D23" i="541"/>
  <c r="B23" i="541"/>
  <c r="A23" i="541"/>
  <c r="D22" i="541"/>
  <c r="B22" i="541"/>
  <c r="A22" i="541"/>
  <c r="B21" i="541"/>
  <c r="A21" i="541"/>
  <c r="D20" i="541"/>
  <c r="B20" i="541"/>
  <c r="A20" i="541"/>
  <c r="D19" i="541"/>
  <c r="B19" i="541"/>
  <c r="A19" i="541"/>
  <c r="E18" i="541"/>
  <c r="D18" i="541"/>
  <c r="B12" i="541"/>
  <c r="A12" i="541"/>
  <c r="A10" i="541"/>
  <c r="B8" i="541"/>
  <c r="A8" i="541"/>
  <c r="B7" i="541"/>
  <c r="A7" i="541"/>
  <c r="B6" i="541"/>
  <c r="A6" i="541"/>
  <c r="E5" i="541"/>
  <c r="B5" i="541"/>
  <c r="A5" i="541"/>
  <c r="B4" i="541"/>
  <c r="A4" i="541"/>
  <c r="A3" i="541"/>
  <c r="A1" i="541"/>
  <c r="E4" i="537"/>
  <c r="E7" i="538"/>
  <c r="E4" i="538"/>
  <c r="C107" i="538" s="1"/>
  <c r="A122" i="538"/>
  <c r="A121" i="538"/>
  <c r="A120" i="538"/>
  <c r="B119" i="538"/>
  <c r="A119" i="538"/>
  <c r="A118" i="538"/>
  <c r="A117" i="538"/>
  <c r="A116" i="538"/>
  <c r="A115" i="538"/>
  <c r="A114" i="538"/>
  <c r="E113" i="538"/>
  <c r="A113" i="538"/>
  <c r="A111" i="538"/>
  <c r="A109" i="538"/>
  <c r="A108" i="538"/>
  <c r="B107" i="538"/>
  <c r="A107" i="538"/>
  <c r="C106" i="538"/>
  <c r="B106" i="538"/>
  <c r="A106" i="538"/>
  <c r="C105" i="538"/>
  <c r="B105" i="538"/>
  <c r="A105" i="538"/>
  <c r="D104" i="538"/>
  <c r="C104" i="538"/>
  <c r="B104" i="538"/>
  <c r="A104" i="538"/>
  <c r="B103" i="538"/>
  <c r="A103" i="538"/>
  <c r="B102" i="538"/>
  <c r="A102" i="538"/>
  <c r="C101" i="538"/>
  <c r="B101" i="538"/>
  <c r="A101" i="538"/>
  <c r="A99" i="538"/>
  <c r="A97" i="538"/>
  <c r="E96" i="538"/>
  <c r="B96" i="538"/>
  <c r="A96" i="538"/>
  <c r="E95" i="538"/>
  <c r="B95" i="538"/>
  <c r="A95" i="538"/>
  <c r="B94" i="538"/>
  <c r="A94" i="538"/>
  <c r="B93" i="538"/>
  <c r="A93" i="538"/>
  <c r="B92" i="538"/>
  <c r="A92" i="538"/>
  <c r="E91" i="538"/>
  <c r="D91" i="538"/>
  <c r="B91" i="538"/>
  <c r="A91" i="538"/>
  <c r="A89" i="538"/>
  <c r="A87" i="538"/>
  <c r="B86" i="538"/>
  <c r="A86" i="538"/>
  <c r="B85" i="538"/>
  <c r="A85" i="538"/>
  <c r="E84" i="538"/>
  <c r="D84" i="538"/>
  <c r="B84" i="538"/>
  <c r="A84" i="538"/>
  <c r="A83" i="538"/>
  <c r="B82" i="538"/>
  <c r="A82" i="538"/>
  <c r="E81" i="538"/>
  <c r="D81" i="538"/>
  <c r="B81" i="538"/>
  <c r="A81" i="538"/>
  <c r="A79" i="538"/>
  <c r="B78" i="538"/>
  <c r="A78" i="538"/>
  <c r="B77" i="538"/>
  <c r="A77" i="538"/>
  <c r="B76" i="538"/>
  <c r="A76" i="538"/>
  <c r="B75" i="538"/>
  <c r="A75" i="538"/>
  <c r="B74" i="538"/>
  <c r="A74" i="538"/>
  <c r="B73" i="538"/>
  <c r="A73" i="538"/>
  <c r="E72" i="538"/>
  <c r="D72" i="538"/>
  <c r="B72" i="538"/>
  <c r="A72" i="538"/>
  <c r="A70" i="538"/>
  <c r="A68" i="538"/>
  <c r="B67" i="538"/>
  <c r="A67" i="538"/>
  <c r="B66" i="538"/>
  <c r="A66" i="538"/>
  <c r="B65" i="538"/>
  <c r="A65" i="538"/>
  <c r="B64" i="538"/>
  <c r="A64" i="538"/>
  <c r="B63" i="538"/>
  <c r="A63" i="538"/>
  <c r="B62" i="538"/>
  <c r="A62" i="538"/>
  <c r="B61" i="538"/>
  <c r="A61" i="538"/>
  <c r="E60" i="538"/>
  <c r="D60" i="538"/>
  <c r="B60" i="538"/>
  <c r="A60" i="538"/>
  <c r="A58" i="538"/>
  <c r="A56" i="538"/>
  <c r="B55" i="538"/>
  <c r="A55" i="538"/>
  <c r="B54" i="538"/>
  <c r="A54" i="538"/>
  <c r="B53" i="538"/>
  <c r="A53" i="538"/>
  <c r="E52" i="538"/>
  <c r="B52" i="538"/>
  <c r="A52" i="538"/>
  <c r="A50" i="538"/>
  <c r="B49" i="538"/>
  <c r="A49" i="538"/>
  <c r="B48" i="538"/>
  <c r="A48" i="538"/>
  <c r="B47" i="538"/>
  <c r="A47" i="538"/>
  <c r="B46" i="538"/>
  <c r="A46" i="538"/>
  <c r="B45" i="538"/>
  <c r="A45" i="538"/>
  <c r="B44" i="538"/>
  <c r="A44" i="538"/>
  <c r="B43" i="538"/>
  <c r="A43" i="538"/>
  <c r="E42" i="538"/>
  <c r="D42" i="538"/>
  <c r="B42" i="538"/>
  <c r="A42" i="538"/>
  <c r="A40" i="538"/>
  <c r="B39" i="538"/>
  <c r="A39" i="538"/>
  <c r="B38" i="538"/>
  <c r="B37" i="538"/>
  <c r="A37" i="538"/>
  <c r="B36" i="538"/>
  <c r="A36" i="538"/>
  <c r="E35" i="538"/>
  <c r="D35" i="538"/>
  <c r="B35" i="538"/>
  <c r="A35" i="538"/>
  <c r="A33" i="538"/>
  <c r="D32" i="538"/>
  <c r="B32" i="538"/>
  <c r="A32" i="538"/>
  <c r="D31" i="538"/>
  <c r="B31" i="538"/>
  <c r="A31" i="538"/>
  <c r="D30" i="538"/>
  <c r="B30" i="538"/>
  <c r="A30" i="538"/>
  <c r="D29" i="538"/>
  <c r="B29" i="538"/>
  <c r="A29" i="538"/>
  <c r="D28" i="538"/>
  <c r="B28" i="538"/>
  <c r="A28" i="538"/>
  <c r="D27" i="538"/>
  <c r="B27" i="538"/>
  <c r="A27" i="538"/>
  <c r="D26" i="538"/>
  <c r="B26" i="538"/>
  <c r="A26" i="538"/>
  <c r="D25" i="538"/>
  <c r="B25" i="538"/>
  <c r="A25" i="538"/>
  <c r="E24" i="538"/>
  <c r="D24" i="538"/>
  <c r="B24" i="538"/>
  <c r="A24" i="538"/>
  <c r="A22" i="538"/>
  <c r="A20" i="538"/>
  <c r="B19" i="538"/>
  <c r="A19" i="538"/>
  <c r="D18" i="538"/>
  <c r="B18" i="538"/>
  <c r="A18" i="538"/>
  <c r="D17" i="538"/>
  <c r="B17" i="538"/>
  <c r="A17" i="538"/>
  <c r="B16" i="538"/>
  <c r="A16" i="538"/>
  <c r="D15" i="538"/>
  <c r="E15" i="538" s="1"/>
  <c r="B15" i="538"/>
  <c r="A15" i="538"/>
  <c r="D14" i="538"/>
  <c r="B14" i="538"/>
  <c r="A14" i="538"/>
  <c r="B13" i="538"/>
  <c r="A13" i="538"/>
  <c r="E12" i="538"/>
  <c r="D12" i="538"/>
  <c r="B12" i="538"/>
  <c r="A12" i="538"/>
  <c r="A10" i="538"/>
  <c r="B8" i="538"/>
  <c r="A8" i="538"/>
  <c r="B7" i="538"/>
  <c r="A7" i="538"/>
  <c r="B6" i="538"/>
  <c r="A6" i="538"/>
  <c r="E5" i="538"/>
  <c r="B5" i="538"/>
  <c r="A5" i="538"/>
  <c r="B4" i="538"/>
  <c r="A4" i="538"/>
  <c r="A3" i="538"/>
  <c r="A1" i="538"/>
  <c r="A128" i="537"/>
  <c r="A127" i="537"/>
  <c r="A126" i="537"/>
  <c r="B125" i="537"/>
  <c r="A125" i="537"/>
  <c r="A124" i="537"/>
  <c r="A123" i="537"/>
  <c r="A122" i="537"/>
  <c r="A121" i="537"/>
  <c r="A120" i="537"/>
  <c r="E119" i="537"/>
  <c r="A119" i="537"/>
  <c r="A117" i="537"/>
  <c r="A115" i="537"/>
  <c r="A114" i="537"/>
  <c r="B113" i="537"/>
  <c r="A113" i="537"/>
  <c r="C112" i="537"/>
  <c r="B112" i="537"/>
  <c r="A112" i="537"/>
  <c r="C111" i="537"/>
  <c r="B111" i="537"/>
  <c r="A111" i="537"/>
  <c r="D110" i="537"/>
  <c r="C110" i="537"/>
  <c r="B110" i="537"/>
  <c r="A110" i="537"/>
  <c r="B109" i="537"/>
  <c r="A109" i="537"/>
  <c r="B108" i="537"/>
  <c r="A108" i="537"/>
  <c r="E107" i="537"/>
  <c r="C107" i="537"/>
  <c r="B107" i="537"/>
  <c r="A107" i="537"/>
  <c r="A105" i="537"/>
  <c r="A103" i="537"/>
  <c r="B102" i="537"/>
  <c r="A102" i="537"/>
  <c r="B101" i="537"/>
  <c r="A101" i="537"/>
  <c r="B100" i="537"/>
  <c r="A100" i="537"/>
  <c r="B99" i="537"/>
  <c r="A99" i="537"/>
  <c r="B98" i="537"/>
  <c r="A98" i="537"/>
  <c r="E97" i="537"/>
  <c r="D97" i="537"/>
  <c r="B97" i="537"/>
  <c r="A97" i="537"/>
  <c r="A95" i="537"/>
  <c r="A93" i="537"/>
  <c r="B92" i="537"/>
  <c r="A92" i="537"/>
  <c r="B91" i="537"/>
  <c r="A91" i="537"/>
  <c r="E90" i="537"/>
  <c r="D90" i="537"/>
  <c r="B90" i="537"/>
  <c r="A90" i="537"/>
  <c r="A88" i="537"/>
  <c r="D87" i="537"/>
  <c r="B87" i="537"/>
  <c r="A87" i="537"/>
  <c r="E86" i="537"/>
  <c r="D86" i="537"/>
  <c r="B86" i="537"/>
  <c r="A86" i="537"/>
  <c r="A84" i="537"/>
  <c r="B83" i="537"/>
  <c r="A83" i="537"/>
  <c r="B82" i="537"/>
  <c r="A82" i="537"/>
  <c r="B81" i="537"/>
  <c r="A81" i="537"/>
  <c r="B80" i="537"/>
  <c r="A80" i="537"/>
  <c r="B79" i="537"/>
  <c r="A79" i="537"/>
  <c r="B78" i="537"/>
  <c r="A78" i="537"/>
  <c r="E77" i="537"/>
  <c r="D77" i="537"/>
  <c r="B77" i="537"/>
  <c r="A77" i="537"/>
  <c r="A75" i="537"/>
  <c r="A73" i="537"/>
  <c r="B72" i="537"/>
  <c r="A72" i="537"/>
  <c r="B71" i="537"/>
  <c r="A71" i="537"/>
  <c r="B70" i="537"/>
  <c r="A70" i="537"/>
  <c r="B69" i="537"/>
  <c r="A69" i="537"/>
  <c r="B68" i="537"/>
  <c r="A68" i="537"/>
  <c r="B67" i="537"/>
  <c r="A67" i="537"/>
  <c r="B66" i="537"/>
  <c r="A66" i="537"/>
  <c r="E65" i="537"/>
  <c r="D65" i="537"/>
  <c r="B65" i="537"/>
  <c r="A65" i="537"/>
  <c r="A63" i="537"/>
  <c r="A61" i="537"/>
  <c r="B60" i="537"/>
  <c r="A60" i="537"/>
  <c r="B59" i="537"/>
  <c r="A59" i="537"/>
  <c r="B58" i="537"/>
  <c r="A58" i="537"/>
  <c r="E57" i="537"/>
  <c r="B57" i="537"/>
  <c r="A57" i="537"/>
  <c r="A55" i="537"/>
  <c r="B54" i="537"/>
  <c r="A54" i="537"/>
  <c r="D53" i="537"/>
  <c r="B53" i="537"/>
  <c r="A53" i="537"/>
  <c r="B52" i="537"/>
  <c r="A52" i="537"/>
  <c r="B51" i="537"/>
  <c r="A51" i="537"/>
  <c r="B50" i="537"/>
  <c r="A50" i="537"/>
  <c r="B49" i="537"/>
  <c r="A49" i="537"/>
  <c r="B48" i="537"/>
  <c r="A48" i="537"/>
  <c r="E47" i="537"/>
  <c r="D47" i="537"/>
  <c r="B47" i="537"/>
  <c r="A47" i="537"/>
  <c r="A45" i="537"/>
  <c r="B44" i="537"/>
  <c r="A44" i="537"/>
  <c r="B43" i="537"/>
  <c r="B42" i="537"/>
  <c r="A42" i="537"/>
  <c r="B41" i="537"/>
  <c r="A41" i="537"/>
  <c r="E40" i="537"/>
  <c r="D40" i="537"/>
  <c r="B40" i="537"/>
  <c r="A40" i="537"/>
  <c r="A38" i="537"/>
  <c r="D37" i="537"/>
  <c r="B37" i="537"/>
  <c r="A37" i="537"/>
  <c r="D36" i="537"/>
  <c r="B36" i="537"/>
  <c r="A36" i="537"/>
  <c r="D35" i="537"/>
  <c r="B35" i="537"/>
  <c r="A35" i="537"/>
  <c r="D34" i="537"/>
  <c r="B34" i="537"/>
  <c r="A34" i="537"/>
  <c r="D33" i="537"/>
  <c r="B33" i="537"/>
  <c r="A33" i="537"/>
  <c r="D32" i="537"/>
  <c r="B32" i="537"/>
  <c r="A32" i="537"/>
  <c r="D31" i="537"/>
  <c r="B31" i="537"/>
  <c r="A31" i="537"/>
  <c r="D30" i="537"/>
  <c r="B30" i="537"/>
  <c r="A30" i="537"/>
  <c r="E29" i="537"/>
  <c r="D29" i="537"/>
  <c r="B29" i="537"/>
  <c r="A29" i="537"/>
  <c r="A27" i="537"/>
  <c r="A25" i="537"/>
  <c r="B24" i="537"/>
  <c r="A24" i="537"/>
  <c r="D23" i="537"/>
  <c r="B23" i="537"/>
  <c r="A23" i="537"/>
  <c r="D22" i="537"/>
  <c r="B22" i="537"/>
  <c r="A22" i="537"/>
  <c r="B21" i="537"/>
  <c r="A21" i="537"/>
  <c r="D20" i="537"/>
  <c r="B20" i="537"/>
  <c r="A20" i="537"/>
  <c r="D19" i="537"/>
  <c r="B19" i="537"/>
  <c r="A19" i="537"/>
  <c r="E18" i="537"/>
  <c r="D18" i="537"/>
  <c r="B12" i="537"/>
  <c r="A12" i="537"/>
  <c r="A10" i="537"/>
  <c r="B8" i="537"/>
  <c r="A8" i="537"/>
  <c r="B7" i="537"/>
  <c r="A7" i="537"/>
  <c r="B6" i="537"/>
  <c r="A6" i="537"/>
  <c r="E5" i="537"/>
  <c r="B5" i="537"/>
  <c r="A5" i="537"/>
  <c r="B4" i="537"/>
  <c r="A4" i="537"/>
  <c r="A3" i="537"/>
  <c r="A1" i="537"/>
  <c r="E7" i="534"/>
  <c r="D16" i="534" s="1"/>
  <c r="E4" i="534"/>
  <c r="E7" i="536"/>
  <c r="E4" i="536"/>
  <c r="C107" i="536" s="1"/>
  <c r="E4" i="535"/>
  <c r="E4" i="533"/>
  <c r="A122" i="536"/>
  <c r="A121" i="536"/>
  <c r="A120" i="536"/>
  <c r="B119" i="536"/>
  <c r="A119" i="536"/>
  <c r="A118" i="536"/>
  <c r="A117" i="536"/>
  <c r="A116" i="536"/>
  <c r="A115" i="536"/>
  <c r="A114" i="536"/>
  <c r="E113" i="536"/>
  <c r="A113" i="536"/>
  <c r="A111" i="536"/>
  <c r="A109" i="536"/>
  <c r="A108" i="536"/>
  <c r="B107" i="536"/>
  <c r="A107" i="536"/>
  <c r="C106" i="536"/>
  <c r="B106" i="536"/>
  <c r="A106" i="536"/>
  <c r="C105" i="536"/>
  <c r="B105" i="536"/>
  <c r="A105" i="536"/>
  <c r="D104" i="536"/>
  <c r="C104" i="536"/>
  <c r="B104" i="536"/>
  <c r="A104" i="536"/>
  <c r="B103" i="536"/>
  <c r="A103" i="536"/>
  <c r="B102" i="536"/>
  <c r="A102" i="536"/>
  <c r="C101" i="536"/>
  <c r="B101" i="536"/>
  <c r="A101" i="536"/>
  <c r="A99" i="536"/>
  <c r="A97" i="536"/>
  <c r="E96" i="536"/>
  <c r="B96" i="536"/>
  <c r="A96" i="536"/>
  <c r="E95" i="536"/>
  <c r="B95" i="536"/>
  <c r="A95" i="536"/>
  <c r="B94" i="536"/>
  <c r="A94" i="536"/>
  <c r="B93" i="536"/>
  <c r="A93" i="536"/>
  <c r="B92" i="536"/>
  <c r="A92" i="536"/>
  <c r="E91" i="536"/>
  <c r="D91" i="536"/>
  <c r="B91" i="536"/>
  <c r="A91" i="536"/>
  <c r="A89" i="536"/>
  <c r="A87" i="536"/>
  <c r="B86" i="536"/>
  <c r="A86" i="536"/>
  <c r="B85" i="536"/>
  <c r="A85" i="536"/>
  <c r="E84" i="536"/>
  <c r="D84" i="536"/>
  <c r="B84" i="536"/>
  <c r="A84" i="536"/>
  <c r="A83" i="536"/>
  <c r="B82" i="536"/>
  <c r="A82" i="536"/>
  <c r="E81" i="536"/>
  <c r="D81" i="536"/>
  <c r="B81" i="536"/>
  <c r="A81" i="536"/>
  <c r="A79" i="536"/>
  <c r="B78" i="536"/>
  <c r="A78" i="536"/>
  <c r="B77" i="536"/>
  <c r="A77" i="536"/>
  <c r="B76" i="536"/>
  <c r="A76" i="536"/>
  <c r="B75" i="536"/>
  <c r="A75" i="536"/>
  <c r="B74" i="536"/>
  <c r="A74" i="536"/>
  <c r="B73" i="536"/>
  <c r="A73" i="536"/>
  <c r="E72" i="536"/>
  <c r="D72" i="536"/>
  <c r="B72" i="536"/>
  <c r="A72" i="536"/>
  <c r="A70" i="536"/>
  <c r="A68" i="536"/>
  <c r="B67" i="536"/>
  <c r="A67" i="536"/>
  <c r="B66" i="536"/>
  <c r="A66" i="536"/>
  <c r="B65" i="536"/>
  <c r="A65" i="536"/>
  <c r="B64" i="536"/>
  <c r="A64" i="536"/>
  <c r="B63" i="536"/>
  <c r="A63" i="536"/>
  <c r="B62" i="536"/>
  <c r="A62" i="536"/>
  <c r="B61" i="536"/>
  <c r="A61" i="536"/>
  <c r="E60" i="536"/>
  <c r="D60" i="536"/>
  <c r="B60" i="536"/>
  <c r="A60" i="536"/>
  <c r="A58" i="536"/>
  <c r="A56" i="536"/>
  <c r="B55" i="536"/>
  <c r="A55" i="536"/>
  <c r="B54" i="536"/>
  <c r="A54" i="536"/>
  <c r="B53" i="536"/>
  <c r="A53" i="536"/>
  <c r="E52" i="536"/>
  <c r="B52" i="536"/>
  <c r="A52" i="536"/>
  <c r="A50" i="536"/>
  <c r="B49" i="536"/>
  <c r="A49" i="536"/>
  <c r="B48" i="536"/>
  <c r="A48" i="536"/>
  <c r="B47" i="536"/>
  <c r="A47" i="536"/>
  <c r="B46" i="536"/>
  <c r="A46" i="536"/>
  <c r="B45" i="536"/>
  <c r="A45" i="536"/>
  <c r="B44" i="536"/>
  <c r="A44" i="536"/>
  <c r="B43" i="536"/>
  <c r="A43" i="536"/>
  <c r="E42" i="536"/>
  <c r="D42" i="536"/>
  <c r="B42" i="536"/>
  <c r="A42" i="536"/>
  <c r="A40" i="536"/>
  <c r="B39" i="536"/>
  <c r="A39" i="536"/>
  <c r="B38" i="536"/>
  <c r="B37" i="536"/>
  <c r="A37" i="536"/>
  <c r="B36" i="536"/>
  <c r="A36" i="536"/>
  <c r="E35" i="536"/>
  <c r="D35" i="536"/>
  <c r="B35" i="536"/>
  <c r="A35" i="536"/>
  <c r="A33" i="536"/>
  <c r="D32" i="536"/>
  <c r="B32" i="536"/>
  <c r="A32" i="536"/>
  <c r="D31" i="536"/>
  <c r="B31" i="536"/>
  <c r="A31" i="536"/>
  <c r="D30" i="536"/>
  <c r="B30" i="536"/>
  <c r="A30" i="536"/>
  <c r="D29" i="536"/>
  <c r="B29" i="536"/>
  <c r="A29" i="536"/>
  <c r="D28" i="536"/>
  <c r="B28" i="536"/>
  <c r="A28" i="536"/>
  <c r="D27" i="536"/>
  <c r="B27" i="536"/>
  <c r="A27" i="536"/>
  <c r="D26" i="536"/>
  <c r="B26" i="536"/>
  <c r="A26" i="536"/>
  <c r="D25" i="536"/>
  <c r="B25" i="536"/>
  <c r="A25" i="536"/>
  <c r="E24" i="536"/>
  <c r="D24" i="536"/>
  <c r="B24" i="536"/>
  <c r="A24" i="536"/>
  <c r="A22" i="536"/>
  <c r="A20" i="536"/>
  <c r="B19" i="536"/>
  <c r="A19" i="536"/>
  <c r="D18" i="536"/>
  <c r="B18" i="536"/>
  <c r="A18" i="536"/>
  <c r="D17" i="536"/>
  <c r="B17" i="536"/>
  <c r="A17" i="536"/>
  <c r="B16" i="536"/>
  <c r="A16" i="536"/>
  <c r="D15" i="536"/>
  <c r="E15" i="536" s="1"/>
  <c r="B15" i="536"/>
  <c r="A15" i="536"/>
  <c r="D14" i="536"/>
  <c r="B14" i="536"/>
  <c r="A14" i="536"/>
  <c r="B13" i="536"/>
  <c r="A13" i="536"/>
  <c r="E12" i="536"/>
  <c r="D12" i="536"/>
  <c r="B12" i="536"/>
  <c r="A12" i="536"/>
  <c r="A10" i="536"/>
  <c r="B8" i="536"/>
  <c r="A8" i="536"/>
  <c r="B7" i="536"/>
  <c r="A7" i="536"/>
  <c r="B6" i="536"/>
  <c r="A6" i="536"/>
  <c r="E5" i="536"/>
  <c r="B5" i="536"/>
  <c r="A5" i="536"/>
  <c r="B4" i="536"/>
  <c r="A4" i="536"/>
  <c r="A3" i="536"/>
  <c r="A1" i="536"/>
  <c r="A128" i="535"/>
  <c r="A127" i="535"/>
  <c r="A126" i="535"/>
  <c r="B125" i="535"/>
  <c r="A125" i="535"/>
  <c r="A124" i="535"/>
  <c r="A123" i="535"/>
  <c r="A122" i="535"/>
  <c r="A121" i="535"/>
  <c r="A120" i="535"/>
  <c r="E119" i="535"/>
  <c r="A119" i="535"/>
  <c r="A117" i="535"/>
  <c r="A115" i="535"/>
  <c r="A114" i="535"/>
  <c r="B113" i="535"/>
  <c r="A113" i="535"/>
  <c r="C112" i="535"/>
  <c r="B112" i="535"/>
  <c r="A112" i="535"/>
  <c r="C111" i="535"/>
  <c r="B111" i="535"/>
  <c r="A111" i="535"/>
  <c r="D110" i="535"/>
  <c r="C110" i="535"/>
  <c r="B110" i="535"/>
  <c r="A110" i="535"/>
  <c r="B109" i="535"/>
  <c r="A109" i="535"/>
  <c r="B108" i="535"/>
  <c r="A108" i="535"/>
  <c r="E107" i="535"/>
  <c r="C107" i="535"/>
  <c r="B107" i="535"/>
  <c r="A107" i="535"/>
  <c r="A105" i="535"/>
  <c r="A103" i="535"/>
  <c r="B102" i="535"/>
  <c r="A102" i="535"/>
  <c r="B101" i="535"/>
  <c r="A101" i="535"/>
  <c r="B100" i="535"/>
  <c r="A100" i="535"/>
  <c r="B99" i="535"/>
  <c r="A99" i="535"/>
  <c r="B98" i="535"/>
  <c r="A98" i="535"/>
  <c r="E97" i="535"/>
  <c r="D97" i="535"/>
  <c r="B97" i="535"/>
  <c r="A97" i="535"/>
  <c r="A95" i="535"/>
  <c r="A93" i="535"/>
  <c r="B92" i="535"/>
  <c r="A92" i="535"/>
  <c r="B91" i="535"/>
  <c r="A91" i="535"/>
  <c r="E90" i="535"/>
  <c r="D90" i="535"/>
  <c r="B90" i="535"/>
  <c r="A90" i="535"/>
  <c r="A88" i="535"/>
  <c r="D87" i="535"/>
  <c r="B87" i="535"/>
  <c r="A87" i="535"/>
  <c r="E86" i="535"/>
  <c r="D86" i="535"/>
  <c r="B86" i="535"/>
  <c r="A86" i="535"/>
  <c r="A84" i="535"/>
  <c r="B83" i="535"/>
  <c r="A83" i="535"/>
  <c r="B82" i="535"/>
  <c r="A82" i="535"/>
  <c r="B81" i="535"/>
  <c r="A81" i="535"/>
  <c r="B80" i="535"/>
  <c r="A80" i="535"/>
  <c r="B79" i="535"/>
  <c r="A79" i="535"/>
  <c r="B78" i="535"/>
  <c r="A78" i="535"/>
  <c r="E77" i="535"/>
  <c r="D77" i="535"/>
  <c r="B77" i="535"/>
  <c r="A77" i="535"/>
  <c r="A75" i="535"/>
  <c r="A73" i="535"/>
  <c r="B72" i="535"/>
  <c r="A72" i="535"/>
  <c r="B71" i="535"/>
  <c r="A71" i="535"/>
  <c r="B70" i="535"/>
  <c r="A70" i="535"/>
  <c r="B69" i="535"/>
  <c r="A69" i="535"/>
  <c r="B68" i="535"/>
  <c r="A68" i="535"/>
  <c r="B67" i="535"/>
  <c r="A67" i="535"/>
  <c r="B66" i="535"/>
  <c r="A66" i="535"/>
  <c r="E65" i="535"/>
  <c r="D65" i="535"/>
  <c r="B65" i="535"/>
  <c r="A65" i="535"/>
  <c r="A63" i="535"/>
  <c r="A61" i="535"/>
  <c r="B60" i="535"/>
  <c r="A60" i="535"/>
  <c r="B59" i="535"/>
  <c r="A59" i="535"/>
  <c r="B58" i="535"/>
  <c r="A58" i="535"/>
  <c r="E57" i="535"/>
  <c r="B57" i="535"/>
  <c r="A57" i="535"/>
  <c r="A55" i="535"/>
  <c r="B54" i="535"/>
  <c r="A54" i="535"/>
  <c r="D53" i="535"/>
  <c r="B53" i="535"/>
  <c r="A53" i="535"/>
  <c r="B52" i="535"/>
  <c r="A52" i="535"/>
  <c r="B51" i="535"/>
  <c r="A51" i="535"/>
  <c r="B50" i="535"/>
  <c r="A50" i="535"/>
  <c r="B49" i="535"/>
  <c r="A49" i="535"/>
  <c r="B48" i="535"/>
  <c r="A48" i="535"/>
  <c r="E47" i="535"/>
  <c r="D47" i="535"/>
  <c r="B47" i="535"/>
  <c r="A47" i="535"/>
  <c r="A45" i="535"/>
  <c r="B44" i="535"/>
  <c r="A44" i="535"/>
  <c r="B43" i="535"/>
  <c r="B42" i="535"/>
  <c r="A42" i="535"/>
  <c r="B41" i="535"/>
  <c r="A41" i="535"/>
  <c r="E40" i="535"/>
  <c r="D40" i="535"/>
  <c r="B40" i="535"/>
  <c r="A40" i="535"/>
  <c r="A38" i="535"/>
  <c r="D37" i="535"/>
  <c r="B37" i="535"/>
  <c r="A37" i="535"/>
  <c r="D36" i="535"/>
  <c r="B36" i="535"/>
  <c r="A36" i="535"/>
  <c r="D35" i="535"/>
  <c r="B35" i="535"/>
  <c r="A35" i="535"/>
  <c r="D34" i="535"/>
  <c r="B34" i="535"/>
  <c r="A34" i="535"/>
  <c r="D33" i="535"/>
  <c r="B33" i="535"/>
  <c r="A33" i="535"/>
  <c r="D32" i="535"/>
  <c r="B32" i="535"/>
  <c r="A32" i="535"/>
  <c r="D31" i="535"/>
  <c r="B31" i="535"/>
  <c r="A31" i="535"/>
  <c r="D30" i="535"/>
  <c r="B30" i="535"/>
  <c r="A30" i="535"/>
  <c r="E29" i="535"/>
  <c r="D29" i="535"/>
  <c r="B29" i="535"/>
  <c r="A29" i="535"/>
  <c r="A27" i="535"/>
  <c r="A25" i="535"/>
  <c r="B24" i="535"/>
  <c r="A24" i="535"/>
  <c r="D23" i="535"/>
  <c r="B23" i="535"/>
  <c r="A23" i="535"/>
  <c r="D22" i="535"/>
  <c r="B22" i="535"/>
  <c r="A22" i="535"/>
  <c r="B21" i="535"/>
  <c r="A21" i="535"/>
  <c r="D20" i="535"/>
  <c r="B20" i="535"/>
  <c r="A20" i="535"/>
  <c r="D19" i="535"/>
  <c r="B19" i="535"/>
  <c r="A19" i="535"/>
  <c r="E18" i="535"/>
  <c r="D18" i="535"/>
  <c r="B12" i="535"/>
  <c r="A12" i="535"/>
  <c r="A10" i="535"/>
  <c r="B8" i="535"/>
  <c r="A8" i="535"/>
  <c r="B7" i="535"/>
  <c r="A7" i="535"/>
  <c r="B6" i="535"/>
  <c r="A6" i="535"/>
  <c r="E5" i="535"/>
  <c r="B5" i="535"/>
  <c r="A5" i="535"/>
  <c r="B4" i="535"/>
  <c r="A4" i="535"/>
  <c r="A3" i="535"/>
  <c r="A1" i="535"/>
  <c r="A122" i="534"/>
  <c r="A121" i="534"/>
  <c r="A120" i="534"/>
  <c r="B119" i="534"/>
  <c r="A119" i="534"/>
  <c r="A118" i="534"/>
  <c r="A117" i="534"/>
  <c r="A116" i="534"/>
  <c r="A115" i="534"/>
  <c r="A114" i="534"/>
  <c r="E113" i="534"/>
  <c r="A113" i="534"/>
  <c r="A111" i="534"/>
  <c r="A109" i="534"/>
  <c r="A108" i="534"/>
  <c r="B107" i="534"/>
  <c r="A107" i="534"/>
  <c r="C106" i="534"/>
  <c r="B106" i="534"/>
  <c r="A106" i="534"/>
  <c r="C105" i="534"/>
  <c r="B105" i="534"/>
  <c r="A105" i="534"/>
  <c r="D104" i="534"/>
  <c r="C104" i="534"/>
  <c r="B104" i="534"/>
  <c r="A104" i="534"/>
  <c r="B103" i="534"/>
  <c r="A103" i="534"/>
  <c r="B102" i="534"/>
  <c r="A102" i="534"/>
  <c r="C101" i="534"/>
  <c r="B101" i="534"/>
  <c r="A101" i="534"/>
  <c r="A99" i="534"/>
  <c r="A97" i="534"/>
  <c r="E96" i="534"/>
  <c r="B96" i="534"/>
  <c r="A96" i="534"/>
  <c r="E95" i="534"/>
  <c r="B95" i="534"/>
  <c r="A95" i="534"/>
  <c r="B94" i="534"/>
  <c r="A94" i="534"/>
  <c r="B93" i="534"/>
  <c r="A93" i="534"/>
  <c r="B92" i="534"/>
  <c r="A92" i="534"/>
  <c r="E91" i="534"/>
  <c r="D91" i="534"/>
  <c r="B91" i="534"/>
  <c r="A91" i="534"/>
  <c r="A89" i="534"/>
  <c r="A87" i="534"/>
  <c r="B86" i="534"/>
  <c r="A86" i="534"/>
  <c r="B85" i="534"/>
  <c r="A85" i="534"/>
  <c r="E84" i="534"/>
  <c r="D84" i="534"/>
  <c r="B84" i="534"/>
  <c r="A84" i="534"/>
  <c r="A83" i="534"/>
  <c r="B82" i="534"/>
  <c r="A82" i="534"/>
  <c r="E81" i="534"/>
  <c r="D81" i="534"/>
  <c r="B81" i="534"/>
  <c r="A81" i="534"/>
  <c r="A79" i="534"/>
  <c r="B78" i="534"/>
  <c r="A78" i="534"/>
  <c r="B77" i="534"/>
  <c r="A77" i="534"/>
  <c r="B76" i="534"/>
  <c r="A76" i="534"/>
  <c r="B75" i="534"/>
  <c r="A75" i="534"/>
  <c r="B74" i="534"/>
  <c r="A74" i="534"/>
  <c r="B73" i="534"/>
  <c r="A73" i="534"/>
  <c r="E72" i="534"/>
  <c r="D72" i="534"/>
  <c r="B72" i="534"/>
  <c r="A72" i="534"/>
  <c r="A70" i="534"/>
  <c r="A68" i="534"/>
  <c r="B67" i="534"/>
  <c r="A67" i="534"/>
  <c r="B66" i="534"/>
  <c r="A66" i="534"/>
  <c r="B65" i="534"/>
  <c r="A65" i="534"/>
  <c r="B64" i="534"/>
  <c r="A64" i="534"/>
  <c r="B63" i="534"/>
  <c r="A63" i="534"/>
  <c r="B62" i="534"/>
  <c r="A62" i="534"/>
  <c r="B61" i="534"/>
  <c r="A61" i="534"/>
  <c r="E60" i="534"/>
  <c r="D60" i="534"/>
  <c r="B60" i="534"/>
  <c r="A60" i="534"/>
  <c r="A58" i="534"/>
  <c r="A56" i="534"/>
  <c r="B55" i="534"/>
  <c r="A55" i="534"/>
  <c r="B54" i="534"/>
  <c r="A54" i="534"/>
  <c r="B53" i="534"/>
  <c r="A53" i="534"/>
  <c r="E52" i="534"/>
  <c r="B52" i="534"/>
  <c r="A52" i="534"/>
  <c r="A50" i="534"/>
  <c r="B49" i="534"/>
  <c r="A49" i="534"/>
  <c r="B48" i="534"/>
  <c r="A48" i="534"/>
  <c r="B47" i="534"/>
  <c r="A47" i="534"/>
  <c r="B46" i="534"/>
  <c r="A46" i="534"/>
  <c r="B45" i="534"/>
  <c r="A45" i="534"/>
  <c r="B44" i="534"/>
  <c r="A44" i="534"/>
  <c r="B43" i="534"/>
  <c r="A43" i="534"/>
  <c r="E42" i="534"/>
  <c r="D42" i="534"/>
  <c r="B42" i="534"/>
  <c r="A42" i="534"/>
  <c r="A40" i="534"/>
  <c r="B39" i="534"/>
  <c r="A39" i="534"/>
  <c r="B38" i="534"/>
  <c r="B37" i="534"/>
  <c r="A37" i="534"/>
  <c r="B36" i="534"/>
  <c r="A36" i="534"/>
  <c r="E35" i="534"/>
  <c r="D35" i="534"/>
  <c r="B35" i="534"/>
  <c r="A35" i="534"/>
  <c r="A33" i="534"/>
  <c r="D32" i="534"/>
  <c r="B32" i="534"/>
  <c r="A32" i="534"/>
  <c r="D31" i="534"/>
  <c r="B31" i="534"/>
  <c r="A31" i="534"/>
  <c r="D30" i="534"/>
  <c r="B30" i="534"/>
  <c r="A30" i="534"/>
  <c r="D29" i="534"/>
  <c r="B29" i="534"/>
  <c r="A29" i="534"/>
  <c r="D28" i="534"/>
  <c r="B28" i="534"/>
  <c r="A28" i="534"/>
  <c r="D27" i="534"/>
  <c r="B27" i="534"/>
  <c r="A27" i="534"/>
  <c r="D26" i="534"/>
  <c r="B26" i="534"/>
  <c r="A26" i="534"/>
  <c r="D25" i="534"/>
  <c r="B25" i="534"/>
  <c r="A25" i="534"/>
  <c r="E24" i="534"/>
  <c r="D24" i="534"/>
  <c r="B24" i="534"/>
  <c r="A24" i="534"/>
  <c r="A22" i="534"/>
  <c r="A20" i="534"/>
  <c r="B19" i="534"/>
  <c r="A19" i="534"/>
  <c r="D18" i="534"/>
  <c r="B18" i="534"/>
  <c r="A18" i="534"/>
  <c r="D17" i="534"/>
  <c r="B17" i="534"/>
  <c r="A17" i="534"/>
  <c r="B16" i="534"/>
  <c r="A16" i="534"/>
  <c r="D15" i="534"/>
  <c r="E15" i="534" s="1"/>
  <c r="B15" i="534"/>
  <c r="A15" i="534"/>
  <c r="D14" i="534"/>
  <c r="B14" i="534"/>
  <c r="A14" i="534"/>
  <c r="B13" i="534"/>
  <c r="A13" i="534"/>
  <c r="E12" i="534"/>
  <c r="D12" i="534"/>
  <c r="B12" i="534"/>
  <c r="A12" i="534"/>
  <c r="A10" i="534"/>
  <c r="B8" i="534"/>
  <c r="A8" i="534"/>
  <c r="B7" i="534"/>
  <c r="A7" i="534"/>
  <c r="B6" i="534"/>
  <c r="A6" i="534"/>
  <c r="E5" i="534"/>
  <c r="B5" i="534"/>
  <c r="A5" i="534"/>
  <c r="B4" i="534"/>
  <c r="A4" i="534"/>
  <c r="A3" i="534"/>
  <c r="A1" i="534"/>
  <c r="A128" i="533"/>
  <c r="A127" i="533"/>
  <c r="A126" i="533"/>
  <c r="B125" i="533"/>
  <c r="A125" i="533"/>
  <c r="A124" i="533"/>
  <c r="A123" i="533"/>
  <c r="A122" i="533"/>
  <c r="A121" i="533"/>
  <c r="A120" i="533"/>
  <c r="E119" i="533"/>
  <c r="A119" i="533"/>
  <c r="A117" i="533"/>
  <c r="A115" i="533"/>
  <c r="A114" i="533"/>
  <c r="B113" i="533"/>
  <c r="A113" i="533"/>
  <c r="C112" i="533"/>
  <c r="B112" i="533"/>
  <c r="A112" i="533"/>
  <c r="C111" i="533"/>
  <c r="B111" i="533"/>
  <c r="A111" i="533"/>
  <c r="D110" i="533"/>
  <c r="C110" i="533"/>
  <c r="B110" i="533"/>
  <c r="A110" i="533"/>
  <c r="B109" i="533"/>
  <c r="A109" i="533"/>
  <c r="B108" i="533"/>
  <c r="A108" i="533"/>
  <c r="E107" i="533"/>
  <c r="C107" i="533"/>
  <c r="B107" i="533"/>
  <c r="A107" i="533"/>
  <c r="A105" i="533"/>
  <c r="A103" i="533"/>
  <c r="B102" i="533"/>
  <c r="A102" i="533"/>
  <c r="B101" i="533"/>
  <c r="A101" i="533"/>
  <c r="B100" i="533"/>
  <c r="A100" i="533"/>
  <c r="B99" i="533"/>
  <c r="A99" i="533"/>
  <c r="B98" i="533"/>
  <c r="A98" i="533"/>
  <c r="E97" i="533"/>
  <c r="D97" i="533"/>
  <c r="B97" i="533"/>
  <c r="A97" i="533"/>
  <c r="A95" i="533"/>
  <c r="A93" i="533"/>
  <c r="B92" i="533"/>
  <c r="A92" i="533"/>
  <c r="B91" i="533"/>
  <c r="A91" i="533"/>
  <c r="E90" i="533"/>
  <c r="D90" i="533"/>
  <c r="B90" i="533"/>
  <c r="A90" i="533"/>
  <c r="A88" i="533"/>
  <c r="D87" i="533"/>
  <c r="B87" i="533"/>
  <c r="A87" i="533"/>
  <c r="E86" i="533"/>
  <c r="D86" i="533"/>
  <c r="B86" i="533"/>
  <c r="A86" i="533"/>
  <c r="A84" i="533"/>
  <c r="B83" i="533"/>
  <c r="A83" i="533"/>
  <c r="B82" i="533"/>
  <c r="A82" i="533"/>
  <c r="B81" i="533"/>
  <c r="A81" i="533"/>
  <c r="B80" i="533"/>
  <c r="A80" i="533"/>
  <c r="B79" i="533"/>
  <c r="A79" i="533"/>
  <c r="B78" i="533"/>
  <c r="A78" i="533"/>
  <c r="E77" i="533"/>
  <c r="D77" i="533"/>
  <c r="B77" i="533"/>
  <c r="A77" i="533"/>
  <c r="A75" i="533"/>
  <c r="A73" i="533"/>
  <c r="B72" i="533"/>
  <c r="A72" i="533"/>
  <c r="B71" i="533"/>
  <c r="A71" i="533"/>
  <c r="B70" i="533"/>
  <c r="A70" i="533"/>
  <c r="B69" i="533"/>
  <c r="A69" i="533"/>
  <c r="B68" i="533"/>
  <c r="A68" i="533"/>
  <c r="B67" i="533"/>
  <c r="A67" i="533"/>
  <c r="B66" i="533"/>
  <c r="A66" i="533"/>
  <c r="E65" i="533"/>
  <c r="D65" i="533"/>
  <c r="B65" i="533"/>
  <c r="A65" i="533"/>
  <c r="A63" i="533"/>
  <c r="A61" i="533"/>
  <c r="B60" i="533"/>
  <c r="A60" i="533"/>
  <c r="B59" i="533"/>
  <c r="A59" i="533"/>
  <c r="B58" i="533"/>
  <c r="A58" i="533"/>
  <c r="E57" i="533"/>
  <c r="B57" i="533"/>
  <c r="A57" i="533"/>
  <c r="A55" i="533"/>
  <c r="B54" i="533"/>
  <c r="A54" i="533"/>
  <c r="D53" i="533"/>
  <c r="B53" i="533"/>
  <c r="A53" i="533"/>
  <c r="B52" i="533"/>
  <c r="A52" i="533"/>
  <c r="B51" i="533"/>
  <c r="A51" i="533"/>
  <c r="B50" i="533"/>
  <c r="A50" i="533"/>
  <c r="B49" i="533"/>
  <c r="A49" i="533"/>
  <c r="B48" i="533"/>
  <c r="A48" i="533"/>
  <c r="E47" i="533"/>
  <c r="D47" i="533"/>
  <c r="B47" i="533"/>
  <c r="A47" i="533"/>
  <c r="A45" i="533"/>
  <c r="B44" i="533"/>
  <c r="A44" i="533"/>
  <c r="B43" i="533"/>
  <c r="B42" i="533"/>
  <c r="A42" i="533"/>
  <c r="B41" i="533"/>
  <c r="A41" i="533"/>
  <c r="E40" i="533"/>
  <c r="D40" i="533"/>
  <c r="B40" i="533"/>
  <c r="A40" i="533"/>
  <c r="A38" i="533"/>
  <c r="D37" i="533"/>
  <c r="B37" i="533"/>
  <c r="A37" i="533"/>
  <c r="D36" i="533"/>
  <c r="B36" i="533"/>
  <c r="A36" i="533"/>
  <c r="D35" i="533"/>
  <c r="B35" i="533"/>
  <c r="A35" i="533"/>
  <c r="D34" i="533"/>
  <c r="B34" i="533"/>
  <c r="A34" i="533"/>
  <c r="D33" i="533"/>
  <c r="B33" i="533"/>
  <c r="A33" i="533"/>
  <c r="D32" i="533"/>
  <c r="B32" i="533"/>
  <c r="A32" i="533"/>
  <c r="D31" i="533"/>
  <c r="B31" i="533"/>
  <c r="A31" i="533"/>
  <c r="D30" i="533"/>
  <c r="B30" i="533"/>
  <c r="A30" i="533"/>
  <c r="E29" i="533"/>
  <c r="D29" i="533"/>
  <c r="B29" i="533"/>
  <c r="A29" i="533"/>
  <c r="A27" i="533"/>
  <c r="A25" i="533"/>
  <c r="B24" i="533"/>
  <c r="A24" i="533"/>
  <c r="D23" i="533"/>
  <c r="B23" i="533"/>
  <c r="A23" i="533"/>
  <c r="D22" i="533"/>
  <c r="B22" i="533"/>
  <c r="A22" i="533"/>
  <c r="B21" i="533"/>
  <c r="A21" i="533"/>
  <c r="D20" i="533"/>
  <c r="B20" i="533"/>
  <c r="A20" i="533"/>
  <c r="D19" i="533"/>
  <c r="B19" i="533"/>
  <c r="A19" i="533"/>
  <c r="E18" i="533"/>
  <c r="D18" i="533"/>
  <c r="B12" i="533"/>
  <c r="A12" i="533"/>
  <c r="A10" i="533"/>
  <c r="B8" i="533"/>
  <c r="A8" i="533"/>
  <c r="B7" i="533"/>
  <c r="A7" i="533"/>
  <c r="B6" i="533"/>
  <c r="A6" i="533"/>
  <c r="E5" i="533"/>
  <c r="B5" i="533"/>
  <c r="A5" i="533"/>
  <c r="B4" i="533"/>
  <c r="A4" i="533"/>
  <c r="A3" i="533"/>
  <c r="A1" i="533"/>
  <c r="E7" i="532"/>
  <c r="E4" i="532"/>
  <c r="E4" i="531"/>
  <c r="A122" i="532"/>
  <c r="A121" i="532"/>
  <c r="A120" i="532"/>
  <c r="B119" i="532"/>
  <c r="A119" i="532"/>
  <c r="A118" i="532"/>
  <c r="A117" i="532"/>
  <c r="A116" i="532"/>
  <c r="A115" i="532"/>
  <c r="A114" i="532"/>
  <c r="E113" i="532"/>
  <c r="A113" i="532"/>
  <c r="A111" i="532"/>
  <c r="A109" i="532"/>
  <c r="A108" i="532"/>
  <c r="B107" i="532"/>
  <c r="A107" i="532"/>
  <c r="C106" i="532"/>
  <c r="B106" i="532"/>
  <c r="A106" i="532"/>
  <c r="C105" i="532"/>
  <c r="B105" i="532"/>
  <c r="A105" i="532"/>
  <c r="D104" i="532"/>
  <c r="C104" i="532"/>
  <c r="B104" i="532"/>
  <c r="A104" i="532"/>
  <c r="B103" i="532"/>
  <c r="A103" i="532"/>
  <c r="B102" i="532"/>
  <c r="A102" i="532"/>
  <c r="C101" i="532"/>
  <c r="B101" i="532"/>
  <c r="A101" i="532"/>
  <c r="A99" i="532"/>
  <c r="A97" i="532"/>
  <c r="E96" i="532"/>
  <c r="B96" i="532"/>
  <c r="A96" i="532"/>
  <c r="E95" i="532"/>
  <c r="B95" i="532"/>
  <c r="A95" i="532"/>
  <c r="B94" i="532"/>
  <c r="A94" i="532"/>
  <c r="B93" i="532"/>
  <c r="A93" i="532"/>
  <c r="B92" i="532"/>
  <c r="A92" i="532"/>
  <c r="E91" i="532"/>
  <c r="D91" i="532"/>
  <c r="B91" i="532"/>
  <c r="A91" i="532"/>
  <c r="A89" i="532"/>
  <c r="A87" i="532"/>
  <c r="B86" i="532"/>
  <c r="A86" i="532"/>
  <c r="B85" i="532"/>
  <c r="A85" i="532"/>
  <c r="E84" i="532"/>
  <c r="D84" i="532"/>
  <c r="B84" i="532"/>
  <c r="A84" i="532"/>
  <c r="A83" i="532"/>
  <c r="B82" i="532"/>
  <c r="A82" i="532"/>
  <c r="E81" i="532"/>
  <c r="D81" i="532"/>
  <c r="B81" i="532"/>
  <c r="A81" i="532"/>
  <c r="A79" i="532"/>
  <c r="B78" i="532"/>
  <c r="A78" i="532"/>
  <c r="B77" i="532"/>
  <c r="A77" i="532"/>
  <c r="B76" i="532"/>
  <c r="A76" i="532"/>
  <c r="B75" i="532"/>
  <c r="A75" i="532"/>
  <c r="B74" i="532"/>
  <c r="A74" i="532"/>
  <c r="B73" i="532"/>
  <c r="A73" i="532"/>
  <c r="E72" i="532"/>
  <c r="D72" i="532"/>
  <c r="B72" i="532"/>
  <c r="A72" i="532"/>
  <c r="A70" i="532"/>
  <c r="A68" i="532"/>
  <c r="B67" i="532"/>
  <c r="A67" i="532"/>
  <c r="B66" i="532"/>
  <c r="A66" i="532"/>
  <c r="B65" i="532"/>
  <c r="A65" i="532"/>
  <c r="B64" i="532"/>
  <c r="A64" i="532"/>
  <c r="B63" i="532"/>
  <c r="A63" i="532"/>
  <c r="B62" i="532"/>
  <c r="A62" i="532"/>
  <c r="B61" i="532"/>
  <c r="A61" i="532"/>
  <c r="E60" i="532"/>
  <c r="D60" i="532"/>
  <c r="B60" i="532"/>
  <c r="A60" i="532"/>
  <c r="A58" i="532"/>
  <c r="A56" i="532"/>
  <c r="B55" i="532"/>
  <c r="A55" i="532"/>
  <c r="B54" i="532"/>
  <c r="A54" i="532"/>
  <c r="B53" i="532"/>
  <c r="A53" i="532"/>
  <c r="E52" i="532"/>
  <c r="B52" i="532"/>
  <c r="A52" i="532"/>
  <c r="A50" i="532"/>
  <c r="B49" i="532"/>
  <c r="A49" i="532"/>
  <c r="B48" i="532"/>
  <c r="A48" i="532"/>
  <c r="B47" i="532"/>
  <c r="A47" i="532"/>
  <c r="B46" i="532"/>
  <c r="A46" i="532"/>
  <c r="B45" i="532"/>
  <c r="A45" i="532"/>
  <c r="B44" i="532"/>
  <c r="A44" i="532"/>
  <c r="B43" i="532"/>
  <c r="A43" i="532"/>
  <c r="E42" i="532"/>
  <c r="D42" i="532"/>
  <c r="B42" i="532"/>
  <c r="A42" i="532"/>
  <c r="A40" i="532"/>
  <c r="B39" i="532"/>
  <c r="A39" i="532"/>
  <c r="B38" i="532"/>
  <c r="B37" i="532"/>
  <c r="A37" i="532"/>
  <c r="B36" i="532"/>
  <c r="A36" i="532"/>
  <c r="E35" i="532"/>
  <c r="D35" i="532"/>
  <c r="B35" i="532"/>
  <c r="A35" i="532"/>
  <c r="A33" i="532"/>
  <c r="D32" i="532"/>
  <c r="B32" i="532"/>
  <c r="A32" i="532"/>
  <c r="D31" i="532"/>
  <c r="B31" i="532"/>
  <c r="A31" i="532"/>
  <c r="D30" i="532"/>
  <c r="B30" i="532"/>
  <c r="A30" i="532"/>
  <c r="D29" i="532"/>
  <c r="B29" i="532"/>
  <c r="A29" i="532"/>
  <c r="D28" i="532"/>
  <c r="B28" i="532"/>
  <c r="A28" i="532"/>
  <c r="D27" i="532"/>
  <c r="B27" i="532"/>
  <c r="A27" i="532"/>
  <c r="D26" i="532"/>
  <c r="B26" i="532"/>
  <c r="A26" i="532"/>
  <c r="D25" i="532"/>
  <c r="B25" i="532"/>
  <c r="A25" i="532"/>
  <c r="E24" i="532"/>
  <c r="D24" i="532"/>
  <c r="B24" i="532"/>
  <c r="A24" i="532"/>
  <c r="A22" i="532"/>
  <c r="A20" i="532"/>
  <c r="B19" i="532"/>
  <c r="A19" i="532"/>
  <c r="D18" i="532"/>
  <c r="B18" i="532"/>
  <c r="A18" i="532"/>
  <c r="D17" i="532"/>
  <c r="B17" i="532"/>
  <c r="A17" i="532"/>
  <c r="B16" i="532"/>
  <c r="A16" i="532"/>
  <c r="D15" i="532"/>
  <c r="E15" i="532" s="1"/>
  <c r="B15" i="532"/>
  <c r="A15" i="532"/>
  <c r="D14" i="532"/>
  <c r="B14" i="532"/>
  <c r="A14" i="532"/>
  <c r="B13" i="532"/>
  <c r="A13" i="532"/>
  <c r="E12" i="532"/>
  <c r="D12" i="532"/>
  <c r="B12" i="532"/>
  <c r="A12" i="532"/>
  <c r="A10" i="532"/>
  <c r="B8" i="532"/>
  <c r="A8" i="532"/>
  <c r="B7" i="532"/>
  <c r="A7" i="532"/>
  <c r="B6" i="532"/>
  <c r="A6" i="532"/>
  <c r="E5" i="532"/>
  <c r="B5" i="532"/>
  <c r="A5" i="532"/>
  <c r="B4" i="532"/>
  <c r="A4" i="532"/>
  <c r="A3" i="532"/>
  <c r="A1" i="532"/>
  <c r="A128" i="531"/>
  <c r="A127" i="531"/>
  <c r="A126" i="531"/>
  <c r="B125" i="531"/>
  <c r="A125" i="531"/>
  <c r="A124" i="531"/>
  <c r="A123" i="531"/>
  <c r="A122" i="531"/>
  <c r="A121" i="531"/>
  <c r="A120" i="531"/>
  <c r="E119" i="531"/>
  <c r="A119" i="531"/>
  <c r="A117" i="531"/>
  <c r="A115" i="531"/>
  <c r="A114" i="531"/>
  <c r="B113" i="531"/>
  <c r="A113" i="531"/>
  <c r="C112" i="531"/>
  <c r="B112" i="531"/>
  <c r="A112" i="531"/>
  <c r="C111" i="531"/>
  <c r="B111" i="531"/>
  <c r="A111" i="531"/>
  <c r="D110" i="531"/>
  <c r="C110" i="531"/>
  <c r="B110" i="531"/>
  <c r="A110" i="531"/>
  <c r="B109" i="531"/>
  <c r="A109" i="531"/>
  <c r="B108" i="531"/>
  <c r="A108" i="531"/>
  <c r="E107" i="531"/>
  <c r="C107" i="531"/>
  <c r="B107" i="531"/>
  <c r="A107" i="531"/>
  <c r="A105" i="531"/>
  <c r="A103" i="531"/>
  <c r="B102" i="531"/>
  <c r="A102" i="531"/>
  <c r="B101" i="531"/>
  <c r="A101" i="531"/>
  <c r="B100" i="531"/>
  <c r="A100" i="531"/>
  <c r="B99" i="531"/>
  <c r="A99" i="531"/>
  <c r="B98" i="531"/>
  <c r="A98" i="531"/>
  <c r="E97" i="531"/>
  <c r="D97" i="531"/>
  <c r="B97" i="531"/>
  <c r="A97" i="531"/>
  <c r="A95" i="531"/>
  <c r="A93" i="531"/>
  <c r="B92" i="531"/>
  <c r="A92" i="531"/>
  <c r="B91" i="531"/>
  <c r="A91" i="531"/>
  <c r="E90" i="531"/>
  <c r="D90" i="531"/>
  <c r="B90" i="531"/>
  <c r="A90" i="531"/>
  <c r="A88" i="531"/>
  <c r="D87" i="531"/>
  <c r="B87" i="531"/>
  <c r="A87" i="531"/>
  <c r="E86" i="531"/>
  <c r="D86" i="531"/>
  <c r="B86" i="531"/>
  <c r="A86" i="531"/>
  <c r="A84" i="531"/>
  <c r="B83" i="531"/>
  <c r="A83" i="531"/>
  <c r="B82" i="531"/>
  <c r="A82" i="531"/>
  <c r="B81" i="531"/>
  <c r="A81" i="531"/>
  <c r="B80" i="531"/>
  <c r="A80" i="531"/>
  <c r="B79" i="531"/>
  <c r="A79" i="531"/>
  <c r="B78" i="531"/>
  <c r="A78" i="531"/>
  <c r="E77" i="531"/>
  <c r="D77" i="531"/>
  <c r="B77" i="531"/>
  <c r="A77" i="531"/>
  <c r="A75" i="531"/>
  <c r="A73" i="531"/>
  <c r="B72" i="531"/>
  <c r="A72" i="531"/>
  <c r="B71" i="531"/>
  <c r="A71" i="531"/>
  <c r="B70" i="531"/>
  <c r="A70" i="531"/>
  <c r="B69" i="531"/>
  <c r="A69" i="531"/>
  <c r="B68" i="531"/>
  <c r="A68" i="531"/>
  <c r="B67" i="531"/>
  <c r="A67" i="531"/>
  <c r="B66" i="531"/>
  <c r="A66" i="531"/>
  <c r="E65" i="531"/>
  <c r="D65" i="531"/>
  <c r="B65" i="531"/>
  <c r="A65" i="531"/>
  <c r="A63" i="531"/>
  <c r="A61" i="531"/>
  <c r="B60" i="531"/>
  <c r="A60" i="531"/>
  <c r="B59" i="531"/>
  <c r="A59" i="531"/>
  <c r="B58" i="531"/>
  <c r="A58" i="531"/>
  <c r="E57" i="531"/>
  <c r="B57" i="531"/>
  <c r="A57" i="531"/>
  <c r="A55" i="531"/>
  <c r="B54" i="531"/>
  <c r="A54" i="531"/>
  <c r="D53" i="531"/>
  <c r="B53" i="531"/>
  <c r="A53" i="531"/>
  <c r="B52" i="531"/>
  <c r="A52" i="531"/>
  <c r="B51" i="531"/>
  <c r="A51" i="531"/>
  <c r="B50" i="531"/>
  <c r="A50" i="531"/>
  <c r="B49" i="531"/>
  <c r="A49" i="531"/>
  <c r="B48" i="531"/>
  <c r="A48" i="531"/>
  <c r="E47" i="531"/>
  <c r="D47" i="531"/>
  <c r="B47" i="531"/>
  <c r="A47" i="531"/>
  <c r="A45" i="531"/>
  <c r="B44" i="531"/>
  <c r="A44" i="531"/>
  <c r="B43" i="531"/>
  <c r="B42" i="531"/>
  <c r="A42" i="531"/>
  <c r="B41" i="531"/>
  <c r="A41" i="531"/>
  <c r="E40" i="531"/>
  <c r="D40" i="531"/>
  <c r="B40" i="531"/>
  <c r="A40" i="531"/>
  <c r="A38" i="531"/>
  <c r="D37" i="531"/>
  <c r="B37" i="531"/>
  <c r="A37" i="531"/>
  <c r="D36" i="531"/>
  <c r="B36" i="531"/>
  <c r="A36" i="531"/>
  <c r="D35" i="531"/>
  <c r="B35" i="531"/>
  <c r="A35" i="531"/>
  <c r="D34" i="531"/>
  <c r="B34" i="531"/>
  <c r="A34" i="531"/>
  <c r="D33" i="531"/>
  <c r="B33" i="531"/>
  <c r="A33" i="531"/>
  <c r="D32" i="531"/>
  <c r="B32" i="531"/>
  <c r="A32" i="531"/>
  <c r="D31" i="531"/>
  <c r="B31" i="531"/>
  <c r="A31" i="531"/>
  <c r="D30" i="531"/>
  <c r="B30" i="531"/>
  <c r="A30" i="531"/>
  <c r="E29" i="531"/>
  <c r="D29" i="531"/>
  <c r="B29" i="531"/>
  <c r="A29" i="531"/>
  <c r="A27" i="531"/>
  <c r="A25" i="531"/>
  <c r="B24" i="531"/>
  <c r="A24" i="531"/>
  <c r="D23" i="531"/>
  <c r="B23" i="531"/>
  <c r="A23" i="531"/>
  <c r="D22" i="531"/>
  <c r="B22" i="531"/>
  <c r="A22" i="531"/>
  <c r="B21" i="531"/>
  <c r="A21" i="531"/>
  <c r="D20" i="531"/>
  <c r="B20" i="531"/>
  <c r="A20" i="531"/>
  <c r="D19" i="531"/>
  <c r="B19" i="531"/>
  <c r="A19" i="531"/>
  <c r="E18" i="531"/>
  <c r="D18" i="531"/>
  <c r="B12" i="531"/>
  <c r="A12" i="531"/>
  <c r="A10" i="531"/>
  <c r="B8" i="531"/>
  <c r="A8" i="531"/>
  <c r="B7" i="531"/>
  <c r="A7" i="531"/>
  <c r="B6" i="531"/>
  <c r="A6" i="531"/>
  <c r="E5" i="531"/>
  <c r="B5" i="531"/>
  <c r="A5" i="531"/>
  <c r="B4" i="531"/>
  <c r="A4" i="531"/>
  <c r="A3" i="531"/>
  <c r="A1" i="531"/>
  <c r="E7" i="530"/>
  <c r="D82" i="530" s="1"/>
  <c r="D86" i="530" s="1"/>
  <c r="E4" i="530"/>
  <c r="E4" i="529"/>
  <c r="A122" i="530"/>
  <c r="A121" i="530"/>
  <c r="A120" i="530"/>
  <c r="B119" i="530"/>
  <c r="A119" i="530"/>
  <c r="A118" i="530"/>
  <c r="A117" i="530"/>
  <c r="A116" i="530"/>
  <c r="A115" i="530"/>
  <c r="A114" i="530"/>
  <c r="E113" i="530"/>
  <c r="A113" i="530"/>
  <c r="A111" i="530"/>
  <c r="A109" i="530"/>
  <c r="A108" i="530"/>
  <c r="B107" i="530"/>
  <c r="A107" i="530"/>
  <c r="C106" i="530"/>
  <c r="B106" i="530"/>
  <c r="A106" i="530"/>
  <c r="C105" i="530"/>
  <c r="B105" i="530"/>
  <c r="A105" i="530"/>
  <c r="D104" i="530"/>
  <c r="C104" i="530"/>
  <c r="B104" i="530"/>
  <c r="A104" i="530"/>
  <c r="B103" i="530"/>
  <c r="A103" i="530"/>
  <c r="B102" i="530"/>
  <c r="A102" i="530"/>
  <c r="C101" i="530"/>
  <c r="B101" i="530"/>
  <c r="A101" i="530"/>
  <c r="A99" i="530"/>
  <c r="A97" i="530"/>
  <c r="E96" i="530"/>
  <c r="B96" i="530"/>
  <c r="A96" i="530"/>
  <c r="E95" i="530"/>
  <c r="B95" i="530"/>
  <c r="A95" i="530"/>
  <c r="B94" i="530"/>
  <c r="A94" i="530"/>
  <c r="B93" i="530"/>
  <c r="A93" i="530"/>
  <c r="B92" i="530"/>
  <c r="A92" i="530"/>
  <c r="E91" i="530"/>
  <c r="D91" i="530"/>
  <c r="B91" i="530"/>
  <c r="A91" i="530"/>
  <c r="A89" i="530"/>
  <c r="A87" i="530"/>
  <c r="B86" i="530"/>
  <c r="A86" i="530"/>
  <c r="B85" i="530"/>
  <c r="A85" i="530"/>
  <c r="E84" i="530"/>
  <c r="D84" i="530"/>
  <c r="B84" i="530"/>
  <c r="A84" i="530"/>
  <c r="A83" i="530"/>
  <c r="B82" i="530"/>
  <c r="A82" i="530"/>
  <c r="E81" i="530"/>
  <c r="D81" i="530"/>
  <c r="B81" i="530"/>
  <c r="A81" i="530"/>
  <c r="A79" i="530"/>
  <c r="B78" i="530"/>
  <c r="A78" i="530"/>
  <c r="B77" i="530"/>
  <c r="A77" i="530"/>
  <c r="B76" i="530"/>
  <c r="A76" i="530"/>
  <c r="B75" i="530"/>
  <c r="A75" i="530"/>
  <c r="B74" i="530"/>
  <c r="A74" i="530"/>
  <c r="B73" i="530"/>
  <c r="A73" i="530"/>
  <c r="E72" i="530"/>
  <c r="D72" i="530"/>
  <c r="B72" i="530"/>
  <c r="A72" i="530"/>
  <c r="A70" i="530"/>
  <c r="A68" i="530"/>
  <c r="B67" i="530"/>
  <c r="A67" i="530"/>
  <c r="B66" i="530"/>
  <c r="A66" i="530"/>
  <c r="B65" i="530"/>
  <c r="A65" i="530"/>
  <c r="B64" i="530"/>
  <c r="A64" i="530"/>
  <c r="B63" i="530"/>
  <c r="A63" i="530"/>
  <c r="B62" i="530"/>
  <c r="A62" i="530"/>
  <c r="B61" i="530"/>
  <c r="A61" i="530"/>
  <c r="E60" i="530"/>
  <c r="D60" i="530"/>
  <c r="B60" i="530"/>
  <c r="A60" i="530"/>
  <c r="A58" i="530"/>
  <c r="A56" i="530"/>
  <c r="B55" i="530"/>
  <c r="A55" i="530"/>
  <c r="B54" i="530"/>
  <c r="A54" i="530"/>
  <c r="B53" i="530"/>
  <c r="A53" i="530"/>
  <c r="E52" i="530"/>
  <c r="B52" i="530"/>
  <c r="A52" i="530"/>
  <c r="A50" i="530"/>
  <c r="B49" i="530"/>
  <c r="A49" i="530"/>
  <c r="B48" i="530"/>
  <c r="A48" i="530"/>
  <c r="B47" i="530"/>
  <c r="A47" i="530"/>
  <c r="B46" i="530"/>
  <c r="A46" i="530"/>
  <c r="B45" i="530"/>
  <c r="A45" i="530"/>
  <c r="B44" i="530"/>
  <c r="A44" i="530"/>
  <c r="B43" i="530"/>
  <c r="A43" i="530"/>
  <c r="E42" i="530"/>
  <c r="D42" i="530"/>
  <c r="B42" i="530"/>
  <c r="A42" i="530"/>
  <c r="A40" i="530"/>
  <c r="B39" i="530"/>
  <c r="A39" i="530"/>
  <c r="B38" i="530"/>
  <c r="B37" i="530"/>
  <c r="A37" i="530"/>
  <c r="B36" i="530"/>
  <c r="A36" i="530"/>
  <c r="E35" i="530"/>
  <c r="D35" i="530"/>
  <c r="B35" i="530"/>
  <c r="A35" i="530"/>
  <c r="A33" i="530"/>
  <c r="D32" i="530"/>
  <c r="B32" i="530"/>
  <c r="A32" i="530"/>
  <c r="D31" i="530"/>
  <c r="B31" i="530"/>
  <c r="A31" i="530"/>
  <c r="D30" i="530"/>
  <c r="B30" i="530"/>
  <c r="A30" i="530"/>
  <c r="D29" i="530"/>
  <c r="B29" i="530"/>
  <c r="A29" i="530"/>
  <c r="D28" i="530"/>
  <c r="B28" i="530"/>
  <c r="A28" i="530"/>
  <c r="D27" i="530"/>
  <c r="B27" i="530"/>
  <c r="A27" i="530"/>
  <c r="D26" i="530"/>
  <c r="B26" i="530"/>
  <c r="A26" i="530"/>
  <c r="D25" i="530"/>
  <c r="B25" i="530"/>
  <c r="A25" i="530"/>
  <c r="E24" i="530"/>
  <c r="D24" i="530"/>
  <c r="B24" i="530"/>
  <c r="A24" i="530"/>
  <c r="A22" i="530"/>
  <c r="A20" i="530"/>
  <c r="B19" i="530"/>
  <c r="A19" i="530"/>
  <c r="D18" i="530"/>
  <c r="B18" i="530"/>
  <c r="A18" i="530"/>
  <c r="D17" i="530"/>
  <c r="B17" i="530"/>
  <c r="A17" i="530"/>
  <c r="B16" i="530"/>
  <c r="A16" i="530"/>
  <c r="D15" i="530"/>
  <c r="E15" i="530" s="1"/>
  <c r="B15" i="530"/>
  <c r="A15" i="530"/>
  <c r="D14" i="530"/>
  <c r="B14" i="530"/>
  <c r="A14" i="530"/>
  <c r="B13" i="530"/>
  <c r="A13" i="530"/>
  <c r="E12" i="530"/>
  <c r="D12" i="530"/>
  <c r="B12" i="530"/>
  <c r="A12" i="530"/>
  <c r="A10" i="530"/>
  <c r="B8" i="530"/>
  <c r="A8" i="530"/>
  <c r="B7" i="530"/>
  <c r="A7" i="530"/>
  <c r="B6" i="530"/>
  <c r="A6" i="530"/>
  <c r="E5" i="530"/>
  <c r="B5" i="530"/>
  <c r="A5" i="530"/>
  <c r="B4" i="530"/>
  <c r="A4" i="530"/>
  <c r="A3" i="530"/>
  <c r="A1" i="530"/>
  <c r="A128" i="529"/>
  <c r="A127" i="529"/>
  <c r="A126" i="529"/>
  <c r="B125" i="529"/>
  <c r="A125" i="529"/>
  <c r="A124" i="529"/>
  <c r="A123" i="529"/>
  <c r="A122" i="529"/>
  <c r="A121" i="529"/>
  <c r="A120" i="529"/>
  <c r="E119" i="529"/>
  <c r="A119" i="529"/>
  <c r="A117" i="529"/>
  <c r="A115" i="529"/>
  <c r="A114" i="529"/>
  <c r="B113" i="529"/>
  <c r="A113" i="529"/>
  <c r="C112" i="529"/>
  <c r="B112" i="529"/>
  <c r="A112" i="529"/>
  <c r="C111" i="529"/>
  <c r="B111" i="529"/>
  <c r="A111" i="529"/>
  <c r="D110" i="529"/>
  <c r="C110" i="529"/>
  <c r="B110" i="529"/>
  <c r="A110" i="529"/>
  <c r="B109" i="529"/>
  <c r="A109" i="529"/>
  <c r="B108" i="529"/>
  <c r="A108" i="529"/>
  <c r="E107" i="529"/>
  <c r="C107" i="529"/>
  <c r="B107" i="529"/>
  <c r="A107" i="529"/>
  <c r="A105" i="529"/>
  <c r="A103" i="529"/>
  <c r="B102" i="529"/>
  <c r="A102" i="529"/>
  <c r="B101" i="529"/>
  <c r="A101" i="529"/>
  <c r="B100" i="529"/>
  <c r="A100" i="529"/>
  <c r="B99" i="529"/>
  <c r="A99" i="529"/>
  <c r="B98" i="529"/>
  <c r="A98" i="529"/>
  <c r="E97" i="529"/>
  <c r="D97" i="529"/>
  <c r="B97" i="529"/>
  <c r="A97" i="529"/>
  <c r="A95" i="529"/>
  <c r="A93" i="529"/>
  <c r="B92" i="529"/>
  <c r="A92" i="529"/>
  <c r="B91" i="529"/>
  <c r="A91" i="529"/>
  <c r="E90" i="529"/>
  <c r="D90" i="529"/>
  <c r="B90" i="529"/>
  <c r="A90" i="529"/>
  <c r="A88" i="529"/>
  <c r="D87" i="529"/>
  <c r="B87" i="529"/>
  <c r="A87" i="529"/>
  <c r="E86" i="529"/>
  <c r="D86" i="529"/>
  <c r="B86" i="529"/>
  <c r="A86" i="529"/>
  <c r="A84" i="529"/>
  <c r="B83" i="529"/>
  <c r="A83" i="529"/>
  <c r="B82" i="529"/>
  <c r="A82" i="529"/>
  <c r="B81" i="529"/>
  <c r="A81" i="529"/>
  <c r="B80" i="529"/>
  <c r="A80" i="529"/>
  <c r="B79" i="529"/>
  <c r="A79" i="529"/>
  <c r="B78" i="529"/>
  <c r="A78" i="529"/>
  <c r="E77" i="529"/>
  <c r="D77" i="529"/>
  <c r="B77" i="529"/>
  <c r="A77" i="529"/>
  <c r="A75" i="529"/>
  <c r="A73" i="529"/>
  <c r="B72" i="529"/>
  <c r="A72" i="529"/>
  <c r="B71" i="529"/>
  <c r="A71" i="529"/>
  <c r="B70" i="529"/>
  <c r="A70" i="529"/>
  <c r="B69" i="529"/>
  <c r="A69" i="529"/>
  <c r="B68" i="529"/>
  <c r="A68" i="529"/>
  <c r="B67" i="529"/>
  <c r="A67" i="529"/>
  <c r="B66" i="529"/>
  <c r="A66" i="529"/>
  <c r="E65" i="529"/>
  <c r="D65" i="529"/>
  <c r="B65" i="529"/>
  <c r="A65" i="529"/>
  <c r="A63" i="529"/>
  <c r="A61" i="529"/>
  <c r="B60" i="529"/>
  <c r="A60" i="529"/>
  <c r="B59" i="529"/>
  <c r="A59" i="529"/>
  <c r="B58" i="529"/>
  <c r="A58" i="529"/>
  <c r="E57" i="529"/>
  <c r="B57" i="529"/>
  <c r="A57" i="529"/>
  <c r="A55" i="529"/>
  <c r="B54" i="529"/>
  <c r="A54" i="529"/>
  <c r="D53" i="529"/>
  <c r="B53" i="529"/>
  <c r="A53" i="529"/>
  <c r="B52" i="529"/>
  <c r="A52" i="529"/>
  <c r="B51" i="529"/>
  <c r="A51" i="529"/>
  <c r="B50" i="529"/>
  <c r="A50" i="529"/>
  <c r="B49" i="529"/>
  <c r="A49" i="529"/>
  <c r="B48" i="529"/>
  <c r="A48" i="529"/>
  <c r="E47" i="529"/>
  <c r="D47" i="529"/>
  <c r="B47" i="529"/>
  <c r="A47" i="529"/>
  <c r="A45" i="529"/>
  <c r="B44" i="529"/>
  <c r="A44" i="529"/>
  <c r="B43" i="529"/>
  <c r="B42" i="529"/>
  <c r="A42" i="529"/>
  <c r="B41" i="529"/>
  <c r="A41" i="529"/>
  <c r="E40" i="529"/>
  <c r="D40" i="529"/>
  <c r="B40" i="529"/>
  <c r="A40" i="529"/>
  <c r="A38" i="529"/>
  <c r="D37" i="529"/>
  <c r="B37" i="529"/>
  <c r="A37" i="529"/>
  <c r="D36" i="529"/>
  <c r="B36" i="529"/>
  <c r="A36" i="529"/>
  <c r="D35" i="529"/>
  <c r="B35" i="529"/>
  <c r="A35" i="529"/>
  <c r="D34" i="529"/>
  <c r="B34" i="529"/>
  <c r="A34" i="529"/>
  <c r="D33" i="529"/>
  <c r="B33" i="529"/>
  <c r="A33" i="529"/>
  <c r="D32" i="529"/>
  <c r="B32" i="529"/>
  <c r="A32" i="529"/>
  <c r="D31" i="529"/>
  <c r="B31" i="529"/>
  <c r="A31" i="529"/>
  <c r="D30" i="529"/>
  <c r="B30" i="529"/>
  <c r="A30" i="529"/>
  <c r="E29" i="529"/>
  <c r="D29" i="529"/>
  <c r="B29" i="529"/>
  <c r="A29" i="529"/>
  <c r="A27" i="529"/>
  <c r="A25" i="529"/>
  <c r="B24" i="529"/>
  <c r="A24" i="529"/>
  <c r="D23" i="529"/>
  <c r="B23" i="529"/>
  <c r="A23" i="529"/>
  <c r="D22" i="529"/>
  <c r="B22" i="529"/>
  <c r="A22" i="529"/>
  <c r="B21" i="529"/>
  <c r="A21" i="529"/>
  <c r="D20" i="529"/>
  <c r="B20" i="529"/>
  <c r="A20" i="529"/>
  <c r="D19" i="529"/>
  <c r="B19" i="529"/>
  <c r="A19" i="529"/>
  <c r="E18" i="529"/>
  <c r="D18" i="529"/>
  <c r="B12" i="529"/>
  <c r="A12" i="529"/>
  <c r="A10" i="529"/>
  <c r="B8" i="529"/>
  <c r="A8" i="529"/>
  <c r="B7" i="529"/>
  <c r="A7" i="529"/>
  <c r="B6" i="529"/>
  <c r="A6" i="529"/>
  <c r="E5" i="529"/>
  <c r="B5" i="529"/>
  <c r="A5" i="529"/>
  <c r="B4" i="529"/>
  <c r="A4" i="529"/>
  <c r="A3" i="529"/>
  <c r="A1" i="529"/>
  <c r="E4" i="527"/>
  <c r="E7" i="528"/>
  <c r="D82" i="528" s="1"/>
  <c r="E4" i="528"/>
  <c r="C107" i="528" s="1"/>
  <c r="A122" i="528"/>
  <c r="A121" i="528"/>
  <c r="A120" i="528"/>
  <c r="B119" i="528"/>
  <c r="A119" i="528"/>
  <c r="A118" i="528"/>
  <c r="A117" i="528"/>
  <c r="A116" i="528"/>
  <c r="A115" i="528"/>
  <c r="A114" i="528"/>
  <c r="E113" i="528"/>
  <c r="A113" i="528"/>
  <c r="A111" i="528"/>
  <c r="A109" i="528"/>
  <c r="A108" i="528"/>
  <c r="B107" i="528"/>
  <c r="A107" i="528"/>
  <c r="C106" i="528"/>
  <c r="B106" i="528"/>
  <c r="A106" i="528"/>
  <c r="C105" i="528"/>
  <c r="B105" i="528"/>
  <c r="A105" i="528"/>
  <c r="D104" i="528"/>
  <c r="C104" i="528"/>
  <c r="B104" i="528"/>
  <c r="A104" i="528"/>
  <c r="B103" i="528"/>
  <c r="A103" i="528"/>
  <c r="B102" i="528"/>
  <c r="A102" i="528"/>
  <c r="C101" i="528"/>
  <c r="B101" i="528"/>
  <c r="A101" i="528"/>
  <c r="A99" i="528"/>
  <c r="A97" i="528"/>
  <c r="E96" i="528"/>
  <c r="B96" i="528"/>
  <c r="A96" i="528"/>
  <c r="E95" i="528"/>
  <c r="B95" i="528"/>
  <c r="A95" i="528"/>
  <c r="B94" i="528"/>
  <c r="A94" i="528"/>
  <c r="B93" i="528"/>
  <c r="A93" i="528"/>
  <c r="B92" i="528"/>
  <c r="A92" i="528"/>
  <c r="E91" i="528"/>
  <c r="D91" i="528"/>
  <c r="B91" i="528"/>
  <c r="A91" i="528"/>
  <c r="A89" i="528"/>
  <c r="A87" i="528"/>
  <c r="B86" i="528"/>
  <c r="A86" i="528"/>
  <c r="B85" i="528"/>
  <c r="A85" i="528"/>
  <c r="E84" i="528"/>
  <c r="D84" i="528"/>
  <c r="B84" i="528"/>
  <c r="A84" i="528"/>
  <c r="A83" i="528"/>
  <c r="B82" i="528"/>
  <c r="A82" i="528"/>
  <c r="E81" i="528"/>
  <c r="D81" i="528"/>
  <c r="B81" i="528"/>
  <c r="A81" i="528"/>
  <c r="A79" i="528"/>
  <c r="B78" i="528"/>
  <c r="A78" i="528"/>
  <c r="B77" i="528"/>
  <c r="A77" i="528"/>
  <c r="B76" i="528"/>
  <c r="A76" i="528"/>
  <c r="B75" i="528"/>
  <c r="A75" i="528"/>
  <c r="B74" i="528"/>
  <c r="A74" i="528"/>
  <c r="B73" i="528"/>
  <c r="A73" i="528"/>
  <c r="E72" i="528"/>
  <c r="D72" i="528"/>
  <c r="B72" i="528"/>
  <c r="A72" i="528"/>
  <c r="A70" i="528"/>
  <c r="A68" i="528"/>
  <c r="B67" i="528"/>
  <c r="A67" i="528"/>
  <c r="B66" i="528"/>
  <c r="A66" i="528"/>
  <c r="B65" i="528"/>
  <c r="A65" i="528"/>
  <c r="B64" i="528"/>
  <c r="A64" i="528"/>
  <c r="B63" i="528"/>
  <c r="A63" i="528"/>
  <c r="B62" i="528"/>
  <c r="A62" i="528"/>
  <c r="B61" i="528"/>
  <c r="A61" i="528"/>
  <c r="E60" i="528"/>
  <c r="D60" i="528"/>
  <c r="B60" i="528"/>
  <c r="A60" i="528"/>
  <c r="A58" i="528"/>
  <c r="A56" i="528"/>
  <c r="B55" i="528"/>
  <c r="A55" i="528"/>
  <c r="B54" i="528"/>
  <c r="A54" i="528"/>
  <c r="B53" i="528"/>
  <c r="A53" i="528"/>
  <c r="E52" i="528"/>
  <c r="B52" i="528"/>
  <c r="A52" i="528"/>
  <c r="A50" i="528"/>
  <c r="B49" i="528"/>
  <c r="A49" i="528"/>
  <c r="B48" i="528"/>
  <c r="A48" i="528"/>
  <c r="B47" i="528"/>
  <c r="A47" i="528"/>
  <c r="B46" i="528"/>
  <c r="A46" i="528"/>
  <c r="B45" i="528"/>
  <c r="A45" i="528"/>
  <c r="B44" i="528"/>
  <c r="A44" i="528"/>
  <c r="B43" i="528"/>
  <c r="A43" i="528"/>
  <c r="E42" i="528"/>
  <c r="D42" i="528"/>
  <c r="B42" i="528"/>
  <c r="A42" i="528"/>
  <c r="A40" i="528"/>
  <c r="B39" i="528"/>
  <c r="A39" i="528"/>
  <c r="B38" i="528"/>
  <c r="B37" i="528"/>
  <c r="A37" i="528"/>
  <c r="B36" i="528"/>
  <c r="A36" i="528"/>
  <c r="E35" i="528"/>
  <c r="D35" i="528"/>
  <c r="B35" i="528"/>
  <c r="A35" i="528"/>
  <c r="A33" i="528"/>
  <c r="D32" i="528"/>
  <c r="B32" i="528"/>
  <c r="A32" i="528"/>
  <c r="D31" i="528"/>
  <c r="B31" i="528"/>
  <c r="A31" i="528"/>
  <c r="D30" i="528"/>
  <c r="B30" i="528"/>
  <c r="A30" i="528"/>
  <c r="D29" i="528"/>
  <c r="B29" i="528"/>
  <c r="A29" i="528"/>
  <c r="D28" i="528"/>
  <c r="B28" i="528"/>
  <c r="A28" i="528"/>
  <c r="D27" i="528"/>
  <c r="B27" i="528"/>
  <c r="A27" i="528"/>
  <c r="D26" i="528"/>
  <c r="B26" i="528"/>
  <c r="A26" i="528"/>
  <c r="D25" i="528"/>
  <c r="B25" i="528"/>
  <c r="A25" i="528"/>
  <c r="E24" i="528"/>
  <c r="D24" i="528"/>
  <c r="B24" i="528"/>
  <c r="A24" i="528"/>
  <c r="A22" i="528"/>
  <c r="A20" i="528"/>
  <c r="B19" i="528"/>
  <c r="A19" i="528"/>
  <c r="D18" i="528"/>
  <c r="B18" i="528"/>
  <c r="A18" i="528"/>
  <c r="D17" i="528"/>
  <c r="B17" i="528"/>
  <c r="A17" i="528"/>
  <c r="B16" i="528"/>
  <c r="A16" i="528"/>
  <c r="D15" i="528"/>
  <c r="E15" i="528" s="1"/>
  <c r="B15" i="528"/>
  <c r="A15" i="528"/>
  <c r="D14" i="528"/>
  <c r="B14" i="528"/>
  <c r="A14" i="528"/>
  <c r="B13" i="528"/>
  <c r="A13" i="528"/>
  <c r="E12" i="528"/>
  <c r="D12" i="528"/>
  <c r="B12" i="528"/>
  <c r="A12" i="528"/>
  <c r="A10" i="528"/>
  <c r="B8" i="528"/>
  <c r="A8" i="528"/>
  <c r="B7" i="528"/>
  <c r="A7" i="528"/>
  <c r="B6" i="528"/>
  <c r="A6" i="528"/>
  <c r="E5" i="528"/>
  <c r="B5" i="528"/>
  <c r="A5" i="528"/>
  <c r="B4" i="528"/>
  <c r="A4" i="528"/>
  <c r="A3" i="528"/>
  <c r="A1" i="528"/>
  <c r="A128" i="527"/>
  <c r="A127" i="527"/>
  <c r="A126" i="527"/>
  <c r="B125" i="527"/>
  <c r="A125" i="527"/>
  <c r="A124" i="527"/>
  <c r="A123" i="527"/>
  <c r="A122" i="527"/>
  <c r="A121" i="527"/>
  <c r="A120" i="527"/>
  <c r="E119" i="527"/>
  <c r="A119" i="527"/>
  <c r="A117" i="527"/>
  <c r="A115" i="527"/>
  <c r="A114" i="527"/>
  <c r="B113" i="527"/>
  <c r="A113" i="527"/>
  <c r="C112" i="527"/>
  <c r="B112" i="527"/>
  <c r="A112" i="527"/>
  <c r="C111" i="527"/>
  <c r="B111" i="527"/>
  <c r="A111" i="527"/>
  <c r="D110" i="527"/>
  <c r="C110" i="527"/>
  <c r="B110" i="527"/>
  <c r="A110" i="527"/>
  <c r="B109" i="527"/>
  <c r="A109" i="527"/>
  <c r="B108" i="527"/>
  <c r="A108" i="527"/>
  <c r="E107" i="527"/>
  <c r="C107" i="527"/>
  <c r="B107" i="527"/>
  <c r="A107" i="527"/>
  <c r="A105" i="527"/>
  <c r="A103" i="527"/>
  <c r="B102" i="527"/>
  <c r="A102" i="527"/>
  <c r="B101" i="527"/>
  <c r="A101" i="527"/>
  <c r="B100" i="527"/>
  <c r="A100" i="527"/>
  <c r="B99" i="527"/>
  <c r="A99" i="527"/>
  <c r="B98" i="527"/>
  <c r="A98" i="527"/>
  <c r="E97" i="527"/>
  <c r="D97" i="527"/>
  <c r="B97" i="527"/>
  <c r="A97" i="527"/>
  <c r="A95" i="527"/>
  <c r="A93" i="527"/>
  <c r="B92" i="527"/>
  <c r="A92" i="527"/>
  <c r="B91" i="527"/>
  <c r="A91" i="527"/>
  <c r="E90" i="527"/>
  <c r="D90" i="527"/>
  <c r="B90" i="527"/>
  <c r="A90" i="527"/>
  <c r="A88" i="527"/>
  <c r="D87" i="527"/>
  <c r="B87" i="527"/>
  <c r="A87" i="527"/>
  <c r="E86" i="527"/>
  <c r="D86" i="527"/>
  <c r="B86" i="527"/>
  <c r="A86" i="527"/>
  <c r="A84" i="527"/>
  <c r="B83" i="527"/>
  <c r="A83" i="527"/>
  <c r="B82" i="527"/>
  <c r="A82" i="527"/>
  <c r="B81" i="527"/>
  <c r="A81" i="527"/>
  <c r="B80" i="527"/>
  <c r="A80" i="527"/>
  <c r="B79" i="527"/>
  <c r="A79" i="527"/>
  <c r="B78" i="527"/>
  <c r="A78" i="527"/>
  <c r="E77" i="527"/>
  <c r="D77" i="527"/>
  <c r="B77" i="527"/>
  <c r="A77" i="527"/>
  <c r="A75" i="527"/>
  <c r="A73" i="527"/>
  <c r="B72" i="527"/>
  <c r="A72" i="527"/>
  <c r="B71" i="527"/>
  <c r="A71" i="527"/>
  <c r="B70" i="527"/>
  <c r="A70" i="527"/>
  <c r="B69" i="527"/>
  <c r="A69" i="527"/>
  <c r="B68" i="527"/>
  <c r="A68" i="527"/>
  <c r="B67" i="527"/>
  <c r="A67" i="527"/>
  <c r="B66" i="527"/>
  <c r="A66" i="527"/>
  <c r="E65" i="527"/>
  <c r="D65" i="527"/>
  <c r="B65" i="527"/>
  <c r="A65" i="527"/>
  <c r="A63" i="527"/>
  <c r="A61" i="527"/>
  <c r="B60" i="527"/>
  <c r="A60" i="527"/>
  <c r="B59" i="527"/>
  <c r="A59" i="527"/>
  <c r="B58" i="527"/>
  <c r="A58" i="527"/>
  <c r="E57" i="527"/>
  <c r="B57" i="527"/>
  <c r="A57" i="527"/>
  <c r="A55" i="527"/>
  <c r="B54" i="527"/>
  <c r="A54" i="527"/>
  <c r="D53" i="527"/>
  <c r="B53" i="527"/>
  <c r="A53" i="527"/>
  <c r="B52" i="527"/>
  <c r="A52" i="527"/>
  <c r="B51" i="527"/>
  <c r="A51" i="527"/>
  <c r="B50" i="527"/>
  <c r="A50" i="527"/>
  <c r="B49" i="527"/>
  <c r="A49" i="527"/>
  <c r="B48" i="527"/>
  <c r="A48" i="527"/>
  <c r="E47" i="527"/>
  <c r="D47" i="527"/>
  <c r="B47" i="527"/>
  <c r="A47" i="527"/>
  <c r="A45" i="527"/>
  <c r="B44" i="527"/>
  <c r="A44" i="527"/>
  <c r="B43" i="527"/>
  <c r="B42" i="527"/>
  <c r="A42" i="527"/>
  <c r="B41" i="527"/>
  <c r="A41" i="527"/>
  <c r="E40" i="527"/>
  <c r="D40" i="527"/>
  <c r="B40" i="527"/>
  <c r="A40" i="527"/>
  <c r="A38" i="527"/>
  <c r="D37" i="527"/>
  <c r="B37" i="527"/>
  <c r="A37" i="527"/>
  <c r="D36" i="527"/>
  <c r="B36" i="527"/>
  <c r="A36" i="527"/>
  <c r="D35" i="527"/>
  <c r="B35" i="527"/>
  <c r="A35" i="527"/>
  <c r="D34" i="527"/>
  <c r="B34" i="527"/>
  <c r="A34" i="527"/>
  <c r="D33" i="527"/>
  <c r="B33" i="527"/>
  <c r="A33" i="527"/>
  <c r="D32" i="527"/>
  <c r="B32" i="527"/>
  <c r="A32" i="527"/>
  <c r="D31" i="527"/>
  <c r="B31" i="527"/>
  <c r="A31" i="527"/>
  <c r="D30" i="527"/>
  <c r="B30" i="527"/>
  <c r="A30" i="527"/>
  <c r="E29" i="527"/>
  <c r="D29" i="527"/>
  <c r="B29" i="527"/>
  <c r="A29" i="527"/>
  <c r="A27" i="527"/>
  <c r="A25" i="527"/>
  <c r="B24" i="527"/>
  <c r="A24" i="527"/>
  <c r="D23" i="527"/>
  <c r="B23" i="527"/>
  <c r="A23" i="527"/>
  <c r="D22" i="527"/>
  <c r="B22" i="527"/>
  <c r="A22" i="527"/>
  <c r="B21" i="527"/>
  <c r="A21" i="527"/>
  <c r="D20" i="527"/>
  <c r="B20" i="527"/>
  <c r="A20" i="527"/>
  <c r="D19" i="527"/>
  <c r="B19" i="527"/>
  <c r="A19" i="527"/>
  <c r="E18" i="527"/>
  <c r="D18" i="527"/>
  <c r="B12" i="527"/>
  <c r="A12" i="527"/>
  <c r="A10" i="527"/>
  <c r="B8" i="527"/>
  <c r="A8" i="527"/>
  <c r="B7" i="527"/>
  <c r="A7" i="527"/>
  <c r="B6" i="527"/>
  <c r="A6" i="527"/>
  <c r="E5" i="527"/>
  <c r="B5" i="527"/>
  <c r="A5" i="527"/>
  <c r="B4" i="527"/>
  <c r="A4" i="527"/>
  <c r="A3" i="527"/>
  <c r="A1" i="527"/>
  <c r="E4" i="525"/>
  <c r="E7" i="526"/>
  <c r="D82" i="526" s="1"/>
  <c r="D86" i="526" s="1"/>
  <c r="E4" i="526"/>
  <c r="A122" i="526"/>
  <c r="A121" i="526"/>
  <c r="A120" i="526"/>
  <c r="B119" i="526"/>
  <c r="A119" i="526"/>
  <c r="A118" i="526"/>
  <c r="A117" i="526"/>
  <c r="A116" i="526"/>
  <c r="A115" i="526"/>
  <c r="A114" i="526"/>
  <c r="E113" i="526"/>
  <c r="A113" i="526"/>
  <c r="A111" i="526"/>
  <c r="A109" i="526"/>
  <c r="A108" i="526"/>
  <c r="B107" i="526"/>
  <c r="A107" i="526"/>
  <c r="C106" i="526"/>
  <c r="B106" i="526"/>
  <c r="A106" i="526"/>
  <c r="C105" i="526"/>
  <c r="B105" i="526"/>
  <c r="A105" i="526"/>
  <c r="D104" i="526"/>
  <c r="C104" i="526"/>
  <c r="B104" i="526"/>
  <c r="A104" i="526"/>
  <c r="B103" i="526"/>
  <c r="A103" i="526"/>
  <c r="B102" i="526"/>
  <c r="A102" i="526"/>
  <c r="C101" i="526"/>
  <c r="B101" i="526"/>
  <c r="A101" i="526"/>
  <c r="A99" i="526"/>
  <c r="A97" i="526"/>
  <c r="E96" i="526"/>
  <c r="B96" i="526"/>
  <c r="A96" i="526"/>
  <c r="E95" i="526"/>
  <c r="B95" i="526"/>
  <c r="A95" i="526"/>
  <c r="B94" i="526"/>
  <c r="A94" i="526"/>
  <c r="B93" i="526"/>
  <c r="A93" i="526"/>
  <c r="B92" i="526"/>
  <c r="A92" i="526"/>
  <c r="E91" i="526"/>
  <c r="D91" i="526"/>
  <c r="B91" i="526"/>
  <c r="A91" i="526"/>
  <c r="A89" i="526"/>
  <c r="A87" i="526"/>
  <c r="B86" i="526"/>
  <c r="A86" i="526"/>
  <c r="B85" i="526"/>
  <c r="A85" i="526"/>
  <c r="E84" i="526"/>
  <c r="D84" i="526"/>
  <c r="B84" i="526"/>
  <c r="A84" i="526"/>
  <c r="A83" i="526"/>
  <c r="B82" i="526"/>
  <c r="A82" i="526"/>
  <c r="E81" i="526"/>
  <c r="D81" i="526"/>
  <c r="B81" i="526"/>
  <c r="A81" i="526"/>
  <c r="A79" i="526"/>
  <c r="B78" i="526"/>
  <c r="A78" i="526"/>
  <c r="B77" i="526"/>
  <c r="A77" i="526"/>
  <c r="B76" i="526"/>
  <c r="A76" i="526"/>
  <c r="B75" i="526"/>
  <c r="A75" i="526"/>
  <c r="B74" i="526"/>
  <c r="A74" i="526"/>
  <c r="B73" i="526"/>
  <c r="A73" i="526"/>
  <c r="E72" i="526"/>
  <c r="D72" i="526"/>
  <c r="B72" i="526"/>
  <c r="A72" i="526"/>
  <c r="A70" i="526"/>
  <c r="A68" i="526"/>
  <c r="B67" i="526"/>
  <c r="A67" i="526"/>
  <c r="B66" i="526"/>
  <c r="A66" i="526"/>
  <c r="B65" i="526"/>
  <c r="A65" i="526"/>
  <c r="B64" i="526"/>
  <c r="A64" i="526"/>
  <c r="B63" i="526"/>
  <c r="A63" i="526"/>
  <c r="B62" i="526"/>
  <c r="A62" i="526"/>
  <c r="B61" i="526"/>
  <c r="A61" i="526"/>
  <c r="E60" i="526"/>
  <c r="D60" i="526"/>
  <c r="B60" i="526"/>
  <c r="A60" i="526"/>
  <c r="A58" i="526"/>
  <c r="A56" i="526"/>
  <c r="B55" i="526"/>
  <c r="A55" i="526"/>
  <c r="B54" i="526"/>
  <c r="A54" i="526"/>
  <c r="B53" i="526"/>
  <c r="A53" i="526"/>
  <c r="E52" i="526"/>
  <c r="B52" i="526"/>
  <c r="A52" i="526"/>
  <c r="A50" i="526"/>
  <c r="B49" i="526"/>
  <c r="A49" i="526"/>
  <c r="B48" i="526"/>
  <c r="A48" i="526"/>
  <c r="B47" i="526"/>
  <c r="A47" i="526"/>
  <c r="B46" i="526"/>
  <c r="A46" i="526"/>
  <c r="B45" i="526"/>
  <c r="A45" i="526"/>
  <c r="B44" i="526"/>
  <c r="A44" i="526"/>
  <c r="B43" i="526"/>
  <c r="A43" i="526"/>
  <c r="E42" i="526"/>
  <c r="D42" i="526"/>
  <c r="B42" i="526"/>
  <c r="A42" i="526"/>
  <c r="A40" i="526"/>
  <c r="B39" i="526"/>
  <c r="A39" i="526"/>
  <c r="B38" i="526"/>
  <c r="B37" i="526"/>
  <c r="A37" i="526"/>
  <c r="B36" i="526"/>
  <c r="A36" i="526"/>
  <c r="E35" i="526"/>
  <c r="D35" i="526"/>
  <c r="B35" i="526"/>
  <c r="A35" i="526"/>
  <c r="A33" i="526"/>
  <c r="D32" i="526"/>
  <c r="B32" i="526"/>
  <c r="A32" i="526"/>
  <c r="D31" i="526"/>
  <c r="B31" i="526"/>
  <c r="A31" i="526"/>
  <c r="D30" i="526"/>
  <c r="B30" i="526"/>
  <c r="A30" i="526"/>
  <c r="D29" i="526"/>
  <c r="B29" i="526"/>
  <c r="A29" i="526"/>
  <c r="D28" i="526"/>
  <c r="B28" i="526"/>
  <c r="A28" i="526"/>
  <c r="D27" i="526"/>
  <c r="B27" i="526"/>
  <c r="A27" i="526"/>
  <c r="D26" i="526"/>
  <c r="B26" i="526"/>
  <c r="A26" i="526"/>
  <c r="D25" i="526"/>
  <c r="B25" i="526"/>
  <c r="A25" i="526"/>
  <c r="E24" i="526"/>
  <c r="D24" i="526"/>
  <c r="B24" i="526"/>
  <c r="A24" i="526"/>
  <c r="A22" i="526"/>
  <c r="A20" i="526"/>
  <c r="B19" i="526"/>
  <c r="A19" i="526"/>
  <c r="D18" i="526"/>
  <c r="B18" i="526"/>
  <c r="A18" i="526"/>
  <c r="D17" i="526"/>
  <c r="B17" i="526"/>
  <c r="A17" i="526"/>
  <c r="B16" i="526"/>
  <c r="A16" i="526"/>
  <c r="D15" i="526"/>
  <c r="E15" i="526" s="1"/>
  <c r="B15" i="526"/>
  <c r="A15" i="526"/>
  <c r="D14" i="526"/>
  <c r="B14" i="526"/>
  <c r="A14" i="526"/>
  <c r="B13" i="526"/>
  <c r="A13" i="526"/>
  <c r="E12" i="526"/>
  <c r="D12" i="526"/>
  <c r="B12" i="526"/>
  <c r="A12" i="526"/>
  <c r="A10" i="526"/>
  <c r="B8" i="526"/>
  <c r="A8" i="526"/>
  <c r="B7" i="526"/>
  <c r="A7" i="526"/>
  <c r="B6" i="526"/>
  <c r="A6" i="526"/>
  <c r="E5" i="526"/>
  <c r="B5" i="526"/>
  <c r="A5" i="526"/>
  <c r="B4" i="526"/>
  <c r="A4" i="526"/>
  <c r="A3" i="526"/>
  <c r="A1" i="526"/>
  <c r="A128" i="525"/>
  <c r="A127" i="525"/>
  <c r="A126" i="525"/>
  <c r="B125" i="525"/>
  <c r="A125" i="525"/>
  <c r="A124" i="525"/>
  <c r="A123" i="525"/>
  <c r="A122" i="525"/>
  <c r="A121" i="525"/>
  <c r="A120" i="525"/>
  <c r="E119" i="525"/>
  <c r="A119" i="525"/>
  <c r="A117" i="525"/>
  <c r="A115" i="525"/>
  <c r="A114" i="525"/>
  <c r="B113" i="525"/>
  <c r="A113" i="525"/>
  <c r="C112" i="525"/>
  <c r="B112" i="525"/>
  <c r="A112" i="525"/>
  <c r="C111" i="525"/>
  <c r="B111" i="525"/>
  <c r="A111" i="525"/>
  <c r="D110" i="525"/>
  <c r="C110" i="525"/>
  <c r="B110" i="525"/>
  <c r="A110" i="525"/>
  <c r="B109" i="525"/>
  <c r="A109" i="525"/>
  <c r="B108" i="525"/>
  <c r="A108" i="525"/>
  <c r="E107" i="525"/>
  <c r="C107" i="525"/>
  <c r="B107" i="525"/>
  <c r="A107" i="525"/>
  <c r="A105" i="525"/>
  <c r="A103" i="525"/>
  <c r="B102" i="525"/>
  <c r="A102" i="525"/>
  <c r="B101" i="525"/>
  <c r="A101" i="525"/>
  <c r="B100" i="525"/>
  <c r="A100" i="525"/>
  <c r="B99" i="525"/>
  <c r="A99" i="525"/>
  <c r="B98" i="525"/>
  <c r="A98" i="525"/>
  <c r="E97" i="525"/>
  <c r="D97" i="525"/>
  <c r="B97" i="525"/>
  <c r="A97" i="525"/>
  <c r="A95" i="525"/>
  <c r="A93" i="525"/>
  <c r="B92" i="525"/>
  <c r="A92" i="525"/>
  <c r="B91" i="525"/>
  <c r="A91" i="525"/>
  <c r="E90" i="525"/>
  <c r="D90" i="525"/>
  <c r="B90" i="525"/>
  <c r="A90" i="525"/>
  <c r="A88" i="525"/>
  <c r="D87" i="525"/>
  <c r="B87" i="525"/>
  <c r="A87" i="525"/>
  <c r="E86" i="525"/>
  <c r="D86" i="525"/>
  <c r="B86" i="525"/>
  <c r="A86" i="525"/>
  <c r="A84" i="525"/>
  <c r="B83" i="525"/>
  <c r="A83" i="525"/>
  <c r="B82" i="525"/>
  <c r="A82" i="525"/>
  <c r="B81" i="525"/>
  <c r="A81" i="525"/>
  <c r="B80" i="525"/>
  <c r="A80" i="525"/>
  <c r="B79" i="525"/>
  <c r="A79" i="525"/>
  <c r="B78" i="525"/>
  <c r="A78" i="525"/>
  <c r="E77" i="525"/>
  <c r="D77" i="525"/>
  <c r="B77" i="525"/>
  <c r="A77" i="525"/>
  <c r="A75" i="525"/>
  <c r="A73" i="525"/>
  <c r="B72" i="525"/>
  <c r="A72" i="525"/>
  <c r="B71" i="525"/>
  <c r="A71" i="525"/>
  <c r="B70" i="525"/>
  <c r="A70" i="525"/>
  <c r="B69" i="525"/>
  <c r="A69" i="525"/>
  <c r="B68" i="525"/>
  <c r="A68" i="525"/>
  <c r="B67" i="525"/>
  <c r="A67" i="525"/>
  <c r="B66" i="525"/>
  <c r="A66" i="525"/>
  <c r="E65" i="525"/>
  <c r="D65" i="525"/>
  <c r="B65" i="525"/>
  <c r="A65" i="525"/>
  <c r="A63" i="525"/>
  <c r="A61" i="525"/>
  <c r="B60" i="525"/>
  <c r="A60" i="525"/>
  <c r="B59" i="525"/>
  <c r="A59" i="525"/>
  <c r="B58" i="525"/>
  <c r="A58" i="525"/>
  <c r="E57" i="525"/>
  <c r="B57" i="525"/>
  <c r="A57" i="525"/>
  <c r="A55" i="525"/>
  <c r="B54" i="525"/>
  <c r="A54" i="525"/>
  <c r="D53" i="525"/>
  <c r="B53" i="525"/>
  <c r="A53" i="525"/>
  <c r="B52" i="525"/>
  <c r="A52" i="525"/>
  <c r="B51" i="525"/>
  <c r="A51" i="525"/>
  <c r="B50" i="525"/>
  <c r="A50" i="525"/>
  <c r="B49" i="525"/>
  <c r="A49" i="525"/>
  <c r="B48" i="525"/>
  <c r="A48" i="525"/>
  <c r="E47" i="525"/>
  <c r="D47" i="525"/>
  <c r="B47" i="525"/>
  <c r="A47" i="525"/>
  <c r="A45" i="525"/>
  <c r="B44" i="525"/>
  <c r="A44" i="525"/>
  <c r="B43" i="525"/>
  <c r="B42" i="525"/>
  <c r="A42" i="525"/>
  <c r="B41" i="525"/>
  <c r="A41" i="525"/>
  <c r="E40" i="525"/>
  <c r="D40" i="525"/>
  <c r="B40" i="525"/>
  <c r="A40" i="525"/>
  <c r="A38" i="525"/>
  <c r="D37" i="525"/>
  <c r="B37" i="525"/>
  <c r="A37" i="525"/>
  <c r="D36" i="525"/>
  <c r="B36" i="525"/>
  <c r="A36" i="525"/>
  <c r="D35" i="525"/>
  <c r="B35" i="525"/>
  <c r="A35" i="525"/>
  <c r="D34" i="525"/>
  <c r="B34" i="525"/>
  <c r="A34" i="525"/>
  <c r="D33" i="525"/>
  <c r="B33" i="525"/>
  <c r="A33" i="525"/>
  <c r="D32" i="525"/>
  <c r="B32" i="525"/>
  <c r="A32" i="525"/>
  <c r="D31" i="525"/>
  <c r="B31" i="525"/>
  <c r="A31" i="525"/>
  <c r="D30" i="525"/>
  <c r="B30" i="525"/>
  <c r="A30" i="525"/>
  <c r="E29" i="525"/>
  <c r="D29" i="525"/>
  <c r="B29" i="525"/>
  <c r="A29" i="525"/>
  <c r="A27" i="525"/>
  <c r="A25" i="525"/>
  <c r="B24" i="525"/>
  <c r="A24" i="525"/>
  <c r="D23" i="525"/>
  <c r="B23" i="525"/>
  <c r="A23" i="525"/>
  <c r="D22" i="525"/>
  <c r="B22" i="525"/>
  <c r="A22" i="525"/>
  <c r="B21" i="525"/>
  <c r="A21" i="525"/>
  <c r="D20" i="525"/>
  <c r="B20" i="525"/>
  <c r="A20" i="525"/>
  <c r="D19" i="525"/>
  <c r="B19" i="525"/>
  <c r="A19" i="525"/>
  <c r="E18" i="525"/>
  <c r="D18" i="525"/>
  <c r="B12" i="525"/>
  <c r="A12" i="525"/>
  <c r="A10" i="525"/>
  <c r="B8" i="525"/>
  <c r="A8" i="525"/>
  <c r="B7" i="525"/>
  <c r="A7" i="525"/>
  <c r="B6" i="525"/>
  <c r="A6" i="525"/>
  <c r="E5" i="525"/>
  <c r="B5" i="525"/>
  <c r="A5" i="525"/>
  <c r="B4" i="525"/>
  <c r="A4" i="525"/>
  <c r="A3" i="525"/>
  <c r="A1" i="525"/>
  <c r="D107" i="586" l="1"/>
  <c r="D112" i="595"/>
  <c r="D107" i="594"/>
  <c r="D114" i="611"/>
  <c r="D111" i="607"/>
  <c r="D108" i="612"/>
  <c r="D112" i="607"/>
  <c r="D114" i="609"/>
  <c r="D108" i="610"/>
  <c r="D111" i="595"/>
  <c r="D107" i="608"/>
  <c r="D106" i="608"/>
  <c r="D105" i="608"/>
  <c r="D113" i="605"/>
  <c r="D112" i="605"/>
  <c r="D111" i="605"/>
  <c r="D86" i="606"/>
  <c r="D107" i="606"/>
  <c r="D106" i="606"/>
  <c r="D105" i="606"/>
  <c r="D106" i="602"/>
  <c r="D105" i="602"/>
  <c r="D107" i="602"/>
  <c r="D113" i="601"/>
  <c r="D112" i="601"/>
  <c r="D111" i="601"/>
  <c r="D107" i="604"/>
  <c r="D106" i="604"/>
  <c r="D105" i="604"/>
  <c r="D113" i="603"/>
  <c r="D112" i="603"/>
  <c r="D111" i="603"/>
  <c r="D105" i="594"/>
  <c r="D105" i="600"/>
  <c r="D106" i="600"/>
  <c r="D106" i="590"/>
  <c r="D113" i="599"/>
  <c r="D112" i="599"/>
  <c r="D111" i="599"/>
  <c r="D105" i="590"/>
  <c r="D113" i="597"/>
  <c r="D112" i="597"/>
  <c r="D111" i="597"/>
  <c r="D107" i="598"/>
  <c r="D106" i="598"/>
  <c r="D105" i="598"/>
  <c r="D113" i="587"/>
  <c r="D112" i="587"/>
  <c r="D111" i="587"/>
  <c r="D113" i="591"/>
  <c r="D112" i="591"/>
  <c r="D111" i="591"/>
  <c r="BZ88" i="21"/>
  <c r="D107" i="596"/>
  <c r="D106" i="596"/>
  <c r="D105" i="596"/>
  <c r="D113" i="593"/>
  <c r="D112" i="593"/>
  <c r="D111" i="593"/>
  <c r="D107" i="592"/>
  <c r="D106" i="592"/>
  <c r="D105" i="592"/>
  <c r="D113" i="589"/>
  <c r="D112" i="589"/>
  <c r="D111" i="589"/>
  <c r="D86" i="592"/>
  <c r="D106" i="588"/>
  <c r="D105" i="588"/>
  <c r="D107" i="588"/>
  <c r="D105" i="586"/>
  <c r="D113" i="585"/>
  <c r="D112" i="585"/>
  <c r="D111" i="585"/>
  <c r="L86" i="19"/>
  <c r="M86" i="19"/>
  <c r="K86" i="19"/>
  <c r="BY88" i="21"/>
  <c r="C108" i="580"/>
  <c r="D107" i="580" s="1"/>
  <c r="D113" i="583"/>
  <c r="D112" i="583"/>
  <c r="D111" i="583"/>
  <c r="C108" i="576"/>
  <c r="D107" i="576" s="1"/>
  <c r="D107" i="584"/>
  <c r="D106" i="584"/>
  <c r="D105" i="584"/>
  <c r="D16" i="582"/>
  <c r="D16" i="580"/>
  <c r="C108" i="582"/>
  <c r="D86" i="580"/>
  <c r="D86" i="582"/>
  <c r="C113" i="579"/>
  <c r="C114" i="579" s="1"/>
  <c r="B17" i="579"/>
  <c r="B17" i="581"/>
  <c r="C113" i="581"/>
  <c r="C114" i="581" s="1"/>
  <c r="D16" i="578"/>
  <c r="C113" i="575"/>
  <c r="C114" i="575" s="1"/>
  <c r="B17" i="575"/>
  <c r="D82" i="576"/>
  <c r="D16" i="576"/>
  <c r="C108" i="578"/>
  <c r="D86" i="578"/>
  <c r="B17" i="577"/>
  <c r="C113" i="577"/>
  <c r="C114" i="577" s="1"/>
  <c r="C108" i="574"/>
  <c r="D106" i="574" s="1"/>
  <c r="D86" i="574"/>
  <c r="D82" i="538"/>
  <c r="D86" i="538" s="1"/>
  <c r="D19" i="538"/>
  <c r="D16" i="574"/>
  <c r="B17" i="573"/>
  <c r="C113" i="573"/>
  <c r="C114" i="573" s="1"/>
  <c r="D16" i="564"/>
  <c r="C108" i="566"/>
  <c r="D107" i="566" s="1"/>
  <c r="D19" i="572"/>
  <c r="C108" i="572"/>
  <c r="D86" i="572"/>
  <c r="C114" i="552"/>
  <c r="D113" i="552" s="1"/>
  <c r="C107" i="571"/>
  <c r="C108" i="571" s="1"/>
  <c r="D82" i="571"/>
  <c r="D19" i="571"/>
  <c r="D16" i="571"/>
  <c r="C113" i="570"/>
  <c r="C114" i="570" s="1"/>
  <c r="B17" i="570"/>
  <c r="D16" i="568"/>
  <c r="C108" i="568"/>
  <c r="D107" i="568" s="1"/>
  <c r="D16" i="566"/>
  <c r="D86" i="568"/>
  <c r="B17" i="565"/>
  <c r="C113" i="565"/>
  <c r="C114" i="565" s="1"/>
  <c r="B17" i="567"/>
  <c r="C113" i="567"/>
  <c r="C114" i="567" s="1"/>
  <c r="C108" i="564"/>
  <c r="B17" i="563"/>
  <c r="C113" i="563"/>
  <c r="C114" i="563" s="1"/>
  <c r="C108" i="562"/>
  <c r="D107" i="562" s="1"/>
  <c r="D86" i="562"/>
  <c r="D16" i="562"/>
  <c r="B17" i="561"/>
  <c r="C113" i="561"/>
  <c r="C114" i="561" s="1"/>
  <c r="C108" i="560"/>
  <c r="D106" i="560" s="1"/>
  <c r="D86" i="560"/>
  <c r="D16" i="560"/>
  <c r="B17" i="559"/>
  <c r="C113" i="559"/>
  <c r="C114" i="559" s="1"/>
  <c r="D16" i="558"/>
  <c r="D16" i="547"/>
  <c r="C107" i="547"/>
  <c r="C108" i="547" s="1"/>
  <c r="D86" i="558"/>
  <c r="C108" i="558"/>
  <c r="B17" i="557"/>
  <c r="C113" i="557"/>
  <c r="C114" i="557" s="1"/>
  <c r="D82" i="555"/>
  <c r="D86" i="555" s="1"/>
  <c r="C108" i="555"/>
  <c r="D106" i="555" s="1"/>
  <c r="D16" i="553"/>
  <c r="C108" i="553"/>
  <c r="D105" i="553" s="1"/>
  <c r="D16" i="555"/>
  <c r="B17" i="554"/>
  <c r="C113" i="554"/>
  <c r="C114" i="554" s="1"/>
  <c r="B17" i="552"/>
  <c r="D82" i="551"/>
  <c r="D86" i="551" s="1"/>
  <c r="C107" i="551"/>
  <c r="C108" i="551" s="1"/>
  <c r="B17" i="550"/>
  <c r="C113" i="550"/>
  <c r="C114" i="550" s="1"/>
  <c r="D82" i="549"/>
  <c r="D86" i="549" s="1"/>
  <c r="C108" i="549"/>
  <c r="D107" i="549" s="1"/>
  <c r="D16" i="549"/>
  <c r="B17" i="548"/>
  <c r="C113" i="548"/>
  <c r="C114" i="548" s="1"/>
  <c r="C113" i="546"/>
  <c r="C114" i="546" s="1"/>
  <c r="B17" i="546"/>
  <c r="D86" i="547"/>
  <c r="D82" i="544"/>
  <c r="D86" i="544" s="1"/>
  <c r="C107" i="544"/>
  <c r="C108" i="544" s="1"/>
  <c r="D16" i="544"/>
  <c r="B17" i="543"/>
  <c r="C113" i="543"/>
  <c r="C114" i="543" s="1"/>
  <c r="D82" i="542"/>
  <c r="D86" i="542" s="1"/>
  <c r="C107" i="542"/>
  <c r="C108" i="542" s="1"/>
  <c r="D16" i="542"/>
  <c r="B17" i="541"/>
  <c r="C113" i="541"/>
  <c r="C114" i="541" s="1"/>
  <c r="D16" i="538"/>
  <c r="C113" i="537"/>
  <c r="C114" i="537" s="1"/>
  <c r="B17" i="537"/>
  <c r="C108" i="538"/>
  <c r="D82" i="536"/>
  <c r="D86" i="536" s="1"/>
  <c r="D82" i="534"/>
  <c r="D86" i="534" s="1"/>
  <c r="B17" i="533"/>
  <c r="C113" i="533"/>
  <c r="C114" i="533" s="1"/>
  <c r="C108" i="536"/>
  <c r="C113" i="535"/>
  <c r="C114" i="535" s="1"/>
  <c r="C107" i="534"/>
  <c r="C108" i="534" s="1"/>
  <c r="B17" i="535"/>
  <c r="D16" i="536"/>
  <c r="D82" i="532"/>
  <c r="D86" i="532" s="1"/>
  <c r="C107" i="532"/>
  <c r="C108" i="532" s="1"/>
  <c r="D16" i="532"/>
  <c r="B17" i="531"/>
  <c r="C113" i="531"/>
  <c r="C114" i="531" s="1"/>
  <c r="D16" i="530"/>
  <c r="C107" i="530"/>
  <c r="C108" i="530" s="1"/>
  <c r="B17" i="529"/>
  <c r="C113" i="529"/>
  <c r="C114" i="529" s="1"/>
  <c r="C108" i="528"/>
  <c r="D105" i="528" s="1"/>
  <c r="D86" i="528"/>
  <c r="D16" i="528"/>
  <c r="C113" i="527"/>
  <c r="C114" i="527" s="1"/>
  <c r="B17" i="527"/>
  <c r="D16" i="526"/>
  <c r="C107" i="526"/>
  <c r="C108" i="526" s="1"/>
  <c r="B17" i="525"/>
  <c r="C113" i="525"/>
  <c r="C114" i="525" s="1"/>
  <c r="D108" i="586" l="1"/>
  <c r="D114" i="595"/>
  <c r="D108" i="590"/>
  <c r="D108" i="594"/>
  <c r="D114" i="607"/>
  <c r="D108" i="600"/>
  <c r="D108" i="606"/>
  <c r="D108" i="608"/>
  <c r="D106" i="580"/>
  <c r="D105" i="580"/>
  <c r="D114" i="605"/>
  <c r="D114" i="601"/>
  <c r="D108" i="602"/>
  <c r="D108" i="604"/>
  <c r="D114" i="603"/>
  <c r="D114" i="599"/>
  <c r="D114" i="597"/>
  <c r="D108" i="598"/>
  <c r="D114" i="587"/>
  <c r="D108" i="592"/>
  <c r="D114" i="593"/>
  <c r="D108" i="596"/>
  <c r="D114" i="591"/>
  <c r="D108" i="588"/>
  <c r="D114" i="589"/>
  <c r="D114" i="585"/>
  <c r="D111" i="552"/>
  <c r="D108" i="584"/>
  <c r="D114" i="583"/>
  <c r="D105" i="576"/>
  <c r="D106" i="576"/>
  <c r="D113" i="581"/>
  <c r="D112" i="581"/>
  <c r="D111" i="581"/>
  <c r="D105" i="574"/>
  <c r="D113" i="579"/>
  <c r="D112" i="579"/>
  <c r="D111" i="579"/>
  <c r="D107" i="574"/>
  <c r="D106" i="582"/>
  <c r="D105" i="582"/>
  <c r="D107" i="582"/>
  <c r="D113" i="575"/>
  <c r="D112" i="575"/>
  <c r="D111" i="575"/>
  <c r="D107" i="578"/>
  <c r="D106" i="578"/>
  <c r="D105" i="578"/>
  <c r="D86" i="576"/>
  <c r="D113" i="577"/>
  <c r="D112" i="577"/>
  <c r="D111" i="577"/>
  <c r="D113" i="573"/>
  <c r="D112" i="573"/>
  <c r="D111" i="573"/>
  <c r="D105" i="566"/>
  <c r="D106" i="566"/>
  <c r="D113" i="570"/>
  <c r="D112" i="570"/>
  <c r="D111" i="570"/>
  <c r="D112" i="552"/>
  <c r="D107" i="572"/>
  <c r="D106" i="572"/>
  <c r="D105" i="572"/>
  <c r="D107" i="571"/>
  <c r="D106" i="571"/>
  <c r="D105" i="571"/>
  <c r="D105" i="555"/>
  <c r="D107" i="560"/>
  <c r="D106" i="568"/>
  <c r="D86" i="571"/>
  <c r="D105" i="568"/>
  <c r="D113" i="567"/>
  <c r="D112" i="567"/>
  <c r="D111" i="567"/>
  <c r="D113" i="565"/>
  <c r="D112" i="565"/>
  <c r="D111" i="565"/>
  <c r="D107" i="555"/>
  <c r="D113" i="563"/>
  <c r="D112" i="563"/>
  <c r="D111" i="563"/>
  <c r="D107" i="564"/>
  <c r="D106" i="564"/>
  <c r="D105" i="564"/>
  <c r="D105" i="562"/>
  <c r="D106" i="562"/>
  <c r="D113" i="561"/>
  <c r="D112" i="561"/>
  <c r="D111" i="561"/>
  <c r="D105" i="560"/>
  <c r="D113" i="559"/>
  <c r="D112" i="559"/>
  <c r="D111" i="559"/>
  <c r="D106" i="553"/>
  <c r="D106" i="528"/>
  <c r="D107" i="528"/>
  <c r="D105" i="549"/>
  <c r="D106" i="551"/>
  <c r="D107" i="551"/>
  <c r="D107" i="547"/>
  <c r="D105" i="547"/>
  <c r="D106" i="547"/>
  <c r="D107" i="553"/>
  <c r="D113" i="557"/>
  <c r="D112" i="557"/>
  <c r="D111" i="557"/>
  <c r="D107" i="558"/>
  <c r="D106" i="558"/>
  <c r="D105" i="558"/>
  <c r="D113" i="554"/>
  <c r="D112" i="554"/>
  <c r="D111" i="554"/>
  <c r="D105" i="551"/>
  <c r="D113" i="550"/>
  <c r="D112" i="550"/>
  <c r="D111" i="550"/>
  <c r="D106" i="549"/>
  <c r="D113" i="548"/>
  <c r="D112" i="548"/>
  <c r="D111" i="548"/>
  <c r="D113" i="546"/>
  <c r="D112" i="546"/>
  <c r="D111" i="546"/>
  <c r="D106" i="544"/>
  <c r="D105" i="544"/>
  <c r="D107" i="544"/>
  <c r="D113" i="543"/>
  <c r="D112" i="543"/>
  <c r="D111" i="543"/>
  <c r="D106" i="542"/>
  <c r="D105" i="542"/>
  <c r="D107" i="542"/>
  <c r="D113" i="541"/>
  <c r="D112" i="541"/>
  <c r="D111" i="541"/>
  <c r="D107" i="538"/>
  <c r="D106" i="538"/>
  <c r="D105" i="538"/>
  <c r="D113" i="537"/>
  <c r="D112" i="537"/>
  <c r="D111" i="537"/>
  <c r="D113" i="535"/>
  <c r="D112" i="535"/>
  <c r="D111" i="535"/>
  <c r="D113" i="533"/>
  <c r="D112" i="533"/>
  <c r="D111" i="533"/>
  <c r="D107" i="534"/>
  <c r="D106" i="534"/>
  <c r="D105" i="534"/>
  <c r="D107" i="536"/>
  <c r="D106" i="536"/>
  <c r="D105" i="536"/>
  <c r="D106" i="532"/>
  <c r="D105" i="532"/>
  <c r="D107" i="532"/>
  <c r="D113" i="531"/>
  <c r="D112" i="531"/>
  <c r="D111" i="531"/>
  <c r="D113" i="529"/>
  <c r="D112" i="529"/>
  <c r="D111" i="529"/>
  <c r="D107" i="530"/>
  <c r="D106" i="530"/>
  <c r="D105" i="530"/>
  <c r="D113" i="527"/>
  <c r="D112" i="527"/>
  <c r="D111" i="527"/>
  <c r="D106" i="526"/>
  <c r="D107" i="526"/>
  <c r="D105" i="526"/>
  <c r="D113" i="525"/>
  <c r="D112" i="525"/>
  <c r="D111" i="525"/>
  <c r="D108" i="580" l="1"/>
  <c r="D108" i="576"/>
  <c r="D114" i="552"/>
  <c r="D108" i="574"/>
  <c r="D114" i="579"/>
  <c r="D114" i="581"/>
  <c r="D108" i="582"/>
  <c r="D114" i="577"/>
  <c r="D114" i="575"/>
  <c r="D108" i="566"/>
  <c r="D108" i="578"/>
  <c r="D108" i="555"/>
  <c r="D114" i="573"/>
  <c r="D108" i="562"/>
  <c r="D114" i="570"/>
  <c r="D108" i="560"/>
  <c r="D114" i="567"/>
  <c r="D108" i="568"/>
  <c r="D114" i="563"/>
  <c r="D108" i="571"/>
  <c r="D108" i="572"/>
  <c r="D114" i="565"/>
  <c r="D108" i="528"/>
  <c r="D108" i="564"/>
  <c r="D108" i="553"/>
  <c r="D108" i="558"/>
  <c r="D108" i="547"/>
  <c r="D114" i="561"/>
  <c r="D114" i="559"/>
  <c r="D108" i="526"/>
  <c r="D114" i="535"/>
  <c r="D108" i="549"/>
  <c r="D108" i="551"/>
  <c r="D114" i="546"/>
  <c r="D108" i="542"/>
  <c r="D108" i="544"/>
  <c r="D114" i="548"/>
  <c r="D108" i="532"/>
  <c r="D114" i="557"/>
  <c r="D114" i="554"/>
  <c r="D114" i="550"/>
  <c r="D114" i="543"/>
  <c r="D114" i="541"/>
  <c r="D108" i="538"/>
  <c r="D114" i="537"/>
  <c r="D108" i="536"/>
  <c r="D108" i="534"/>
  <c r="D114" i="533"/>
  <c r="D114" i="531"/>
  <c r="D108" i="530"/>
  <c r="D114" i="529"/>
  <c r="D114" i="527"/>
  <c r="D114" i="525"/>
  <c r="E7" i="524" l="1"/>
  <c r="D82" i="524" s="1"/>
  <c r="D86" i="524" s="1"/>
  <c r="E4" i="524"/>
  <c r="E4" i="523"/>
  <c r="A122" i="524"/>
  <c r="A121" i="524"/>
  <c r="A120" i="524"/>
  <c r="B119" i="524"/>
  <c r="A119" i="524"/>
  <c r="A118" i="524"/>
  <c r="A117" i="524"/>
  <c r="A116" i="524"/>
  <c r="A115" i="524"/>
  <c r="A114" i="524"/>
  <c r="E113" i="524"/>
  <c r="A113" i="524"/>
  <c r="A111" i="524"/>
  <c r="A109" i="524"/>
  <c r="A108" i="524"/>
  <c r="B107" i="524"/>
  <c r="A107" i="524"/>
  <c r="C106" i="524"/>
  <c r="B106" i="524"/>
  <c r="A106" i="524"/>
  <c r="C105" i="524"/>
  <c r="B105" i="524"/>
  <c r="A105" i="524"/>
  <c r="D104" i="524"/>
  <c r="C104" i="524"/>
  <c r="B104" i="524"/>
  <c r="A104" i="524"/>
  <c r="B103" i="524"/>
  <c r="A103" i="524"/>
  <c r="B102" i="524"/>
  <c r="A102" i="524"/>
  <c r="C101" i="524"/>
  <c r="B101" i="524"/>
  <c r="A101" i="524"/>
  <c r="A99" i="524"/>
  <c r="A97" i="524"/>
  <c r="E96" i="524"/>
  <c r="B96" i="524"/>
  <c r="A96" i="524"/>
  <c r="E95" i="524"/>
  <c r="B95" i="524"/>
  <c r="A95" i="524"/>
  <c r="B94" i="524"/>
  <c r="A94" i="524"/>
  <c r="B93" i="524"/>
  <c r="A93" i="524"/>
  <c r="B92" i="524"/>
  <c r="A92" i="524"/>
  <c r="E91" i="524"/>
  <c r="D91" i="524"/>
  <c r="B91" i="524"/>
  <c r="A91" i="524"/>
  <c r="A89" i="524"/>
  <c r="A87" i="524"/>
  <c r="B86" i="524"/>
  <c r="A86" i="524"/>
  <c r="B85" i="524"/>
  <c r="A85" i="524"/>
  <c r="E84" i="524"/>
  <c r="D84" i="524"/>
  <c r="B84" i="524"/>
  <c r="A84" i="524"/>
  <c r="A83" i="524"/>
  <c r="B82" i="524"/>
  <c r="A82" i="524"/>
  <c r="E81" i="524"/>
  <c r="D81" i="524"/>
  <c r="B81" i="524"/>
  <c r="A81" i="524"/>
  <c r="A79" i="524"/>
  <c r="B78" i="524"/>
  <c r="A78" i="524"/>
  <c r="B77" i="524"/>
  <c r="A77" i="524"/>
  <c r="B76" i="524"/>
  <c r="A76" i="524"/>
  <c r="B75" i="524"/>
  <c r="A75" i="524"/>
  <c r="B74" i="524"/>
  <c r="A74" i="524"/>
  <c r="B73" i="524"/>
  <c r="A73" i="524"/>
  <c r="E72" i="524"/>
  <c r="D72" i="524"/>
  <c r="B72" i="524"/>
  <c r="A72" i="524"/>
  <c r="A70" i="524"/>
  <c r="A68" i="524"/>
  <c r="B67" i="524"/>
  <c r="A67" i="524"/>
  <c r="B66" i="524"/>
  <c r="A66" i="524"/>
  <c r="B65" i="524"/>
  <c r="A65" i="524"/>
  <c r="B64" i="524"/>
  <c r="A64" i="524"/>
  <c r="B63" i="524"/>
  <c r="A63" i="524"/>
  <c r="B62" i="524"/>
  <c r="A62" i="524"/>
  <c r="B61" i="524"/>
  <c r="A61" i="524"/>
  <c r="E60" i="524"/>
  <c r="D60" i="524"/>
  <c r="B60" i="524"/>
  <c r="A60" i="524"/>
  <c r="A58" i="524"/>
  <c r="A56" i="524"/>
  <c r="B55" i="524"/>
  <c r="A55" i="524"/>
  <c r="B54" i="524"/>
  <c r="A54" i="524"/>
  <c r="B53" i="524"/>
  <c r="A53" i="524"/>
  <c r="E52" i="524"/>
  <c r="B52" i="524"/>
  <c r="A52" i="524"/>
  <c r="A50" i="524"/>
  <c r="B49" i="524"/>
  <c r="A49" i="524"/>
  <c r="B48" i="524"/>
  <c r="A48" i="524"/>
  <c r="B47" i="524"/>
  <c r="A47" i="524"/>
  <c r="B46" i="524"/>
  <c r="A46" i="524"/>
  <c r="B45" i="524"/>
  <c r="A45" i="524"/>
  <c r="B44" i="524"/>
  <c r="A44" i="524"/>
  <c r="B43" i="524"/>
  <c r="A43" i="524"/>
  <c r="E42" i="524"/>
  <c r="D42" i="524"/>
  <c r="B42" i="524"/>
  <c r="A42" i="524"/>
  <c r="A40" i="524"/>
  <c r="B39" i="524"/>
  <c r="A39" i="524"/>
  <c r="B38" i="524"/>
  <c r="B37" i="524"/>
  <c r="A37" i="524"/>
  <c r="B36" i="524"/>
  <c r="A36" i="524"/>
  <c r="E35" i="524"/>
  <c r="D35" i="524"/>
  <c r="B35" i="524"/>
  <c r="A35" i="524"/>
  <c r="A33" i="524"/>
  <c r="D32" i="524"/>
  <c r="B32" i="524"/>
  <c r="A32" i="524"/>
  <c r="D31" i="524"/>
  <c r="B31" i="524"/>
  <c r="A31" i="524"/>
  <c r="D30" i="524"/>
  <c r="B30" i="524"/>
  <c r="A30" i="524"/>
  <c r="D29" i="524"/>
  <c r="B29" i="524"/>
  <c r="A29" i="524"/>
  <c r="D28" i="524"/>
  <c r="B28" i="524"/>
  <c r="A28" i="524"/>
  <c r="D27" i="524"/>
  <c r="B27" i="524"/>
  <c r="A27" i="524"/>
  <c r="D26" i="524"/>
  <c r="B26" i="524"/>
  <c r="A26" i="524"/>
  <c r="D25" i="524"/>
  <c r="B25" i="524"/>
  <c r="A25" i="524"/>
  <c r="E24" i="524"/>
  <c r="D24" i="524"/>
  <c r="B24" i="524"/>
  <c r="A24" i="524"/>
  <c r="A22" i="524"/>
  <c r="A20" i="524"/>
  <c r="B19" i="524"/>
  <c r="A19" i="524"/>
  <c r="D18" i="524"/>
  <c r="B18" i="524"/>
  <c r="A18" i="524"/>
  <c r="D17" i="524"/>
  <c r="B17" i="524"/>
  <c r="A17" i="524"/>
  <c r="B16" i="524"/>
  <c r="A16" i="524"/>
  <c r="D15" i="524"/>
  <c r="E15" i="524" s="1"/>
  <c r="B15" i="524"/>
  <c r="A15" i="524"/>
  <c r="D14" i="524"/>
  <c r="B14" i="524"/>
  <c r="A14" i="524"/>
  <c r="B13" i="524"/>
  <c r="A13" i="524"/>
  <c r="E12" i="524"/>
  <c r="D12" i="524"/>
  <c r="B12" i="524"/>
  <c r="A12" i="524"/>
  <c r="A10" i="524"/>
  <c r="B8" i="524"/>
  <c r="A8" i="524"/>
  <c r="B7" i="524"/>
  <c r="A7" i="524"/>
  <c r="B6" i="524"/>
  <c r="A6" i="524"/>
  <c r="E5" i="524"/>
  <c r="B5" i="524"/>
  <c r="A5" i="524"/>
  <c r="B4" i="524"/>
  <c r="A4" i="524"/>
  <c r="A3" i="524"/>
  <c r="A1" i="524"/>
  <c r="A128" i="523"/>
  <c r="A127" i="523"/>
  <c r="A126" i="523"/>
  <c r="B125" i="523"/>
  <c r="A125" i="523"/>
  <c r="A124" i="523"/>
  <c r="A123" i="523"/>
  <c r="A122" i="523"/>
  <c r="A121" i="523"/>
  <c r="A120" i="523"/>
  <c r="E119" i="523"/>
  <c r="A119" i="523"/>
  <c r="A117" i="523"/>
  <c r="A115" i="523"/>
  <c r="A114" i="523"/>
  <c r="B113" i="523"/>
  <c r="A113" i="523"/>
  <c r="C112" i="523"/>
  <c r="B112" i="523"/>
  <c r="A112" i="523"/>
  <c r="C111" i="523"/>
  <c r="B111" i="523"/>
  <c r="A111" i="523"/>
  <c r="D110" i="523"/>
  <c r="C110" i="523"/>
  <c r="B110" i="523"/>
  <c r="A110" i="523"/>
  <c r="B109" i="523"/>
  <c r="A109" i="523"/>
  <c r="B108" i="523"/>
  <c r="A108" i="523"/>
  <c r="E107" i="523"/>
  <c r="C107" i="523"/>
  <c r="B107" i="523"/>
  <c r="A107" i="523"/>
  <c r="A105" i="523"/>
  <c r="A103" i="523"/>
  <c r="B102" i="523"/>
  <c r="A102" i="523"/>
  <c r="B101" i="523"/>
  <c r="A101" i="523"/>
  <c r="B100" i="523"/>
  <c r="A100" i="523"/>
  <c r="B99" i="523"/>
  <c r="A99" i="523"/>
  <c r="B98" i="523"/>
  <c r="A98" i="523"/>
  <c r="E97" i="523"/>
  <c r="D97" i="523"/>
  <c r="B97" i="523"/>
  <c r="A97" i="523"/>
  <c r="A95" i="523"/>
  <c r="A93" i="523"/>
  <c r="B92" i="523"/>
  <c r="A92" i="523"/>
  <c r="B91" i="523"/>
  <c r="A91" i="523"/>
  <c r="E90" i="523"/>
  <c r="D90" i="523"/>
  <c r="B90" i="523"/>
  <c r="A90" i="523"/>
  <c r="A88" i="523"/>
  <c r="D87" i="523"/>
  <c r="B87" i="523"/>
  <c r="A87" i="523"/>
  <c r="E86" i="523"/>
  <c r="D86" i="523"/>
  <c r="B86" i="523"/>
  <c r="A86" i="523"/>
  <c r="A84" i="523"/>
  <c r="B83" i="523"/>
  <c r="A83" i="523"/>
  <c r="B82" i="523"/>
  <c r="A82" i="523"/>
  <c r="B81" i="523"/>
  <c r="A81" i="523"/>
  <c r="B80" i="523"/>
  <c r="A80" i="523"/>
  <c r="B79" i="523"/>
  <c r="A79" i="523"/>
  <c r="B78" i="523"/>
  <c r="A78" i="523"/>
  <c r="E77" i="523"/>
  <c r="D77" i="523"/>
  <c r="B77" i="523"/>
  <c r="A77" i="523"/>
  <c r="A75" i="523"/>
  <c r="A73" i="523"/>
  <c r="B72" i="523"/>
  <c r="A72" i="523"/>
  <c r="B71" i="523"/>
  <c r="A71" i="523"/>
  <c r="B70" i="523"/>
  <c r="A70" i="523"/>
  <c r="B69" i="523"/>
  <c r="A69" i="523"/>
  <c r="B68" i="523"/>
  <c r="A68" i="523"/>
  <c r="B67" i="523"/>
  <c r="A67" i="523"/>
  <c r="B66" i="523"/>
  <c r="A66" i="523"/>
  <c r="E65" i="523"/>
  <c r="D65" i="523"/>
  <c r="B65" i="523"/>
  <c r="A65" i="523"/>
  <c r="A63" i="523"/>
  <c r="A61" i="523"/>
  <c r="B60" i="523"/>
  <c r="A60" i="523"/>
  <c r="B59" i="523"/>
  <c r="A59" i="523"/>
  <c r="B58" i="523"/>
  <c r="A58" i="523"/>
  <c r="E57" i="523"/>
  <c r="B57" i="523"/>
  <c r="A57" i="523"/>
  <c r="A55" i="523"/>
  <c r="B54" i="523"/>
  <c r="A54" i="523"/>
  <c r="D53" i="523"/>
  <c r="B53" i="523"/>
  <c r="A53" i="523"/>
  <c r="B52" i="523"/>
  <c r="A52" i="523"/>
  <c r="B51" i="523"/>
  <c r="A51" i="523"/>
  <c r="B50" i="523"/>
  <c r="A50" i="523"/>
  <c r="B49" i="523"/>
  <c r="A49" i="523"/>
  <c r="B48" i="523"/>
  <c r="A48" i="523"/>
  <c r="E47" i="523"/>
  <c r="D47" i="523"/>
  <c r="B47" i="523"/>
  <c r="A47" i="523"/>
  <c r="A45" i="523"/>
  <c r="B44" i="523"/>
  <c r="A44" i="523"/>
  <c r="B43" i="523"/>
  <c r="B42" i="523"/>
  <c r="A42" i="523"/>
  <c r="B41" i="523"/>
  <c r="A41" i="523"/>
  <c r="E40" i="523"/>
  <c r="D40" i="523"/>
  <c r="B40" i="523"/>
  <c r="A40" i="523"/>
  <c r="A38" i="523"/>
  <c r="D37" i="523"/>
  <c r="B37" i="523"/>
  <c r="A37" i="523"/>
  <c r="D36" i="523"/>
  <c r="B36" i="523"/>
  <c r="A36" i="523"/>
  <c r="D35" i="523"/>
  <c r="B35" i="523"/>
  <c r="A35" i="523"/>
  <c r="D34" i="523"/>
  <c r="B34" i="523"/>
  <c r="A34" i="523"/>
  <c r="D33" i="523"/>
  <c r="B33" i="523"/>
  <c r="A33" i="523"/>
  <c r="D32" i="523"/>
  <c r="B32" i="523"/>
  <c r="A32" i="523"/>
  <c r="D31" i="523"/>
  <c r="B31" i="523"/>
  <c r="A31" i="523"/>
  <c r="D30" i="523"/>
  <c r="B30" i="523"/>
  <c r="A30" i="523"/>
  <c r="E29" i="523"/>
  <c r="D29" i="523"/>
  <c r="B29" i="523"/>
  <c r="A29" i="523"/>
  <c r="A27" i="523"/>
  <c r="A25" i="523"/>
  <c r="B24" i="523"/>
  <c r="A24" i="523"/>
  <c r="D23" i="523"/>
  <c r="B23" i="523"/>
  <c r="A23" i="523"/>
  <c r="D22" i="523"/>
  <c r="B22" i="523"/>
  <c r="A22" i="523"/>
  <c r="B21" i="523"/>
  <c r="A21" i="523"/>
  <c r="D20" i="523"/>
  <c r="B20" i="523"/>
  <c r="A20" i="523"/>
  <c r="D19" i="523"/>
  <c r="B19" i="523"/>
  <c r="A19" i="523"/>
  <c r="E18" i="523"/>
  <c r="D18" i="523"/>
  <c r="B12" i="523"/>
  <c r="A12" i="523"/>
  <c r="A10" i="523"/>
  <c r="B8" i="523"/>
  <c r="A8" i="523"/>
  <c r="B7" i="523"/>
  <c r="A7" i="523"/>
  <c r="B6" i="523"/>
  <c r="A6" i="523"/>
  <c r="E5" i="523"/>
  <c r="B5" i="523"/>
  <c r="A5" i="523"/>
  <c r="B4" i="523"/>
  <c r="A4" i="523"/>
  <c r="A3" i="523"/>
  <c r="A1" i="523"/>
  <c r="E7" i="522"/>
  <c r="E4" i="522"/>
  <c r="E4" i="521"/>
  <c r="A122" i="522"/>
  <c r="A121" i="522"/>
  <c r="A120" i="522"/>
  <c r="B119" i="522"/>
  <c r="A119" i="522"/>
  <c r="A118" i="522"/>
  <c r="A117" i="522"/>
  <c r="A116" i="522"/>
  <c r="A115" i="522"/>
  <c r="A114" i="522"/>
  <c r="E113" i="522"/>
  <c r="A113" i="522"/>
  <c r="A111" i="522"/>
  <c r="A109" i="522"/>
  <c r="A108" i="522"/>
  <c r="B107" i="522"/>
  <c r="A107" i="522"/>
  <c r="C106" i="522"/>
  <c r="B106" i="522"/>
  <c r="A106" i="522"/>
  <c r="C105" i="522"/>
  <c r="B105" i="522"/>
  <c r="A105" i="522"/>
  <c r="D104" i="522"/>
  <c r="C104" i="522"/>
  <c r="B104" i="522"/>
  <c r="A104" i="522"/>
  <c r="B103" i="522"/>
  <c r="A103" i="522"/>
  <c r="B102" i="522"/>
  <c r="A102" i="522"/>
  <c r="C101" i="522"/>
  <c r="B101" i="522"/>
  <c r="A101" i="522"/>
  <c r="A99" i="522"/>
  <c r="A97" i="522"/>
  <c r="E96" i="522"/>
  <c r="B96" i="522"/>
  <c r="A96" i="522"/>
  <c r="E95" i="522"/>
  <c r="B95" i="522"/>
  <c r="A95" i="522"/>
  <c r="B94" i="522"/>
  <c r="A94" i="522"/>
  <c r="B93" i="522"/>
  <c r="A93" i="522"/>
  <c r="B92" i="522"/>
  <c r="A92" i="522"/>
  <c r="E91" i="522"/>
  <c r="D91" i="522"/>
  <c r="B91" i="522"/>
  <c r="A91" i="522"/>
  <c r="A89" i="522"/>
  <c r="A87" i="522"/>
  <c r="B86" i="522"/>
  <c r="A86" i="522"/>
  <c r="B85" i="522"/>
  <c r="A85" i="522"/>
  <c r="E84" i="522"/>
  <c r="D84" i="522"/>
  <c r="B84" i="522"/>
  <c r="A84" i="522"/>
  <c r="A83" i="522"/>
  <c r="B82" i="522"/>
  <c r="A82" i="522"/>
  <c r="E81" i="522"/>
  <c r="D81" i="522"/>
  <c r="B81" i="522"/>
  <c r="A81" i="522"/>
  <c r="A79" i="522"/>
  <c r="B78" i="522"/>
  <c r="A78" i="522"/>
  <c r="B77" i="522"/>
  <c r="A77" i="522"/>
  <c r="B76" i="522"/>
  <c r="A76" i="522"/>
  <c r="B75" i="522"/>
  <c r="A75" i="522"/>
  <c r="B74" i="522"/>
  <c r="A74" i="522"/>
  <c r="B73" i="522"/>
  <c r="A73" i="522"/>
  <c r="E72" i="522"/>
  <c r="D72" i="522"/>
  <c r="B72" i="522"/>
  <c r="A72" i="522"/>
  <c r="A70" i="522"/>
  <c r="A68" i="522"/>
  <c r="B67" i="522"/>
  <c r="A67" i="522"/>
  <c r="B66" i="522"/>
  <c r="A66" i="522"/>
  <c r="B65" i="522"/>
  <c r="A65" i="522"/>
  <c r="B64" i="522"/>
  <c r="A64" i="522"/>
  <c r="B63" i="522"/>
  <c r="A63" i="522"/>
  <c r="B62" i="522"/>
  <c r="A62" i="522"/>
  <c r="B61" i="522"/>
  <c r="A61" i="522"/>
  <c r="E60" i="522"/>
  <c r="D60" i="522"/>
  <c r="B60" i="522"/>
  <c r="A60" i="522"/>
  <c r="A58" i="522"/>
  <c r="A56" i="522"/>
  <c r="B55" i="522"/>
  <c r="A55" i="522"/>
  <c r="B54" i="522"/>
  <c r="A54" i="522"/>
  <c r="B53" i="522"/>
  <c r="A53" i="522"/>
  <c r="E52" i="522"/>
  <c r="B52" i="522"/>
  <c r="A52" i="522"/>
  <c r="A50" i="522"/>
  <c r="B49" i="522"/>
  <c r="A49" i="522"/>
  <c r="B48" i="522"/>
  <c r="A48" i="522"/>
  <c r="B47" i="522"/>
  <c r="A47" i="522"/>
  <c r="B46" i="522"/>
  <c r="A46" i="522"/>
  <c r="B45" i="522"/>
  <c r="A45" i="522"/>
  <c r="B44" i="522"/>
  <c r="A44" i="522"/>
  <c r="B43" i="522"/>
  <c r="A43" i="522"/>
  <c r="E42" i="522"/>
  <c r="D42" i="522"/>
  <c r="B42" i="522"/>
  <c r="A42" i="522"/>
  <c r="A40" i="522"/>
  <c r="B39" i="522"/>
  <c r="A39" i="522"/>
  <c r="B38" i="522"/>
  <c r="B37" i="522"/>
  <c r="A37" i="522"/>
  <c r="B36" i="522"/>
  <c r="A36" i="522"/>
  <c r="E35" i="522"/>
  <c r="D35" i="522"/>
  <c r="B35" i="522"/>
  <c r="A35" i="522"/>
  <c r="A33" i="522"/>
  <c r="D32" i="522"/>
  <c r="B32" i="522"/>
  <c r="A32" i="522"/>
  <c r="D31" i="522"/>
  <c r="B31" i="522"/>
  <c r="A31" i="522"/>
  <c r="D30" i="522"/>
  <c r="B30" i="522"/>
  <c r="A30" i="522"/>
  <c r="D29" i="522"/>
  <c r="B29" i="522"/>
  <c r="A29" i="522"/>
  <c r="D28" i="522"/>
  <c r="B28" i="522"/>
  <c r="A28" i="522"/>
  <c r="D27" i="522"/>
  <c r="B27" i="522"/>
  <c r="A27" i="522"/>
  <c r="D26" i="522"/>
  <c r="B26" i="522"/>
  <c r="A26" i="522"/>
  <c r="D25" i="522"/>
  <c r="B25" i="522"/>
  <c r="A25" i="522"/>
  <c r="E24" i="522"/>
  <c r="D24" i="522"/>
  <c r="B24" i="522"/>
  <c r="A24" i="522"/>
  <c r="A22" i="522"/>
  <c r="A20" i="522"/>
  <c r="B19" i="522"/>
  <c r="A19" i="522"/>
  <c r="D18" i="522"/>
  <c r="B18" i="522"/>
  <c r="A18" i="522"/>
  <c r="D17" i="522"/>
  <c r="B17" i="522"/>
  <c r="A17" i="522"/>
  <c r="B16" i="522"/>
  <c r="A16" i="522"/>
  <c r="D15" i="522"/>
  <c r="E15" i="522" s="1"/>
  <c r="B15" i="522"/>
  <c r="A15" i="522"/>
  <c r="D14" i="522"/>
  <c r="B14" i="522"/>
  <c r="A14" i="522"/>
  <c r="B13" i="522"/>
  <c r="A13" i="522"/>
  <c r="E12" i="522"/>
  <c r="D12" i="522"/>
  <c r="B12" i="522"/>
  <c r="A12" i="522"/>
  <c r="A10" i="522"/>
  <c r="B8" i="522"/>
  <c r="A8" i="522"/>
  <c r="B7" i="522"/>
  <c r="A7" i="522"/>
  <c r="B6" i="522"/>
  <c r="A6" i="522"/>
  <c r="E5" i="522"/>
  <c r="B5" i="522"/>
  <c r="A5" i="522"/>
  <c r="B4" i="522"/>
  <c r="A4" i="522"/>
  <c r="A3" i="522"/>
  <c r="A1" i="522"/>
  <c r="A128" i="521"/>
  <c r="A127" i="521"/>
  <c r="A126" i="521"/>
  <c r="B125" i="521"/>
  <c r="A125" i="521"/>
  <c r="A124" i="521"/>
  <c r="A123" i="521"/>
  <c r="A122" i="521"/>
  <c r="A121" i="521"/>
  <c r="A120" i="521"/>
  <c r="E119" i="521"/>
  <c r="A119" i="521"/>
  <c r="A117" i="521"/>
  <c r="A115" i="521"/>
  <c r="A114" i="521"/>
  <c r="B113" i="521"/>
  <c r="A113" i="521"/>
  <c r="C112" i="521"/>
  <c r="B112" i="521"/>
  <c r="A112" i="521"/>
  <c r="C111" i="521"/>
  <c r="B111" i="521"/>
  <c r="A111" i="521"/>
  <c r="D110" i="521"/>
  <c r="C110" i="521"/>
  <c r="B110" i="521"/>
  <c r="A110" i="521"/>
  <c r="B109" i="521"/>
  <c r="A109" i="521"/>
  <c r="B108" i="521"/>
  <c r="A108" i="521"/>
  <c r="E107" i="521"/>
  <c r="C107" i="521"/>
  <c r="B107" i="521"/>
  <c r="A107" i="521"/>
  <c r="A105" i="521"/>
  <c r="A103" i="521"/>
  <c r="B102" i="521"/>
  <c r="A102" i="521"/>
  <c r="B101" i="521"/>
  <c r="A101" i="521"/>
  <c r="B100" i="521"/>
  <c r="A100" i="521"/>
  <c r="B99" i="521"/>
  <c r="A99" i="521"/>
  <c r="B98" i="521"/>
  <c r="A98" i="521"/>
  <c r="E97" i="521"/>
  <c r="D97" i="521"/>
  <c r="B97" i="521"/>
  <c r="A97" i="521"/>
  <c r="A95" i="521"/>
  <c r="A93" i="521"/>
  <c r="B92" i="521"/>
  <c r="A92" i="521"/>
  <c r="B91" i="521"/>
  <c r="A91" i="521"/>
  <c r="E90" i="521"/>
  <c r="D90" i="521"/>
  <c r="B90" i="521"/>
  <c r="A90" i="521"/>
  <c r="A88" i="521"/>
  <c r="D87" i="521"/>
  <c r="B87" i="521"/>
  <c r="A87" i="521"/>
  <c r="E86" i="521"/>
  <c r="D86" i="521"/>
  <c r="B86" i="521"/>
  <c r="A86" i="521"/>
  <c r="A84" i="521"/>
  <c r="B83" i="521"/>
  <c r="A83" i="521"/>
  <c r="B82" i="521"/>
  <c r="A82" i="521"/>
  <c r="B81" i="521"/>
  <c r="A81" i="521"/>
  <c r="B80" i="521"/>
  <c r="A80" i="521"/>
  <c r="B79" i="521"/>
  <c r="A79" i="521"/>
  <c r="B78" i="521"/>
  <c r="A78" i="521"/>
  <c r="E77" i="521"/>
  <c r="D77" i="521"/>
  <c r="B77" i="521"/>
  <c r="A77" i="521"/>
  <c r="A75" i="521"/>
  <c r="A73" i="521"/>
  <c r="B72" i="521"/>
  <c r="A72" i="521"/>
  <c r="B71" i="521"/>
  <c r="A71" i="521"/>
  <c r="B70" i="521"/>
  <c r="A70" i="521"/>
  <c r="B69" i="521"/>
  <c r="A69" i="521"/>
  <c r="B68" i="521"/>
  <c r="A68" i="521"/>
  <c r="B67" i="521"/>
  <c r="A67" i="521"/>
  <c r="B66" i="521"/>
  <c r="A66" i="521"/>
  <c r="E65" i="521"/>
  <c r="D65" i="521"/>
  <c r="B65" i="521"/>
  <c r="A65" i="521"/>
  <c r="A63" i="521"/>
  <c r="A61" i="521"/>
  <c r="B60" i="521"/>
  <c r="A60" i="521"/>
  <c r="B59" i="521"/>
  <c r="A59" i="521"/>
  <c r="B58" i="521"/>
  <c r="A58" i="521"/>
  <c r="E57" i="521"/>
  <c r="B57" i="521"/>
  <c r="A57" i="521"/>
  <c r="A55" i="521"/>
  <c r="B54" i="521"/>
  <c r="A54" i="521"/>
  <c r="D53" i="521"/>
  <c r="B53" i="521"/>
  <c r="A53" i="521"/>
  <c r="B52" i="521"/>
  <c r="A52" i="521"/>
  <c r="B51" i="521"/>
  <c r="A51" i="521"/>
  <c r="B50" i="521"/>
  <c r="A50" i="521"/>
  <c r="B49" i="521"/>
  <c r="A49" i="521"/>
  <c r="B48" i="521"/>
  <c r="A48" i="521"/>
  <c r="E47" i="521"/>
  <c r="D47" i="521"/>
  <c r="B47" i="521"/>
  <c r="A47" i="521"/>
  <c r="A45" i="521"/>
  <c r="B44" i="521"/>
  <c r="A44" i="521"/>
  <c r="B43" i="521"/>
  <c r="B42" i="521"/>
  <c r="A42" i="521"/>
  <c r="B41" i="521"/>
  <c r="A41" i="521"/>
  <c r="E40" i="521"/>
  <c r="D40" i="521"/>
  <c r="B40" i="521"/>
  <c r="A40" i="521"/>
  <c r="A38" i="521"/>
  <c r="D37" i="521"/>
  <c r="B37" i="521"/>
  <c r="A37" i="521"/>
  <c r="D36" i="521"/>
  <c r="B36" i="521"/>
  <c r="A36" i="521"/>
  <c r="D35" i="521"/>
  <c r="B35" i="521"/>
  <c r="A35" i="521"/>
  <c r="D34" i="521"/>
  <c r="B34" i="521"/>
  <c r="A34" i="521"/>
  <c r="D33" i="521"/>
  <c r="B33" i="521"/>
  <c r="A33" i="521"/>
  <c r="D32" i="521"/>
  <c r="B32" i="521"/>
  <c r="A32" i="521"/>
  <c r="D31" i="521"/>
  <c r="B31" i="521"/>
  <c r="A31" i="521"/>
  <c r="D30" i="521"/>
  <c r="B30" i="521"/>
  <c r="A30" i="521"/>
  <c r="E29" i="521"/>
  <c r="D29" i="521"/>
  <c r="B29" i="521"/>
  <c r="A29" i="521"/>
  <c r="A27" i="521"/>
  <c r="A25" i="521"/>
  <c r="B24" i="521"/>
  <c r="A24" i="521"/>
  <c r="D23" i="521"/>
  <c r="B23" i="521"/>
  <c r="A23" i="521"/>
  <c r="D22" i="521"/>
  <c r="B22" i="521"/>
  <c r="A22" i="521"/>
  <c r="B21" i="521"/>
  <c r="A21" i="521"/>
  <c r="D20" i="521"/>
  <c r="B20" i="521"/>
  <c r="A20" i="521"/>
  <c r="D19" i="521"/>
  <c r="B19" i="521"/>
  <c r="A19" i="521"/>
  <c r="E18" i="521"/>
  <c r="D18" i="521"/>
  <c r="B12" i="521"/>
  <c r="A12" i="521"/>
  <c r="A10" i="521"/>
  <c r="B8" i="521"/>
  <c r="A8" i="521"/>
  <c r="B7" i="521"/>
  <c r="A7" i="521"/>
  <c r="B6" i="521"/>
  <c r="A6" i="521"/>
  <c r="E5" i="521"/>
  <c r="B5" i="521"/>
  <c r="A5" i="521"/>
  <c r="B4" i="521"/>
  <c r="A4" i="521"/>
  <c r="A3" i="521"/>
  <c r="A1" i="521"/>
  <c r="E7" i="520"/>
  <c r="E4" i="520"/>
  <c r="C107" i="520" s="1"/>
  <c r="E4" i="519"/>
  <c r="A122" i="520"/>
  <c r="A121" i="520"/>
  <c r="A120" i="520"/>
  <c r="B119" i="520"/>
  <c r="A119" i="520"/>
  <c r="A118" i="520"/>
  <c r="A117" i="520"/>
  <c r="A116" i="520"/>
  <c r="A115" i="520"/>
  <c r="A114" i="520"/>
  <c r="E113" i="520"/>
  <c r="A113" i="520"/>
  <c r="A111" i="520"/>
  <c r="A109" i="520"/>
  <c r="A108" i="520"/>
  <c r="B107" i="520"/>
  <c r="A107" i="520"/>
  <c r="C106" i="520"/>
  <c r="B106" i="520"/>
  <c r="A106" i="520"/>
  <c r="C105" i="520"/>
  <c r="B105" i="520"/>
  <c r="A105" i="520"/>
  <c r="D104" i="520"/>
  <c r="C104" i="520"/>
  <c r="B104" i="520"/>
  <c r="A104" i="520"/>
  <c r="B103" i="520"/>
  <c r="A103" i="520"/>
  <c r="B102" i="520"/>
  <c r="A102" i="520"/>
  <c r="C101" i="520"/>
  <c r="B101" i="520"/>
  <c r="A101" i="520"/>
  <c r="A99" i="520"/>
  <c r="A97" i="520"/>
  <c r="E96" i="520"/>
  <c r="B96" i="520"/>
  <c r="A96" i="520"/>
  <c r="E95" i="520"/>
  <c r="B95" i="520"/>
  <c r="A95" i="520"/>
  <c r="B94" i="520"/>
  <c r="A94" i="520"/>
  <c r="B93" i="520"/>
  <c r="A93" i="520"/>
  <c r="B92" i="520"/>
  <c r="A92" i="520"/>
  <c r="E91" i="520"/>
  <c r="D91" i="520"/>
  <c r="B91" i="520"/>
  <c r="A91" i="520"/>
  <c r="A89" i="520"/>
  <c r="A87" i="520"/>
  <c r="B86" i="520"/>
  <c r="A86" i="520"/>
  <c r="B85" i="520"/>
  <c r="A85" i="520"/>
  <c r="E84" i="520"/>
  <c r="D84" i="520"/>
  <c r="B84" i="520"/>
  <c r="A84" i="520"/>
  <c r="A83" i="520"/>
  <c r="B82" i="520"/>
  <c r="A82" i="520"/>
  <c r="E81" i="520"/>
  <c r="D81" i="520"/>
  <c r="B81" i="520"/>
  <c r="A81" i="520"/>
  <c r="A79" i="520"/>
  <c r="B78" i="520"/>
  <c r="A78" i="520"/>
  <c r="B77" i="520"/>
  <c r="A77" i="520"/>
  <c r="B76" i="520"/>
  <c r="A76" i="520"/>
  <c r="B75" i="520"/>
  <c r="A75" i="520"/>
  <c r="B74" i="520"/>
  <c r="A74" i="520"/>
  <c r="B73" i="520"/>
  <c r="A73" i="520"/>
  <c r="E72" i="520"/>
  <c r="D72" i="520"/>
  <c r="B72" i="520"/>
  <c r="A72" i="520"/>
  <c r="A70" i="520"/>
  <c r="A68" i="520"/>
  <c r="B67" i="520"/>
  <c r="A67" i="520"/>
  <c r="B66" i="520"/>
  <c r="A66" i="520"/>
  <c r="B65" i="520"/>
  <c r="A65" i="520"/>
  <c r="B64" i="520"/>
  <c r="A64" i="520"/>
  <c r="B63" i="520"/>
  <c r="A63" i="520"/>
  <c r="B62" i="520"/>
  <c r="A62" i="520"/>
  <c r="B61" i="520"/>
  <c r="A61" i="520"/>
  <c r="E60" i="520"/>
  <c r="D60" i="520"/>
  <c r="B60" i="520"/>
  <c r="A60" i="520"/>
  <c r="A58" i="520"/>
  <c r="A56" i="520"/>
  <c r="B55" i="520"/>
  <c r="A55" i="520"/>
  <c r="B54" i="520"/>
  <c r="A54" i="520"/>
  <c r="B53" i="520"/>
  <c r="A53" i="520"/>
  <c r="E52" i="520"/>
  <c r="B52" i="520"/>
  <c r="A52" i="520"/>
  <c r="A50" i="520"/>
  <c r="B49" i="520"/>
  <c r="A49" i="520"/>
  <c r="B48" i="520"/>
  <c r="A48" i="520"/>
  <c r="B47" i="520"/>
  <c r="A47" i="520"/>
  <c r="B46" i="520"/>
  <c r="A46" i="520"/>
  <c r="B45" i="520"/>
  <c r="A45" i="520"/>
  <c r="B44" i="520"/>
  <c r="A44" i="520"/>
  <c r="B43" i="520"/>
  <c r="A43" i="520"/>
  <c r="E42" i="520"/>
  <c r="D42" i="520"/>
  <c r="B42" i="520"/>
  <c r="A42" i="520"/>
  <c r="A40" i="520"/>
  <c r="B39" i="520"/>
  <c r="A39" i="520"/>
  <c r="B38" i="520"/>
  <c r="B37" i="520"/>
  <c r="A37" i="520"/>
  <c r="B36" i="520"/>
  <c r="A36" i="520"/>
  <c r="E35" i="520"/>
  <c r="D35" i="520"/>
  <c r="B35" i="520"/>
  <c r="A35" i="520"/>
  <c r="A33" i="520"/>
  <c r="D32" i="520"/>
  <c r="B32" i="520"/>
  <c r="A32" i="520"/>
  <c r="D31" i="520"/>
  <c r="B31" i="520"/>
  <c r="A31" i="520"/>
  <c r="D30" i="520"/>
  <c r="B30" i="520"/>
  <c r="A30" i="520"/>
  <c r="D29" i="520"/>
  <c r="B29" i="520"/>
  <c r="A29" i="520"/>
  <c r="D28" i="520"/>
  <c r="B28" i="520"/>
  <c r="A28" i="520"/>
  <c r="D27" i="520"/>
  <c r="B27" i="520"/>
  <c r="A27" i="520"/>
  <c r="D26" i="520"/>
  <c r="B26" i="520"/>
  <c r="A26" i="520"/>
  <c r="D25" i="520"/>
  <c r="B25" i="520"/>
  <c r="A25" i="520"/>
  <c r="E24" i="520"/>
  <c r="D24" i="520"/>
  <c r="B24" i="520"/>
  <c r="A24" i="520"/>
  <c r="A22" i="520"/>
  <c r="A20" i="520"/>
  <c r="B19" i="520"/>
  <c r="A19" i="520"/>
  <c r="D18" i="520"/>
  <c r="B18" i="520"/>
  <c r="A18" i="520"/>
  <c r="D17" i="520"/>
  <c r="B17" i="520"/>
  <c r="A17" i="520"/>
  <c r="B16" i="520"/>
  <c r="A16" i="520"/>
  <c r="D15" i="520"/>
  <c r="E15" i="520" s="1"/>
  <c r="B15" i="520"/>
  <c r="A15" i="520"/>
  <c r="D14" i="520"/>
  <c r="B14" i="520"/>
  <c r="A14" i="520"/>
  <c r="B13" i="520"/>
  <c r="A13" i="520"/>
  <c r="E12" i="520"/>
  <c r="D12" i="520"/>
  <c r="B12" i="520"/>
  <c r="A12" i="520"/>
  <c r="A10" i="520"/>
  <c r="B8" i="520"/>
  <c r="A8" i="520"/>
  <c r="B7" i="520"/>
  <c r="A7" i="520"/>
  <c r="B6" i="520"/>
  <c r="A6" i="520"/>
  <c r="E5" i="520"/>
  <c r="B5" i="520"/>
  <c r="A5" i="520"/>
  <c r="B4" i="520"/>
  <c r="A4" i="520"/>
  <c r="A3" i="520"/>
  <c r="A1" i="520"/>
  <c r="A128" i="519"/>
  <c r="A127" i="519"/>
  <c r="A126" i="519"/>
  <c r="B125" i="519"/>
  <c r="A125" i="519"/>
  <c r="A124" i="519"/>
  <c r="A123" i="519"/>
  <c r="A122" i="519"/>
  <c r="A121" i="519"/>
  <c r="A120" i="519"/>
  <c r="E119" i="519"/>
  <c r="A119" i="519"/>
  <c r="A117" i="519"/>
  <c r="A115" i="519"/>
  <c r="A114" i="519"/>
  <c r="B113" i="519"/>
  <c r="A113" i="519"/>
  <c r="C112" i="519"/>
  <c r="B112" i="519"/>
  <c r="A112" i="519"/>
  <c r="C111" i="519"/>
  <c r="B111" i="519"/>
  <c r="A111" i="519"/>
  <c r="D110" i="519"/>
  <c r="C110" i="519"/>
  <c r="B110" i="519"/>
  <c r="A110" i="519"/>
  <c r="B109" i="519"/>
  <c r="A109" i="519"/>
  <c r="B108" i="519"/>
  <c r="A108" i="519"/>
  <c r="E107" i="519"/>
  <c r="C107" i="519"/>
  <c r="B107" i="519"/>
  <c r="A107" i="519"/>
  <c r="A105" i="519"/>
  <c r="A103" i="519"/>
  <c r="B102" i="519"/>
  <c r="A102" i="519"/>
  <c r="B101" i="519"/>
  <c r="A101" i="519"/>
  <c r="B100" i="519"/>
  <c r="A100" i="519"/>
  <c r="B99" i="519"/>
  <c r="A99" i="519"/>
  <c r="B98" i="519"/>
  <c r="A98" i="519"/>
  <c r="E97" i="519"/>
  <c r="D97" i="519"/>
  <c r="B97" i="519"/>
  <c r="A97" i="519"/>
  <c r="A95" i="519"/>
  <c r="A93" i="519"/>
  <c r="B92" i="519"/>
  <c r="A92" i="519"/>
  <c r="B91" i="519"/>
  <c r="A91" i="519"/>
  <c r="E90" i="519"/>
  <c r="D90" i="519"/>
  <c r="B90" i="519"/>
  <c r="A90" i="519"/>
  <c r="A88" i="519"/>
  <c r="D87" i="519"/>
  <c r="B87" i="519"/>
  <c r="A87" i="519"/>
  <c r="E86" i="519"/>
  <c r="D86" i="519"/>
  <c r="B86" i="519"/>
  <c r="A86" i="519"/>
  <c r="A84" i="519"/>
  <c r="B83" i="519"/>
  <c r="A83" i="519"/>
  <c r="B82" i="519"/>
  <c r="A82" i="519"/>
  <c r="B81" i="519"/>
  <c r="A81" i="519"/>
  <c r="B80" i="519"/>
  <c r="A80" i="519"/>
  <c r="B79" i="519"/>
  <c r="A79" i="519"/>
  <c r="B78" i="519"/>
  <c r="A78" i="519"/>
  <c r="E77" i="519"/>
  <c r="D77" i="519"/>
  <c r="B77" i="519"/>
  <c r="A77" i="519"/>
  <c r="A75" i="519"/>
  <c r="A73" i="519"/>
  <c r="B72" i="519"/>
  <c r="A72" i="519"/>
  <c r="B71" i="519"/>
  <c r="A71" i="519"/>
  <c r="B70" i="519"/>
  <c r="A70" i="519"/>
  <c r="B69" i="519"/>
  <c r="A69" i="519"/>
  <c r="B68" i="519"/>
  <c r="A68" i="519"/>
  <c r="B67" i="519"/>
  <c r="A67" i="519"/>
  <c r="B66" i="519"/>
  <c r="A66" i="519"/>
  <c r="E65" i="519"/>
  <c r="D65" i="519"/>
  <c r="B65" i="519"/>
  <c r="A65" i="519"/>
  <c r="A63" i="519"/>
  <c r="A61" i="519"/>
  <c r="B60" i="519"/>
  <c r="A60" i="519"/>
  <c r="B59" i="519"/>
  <c r="A59" i="519"/>
  <c r="B58" i="519"/>
  <c r="A58" i="519"/>
  <c r="E57" i="519"/>
  <c r="B57" i="519"/>
  <c r="A57" i="519"/>
  <c r="A55" i="519"/>
  <c r="B54" i="519"/>
  <c r="A54" i="519"/>
  <c r="D53" i="519"/>
  <c r="B53" i="519"/>
  <c r="A53" i="519"/>
  <c r="B52" i="519"/>
  <c r="A52" i="519"/>
  <c r="B51" i="519"/>
  <c r="A51" i="519"/>
  <c r="B50" i="519"/>
  <c r="A50" i="519"/>
  <c r="B49" i="519"/>
  <c r="A49" i="519"/>
  <c r="B48" i="519"/>
  <c r="A48" i="519"/>
  <c r="E47" i="519"/>
  <c r="D47" i="519"/>
  <c r="B47" i="519"/>
  <c r="A47" i="519"/>
  <c r="A45" i="519"/>
  <c r="B44" i="519"/>
  <c r="A44" i="519"/>
  <c r="B43" i="519"/>
  <c r="B42" i="519"/>
  <c r="A42" i="519"/>
  <c r="B41" i="519"/>
  <c r="A41" i="519"/>
  <c r="E40" i="519"/>
  <c r="D40" i="519"/>
  <c r="B40" i="519"/>
  <c r="A40" i="519"/>
  <c r="A38" i="519"/>
  <c r="D37" i="519"/>
  <c r="B37" i="519"/>
  <c r="A37" i="519"/>
  <c r="D36" i="519"/>
  <c r="B36" i="519"/>
  <c r="A36" i="519"/>
  <c r="D35" i="519"/>
  <c r="B35" i="519"/>
  <c r="A35" i="519"/>
  <c r="D34" i="519"/>
  <c r="B34" i="519"/>
  <c r="A34" i="519"/>
  <c r="D33" i="519"/>
  <c r="B33" i="519"/>
  <c r="A33" i="519"/>
  <c r="D32" i="519"/>
  <c r="B32" i="519"/>
  <c r="A32" i="519"/>
  <c r="D31" i="519"/>
  <c r="B31" i="519"/>
  <c r="A31" i="519"/>
  <c r="D30" i="519"/>
  <c r="B30" i="519"/>
  <c r="A30" i="519"/>
  <c r="E29" i="519"/>
  <c r="D29" i="519"/>
  <c r="B29" i="519"/>
  <c r="A29" i="519"/>
  <c r="A27" i="519"/>
  <c r="A25" i="519"/>
  <c r="B24" i="519"/>
  <c r="A24" i="519"/>
  <c r="D23" i="519"/>
  <c r="B23" i="519"/>
  <c r="A23" i="519"/>
  <c r="D22" i="519"/>
  <c r="B22" i="519"/>
  <c r="A22" i="519"/>
  <c r="B21" i="519"/>
  <c r="A21" i="519"/>
  <c r="D20" i="519"/>
  <c r="B20" i="519"/>
  <c r="A20" i="519"/>
  <c r="D19" i="519"/>
  <c r="B19" i="519"/>
  <c r="A19" i="519"/>
  <c r="E18" i="519"/>
  <c r="D18" i="519"/>
  <c r="B12" i="519"/>
  <c r="A12" i="519"/>
  <c r="A10" i="519"/>
  <c r="B8" i="519"/>
  <c r="A8" i="519"/>
  <c r="B7" i="519"/>
  <c r="A7" i="519"/>
  <c r="B6" i="519"/>
  <c r="A6" i="519"/>
  <c r="E5" i="519"/>
  <c r="B5" i="519"/>
  <c r="A5" i="519"/>
  <c r="B4" i="519"/>
  <c r="A4" i="519"/>
  <c r="A3" i="519"/>
  <c r="A1" i="519"/>
  <c r="E7" i="518"/>
  <c r="E4" i="518"/>
  <c r="E4" i="517"/>
  <c r="A122" i="518"/>
  <c r="A121" i="518"/>
  <c r="A120" i="518"/>
  <c r="B119" i="518"/>
  <c r="A119" i="518"/>
  <c r="A118" i="518"/>
  <c r="A117" i="518"/>
  <c r="A116" i="518"/>
  <c r="A115" i="518"/>
  <c r="A114" i="518"/>
  <c r="E113" i="518"/>
  <c r="A113" i="518"/>
  <c r="A111" i="518"/>
  <c r="A109" i="518"/>
  <c r="A108" i="518"/>
  <c r="B107" i="518"/>
  <c r="A107" i="518"/>
  <c r="C106" i="518"/>
  <c r="B106" i="518"/>
  <c r="A106" i="518"/>
  <c r="C105" i="518"/>
  <c r="B105" i="518"/>
  <c r="A105" i="518"/>
  <c r="D104" i="518"/>
  <c r="C104" i="518"/>
  <c r="B104" i="518"/>
  <c r="A104" i="518"/>
  <c r="B103" i="518"/>
  <c r="A103" i="518"/>
  <c r="B102" i="518"/>
  <c r="A102" i="518"/>
  <c r="C101" i="518"/>
  <c r="B101" i="518"/>
  <c r="A101" i="518"/>
  <c r="A99" i="518"/>
  <c r="A97" i="518"/>
  <c r="E96" i="518"/>
  <c r="B96" i="518"/>
  <c r="A96" i="518"/>
  <c r="E95" i="518"/>
  <c r="B95" i="518"/>
  <c r="A95" i="518"/>
  <c r="B94" i="518"/>
  <c r="A94" i="518"/>
  <c r="B93" i="518"/>
  <c r="A93" i="518"/>
  <c r="B92" i="518"/>
  <c r="A92" i="518"/>
  <c r="E91" i="518"/>
  <c r="D91" i="518"/>
  <c r="B91" i="518"/>
  <c r="A91" i="518"/>
  <c r="A89" i="518"/>
  <c r="A87" i="518"/>
  <c r="B86" i="518"/>
  <c r="A86" i="518"/>
  <c r="B85" i="518"/>
  <c r="A85" i="518"/>
  <c r="E84" i="518"/>
  <c r="D84" i="518"/>
  <c r="B84" i="518"/>
  <c r="A84" i="518"/>
  <c r="A83" i="518"/>
  <c r="B82" i="518"/>
  <c r="A82" i="518"/>
  <c r="E81" i="518"/>
  <c r="D81" i="518"/>
  <c r="B81" i="518"/>
  <c r="A81" i="518"/>
  <c r="A79" i="518"/>
  <c r="B78" i="518"/>
  <c r="A78" i="518"/>
  <c r="B77" i="518"/>
  <c r="A77" i="518"/>
  <c r="B76" i="518"/>
  <c r="A76" i="518"/>
  <c r="B75" i="518"/>
  <c r="A75" i="518"/>
  <c r="B74" i="518"/>
  <c r="A74" i="518"/>
  <c r="B73" i="518"/>
  <c r="A73" i="518"/>
  <c r="E72" i="518"/>
  <c r="D72" i="518"/>
  <c r="B72" i="518"/>
  <c r="A72" i="518"/>
  <c r="A70" i="518"/>
  <c r="A68" i="518"/>
  <c r="B67" i="518"/>
  <c r="A67" i="518"/>
  <c r="B66" i="518"/>
  <c r="A66" i="518"/>
  <c r="B65" i="518"/>
  <c r="A65" i="518"/>
  <c r="B64" i="518"/>
  <c r="A64" i="518"/>
  <c r="B63" i="518"/>
  <c r="A63" i="518"/>
  <c r="B62" i="518"/>
  <c r="A62" i="518"/>
  <c r="B61" i="518"/>
  <c r="A61" i="518"/>
  <c r="E60" i="518"/>
  <c r="D60" i="518"/>
  <c r="B60" i="518"/>
  <c r="A60" i="518"/>
  <c r="A58" i="518"/>
  <c r="A56" i="518"/>
  <c r="B55" i="518"/>
  <c r="A55" i="518"/>
  <c r="B54" i="518"/>
  <c r="A54" i="518"/>
  <c r="B53" i="518"/>
  <c r="A53" i="518"/>
  <c r="E52" i="518"/>
  <c r="B52" i="518"/>
  <c r="A52" i="518"/>
  <c r="A50" i="518"/>
  <c r="B49" i="518"/>
  <c r="A49" i="518"/>
  <c r="B48" i="518"/>
  <c r="A48" i="518"/>
  <c r="B47" i="518"/>
  <c r="A47" i="518"/>
  <c r="B46" i="518"/>
  <c r="A46" i="518"/>
  <c r="B45" i="518"/>
  <c r="A45" i="518"/>
  <c r="B44" i="518"/>
  <c r="A44" i="518"/>
  <c r="B43" i="518"/>
  <c r="A43" i="518"/>
  <c r="E42" i="518"/>
  <c r="D42" i="518"/>
  <c r="B42" i="518"/>
  <c r="A42" i="518"/>
  <c r="A40" i="518"/>
  <c r="B39" i="518"/>
  <c r="A39" i="518"/>
  <c r="B38" i="518"/>
  <c r="B37" i="518"/>
  <c r="A37" i="518"/>
  <c r="B36" i="518"/>
  <c r="A36" i="518"/>
  <c r="E35" i="518"/>
  <c r="D35" i="518"/>
  <c r="B35" i="518"/>
  <c r="A35" i="518"/>
  <c r="A33" i="518"/>
  <c r="D32" i="518"/>
  <c r="B32" i="518"/>
  <c r="A32" i="518"/>
  <c r="D31" i="518"/>
  <c r="B31" i="518"/>
  <c r="A31" i="518"/>
  <c r="D30" i="518"/>
  <c r="B30" i="518"/>
  <c r="A30" i="518"/>
  <c r="D29" i="518"/>
  <c r="B29" i="518"/>
  <c r="A29" i="518"/>
  <c r="D28" i="518"/>
  <c r="B28" i="518"/>
  <c r="A28" i="518"/>
  <c r="D27" i="518"/>
  <c r="B27" i="518"/>
  <c r="A27" i="518"/>
  <c r="D26" i="518"/>
  <c r="B26" i="518"/>
  <c r="A26" i="518"/>
  <c r="D25" i="518"/>
  <c r="B25" i="518"/>
  <c r="A25" i="518"/>
  <c r="E24" i="518"/>
  <c r="D24" i="518"/>
  <c r="B24" i="518"/>
  <c r="A24" i="518"/>
  <c r="A22" i="518"/>
  <c r="A20" i="518"/>
  <c r="B19" i="518"/>
  <c r="A19" i="518"/>
  <c r="D18" i="518"/>
  <c r="B18" i="518"/>
  <c r="A18" i="518"/>
  <c r="D17" i="518"/>
  <c r="B17" i="518"/>
  <c r="A17" i="518"/>
  <c r="B16" i="518"/>
  <c r="A16" i="518"/>
  <c r="D15" i="518"/>
  <c r="E15" i="518" s="1"/>
  <c r="B15" i="518"/>
  <c r="A15" i="518"/>
  <c r="D14" i="518"/>
  <c r="B14" i="518"/>
  <c r="A14" i="518"/>
  <c r="B13" i="518"/>
  <c r="A13" i="518"/>
  <c r="E12" i="518"/>
  <c r="D12" i="518"/>
  <c r="B12" i="518"/>
  <c r="A12" i="518"/>
  <c r="A10" i="518"/>
  <c r="B8" i="518"/>
  <c r="A8" i="518"/>
  <c r="B7" i="518"/>
  <c r="A7" i="518"/>
  <c r="B6" i="518"/>
  <c r="A6" i="518"/>
  <c r="E5" i="518"/>
  <c r="B5" i="518"/>
  <c r="A5" i="518"/>
  <c r="B4" i="518"/>
  <c r="A4" i="518"/>
  <c r="A3" i="518"/>
  <c r="A1" i="518"/>
  <c r="A128" i="517"/>
  <c r="A127" i="517"/>
  <c r="A126" i="517"/>
  <c r="B125" i="517"/>
  <c r="A125" i="517"/>
  <c r="A124" i="517"/>
  <c r="A123" i="517"/>
  <c r="A122" i="517"/>
  <c r="A121" i="517"/>
  <c r="A120" i="517"/>
  <c r="E119" i="517"/>
  <c r="A119" i="517"/>
  <c r="A117" i="517"/>
  <c r="A115" i="517"/>
  <c r="A114" i="517"/>
  <c r="B113" i="517"/>
  <c r="A113" i="517"/>
  <c r="C112" i="517"/>
  <c r="B112" i="517"/>
  <c r="A112" i="517"/>
  <c r="C111" i="517"/>
  <c r="B111" i="517"/>
  <c r="A111" i="517"/>
  <c r="D110" i="517"/>
  <c r="C110" i="517"/>
  <c r="B110" i="517"/>
  <c r="A110" i="517"/>
  <c r="B109" i="517"/>
  <c r="A109" i="517"/>
  <c r="B108" i="517"/>
  <c r="A108" i="517"/>
  <c r="E107" i="517"/>
  <c r="C107" i="517"/>
  <c r="B107" i="517"/>
  <c r="A107" i="517"/>
  <c r="A105" i="517"/>
  <c r="A103" i="517"/>
  <c r="B102" i="517"/>
  <c r="A102" i="517"/>
  <c r="B101" i="517"/>
  <c r="A101" i="517"/>
  <c r="B100" i="517"/>
  <c r="A100" i="517"/>
  <c r="B99" i="517"/>
  <c r="A99" i="517"/>
  <c r="B98" i="517"/>
  <c r="A98" i="517"/>
  <c r="E97" i="517"/>
  <c r="D97" i="517"/>
  <c r="B97" i="517"/>
  <c r="A97" i="517"/>
  <c r="A95" i="517"/>
  <c r="A93" i="517"/>
  <c r="B92" i="517"/>
  <c r="A92" i="517"/>
  <c r="B91" i="517"/>
  <c r="A91" i="517"/>
  <c r="E90" i="517"/>
  <c r="D90" i="517"/>
  <c r="B90" i="517"/>
  <c r="A90" i="517"/>
  <c r="A88" i="517"/>
  <c r="D87" i="517"/>
  <c r="B87" i="517"/>
  <c r="A87" i="517"/>
  <c r="E86" i="517"/>
  <c r="D86" i="517"/>
  <c r="B86" i="517"/>
  <c r="A86" i="517"/>
  <c r="A84" i="517"/>
  <c r="B83" i="517"/>
  <c r="A83" i="517"/>
  <c r="B82" i="517"/>
  <c r="A82" i="517"/>
  <c r="B81" i="517"/>
  <c r="A81" i="517"/>
  <c r="B80" i="517"/>
  <c r="A80" i="517"/>
  <c r="B79" i="517"/>
  <c r="A79" i="517"/>
  <c r="B78" i="517"/>
  <c r="A78" i="517"/>
  <c r="E77" i="517"/>
  <c r="D77" i="517"/>
  <c r="B77" i="517"/>
  <c r="A77" i="517"/>
  <c r="A75" i="517"/>
  <c r="A73" i="517"/>
  <c r="B72" i="517"/>
  <c r="A72" i="517"/>
  <c r="B71" i="517"/>
  <c r="A71" i="517"/>
  <c r="B70" i="517"/>
  <c r="A70" i="517"/>
  <c r="B69" i="517"/>
  <c r="A69" i="517"/>
  <c r="B68" i="517"/>
  <c r="A68" i="517"/>
  <c r="B67" i="517"/>
  <c r="A67" i="517"/>
  <c r="B66" i="517"/>
  <c r="A66" i="517"/>
  <c r="E65" i="517"/>
  <c r="D65" i="517"/>
  <c r="B65" i="517"/>
  <c r="A65" i="517"/>
  <c r="A63" i="517"/>
  <c r="A61" i="517"/>
  <c r="B60" i="517"/>
  <c r="A60" i="517"/>
  <c r="B59" i="517"/>
  <c r="A59" i="517"/>
  <c r="B58" i="517"/>
  <c r="A58" i="517"/>
  <c r="E57" i="517"/>
  <c r="B57" i="517"/>
  <c r="A57" i="517"/>
  <c r="A55" i="517"/>
  <c r="B54" i="517"/>
  <c r="A54" i="517"/>
  <c r="D53" i="517"/>
  <c r="B53" i="517"/>
  <c r="A53" i="517"/>
  <c r="B52" i="517"/>
  <c r="A52" i="517"/>
  <c r="B51" i="517"/>
  <c r="A51" i="517"/>
  <c r="B50" i="517"/>
  <c r="A50" i="517"/>
  <c r="B49" i="517"/>
  <c r="A49" i="517"/>
  <c r="B48" i="517"/>
  <c r="A48" i="517"/>
  <c r="E47" i="517"/>
  <c r="D47" i="517"/>
  <c r="B47" i="517"/>
  <c r="A47" i="517"/>
  <c r="A45" i="517"/>
  <c r="B44" i="517"/>
  <c r="A44" i="517"/>
  <c r="B43" i="517"/>
  <c r="B42" i="517"/>
  <c r="A42" i="517"/>
  <c r="B41" i="517"/>
  <c r="A41" i="517"/>
  <c r="E40" i="517"/>
  <c r="D40" i="517"/>
  <c r="B40" i="517"/>
  <c r="A40" i="517"/>
  <c r="A38" i="517"/>
  <c r="D37" i="517"/>
  <c r="B37" i="517"/>
  <c r="A37" i="517"/>
  <c r="D36" i="517"/>
  <c r="B36" i="517"/>
  <c r="A36" i="517"/>
  <c r="D35" i="517"/>
  <c r="B35" i="517"/>
  <c r="A35" i="517"/>
  <c r="D34" i="517"/>
  <c r="B34" i="517"/>
  <c r="A34" i="517"/>
  <c r="D33" i="517"/>
  <c r="B33" i="517"/>
  <c r="A33" i="517"/>
  <c r="D32" i="517"/>
  <c r="B32" i="517"/>
  <c r="A32" i="517"/>
  <c r="D31" i="517"/>
  <c r="B31" i="517"/>
  <c r="A31" i="517"/>
  <c r="D30" i="517"/>
  <c r="B30" i="517"/>
  <c r="A30" i="517"/>
  <c r="E29" i="517"/>
  <c r="D29" i="517"/>
  <c r="B29" i="517"/>
  <c r="A29" i="517"/>
  <c r="A27" i="517"/>
  <c r="A25" i="517"/>
  <c r="B24" i="517"/>
  <c r="A24" i="517"/>
  <c r="D23" i="517"/>
  <c r="B23" i="517"/>
  <c r="A23" i="517"/>
  <c r="D22" i="517"/>
  <c r="B22" i="517"/>
  <c r="A22" i="517"/>
  <c r="B21" i="517"/>
  <c r="A21" i="517"/>
  <c r="D20" i="517"/>
  <c r="B20" i="517"/>
  <c r="A20" i="517"/>
  <c r="D19" i="517"/>
  <c r="B19" i="517"/>
  <c r="A19" i="517"/>
  <c r="E18" i="517"/>
  <c r="D18" i="517"/>
  <c r="B12" i="517"/>
  <c r="A12" i="517"/>
  <c r="A10" i="517"/>
  <c r="B8" i="517"/>
  <c r="A8" i="517"/>
  <c r="B7" i="517"/>
  <c r="A7" i="517"/>
  <c r="B6" i="517"/>
  <c r="A6" i="517"/>
  <c r="E5" i="517"/>
  <c r="B5" i="517"/>
  <c r="A5" i="517"/>
  <c r="B4" i="517"/>
  <c r="A4" i="517"/>
  <c r="A3" i="517"/>
  <c r="A1" i="517"/>
  <c r="E7" i="516"/>
  <c r="E4" i="516"/>
  <c r="E4" i="515"/>
  <c r="A122" i="516"/>
  <c r="A121" i="516"/>
  <c r="A120" i="516"/>
  <c r="B119" i="516"/>
  <c r="A119" i="516"/>
  <c r="A118" i="516"/>
  <c r="A117" i="516"/>
  <c r="A116" i="516"/>
  <c r="A115" i="516"/>
  <c r="A114" i="516"/>
  <c r="E113" i="516"/>
  <c r="A113" i="516"/>
  <c r="A111" i="516"/>
  <c r="A109" i="516"/>
  <c r="A108" i="516"/>
  <c r="B107" i="516"/>
  <c r="A107" i="516"/>
  <c r="C106" i="516"/>
  <c r="B106" i="516"/>
  <c r="A106" i="516"/>
  <c r="C105" i="516"/>
  <c r="B105" i="516"/>
  <c r="A105" i="516"/>
  <c r="D104" i="516"/>
  <c r="C104" i="516"/>
  <c r="B104" i="516"/>
  <c r="A104" i="516"/>
  <c r="B103" i="516"/>
  <c r="A103" i="516"/>
  <c r="B102" i="516"/>
  <c r="A102" i="516"/>
  <c r="C101" i="516"/>
  <c r="B101" i="516"/>
  <c r="A101" i="516"/>
  <c r="A99" i="516"/>
  <c r="A97" i="516"/>
  <c r="E96" i="516"/>
  <c r="B96" i="516"/>
  <c r="A96" i="516"/>
  <c r="E95" i="516"/>
  <c r="B95" i="516"/>
  <c r="A95" i="516"/>
  <c r="B94" i="516"/>
  <c r="A94" i="516"/>
  <c r="B93" i="516"/>
  <c r="A93" i="516"/>
  <c r="B92" i="516"/>
  <c r="A92" i="516"/>
  <c r="E91" i="516"/>
  <c r="D91" i="516"/>
  <c r="B91" i="516"/>
  <c r="A91" i="516"/>
  <c r="A89" i="516"/>
  <c r="A87" i="516"/>
  <c r="B86" i="516"/>
  <c r="A86" i="516"/>
  <c r="B85" i="516"/>
  <c r="A85" i="516"/>
  <c r="E84" i="516"/>
  <c r="D84" i="516"/>
  <c r="B84" i="516"/>
  <c r="A84" i="516"/>
  <c r="A83" i="516"/>
  <c r="B82" i="516"/>
  <c r="A82" i="516"/>
  <c r="E81" i="516"/>
  <c r="D81" i="516"/>
  <c r="B81" i="516"/>
  <c r="A81" i="516"/>
  <c r="A79" i="516"/>
  <c r="B78" i="516"/>
  <c r="A78" i="516"/>
  <c r="B77" i="516"/>
  <c r="A77" i="516"/>
  <c r="B76" i="516"/>
  <c r="A76" i="516"/>
  <c r="B75" i="516"/>
  <c r="A75" i="516"/>
  <c r="B74" i="516"/>
  <c r="A74" i="516"/>
  <c r="B73" i="516"/>
  <c r="A73" i="516"/>
  <c r="E72" i="516"/>
  <c r="D72" i="516"/>
  <c r="B72" i="516"/>
  <c r="A72" i="516"/>
  <c r="A70" i="516"/>
  <c r="A68" i="516"/>
  <c r="B67" i="516"/>
  <c r="A67" i="516"/>
  <c r="B66" i="516"/>
  <c r="A66" i="516"/>
  <c r="B65" i="516"/>
  <c r="A65" i="516"/>
  <c r="B64" i="516"/>
  <c r="A64" i="516"/>
  <c r="B63" i="516"/>
  <c r="A63" i="516"/>
  <c r="B62" i="516"/>
  <c r="A62" i="516"/>
  <c r="B61" i="516"/>
  <c r="A61" i="516"/>
  <c r="E60" i="516"/>
  <c r="D60" i="516"/>
  <c r="B60" i="516"/>
  <c r="A60" i="516"/>
  <c r="A58" i="516"/>
  <c r="A56" i="516"/>
  <c r="B55" i="516"/>
  <c r="A55" i="516"/>
  <c r="B54" i="516"/>
  <c r="A54" i="516"/>
  <c r="B53" i="516"/>
  <c r="A53" i="516"/>
  <c r="E52" i="516"/>
  <c r="B52" i="516"/>
  <c r="A52" i="516"/>
  <c r="A50" i="516"/>
  <c r="B49" i="516"/>
  <c r="A49" i="516"/>
  <c r="B48" i="516"/>
  <c r="A48" i="516"/>
  <c r="B47" i="516"/>
  <c r="A47" i="516"/>
  <c r="B46" i="516"/>
  <c r="A46" i="516"/>
  <c r="B45" i="516"/>
  <c r="A45" i="516"/>
  <c r="B44" i="516"/>
  <c r="A44" i="516"/>
  <c r="B43" i="516"/>
  <c r="A43" i="516"/>
  <c r="E42" i="516"/>
  <c r="D42" i="516"/>
  <c r="B42" i="516"/>
  <c r="A42" i="516"/>
  <c r="A40" i="516"/>
  <c r="B39" i="516"/>
  <c r="A39" i="516"/>
  <c r="B38" i="516"/>
  <c r="B37" i="516"/>
  <c r="A37" i="516"/>
  <c r="B36" i="516"/>
  <c r="A36" i="516"/>
  <c r="E35" i="516"/>
  <c r="D35" i="516"/>
  <c r="B35" i="516"/>
  <c r="A35" i="516"/>
  <c r="A33" i="516"/>
  <c r="D32" i="516"/>
  <c r="B32" i="516"/>
  <c r="A32" i="516"/>
  <c r="D31" i="516"/>
  <c r="B31" i="516"/>
  <c r="A31" i="516"/>
  <c r="D30" i="516"/>
  <c r="B30" i="516"/>
  <c r="A30" i="516"/>
  <c r="D29" i="516"/>
  <c r="B29" i="516"/>
  <c r="A29" i="516"/>
  <c r="D28" i="516"/>
  <c r="B28" i="516"/>
  <c r="A28" i="516"/>
  <c r="D27" i="516"/>
  <c r="B27" i="516"/>
  <c r="A27" i="516"/>
  <c r="D26" i="516"/>
  <c r="B26" i="516"/>
  <c r="A26" i="516"/>
  <c r="D25" i="516"/>
  <c r="B25" i="516"/>
  <c r="A25" i="516"/>
  <c r="E24" i="516"/>
  <c r="D24" i="516"/>
  <c r="B24" i="516"/>
  <c r="A24" i="516"/>
  <c r="A22" i="516"/>
  <c r="A20" i="516"/>
  <c r="B19" i="516"/>
  <c r="A19" i="516"/>
  <c r="D18" i="516"/>
  <c r="B18" i="516"/>
  <c r="A18" i="516"/>
  <c r="D17" i="516"/>
  <c r="B17" i="516"/>
  <c r="A17" i="516"/>
  <c r="B16" i="516"/>
  <c r="A16" i="516"/>
  <c r="D15" i="516"/>
  <c r="E15" i="516" s="1"/>
  <c r="B15" i="516"/>
  <c r="A15" i="516"/>
  <c r="D14" i="516"/>
  <c r="B14" i="516"/>
  <c r="A14" i="516"/>
  <c r="B13" i="516"/>
  <c r="A13" i="516"/>
  <c r="E12" i="516"/>
  <c r="D12" i="516"/>
  <c r="B12" i="516"/>
  <c r="A12" i="516"/>
  <c r="A10" i="516"/>
  <c r="B8" i="516"/>
  <c r="A8" i="516"/>
  <c r="B7" i="516"/>
  <c r="A7" i="516"/>
  <c r="B6" i="516"/>
  <c r="A6" i="516"/>
  <c r="E5" i="516"/>
  <c r="B5" i="516"/>
  <c r="A5" i="516"/>
  <c r="B4" i="516"/>
  <c r="A4" i="516"/>
  <c r="A3" i="516"/>
  <c r="A1" i="516"/>
  <c r="A128" i="515"/>
  <c r="A127" i="515"/>
  <c r="A126" i="515"/>
  <c r="B125" i="515"/>
  <c r="A125" i="515"/>
  <c r="A124" i="515"/>
  <c r="A123" i="515"/>
  <c r="A122" i="515"/>
  <c r="A121" i="515"/>
  <c r="A120" i="515"/>
  <c r="E119" i="515"/>
  <c r="A119" i="515"/>
  <c r="A117" i="515"/>
  <c r="A115" i="515"/>
  <c r="A114" i="515"/>
  <c r="B113" i="515"/>
  <c r="A113" i="515"/>
  <c r="C112" i="515"/>
  <c r="B112" i="515"/>
  <c r="A112" i="515"/>
  <c r="C111" i="515"/>
  <c r="B111" i="515"/>
  <c r="A111" i="515"/>
  <c r="D110" i="515"/>
  <c r="C110" i="515"/>
  <c r="B110" i="515"/>
  <c r="A110" i="515"/>
  <c r="B109" i="515"/>
  <c r="A109" i="515"/>
  <c r="B108" i="515"/>
  <c r="A108" i="515"/>
  <c r="E107" i="515"/>
  <c r="C107" i="515"/>
  <c r="B107" i="515"/>
  <c r="A107" i="515"/>
  <c r="A105" i="515"/>
  <c r="A103" i="515"/>
  <c r="B102" i="515"/>
  <c r="A102" i="515"/>
  <c r="B101" i="515"/>
  <c r="A101" i="515"/>
  <c r="B100" i="515"/>
  <c r="A100" i="515"/>
  <c r="B99" i="515"/>
  <c r="A99" i="515"/>
  <c r="B98" i="515"/>
  <c r="A98" i="515"/>
  <c r="E97" i="515"/>
  <c r="D97" i="515"/>
  <c r="B97" i="515"/>
  <c r="A97" i="515"/>
  <c r="A95" i="515"/>
  <c r="A93" i="515"/>
  <c r="B92" i="515"/>
  <c r="A92" i="515"/>
  <c r="B91" i="515"/>
  <c r="A91" i="515"/>
  <c r="E90" i="515"/>
  <c r="D90" i="515"/>
  <c r="B90" i="515"/>
  <c r="A90" i="515"/>
  <c r="A88" i="515"/>
  <c r="D87" i="515"/>
  <c r="B87" i="515"/>
  <c r="A87" i="515"/>
  <c r="E86" i="515"/>
  <c r="D86" i="515"/>
  <c r="B86" i="515"/>
  <c r="A86" i="515"/>
  <c r="A84" i="515"/>
  <c r="B83" i="515"/>
  <c r="A83" i="515"/>
  <c r="B82" i="515"/>
  <c r="A82" i="515"/>
  <c r="B81" i="515"/>
  <c r="A81" i="515"/>
  <c r="B80" i="515"/>
  <c r="A80" i="515"/>
  <c r="B79" i="515"/>
  <c r="A79" i="515"/>
  <c r="B78" i="515"/>
  <c r="A78" i="515"/>
  <c r="E77" i="515"/>
  <c r="D77" i="515"/>
  <c r="B77" i="515"/>
  <c r="A77" i="515"/>
  <c r="A75" i="515"/>
  <c r="A73" i="515"/>
  <c r="B72" i="515"/>
  <c r="A72" i="515"/>
  <c r="B71" i="515"/>
  <c r="A71" i="515"/>
  <c r="B70" i="515"/>
  <c r="A70" i="515"/>
  <c r="B69" i="515"/>
  <c r="A69" i="515"/>
  <c r="B68" i="515"/>
  <c r="A68" i="515"/>
  <c r="B67" i="515"/>
  <c r="A67" i="515"/>
  <c r="B66" i="515"/>
  <c r="A66" i="515"/>
  <c r="E65" i="515"/>
  <c r="D65" i="515"/>
  <c r="B65" i="515"/>
  <c r="A65" i="515"/>
  <c r="A63" i="515"/>
  <c r="A61" i="515"/>
  <c r="B60" i="515"/>
  <c r="A60" i="515"/>
  <c r="B59" i="515"/>
  <c r="A59" i="515"/>
  <c r="B58" i="515"/>
  <c r="A58" i="515"/>
  <c r="E57" i="515"/>
  <c r="B57" i="515"/>
  <c r="A57" i="515"/>
  <c r="A55" i="515"/>
  <c r="B54" i="515"/>
  <c r="A54" i="515"/>
  <c r="D53" i="515"/>
  <c r="B53" i="515"/>
  <c r="A53" i="515"/>
  <c r="B52" i="515"/>
  <c r="A52" i="515"/>
  <c r="B51" i="515"/>
  <c r="A51" i="515"/>
  <c r="B50" i="515"/>
  <c r="A50" i="515"/>
  <c r="B49" i="515"/>
  <c r="A49" i="515"/>
  <c r="B48" i="515"/>
  <c r="A48" i="515"/>
  <c r="E47" i="515"/>
  <c r="D47" i="515"/>
  <c r="B47" i="515"/>
  <c r="A47" i="515"/>
  <c r="A45" i="515"/>
  <c r="B44" i="515"/>
  <c r="A44" i="515"/>
  <c r="B43" i="515"/>
  <c r="B42" i="515"/>
  <c r="A42" i="515"/>
  <c r="B41" i="515"/>
  <c r="A41" i="515"/>
  <c r="E40" i="515"/>
  <c r="D40" i="515"/>
  <c r="B40" i="515"/>
  <c r="A40" i="515"/>
  <c r="A38" i="515"/>
  <c r="D37" i="515"/>
  <c r="B37" i="515"/>
  <c r="A37" i="515"/>
  <c r="D36" i="515"/>
  <c r="B36" i="515"/>
  <c r="A36" i="515"/>
  <c r="D35" i="515"/>
  <c r="B35" i="515"/>
  <c r="A35" i="515"/>
  <c r="D34" i="515"/>
  <c r="B34" i="515"/>
  <c r="A34" i="515"/>
  <c r="D33" i="515"/>
  <c r="B33" i="515"/>
  <c r="A33" i="515"/>
  <c r="D32" i="515"/>
  <c r="B32" i="515"/>
  <c r="A32" i="515"/>
  <c r="D31" i="515"/>
  <c r="B31" i="515"/>
  <c r="A31" i="515"/>
  <c r="D30" i="515"/>
  <c r="B30" i="515"/>
  <c r="A30" i="515"/>
  <c r="E29" i="515"/>
  <c r="D29" i="515"/>
  <c r="B29" i="515"/>
  <c r="A29" i="515"/>
  <c r="A27" i="515"/>
  <c r="A25" i="515"/>
  <c r="B24" i="515"/>
  <c r="A24" i="515"/>
  <c r="D23" i="515"/>
  <c r="B23" i="515"/>
  <c r="A23" i="515"/>
  <c r="D22" i="515"/>
  <c r="B22" i="515"/>
  <c r="A22" i="515"/>
  <c r="B21" i="515"/>
  <c r="A21" i="515"/>
  <c r="D20" i="515"/>
  <c r="B20" i="515"/>
  <c r="A20" i="515"/>
  <c r="D19" i="515"/>
  <c r="B19" i="515"/>
  <c r="A19" i="515"/>
  <c r="E18" i="515"/>
  <c r="D18" i="515"/>
  <c r="B12" i="515"/>
  <c r="A12" i="515"/>
  <c r="A10" i="515"/>
  <c r="B8" i="515"/>
  <c r="A8" i="515"/>
  <c r="B7" i="515"/>
  <c r="A7" i="515"/>
  <c r="B6" i="515"/>
  <c r="A6" i="515"/>
  <c r="E5" i="515"/>
  <c r="B5" i="515"/>
  <c r="A5" i="515"/>
  <c r="B4" i="515"/>
  <c r="A4" i="515"/>
  <c r="A3" i="515"/>
  <c r="A1" i="515"/>
  <c r="E7" i="514"/>
  <c r="D82" i="514" s="1"/>
  <c r="E4" i="514"/>
  <c r="C107" i="514" s="1"/>
  <c r="E4" i="513"/>
  <c r="A122" i="514"/>
  <c r="A121" i="514"/>
  <c r="A120" i="514"/>
  <c r="B119" i="514"/>
  <c r="A119" i="514"/>
  <c r="A118" i="514"/>
  <c r="A117" i="514"/>
  <c r="A116" i="514"/>
  <c r="A115" i="514"/>
  <c r="A114" i="514"/>
  <c r="E113" i="514"/>
  <c r="A113" i="514"/>
  <c r="A111" i="514"/>
  <c r="A109" i="514"/>
  <c r="A108" i="514"/>
  <c r="B107" i="514"/>
  <c r="A107" i="514"/>
  <c r="C106" i="514"/>
  <c r="B106" i="514"/>
  <c r="A106" i="514"/>
  <c r="C105" i="514"/>
  <c r="B105" i="514"/>
  <c r="A105" i="514"/>
  <c r="D104" i="514"/>
  <c r="C104" i="514"/>
  <c r="B104" i="514"/>
  <c r="A104" i="514"/>
  <c r="B103" i="514"/>
  <c r="A103" i="514"/>
  <c r="B102" i="514"/>
  <c r="A102" i="514"/>
  <c r="C101" i="514"/>
  <c r="B101" i="514"/>
  <c r="A101" i="514"/>
  <c r="A99" i="514"/>
  <c r="A97" i="514"/>
  <c r="E96" i="514"/>
  <c r="B96" i="514"/>
  <c r="A96" i="514"/>
  <c r="E95" i="514"/>
  <c r="B95" i="514"/>
  <c r="A95" i="514"/>
  <c r="B94" i="514"/>
  <c r="A94" i="514"/>
  <c r="B93" i="514"/>
  <c r="A93" i="514"/>
  <c r="B92" i="514"/>
  <c r="A92" i="514"/>
  <c r="E91" i="514"/>
  <c r="D91" i="514"/>
  <c r="B91" i="514"/>
  <c r="A91" i="514"/>
  <c r="A89" i="514"/>
  <c r="A87" i="514"/>
  <c r="B86" i="514"/>
  <c r="A86" i="514"/>
  <c r="B85" i="514"/>
  <c r="A85" i="514"/>
  <c r="E84" i="514"/>
  <c r="D84" i="514"/>
  <c r="B84" i="514"/>
  <c r="A84" i="514"/>
  <c r="A83" i="514"/>
  <c r="B82" i="514"/>
  <c r="A82" i="514"/>
  <c r="E81" i="514"/>
  <c r="D81" i="514"/>
  <c r="B81" i="514"/>
  <c r="A81" i="514"/>
  <c r="A79" i="514"/>
  <c r="B78" i="514"/>
  <c r="A78" i="514"/>
  <c r="B77" i="514"/>
  <c r="A77" i="514"/>
  <c r="B76" i="514"/>
  <c r="A76" i="514"/>
  <c r="B75" i="514"/>
  <c r="A75" i="514"/>
  <c r="B74" i="514"/>
  <c r="A74" i="514"/>
  <c r="B73" i="514"/>
  <c r="A73" i="514"/>
  <c r="E72" i="514"/>
  <c r="D72" i="514"/>
  <c r="B72" i="514"/>
  <c r="A72" i="514"/>
  <c r="A70" i="514"/>
  <c r="A68" i="514"/>
  <c r="B67" i="514"/>
  <c r="A67" i="514"/>
  <c r="B66" i="514"/>
  <c r="A66" i="514"/>
  <c r="B65" i="514"/>
  <c r="A65" i="514"/>
  <c r="B64" i="514"/>
  <c r="A64" i="514"/>
  <c r="B63" i="514"/>
  <c r="A63" i="514"/>
  <c r="B62" i="514"/>
  <c r="A62" i="514"/>
  <c r="B61" i="514"/>
  <c r="A61" i="514"/>
  <c r="E60" i="514"/>
  <c r="D60" i="514"/>
  <c r="B60" i="514"/>
  <c r="A60" i="514"/>
  <c r="A58" i="514"/>
  <c r="A56" i="514"/>
  <c r="B55" i="514"/>
  <c r="A55" i="514"/>
  <c r="B54" i="514"/>
  <c r="A54" i="514"/>
  <c r="B53" i="514"/>
  <c r="A53" i="514"/>
  <c r="E52" i="514"/>
  <c r="B52" i="514"/>
  <c r="A52" i="514"/>
  <c r="A50" i="514"/>
  <c r="B49" i="514"/>
  <c r="A49" i="514"/>
  <c r="B48" i="514"/>
  <c r="A48" i="514"/>
  <c r="B47" i="514"/>
  <c r="A47" i="514"/>
  <c r="B46" i="514"/>
  <c r="A46" i="514"/>
  <c r="B45" i="514"/>
  <c r="A45" i="514"/>
  <c r="B44" i="514"/>
  <c r="A44" i="514"/>
  <c r="B43" i="514"/>
  <c r="A43" i="514"/>
  <c r="E42" i="514"/>
  <c r="D42" i="514"/>
  <c r="B42" i="514"/>
  <c r="A42" i="514"/>
  <c r="A40" i="514"/>
  <c r="B39" i="514"/>
  <c r="A39" i="514"/>
  <c r="B38" i="514"/>
  <c r="B37" i="514"/>
  <c r="A37" i="514"/>
  <c r="B36" i="514"/>
  <c r="A36" i="514"/>
  <c r="E35" i="514"/>
  <c r="D35" i="514"/>
  <c r="B35" i="514"/>
  <c r="A35" i="514"/>
  <c r="A33" i="514"/>
  <c r="D32" i="514"/>
  <c r="B32" i="514"/>
  <c r="A32" i="514"/>
  <c r="D31" i="514"/>
  <c r="B31" i="514"/>
  <c r="A31" i="514"/>
  <c r="D30" i="514"/>
  <c r="B30" i="514"/>
  <c r="A30" i="514"/>
  <c r="D29" i="514"/>
  <c r="B29" i="514"/>
  <c r="A29" i="514"/>
  <c r="D28" i="514"/>
  <c r="B28" i="514"/>
  <c r="A28" i="514"/>
  <c r="D27" i="514"/>
  <c r="B27" i="514"/>
  <c r="A27" i="514"/>
  <c r="D26" i="514"/>
  <c r="B26" i="514"/>
  <c r="A26" i="514"/>
  <c r="D25" i="514"/>
  <c r="B25" i="514"/>
  <c r="A25" i="514"/>
  <c r="E24" i="514"/>
  <c r="D24" i="514"/>
  <c r="B24" i="514"/>
  <c r="A24" i="514"/>
  <c r="A22" i="514"/>
  <c r="A20" i="514"/>
  <c r="B19" i="514"/>
  <c r="A19" i="514"/>
  <c r="D18" i="514"/>
  <c r="B18" i="514"/>
  <c r="A18" i="514"/>
  <c r="D17" i="514"/>
  <c r="B17" i="514"/>
  <c r="A17" i="514"/>
  <c r="B16" i="514"/>
  <c r="A16" i="514"/>
  <c r="D15" i="514"/>
  <c r="E15" i="514" s="1"/>
  <c r="B15" i="514"/>
  <c r="A15" i="514"/>
  <c r="D14" i="514"/>
  <c r="B14" i="514"/>
  <c r="A14" i="514"/>
  <c r="B13" i="514"/>
  <c r="A13" i="514"/>
  <c r="E12" i="514"/>
  <c r="D12" i="514"/>
  <c r="B12" i="514"/>
  <c r="A12" i="514"/>
  <c r="A10" i="514"/>
  <c r="B8" i="514"/>
  <c r="A8" i="514"/>
  <c r="B7" i="514"/>
  <c r="A7" i="514"/>
  <c r="B6" i="514"/>
  <c r="A6" i="514"/>
  <c r="E5" i="514"/>
  <c r="B5" i="514"/>
  <c r="A5" i="514"/>
  <c r="B4" i="514"/>
  <c r="A4" i="514"/>
  <c r="A3" i="514"/>
  <c r="A1" i="514"/>
  <c r="A128" i="513"/>
  <c r="A127" i="513"/>
  <c r="A126" i="513"/>
  <c r="B125" i="513"/>
  <c r="A125" i="513"/>
  <c r="A124" i="513"/>
  <c r="A123" i="513"/>
  <c r="A122" i="513"/>
  <c r="A121" i="513"/>
  <c r="A120" i="513"/>
  <c r="E119" i="513"/>
  <c r="A119" i="513"/>
  <c r="A117" i="513"/>
  <c r="A115" i="513"/>
  <c r="A114" i="513"/>
  <c r="B113" i="513"/>
  <c r="A113" i="513"/>
  <c r="C112" i="513"/>
  <c r="B112" i="513"/>
  <c r="A112" i="513"/>
  <c r="C111" i="513"/>
  <c r="B111" i="513"/>
  <c r="A111" i="513"/>
  <c r="D110" i="513"/>
  <c r="C110" i="513"/>
  <c r="B110" i="513"/>
  <c r="A110" i="513"/>
  <c r="B109" i="513"/>
  <c r="A109" i="513"/>
  <c r="B108" i="513"/>
  <c r="A108" i="513"/>
  <c r="E107" i="513"/>
  <c r="C107" i="513"/>
  <c r="B107" i="513"/>
  <c r="A107" i="513"/>
  <c r="A105" i="513"/>
  <c r="A103" i="513"/>
  <c r="B102" i="513"/>
  <c r="A102" i="513"/>
  <c r="B101" i="513"/>
  <c r="A101" i="513"/>
  <c r="B100" i="513"/>
  <c r="A100" i="513"/>
  <c r="B99" i="513"/>
  <c r="A99" i="513"/>
  <c r="B98" i="513"/>
  <c r="A98" i="513"/>
  <c r="E97" i="513"/>
  <c r="D97" i="513"/>
  <c r="B97" i="513"/>
  <c r="A97" i="513"/>
  <c r="A95" i="513"/>
  <c r="A93" i="513"/>
  <c r="B92" i="513"/>
  <c r="A92" i="513"/>
  <c r="B91" i="513"/>
  <c r="A91" i="513"/>
  <c r="E90" i="513"/>
  <c r="D90" i="513"/>
  <c r="B90" i="513"/>
  <c r="A90" i="513"/>
  <c r="A88" i="513"/>
  <c r="D87" i="513"/>
  <c r="B87" i="513"/>
  <c r="A87" i="513"/>
  <c r="E86" i="513"/>
  <c r="D86" i="513"/>
  <c r="B86" i="513"/>
  <c r="A86" i="513"/>
  <c r="A84" i="513"/>
  <c r="B83" i="513"/>
  <c r="A83" i="513"/>
  <c r="B82" i="513"/>
  <c r="A82" i="513"/>
  <c r="B81" i="513"/>
  <c r="A81" i="513"/>
  <c r="B80" i="513"/>
  <c r="A80" i="513"/>
  <c r="B79" i="513"/>
  <c r="A79" i="513"/>
  <c r="B78" i="513"/>
  <c r="A78" i="513"/>
  <c r="E77" i="513"/>
  <c r="D77" i="513"/>
  <c r="B77" i="513"/>
  <c r="A77" i="513"/>
  <c r="A75" i="513"/>
  <c r="A73" i="513"/>
  <c r="B72" i="513"/>
  <c r="A72" i="513"/>
  <c r="B71" i="513"/>
  <c r="A71" i="513"/>
  <c r="B70" i="513"/>
  <c r="A70" i="513"/>
  <c r="B69" i="513"/>
  <c r="A69" i="513"/>
  <c r="B68" i="513"/>
  <c r="A68" i="513"/>
  <c r="B67" i="513"/>
  <c r="A67" i="513"/>
  <c r="B66" i="513"/>
  <c r="A66" i="513"/>
  <c r="E65" i="513"/>
  <c r="D65" i="513"/>
  <c r="B65" i="513"/>
  <c r="A65" i="513"/>
  <c r="A63" i="513"/>
  <c r="A61" i="513"/>
  <c r="B60" i="513"/>
  <c r="A60" i="513"/>
  <c r="B59" i="513"/>
  <c r="A59" i="513"/>
  <c r="B58" i="513"/>
  <c r="A58" i="513"/>
  <c r="E57" i="513"/>
  <c r="B57" i="513"/>
  <c r="A57" i="513"/>
  <c r="A55" i="513"/>
  <c r="B54" i="513"/>
  <c r="A54" i="513"/>
  <c r="D53" i="513"/>
  <c r="B53" i="513"/>
  <c r="A53" i="513"/>
  <c r="B52" i="513"/>
  <c r="A52" i="513"/>
  <c r="B51" i="513"/>
  <c r="A51" i="513"/>
  <c r="B50" i="513"/>
  <c r="A50" i="513"/>
  <c r="B49" i="513"/>
  <c r="A49" i="513"/>
  <c r="B48" i="513"/>
  <c r="A48" i="513"/>
  <c r="E47" i="513"/>
  <c r="D47" i="513"/>
  <c r="B47" i="513"/>
  <c r="A47" i="513"/>
  <c r="A45" i="513"/>
  <c r="B44" i="513"/>
  <c r="A44" i="513"/>
  <c r="B43" i="513"/>
  <c r="B42" i="513"/>
  <c r="A42" i="513"/>
  <c r="B41" i="513"/>
  <c r="A41" i="513"/>
  <c r="E40" i="513"/>
  <c r="D40" i="513"/>
  <c r="B40" i="513"/>
  <c r="A40" i="513"/>
  <c r="A38" i="513"/>
  <c r="D37" i="513"/>
  <c r="B37" i="513"/>
  <c r="A37" i="513"/>
  <c r="D36" i="513"/>
  <c r="B36" i="513"/>
  <c r="A36" i="513"/>
  <c r="D35" i="513"/>
  <c r="B35" i="513"/>
  <c r="A35" i="513"/>
  <c r="D34" i="513"/>
  <c r="B34" i="513"/>
  <c r="A34" i="513"/>
  <c r="D33" i="513"/>
  <c r="B33" i="513"/>
  <c r="A33" i="513"/>
  <c r="D32" i="513"/>
  <c r="B32" i="513"/>
  <c r="A32" i="513"/>
  <c r="D31" i="513"/>
  <c r="B31" i="513"/>
  <c r="A31" i="513"/>
  <c r="D30" i="513"/>
  <c r="B30" i="513"/>
  <c r="A30" i="513"/>
  <c r="E29" i="513"/>
  <c r="D29" i="513"/>
  <c r="B29" i="513"/>
  <c r="A29" i="513"/>
  <c r="A27" i="513"/>
  <c r="A25" i="513"/>
  <c r="B24" i="513"/>
  <c r="A24" i="513"/>
  <c r="D23" i="513"/>
  <c r="B23" i="513"/>
  <c r="A23" i="513"/>
  <c r="D22" i="513"/>
  <c r="B22" i="513"/>
  <c r="A22" i="513"/>
  <c r="B21" i="513"/>
  <c r="A21" i="513"/>
  <c r="D20" i="513"/>
  <c r="B20" i="513"/>
  <c r="A20" i="513"/>
  <c r="D19" i="513"/>
  <c r="B19" i="513"/>
  <c r="A19" i="513"/>
  <c r="E18" i="513"/>
  <c r="D18" i="513"/>
  <c r="B12" i="513"/>
  <c r="A12" i="513"/>
  <c r="A10" i="513"/>
  <c r="B8" i="513"/>
  <c r="A8" i="513"/>
  <c r="B7" i="513"/>
  <c r="A7" i="513"/>
  <c r="B6" i="513"/>
  <c r="A6" i="513"/>
  <c r="E5" i="513"/>
  <c r="B5" i="513"/>
  <c r="A5" i="513"/>
  <c r="B4" i="513"/>
  <c r="A4" i="513"/>
  <c r="A3" i="513"/>
  <c r="A1" i="513"/>
  <c r="E7" i="512"/>
  <c r="D82" i="512" s="1"/>
  <c r="E4" i="512"/>
  <c r="C107" i="512" s="1"/>
  <c r="E4" i="511"/>
  <c r="A122" i="512"/>
  <c r="A121" i="512"/>
  <c r="A120" i="512"/>
  <c r="B119" i="512"/>
  <c r="A119" i="512"/>
  <c r="A118" i="512"/>
  <c r="A117" i="512"/>
  <c r="A116" i="512"/>
  <c r="A115" i="512"/>
  <c r="A114" i="512"/>
  <c r="E113" i="512"/>
  <c r="A113" i="512"/>
  <c r="A111" i="512"/>
  <c r="A109" i="512"/>
  <c r="A108" i="512"/>
  <c r="B107" i="512"/>
  <c r="A107" i="512"/>
  <c r="C106" i="512"/>
  <c r="B106" i="512"/>
  <c r="A106" i="512"/>
  <c r="C105" i="512"/>
  <c r="B105" i="512"/>
  <c r="A105" i="512"/>
  <c r="D104" i="512"/>
  <c r="C104" i="512"/>
  <c r="B104" i="512"/>
  <c r="A104" i="512"/>
  <c r="B103" i="512"/>
  <c r="A103" i="512"/>
  <c r="B102" i="512"/>
  <c r="A102" i="512"/>
  <c r="C101" i="512"/>
  <c r="B101" i="512"/>
  <c r="A101" i="512"/>
  <c r="A99" i="512"/>
  <c r="A97" i="512"/>
  <c r="E96" i="512"/>
  <c r="B96" i="512"/>
  <c r="A96" i="512"/>
  <c r="E95" i="512"/>
  <c r="B95" i="512"/>
  <c r="A95" i="512"/>
  <c r="B94" i="512"/>
  <c r="A94" i="512"/>
  <c r="B93" i="512"/>
  <c r="A93" i="512"/>
  <c r="B92" i="512"/>
  <c r="A92" i="512"/>
  <c r="E91" i="512"/>
  <c r="D91" i="512"/>
  <c r="B91" i="512"/>
  <c r="A91" i="512"/>
  <c r="A89" i="512"/>
  <c r="A87" i="512"/>
  <c r="B86" i="512"/>
  <c r="A86" i="512"/>
  <c r="B85" i="512"/>
  <c r="A85" i="512"/>
  <c r="E84" i="512"/>
  <c r="D84" i="512"/>
  <c r="B84" i="512"/>
  <c r="A84" i="512"/>
  <c r="A83" i="512"/>
  <c r="B82" i="512"/>
  <c r="A82" i="512"/>
  <c r="E81" i="512"/>
  <c r="D81" i="512"/>
  <c r="B81" i="512"/>
  <c r="A81" i="512"/>
  <c r="A79" i="512"/>
  <c r="B78" i="512"/>
  <c r="A78" i="512"/>
  <c r="B77" i="512"/>
  <c r="A77" i="512"/>
  <c r="B76" i="512"/>
  <c r="A76" i="512"/>
  <c r="B75" i="512"/>
  <c r="A75" i="512"/>
  <c r="B74" i="512"/>
  <c r="A74" i="512"/>
  <c r="B73" i="512"/>
  <c r="A73" i="512"/>
  <c r="E72" i="512"/>
  <c r="D72" i="512"/>
  <c r="B72" i="512"/>
  <c r="A72" i="512"/>
  <c r="A70" i="512"/>
  <c r="A68" i="512"/>
  <c r="B67" i="512"/>
  <c r="A67" i="512"/>
  <c r="B66" i="512"/>
  <c r="A66" i="512"/>
  <c r="B65" i="512"/>
  <c r="A65" i="512"/>
  <c r="B64" i="512"/>
  <c r="A64" i="512"/>
  <c r="B63" i="512"/>
  <c r="A63" i="512"/>
  <c r="B62" i="512"/>
  <c r="A62" i="512"/>
  <c r="B61" i="512"/>
  <c r="A61" i="512"/>
  <c r="E60" i="512"/>
  <c r="D60" i="512"/>
  <c r="B60" i="512"/>
  <c r="A60" i="512"/>
  <c r="A58" i="512"/>
  <c r="A56" i="512"/>
  <c r="B55" i="512"/>
  <c r="A55" i="512"/>
  <c r="B54" i="512"/>
  <c r="A54" i="512"/>
  <c r="B53" i="512"/>
  <c r="A53" i="512"/>
  <c r="E52" i="512"/>
  <c r="B52" i="512"/>
  <c r="A52" i="512"/>
  <c r="A50" i="512"/>
  <c r="B49" i="512"/>
  <c r="A49" i="512"/>
  <c r="B48" i="512"/>
  <c r="A48" i="512"/>
  <c r="B47" i="512"/>
  <c r="A47" i="512"/>
  <c r="B46" i="512"/>
  <c r="A46" i="512"/>
  <c r="B45" i="512"/>
  <c r="A45" i="512"/>
  <c r="B44" i="512"/>
  <c r="A44" i="512"/>
  <c r="B43" i="512"/>
  <c r="A43" i="512"/>
  <c r="E42" i="512"/>
  <c r="D42" i="512"/>
  <c r="B42" i="512"/>
  <c r="A42" i="512"/>
  <c r="A40" i="512"/>
  <c r="B39" i="512"/>
  <c r="A39" i="512"/>
  <c r="B38" i="512"/>
  <c r="B37" i="512"/>
  <c r="A37" i="512"/>
  <c r="B36" i="512"/>
  <c r="A36" i="512"/>
  <c r="E35" i="512"/>
  <c r="D35" i="512"/>
  <c r="B35" i="512"/>
  <c r="A35" i="512"/>
  <c r="A33" i="512"/>
  <c r="D32" i="512"/>
  <c r="B32" i="512"/>
  <c r="A32" i="512"/>
  <c r="D31" i="512"/>
  <c r="B31" i="512"/>
  <c r="A31" i="512"/>
  <c r="D30" i="512"/>
  <c r="B30" i="512"/>
  <c r="A30" i="512"/>
  <c r="D29" i="512"/>
  <c r="B29" i="512"/>
  <c r="A29" i="512"/>
  <c r="D28" i="512"/>
  <c r="B28" i="512"/>
  <c r="A28" i="512"/>
  <c r="D27" i="512"/>
  <c r="B27" i="512"/>
  <c r="A27" i="512"/>
  <c r="D26" i="512"/>
  <c r="B26" i="512"/>
  <c r="A26" i="512"/>
  <c r="D25" i="512"/>
  <c r="B25" i="512"/>
  <c r="A25" i="512"/>
  <c r="E24" i="512"/>
  <c r="D24" i="512"/>
  <c r="B24" i="512"/>
  <c r="A24" i="512"/>
  <c r="A22" i="512"/>
  <c r="A20" i="512"/>
  <c r="B19" i="512"/>
  <c r="A19" i="512"/>
  <c r="D18" i="512"/>
  <c r="B18" i="512"/>
  <c r="A18" i="512"/>
  <c r="D17" i="512"/>
  <c r="B17" i="512"/>
  <c r="A17" i="512"/>
  <c r="B16" i="512"/>
  <c r="A16" i="512"/>
  <c r="D15" i="512"/>
  <c r="E15" i="512" s="1"/>
  <c r="B15" i="512"/>
  <c r="A15" i="512"/>
  <c r="D14" i="512"/>
  <c r="B14" i="512"/>
  <c r="A14" i="512"/>
  <c r="B13" i="512"/>
  <c r="A13" i="512"/>
  <c r="E12" i="512"/>
  <c r="D12" i="512"/>
  <c r="B12" i="512"/>
  <c r="A12" i="512"/>
  <c r="A10" i="512"/>
  <c r="B8" i="512"/>
  <c r="A8" i="512"/>
  <c r="B7" i="512"/>
  <c r="A7" i="512"/>
  <c r="B6" i="512"/>
  <c r="A6" i="512"/>
  <c r="E5" i="512"/>
  <c r="B5" i="512"/>
  <c r="A5" i="512"/>
  <c r="B4" i="512"/>
  <c r="A4" i="512"/>
  <c r="A3" i="512"/>
  <c r="A1" i="512"/>
  <c r="A128" i="511"/>
  <c r="A127" i="511"/>
  <c r="A126" i="511"/>
  <c r="B125" i="511"/>
  <c r="A125" i="511"/>
  <c r="A124" i="511"/>
  <c r="A123" i="511"/>
  <c r="A122" i="511"/>
  <c r="A121" i="511"/>
  <c r="A120" i="511"/>
  <c r="E119" i="511"/>
  <c r="A119" i="511"/>
  <c r="A117" i="511"/>
  <c r="A115" i="511"/>
  <c r="A114" i="511"/>
  <c r="B113" i="511"/>
  <c r="A113" i="511"/>
  <c r="C112" i="511"/>
  <c r="B112" i="511"/>
  <c r="A112" i="511"/>
  <c r="C111" i="511"/>
  <c r="B111" i="511"/>
  <c r="A111" i="511"/>
  <c r="D110" i="511"/>
  <c r="C110" i="511"/>
  <c r="B110" i="511"/>
  <c r="A110" i="511"/>
  <c r="B109" i="511"/>
  <c r="A109" i="511"/>
  <c r="B108" i="511"/>
  <c r="A108" i="511"/>
  <c r="E107" i="511"/>
  <c r="C107" i="511"/>
  <c r="B107" i="511"/>
  <c r="A107" i="511"/>
  <c r="A105" i="511"/>
  <c r="A103" i="511"/>
  <c r="B102" i="511"/>
  <c r="A102" i="511"/>
  <c r="B101" i="511"/>
  <c r="A101" i="511"/>
  <c r="B100" i="511"/>
  <c r="A100" i="511"/>
  <c r="B99" i="511"/>
  <c r="A99" i="511"/>
  <c r="B98" i="511"/>
  <c r="A98" i="511"/>
  <c r="E97" i="511"/>
  <c r="D97" i="511"/>
  <c r="B97" i="511"/>
  <c r="A97" i="511"/>
  <c r="A95" i="511"/>
  <c r="A93" i="511"/>
  <c r="B92" i="511"/>
  <c r="A92" i="511"/>
  <c r="B91" i="511"/>
  <c r="A91" i="511"/>
  <c r="E90" i="511"/>
  <c r="D90" i="511"/>
  <c r="B90" i="511"/>
  <c r="A90" i="511"/>
  <c r="A88" i="511"/>
  <c r="D87" i="511"/>
  <c r="B87" i="511"/>
  <c r="A87" i="511"/>
  <c r="E86" i="511"/>
  <c r="D86" i="511"/>
  <c r="B86" i="511"/>
  <c r="A86" i="511"/>
  <c r="A84" i="511"/>
  <c r="B83" i="511"/>
  <c r="A83" i="511"/>
  <c r="B82" i="511"/>
  <c r="A82" i="511"/>
  <c r="B81" i="511"/>
  <c r="A81" i="511"/>
  <c r="B80" i="511"/>
  <c r="A80" i="511"/>
  <c r="B79" i="511"/>
  <c r="A79" i="511"/>
  <c r="B78" i="511"/>
  <c r="A78" i="511"/>
  <c r="E77" i="511"/>
  <c r="D77" i="511"/>
  <c r="B77" i="511"/>
  <c r="A77" i="511"/>
  <c r="A75" i="511"/>
  <c r="A73" i="511"/>
  <c r="B72" i="511"/>
  <c r="A72" i="511"/>
  <c r="B71" i="511"/>
  <c r="A71" i="511"/>
  <c r="B70" i="511"/>
  <c r="A70" i="511"/>
  <c r="B69" i="511"/>
  <c r="A69" i="511"/>
  <c r="B68" i="511"/>
  <c r="A68" i="511"/>
  <c r="B67" i="511"/>
  <c r="A67" i="511"/>
  <c r="B66" i="511"/>
  <c r="A66" i="511"/>
  <c r="E65" i="511"/>
  <c r="D65" i="511"/>
  <c r="B65" i="511"/>
  <c r="A65" i="511"/>
  <c r="A63" i="511"/>
  <c r="A61" i="511"/>
  <c r="B60" i="511"/>
  <c r="A60" i="511"/>
  <c r="B59" i="511"/>
  <c r="A59" i="511"/>
  <c r="B58" i="511"/>
  <c r="A58" i="511"/>
  <c r="E57" i="511"/>
  <c r="B57" i="511"/>
  <c r="A57" i="511"/>
  <c r="A55" i="511"/>
  <c r="B54" i="511"/>
  <c r="A54" i="511"/>
  <c r="D53" i="511"/>
  <c r="B53" i="511"/>
  <c r="A53" i="511"/>
  <c r="B52" i="511"/>
  <c r="A52" i="511"/>
  <c r="B51" i="511"/>
  <c r="A51" i="511"/>
  <c r="B50" i="511"/>
  <c r="A50" i="511"/>
  <c r="B49" i="511"/>
  <c r="A49" i="511"/>
  <c r="B48" i="511"/>
  <c r="A48" i="511"/>
  <c r="E47" i="511"/>
  <c r="D47" i="511"/>
  <c r="B47" i="511"/>
  <c r="A47" i="511"/>
  <c r="A45" i="511"/>
  <c r="B44" i="511"/>
  <c r="A44" i="511"/>
  <c r="B43" i="511"/>
  <c r="B42" i="511"/>
  <c r="A42" i="511"/>
  <c r="B41" i="511"/>
  <c r="A41" i="511"/>
  <c r="E40" i="511"/>
  <c r="D40" i="511"/>
  <c r="B40" i="511"/>
  <c r="A40" i="511"/>
  <c r="A38" i="511"/>
  <c r="D37" i="511"/>
  <c r="B37" i="511"/>
  <c r="A37" i="511"/>
  <c r="D36" i="511"/>
  <c r="B36" i="511"/>
  <c r="A36" i="511"/>
  <c r="D35" i="511"/>
  <c r="B35" i="511"/>
  <c r="A35" i="511"/>
  <c r="D34" i="511"/>
  <c r="B34" i="511"/>
  <c r="A34" i="511"/>
  <c r="D33" i="511"/>
  <c r="B33" i="511"/>
  <c r="A33" i="511"/>
  <c r="D32" i="511"/>
  <c r="B32" i="511"/>
  <c r="A32" i="511"/>
  <c r="D31" i="511"/>
  <c r="B31" i="511"/>
  <c r="A31" i="511"/>
  <c r="D30" i="511"/>
  <c r="B30" i="511"/>
  <c r="A30" i="511"/>
  <c r="E29" i="511"/>
  <c r="D29" i="511"/>
  <c r="B29" i="511"/>
  <c r="A29" i="511"/>
  <c r="A27" i="511"/>
  <c r="A25" i="511"/>
  <c r="B24" i="511"/>
  <c r="A24" i="511"/>
  <c r="D23" i="511"/>
  <c r="B23" i="511"/>
  <c r="A23" i="511"/>
  <c r="D22" i="511"/>
  <c r="B22" i="511"/>
  <c r="A22" i="511"/>
  <c r="B21" i="511"/>
  <c r="A21" i="511"/>
  <c r="D20" i="511"/>
  <c r="B20" i="511"/>
  <c r="A20" i="511"/>
  <c r="D19" i="511"/>
  <c r="B19" i="511"/>
  <c r="A19" i="511"/>
  <c r="E18" i="511"/>
  <c r="D18" i="511"/>
  <c r="B12" i="511"/>
  <c r="A12" i="511"/>
  <c r="A10" i="511"/>
  <c r="B8" i="511"/>
  <c r="A8" i="511"/>
  <c r="B7" i="511"/>
  <c r="A7" i="511"/>
  <c r="B6" i="511"/>
  <c r="A6" i="511"/>
  <c r="E5" i="511"/>
  <c r="B5" i="511"/>
  <c r="A5" i="511"/>
  <c r="B4" i="511"/>
  <c r="A4" i="511"/>
  <c r="A3" i="511"/>
  <c r="A1" i="511"/>
  <c r="E7" i="510"/>
  <c r="D82" i="510" s="1"/>
  <c r="E4" i="510"/>
  <c r="E4" i="509"/>
  <c r="A122" i="510"/>
  <c r="A121" i="510"/>
  <c r="A120" i="510"/>
  <c r="B119" i="510"/>
  <c r="A119" i="510"/>
  <c r="A118" i="510"/>
  <c r="A117" i="510"/>
  <c r="A116" i="510"/>
  <c r="A115" i="510"/>
  <c r="A114" i="510"/>
  <c r="E113" i="510"/>
  <c r="A113" i="510"/>
  <c r="A111" i="510"/>
  <c r="A109" i="510"/>
  <c r="A108" i="510"/>
  <c r="B107" i="510"/>
  <c r="A107" i="510"/>
  <c r="C106" i="510"/>
  <c r="B106" i="510"/>
  <c r="A106" i="510"/>
  <c r="C105" i="510"/>
  <c r="B105" i="510"/>
  <c r="A105" i="510"/>
  <c r="D104" i="510"/>
  <c r="C104" i="510"/>
  <c r="B104" i="510"/>
  <c r="A104" i="510"/>
  <c r="B103" i="510"/>
  <c r="A103" i="510"/>
  <c r="B102" i="510"/>
  <c r="A102" i="510"/>
  <c r="C101" i="510"/>
  <c r="B101" i="510"/>
  <c r="A101" i="510"/>
  <c r="A99" i="510"/>
  <c r="A97" i="510"/>
  <c r="E96" i="510"/>
  <c r="B96" i="510"/>
  <c r="A96" i="510"/>
  <c r="E95" i="510"/>
  <c r="B95" i="510"/>
  <c r="A95" i="510"/>
  <c r="B94" i="510"/>
  <c r="A94" i="510"/>
  <c r="B93" i="510"/>
  <c r="A93" i="510"/>
  <c r="B92" i="510"/>
  <c r="A92" i="510"/>
  <c r="E91" i="510"/>
  <c r="D91" i="510"/>
  <c r="B91" i="510"/>
  <c r="A91" i="510"/>
  <c r="A89" i="510"/>
  <c r="A87" i="510"/>
  <c r="B86" i="510"/>
  <c r="A86" i="510"/>
  <c r="B85" i="510"/>
  <c r="A85" i="510"/>
  <c r="E84" i="510"/>
  <c r="D84" i="510"/>
  <c r="B84" i="510"/>
  <c r="A84" i="510"/>
  <c r="A83" i="510"/>
  <c r="B82" i="510"/>
  <c r="A82" i="510"/>
  <c r="E81" i="510"/>
  <c r="D81" i="510"/>
  <c r="B81" i="510"/>
  <c r="A81" i="510"/>
  <c r="A79" i="510"/>
  <c r="B78" i="510"/>
  <c r="A78" i="510"/>
  <c r="B77" i="510"/>
  <c r="A77" i="510"/>
  <c r="B76" i="510"/>
  <c r="A76" i="510"/>
  <c r="B75" i="510"/>
  <c r="A75" i="510"/>
  <c r="B74" i="510"/>
  <c r="A74" i="510"/>
  <c r="B73" i="510"/>
  <c r="A73" i="510"/>
  <c r="E72" i="510"/>
  <c r="D72" i="510"/>
  <c r="B72" i="510"/>
  <c r="A72" i="510"/>
  <c r="A70" i="510"/>
  <c r="A68" i="510"/>
  <c r="B67" i="510"/>
  <c r="A67" i="510"/>
  <c r="B66" i="510"/>
  <c r="A66" i="510"/>
  <c r="B65" i="510"/>
  <c r="A65" i="510"/>
  <c r="B64" i="510"/>
  <c r="A64" i="510"/>
  <c r="B63" i="510"/>
  <c r="A63" i="510"/>
  <c r="B62" i="510"/>
  <c r="A62" i="510"/>
  <c r="B61" i="510"/>
  <c r="A61" i="510"/>
  <c r="E60" i="510"/>
  <c r="D60" i="510"/>
  <c r="B60" i="510"/>
  <c r="A60" i="510"/>
  <c r="A58" i="510"/>
  <c r="A56" i="510"/>
  <c r="B55" i="510"/>
  <c r="A55" i="510"/>
  <c r="B54" i="510"/>
  <c r="A54" i="510"/>
  <c r="B53" i="510"/>
  <c r="A53" i="510"/>
  <c r="E52" i="510"/>
  <c r="B52" i="510"/>
  <c r="A52" i="510"/>
  <c r="A50" i="510"/>
  <c r="B49" i="510"/>
  <c r="A49" i="510"/>
  <c r="B48" i="510"/>
  <c r="A48" i="510"/>
  <c r="B47" i="510"/>
  <c r="A47" i="510"/>
  <c r="B46" i="510"/>
  <c r="A46" i="510"/>
  <c r="B45" i="510"/>
  <c r="A45" i="510"/>
  <c r="B44" i="510"/>
  <c r="A44" i="510"/>
  <c r="B43" i="510"/>
  <c r="A43" i="510"/>
  <c r="E42" i="510"/>
  <c r="D42" i="510"/>
  <c r="B42" i="510"/>
  <c r="A42" i="510"/>
  <c r="A40" i="510"/>
  <c r="B39" i="510"/>
  <c r="A39" i="510"/>
  <c r="B38" i="510"/>
  <c r="B37" i="510"/>
  <c r="A37" i="510"/>
  <c r="B36" i="510"/>
  <c r="A36" i="510"/>
  <c r="E35" i="510"/>
  <c r="D35" i="510"/>
  <c r="B35" i="510"/>
  <c r="A35" i="510"/>
  <c r="A33" i="510"/>
  <c r="D32" i="510"/>
  <c r="B32" i="510"/>
  <c r="A32" i="510"/>
  <c r="D31" i="510"/>
  <c r="B31" i="510"/>
  <c r="A31" i="510"/>
  <c r="D30" i="510"/>
  <c r="B30" i="510"/>
  <c r="A30" i="510"/>
  <c r="D29" i="510"/>
  <c r="B29" i="510"/>
  <c r="A29" i="510"/>
  <c r="D28" i="510"/>
  <c r="B28" i="510"/>
  <c r="A28" i="510"/>
  <c r="D27" i="510"/>
  <c r="B27" i="510"/>
  <c r="A27" i="510"/>
  <c r="D26" i="510"/>
  <c r="B26" i="510"/>
  <c r="A26" i="510"/>
  <c r="D25" i="510"/>
  <c r="B25" i="510"/>
  <c r="A25" i="510"/>
  <c r="E24" i="510"/>
  <c r="D24" i="510"/>
  <c r="B24" i="510"/>
  <c r="A24" i="510"/>
  <c r="A22" i="510"/>
  <c r="A20" i="510"/>
  <c r="B19" i="510"/>
  <c r="A19" i="510"/>
  <c r="D18" i="510"/>
  <c r="B18" i="510"/>
  <c r="A18" i="510"/>
  <c r="D17" i="510"/>
  <c r="B17" i="510"/>
  <c r="A17" i="510"/>
  <c r="B16" i="510"/>
  <c r="A16" i="510"/>
  <c r="D15" i="510"/>
  <c r="E15" i="510" s="1"/>
  <c r="B15" i="510"/>
  <c r="A15" i="510"/>
  <c r="D14" i="510"/>
  <c r="B14" i="510"/>
  <c r="A14" i="510"/>
  <c r="B13" i="510"/>
  <c r="A13" i="510"/>
  <c r="E12" i="510"/>
  <c r="D12" i="510"/>
  <c r="B12" i="510"/>
  <c r="A12" i="510"/>
  <c r="A10" i="510"/>
  <c r="B8" i="510"/>
  <c r="A8" i="510"/>
  <c r="B7" i="510"/>
  <c r="A7" i="510"/>
  <c r="B6" i="510"/>
  <c r="A6" i="510"/>
  <c r="E5" i="510"/>
  <c r="B5" i="510"/>
  <c r="A5" i="510"/>
  <c r="B4" i="510"/>
  <c r="A4" i="510"/>
  <c r="A3" i="510"/>
  <c r="A1" i="510"/>
  <c r="A128" i="509"/>
  <c r="A127" i="509"/>
  <c r="A126" i="509"/>
  <c r="B125" i="509"/>
  <c r="A125" i="509"/>
  <c r="A124" i="509"/>
  <c r="A123" i="509"/>
  <c r="A122" i="509"/>
  <c r="A121" i="509"/>
  <c r="A120" i="509"/>
  <c r="E119" i="509"/>
  <c r="A119" i="509"/>
  <c r="A117" i="509"/>
  <c r="A115" i="509"/>
  <c r="A114" i="509"/>
  <c r="B113" i="509"/>
  <c r="A113" i="509"/>
  <c r="C112" i="509"/>
  <c r="B112" i="509"/>
  <c r="A112" i="509"/>
  <c r="C111" i="509"/>
  <c r="B111" i="509"/>
  <c r="A111" i="509"/>
  <c r="D110" i="509"/>
  <c r="C110" i="509"/>
  <c r="B110" i="509"/>
  <c r="A110" i="509"/>
  <c r="B109" i="509"/>
  <c r="A109" i="509"/>
  <c r="B108" i="509"/>
  <c r="A108" i="509"/>
  <c r="E107" i="509"/>
  <c r="C107" i="509"/>
  <c r="B107" i="509"/>
  <c r="A107" i="509"/>
  <c r="A105" i="509"/>
  <c r="A103" i="509"/>
  <c r="B102" i="509"/>
  <c r="A102" i="509"/>
  <c r="B101" i="509"/>
  <c r="A101" i="509"/>
  <c r="B100" i="509"/>
  <c r="A100" i="509"/>
  <c r="B99" i="509"/>
  <c r="A99" i="509"/>
  <c r="B98" i="509"/>
  <c r="A98" i="509"/>
  <c r="E97" i="509"/>
  <c r="D97" i="509"/>
  <c r="B97" i="509"/>
  <c r="A97" i="509"/>
  <c r="A95" i="509"/>
  <c r="A93" i="509"/>
  <c r="B92" i="509"/>
  <c r="A92" i="509"/>
  <c r="B91" i="509"/>
  <c r="A91" i="509"/>
  <c r="E90" i="509"/>
  <c r="D90" i="509"/>
  <c r="B90" i="509"/>
  <c r="A90" i="509"/>
  <c r="A88" i="509"/>
  <c r="D87" i="509"/>
  <c r="B87" i="509"/>
  <c r="A87" i="509"/>
  <c r="E86" i="509"/>
  <c r="D86" i="509"/>
  <c r="B86" i="509"/>
  <c r="A86" i="509"/>
  <c r="A84" i="509"/>
  <c r="B83" i="509"/>
  <c r="A83" i="509"/>
  <c r="B82" i="509"/>
  <c r="A82" i="509"/>
  <c r="B81" i="509"/>
  <c r="A81" i="509"/>
  <c r="B80" i="509"/>
  <c r="A80" i="509"/>
  <c r="B79" i="509"/>
  <c r="A79" i="509"/>
  <c r="B78" i="509"/>
  <c r="A78" i="509"/>
  <c r="E77" i="509"/>
  <c r="D77" i="509"/>
  <c r="B77" i="509"/>
  <c r="A77" i="509"/>
  <c r="A75" i="509"/>
  <c r="A73" i="509"/>
  <c r="B72" i="509"/>
  <c r="A72" i="509"/>
  <c r="B71" i="509"/>
  <c r="A71" i="509"/>
  <c r="B70" i="509"/>
  <c r="A70" i="509"/>
  <c r="B69" i="509"/>
  <c r="A69" i="509"/>
  <c r="B68" i="509"/>
  <c r="A68" i="509"/>
  <c r="B67" i="509"/>
  <c r="A67" i="509"/>
  <c r="B66" i="509"/>
  <c r="A66" i="509"/>
  <c r="E65" i="509"/>
  <c r="D65" i="509"/>
  <c r="B65" i="509"/>
  <c r="A65" i="509"/>
  <c r="A63" i="509"/>
  <c r="A61" i="509"/>
  <c r="B60" i="509"/>
  <c r="A60" i="509"/>
  <c r="B59" i="509"/>
  <c r="A59" i="509"/>
  <c r="B58" i="509"/>
  <c r="A58" i="509"/>
  <c r="E57" i="509"/>
  <c r="B57" i="509"/>
  <c r="A57" i="509"/>
  <c r="A55" i="509"/>
  <c r="B54" i="509"/>
  <c r="A54" i="509"/>
  <c r="D53" i="509"/>
  <c r="B53" i="509"/>
  <c r="A53" i="509"/>
  <c r="B52" i="509"/>
  <c r="A52" i="509"/>
  <c r="B51" i="509"/>
  <c r="A51" i="509"/>
  <c r="B50" i="509"/>
  <c r="A50" i="509"/>
  <c r="B49" i="509"/>
  <c r="A49" i="509"/>
  <c r="B48" i="509"/>
  <c r="A48" i="509"/>
  <c r="E47" i="509"/>
  <c r="D47" i="509"/>
  <c r="B47" i="509"/>
  <c r="A47" i="509"/>
  <c r="A45" i="509"/>
  <c r="B44" i="509"/>
  <c r="A44" i="509"/>
  <c r="B43" i="509"/>
  <c r="B42" i="509"/>
  <c r="A42" i="509"/>
  <c r="B41" i="509"/>
  <c r="A41" i="509"/>
  <c r="E40" i="509"/>
  <c r="D40" i="509"/>
  <c r="B40" i="509"/>
  <c r="A40" i="509"/>
  <c r="A38" i="509"/>
  <c r="D37" i="509"/>
  <c r="B37" i="509"/>
  <c r="A37" i="509"/>
  <c r="D36" i="509"/>
  <c r="B36" i="509"/>
  <c r="A36" i="509"/>
  <c r="D35" i="509"/>
  <c r="B35" i="509"/>
  <c r="A35" i="509"/>
  <c r="D34" i="509"/>
  <c r="B34" i="509"/>
  <c r="A34" i="509"/>
  <c r="D33" i="509"/>
  <c r="B33" i="509"/>
  <c r="A33" i="509"/>
  <c r="D32" i="509"/>
  <c r="B32" i="509"/>
  <c r="A32" i="509"/>
  <c r="D31" i="509"/>
  <c r="B31" i="509"/>
  <c r="A31" i="509"/>
  <c r="D30" i="509"/>
  <c r="B30" i="509"/>
  <c r="A30" i="509"/>
  <c r="E29" i="509"/>
  <c r="D29" i="509"/>
  <c r="B29" i="509"/>
  <c r="A29" i="509"/>
  <c r="A27" i="509"/>
  <c r="A25" i="509"/>
  <c r="B24" i="509"/>
  <c r="A24" i="509"/>
  <c r="D23" i="509"/>
  <c r="B23" i="509"/>
  <c r="A23" i="509"/>
  <c r="D22" i="509"/>
  <c r="B22" i="509"/>
  <c r="A22" i="509"/>
  <c r="B21" i="509"/>
  <c r="A21" i="509"/>
  <c r="D20" i="509"/>
  <c r="B20" i="509"/>
  <c r="A20" i="509"/>
  <c r="D19" i="509"/>
  <c r="B19" i="509"/>
  <c r="A19" i="509"/>
  <c r="E18" i="509"/>
  <c r="D18" i="509"/>
  <c r="B12" i="509"/>
  <c r="A12" i="509"/>
  <c r="A10" i="509"/>
  <c r="B8" i="509"/>
  <c r="A8" i="509"/>
  <c r="B7" i="509"/>
  <c r="A7" i="509"/>
  <c r="B6" i="509"/>
  <c r="A6" i="509"/>
  <c r="E5" i="509"/>
  <c r="B5" i="509"/>
  <c r="A5" i="509"/>
  <c r="B4" i="509"/>
  <c r="A4" i="509"/>
  <c r="A3" i="509"/>
  <c r="A1" i="509"/>
  <c r="E4" i="507"/>
  <c r="E7" i="508"/>
  <c r="D82" i="508" s="1"/>
  <c r="E4" i="508"/>
  <c r="A122" i="508"/>
  <c r="A121" i="508"/>
  <c r="A120" i="508"/>
  <c r="B119" i="508"/>
  <c r="A119" i="508"/>
  <c r="A118" i="508"/>
  <c r="A117" i="508"/>
  <c r="A116" i="508"/>
  <c r="A115" i="508"/>
  <c r="A114" i="508"/>
  <c r="E113" i="508"/>
  <c r="A113" i="508"/>
  <c r="A111" i="508"/>
  <c r="A109" i="508"/>
  <c r="A108" i="508"/>
  <c r="B107" i="508"/>
  <c r="A107" i="508"/>
  <c r="C106" i="508"/>
  <c r="B106" i="508"/>
  <c r="A106" i="508"/>
  <c r="C105" i="508"/>
  <c r="B105" i="508"/>
  <c r="A105" i="508"/>
  <c r="D104" i="508"/>
  <c r="C104" i="508"/>
  <c r="B104" i="508"/>
  <c r="A104" i="508"/>
  <c r="B103" i="508"/>
  <c r="A103" i="508"/>
  <c r="B102" i="508"/>
  <c r="A102" i="508"/>
  <c r="C101" i="508"/>
  <c r="B101" i="508"/>
  <c r="A101" i="508"/>
  <c r="A99" i="508"/>
  <c r="A97" i="508"/>
  <c r="E96" i="508"/>
  <c r="B96" i="508"/>
  <c r="A96" i="508"/>
  <c r="E95" i="508"/>
  <c r="B95" i="508"/>
  <c r="A95" i="508"/>
  <c r="B94" i="508"/>
  <c r="A94" i="508"/>
  <c r="B93" i="508"/>
  <c r="A93" i="508"/>
  <c r="B92" i="508"/>
  <c r="A92" i="508"/>
  <c r="E91" i="508"/>
  <c r="D91" i="508"/>
  <c r="B91" i="508"/>
  <c r="A91" i="508"/>
  <c r="A89" i="508"/>
  <c r="A87" i="508"/>
  <c r="B86" i="508"/>
  <c r="A86" i="508"/>
  <c r="B85" i="508"/>
  <c r="A85" i="508"/>
  <c r="E84" i="508"/>
  <c r="D84" i="508"/>
  <c r="B84" i="508"/>
  <c r="A84" i="508"/>
  <c r="A83" i="508"/>
  <c r="B82" i="508"/>
  <c r="A82" i="508"/>
  <c r="E81" i="508"/>
  <c r="D81" i="508"/>
  <c r="B81" i="508"/>
  <c r="A81" i="508"/>
  <c r="A79" i="508"/>
  <c r="B78" i="508"/>
  <c r="A78" i="508"/>
  <c r="B77" i="508"/>
  <c r="A77" i="508"/>
  <c r="B76" i="508"/>
  <c r="A76" i="508"/>
  <c r="B75" i="508"/>
  <c r="A75" i="508"/>
  <c r="B74" i="508"/>
  <c r="A74" i="508"/>
  <c r="B73" i="508"/>
  <c r="A73" i="508"/>
  <c r="E72" i="508"/>
  <c r="D72" i="508"/>
  <c r="B72" i="508"/>
  <c r="A72" i="508"/>
  <c r="A70" i="508"/>
  <c r="A68" i="508"/>
  <c r="B67" i="508"/>
  <c r="A67" i="508"/>
  <c r="B66" i="508"/>
  <c r="A66" i="508"/>
  <c r="B65" i="508"/>
  <c r="A65" i="508"/>
  <c r="B64" i="508"/>
  <c r="A64" i="508"/>
  <c r="B63" i="508"/>
  <c r="A63" i="508"/>
  <c r="B62" i="508"/>
  <c r="A62" i="508"/>
  <c r="B61" i="508"/>
  <c r="A61" i="508"/>
  <c r="E60" i="508"/>
  <c r="D60" i="508"/>
  <c r="B60" i="508"/>
  <c r="A60" i="508"/>
  <c r="A58" i="508"/>
  <c r="A56" i="508"/>
  <c r="B55" i="508"/>
  <c r="A55" i="508"/>
  <c r="B54" i="508"/>
  <c r="A54" i="508"/>
  <c r="B53" i="508"/>
  <c r="A53" i="508"/>
  <c r="E52" i="508"/>
  <c r="B52" i="508"/>
  <c r="A52" i="508"/>
  <c r="A50" i="508"/>
  <c r="B49" i="508"/>
  <c r="A49" i="508"/>
  <c r="B48" i="508"/>
  <c r="A48" i="508"/>
  <c r="B47" i="508"/>
  <c r="A47" i="508"/>
  <c r="B46" i="508"/>
  <c r="A46" i="508"/>
  <c r="B45" i="508"/>
  <c r="A45" i="508"/>
  <c r="B44" i="508"/>
  <c r="A44" i="508"/>
  <c r="B43" i="508"/>
  <c r="A43" i="508"/>
  <c r="E42" i="508"/>
  <c r="D42" i="508"/>
  <c r="B42" i="508"/>
  <c r="A42" i="508"/>
  <c r="A40" i="508"/>
  <c r="B39" i="508"/>
  <c r="A39" i="508"/>
  <c r="B38" i="508"/>
  <c r="B37" i="508"/>
  <c r="A37" i="508"/>
  <c r="B36" i="508"/>
  <c r="A36" i="508"/>
  <c r="E35" i="508"/>
  <c r="D35" i="508"/>
  <c r="B35" i="508"/>
  <c r="A35" i="508"/>
  <c r="A33" i="508"/>
  <c r="D32" i="508"/>
  <c r="B32" i="508"/>
  <c r="A32" i="508"/>
  <c r="D31" i="508"/>
  <c r="B31" i="508"/>
  <c r="A31" i="508"/>
  <c r="D30" i="508"/>
  <c r="B30" i="508"/>
  <c r="A30" i="508"/>
  <c r="D29" i="508"/>
  <c r="B29" i="508"/>
  <c r="A29" i="508"/>
  <c r="D28" i="508"/>
  <c r="B28" i="508"/>
  <c r="A28" i="508"/>
  <c r="D27" i="508"/>
  <c r="B27" i="508"/>
  <c r="A27" i="508"/>
  <c r="D26" i="508"/>
  <c r="B26" i="508"/>
  <c r="A26" i="508"/>
  <c r="D25" i="508"/>
  <c r="B25" i="508"/>
  <c r="A25" i="508"/>
  <c r="E24" i="508"/>
  <c r="D24" i="508"/>
  <c r="B24" i="508"/>
  <c r="A24" i="508"/>
  <c r="A22" i="508"/>
  <c r="A20" i="508"/>
  <c r="B19" i="508"/>
  <c r="A19" i="508"/>
  <c r="D18" i="508"/>
  <c r="B18" i="508"/>
  <c r="A18" i="508"/>
  <c r="D17" i="508"/>
  <c r="B17" i="508"/>
  <c r="A17" i="508"/>
  <c r="B16" i="508"/>
  <c r="A16" i="508"/>
  <c r="D15" i="508"/>
  <c r="E15" i="508" s="1"/>
  <c r="B15" i="508"/>
  <c r="A15" i="508"/>
  <c r="D14" i="508"/>
  <c r="B14" i="508"/>
  <c r="A14" i="508"/>
  <c r="B13" i="508"/>
  <c r="A13" i="508"/>
  <c r="E12" i="508"/>
  <c r="D12" i="508"/>
  <c r="B12" i="508"/>
  <c r="A12" i="508"/>
  <c r="A10" i="508"/>
  <c r="B8" i="508"/>
  <c r="A8" i="508"/>
  <c r="B7" i="508"/>
  <c r="A7" i="508"/>
  <c r="B6" i="508"/>
  <c r="A6" i="508"/>
  <c r="E5" i="508"/>
  <c r="B5" i="508"/>
  <c r="A5" i="508"/>
  <c r="B4" i="508"/>
  <c r="A4" i="508"/>
  <c r="A3" i="508"/>
  <c r="A1" i="508"/>
  <c r="A128" i="507"/>
  <c r="A127" i="507"/>
  <c r="A126" i="507"/>
  <c r="B125" i="507"/>
  <c r="A125" i="507"/>
  <c r="A124" i="507"/>
  <c r="A123" i="507"/>
  <c r="A122" i="507"/>
  <c r="A121" i="507"/>
  <c r="A120" i="507"/>
  <c r="E119" i="507"/>
  <c r="A119" i="507"/>
  <c r="A117" i="507"/>
  <c r="A115" i="507"/>
  <c r="A114" i="507"/>
  <c r="B113" i="507"/>
  <c r="A113" i="507"/>
  <c r="C112" i="507"/>
  <c r="B112" i="507"/>
  <c r="A112" i="507"/>
  <c r="C111" i="507"/>
  <c r="B111" i="507"/>
  <c r="A111" i="507"/>
  <c r="D110" i="507"/>
  <c r="C110" i="507"/>
  <c r="B110" i="507"/>
  <c r="A110" i="507"/>
  <c r="B109" i="507"/>
  <c r="A109" i="507"/>
  <c r="B108" i="507"/>
  <c r="A108" i="507"/>
  <c r="E107" i="507"/>
  <c r="C107" i="507"/>
  <c r="B107" i="507"/>
  <c r="A107" i="507"/>
  <c r="A105" i="507"/>
  <c r="A103" i="507"/>
  <c r="B102" i="507"/>
  <c r="A102" i="507"/>
  <c r="B101" i="507"/>
  <c r="A101" i="507"/>
  <c r="B100" i="507"/>
  <c r="A100" i="507"/>
  <c r="B99" i="507"/>
  <c r="A99" i="507"/>
  <c r="B98" i="507"/>
  <c r="A98" i="507"/>
  <c r="E97" i="507"/>
  <c r="D97" i="507"/>
  <c r="B97" i="507"/>
  <c r="A97" i="507"/>
  <c r="A95" i="507"/>
  <c r="A93" i="507"/>
  <c r="B92" i="507"/>
  <c r="A92" i="507"/>
  <c r="B91" i="507"/>
  <c r="A91" i="507"/>
  <c r="E90" i="507"/>
  <c r="D90" i="507"/>
  <c r="B90" i="507"/>
  <c r="A90" i="507"/>
  <c r="A88" i="507"/>
  <c r="D87" i="507"/>
  <c r="B87" i="507"/>
  <c r="A87" i="507"/>
  <c r="E86" i="507"/>
  <c r="D86" i="507"/>
  <c r="B86" i="507"/>
  <c r="A86" i="507"/>
  <c r="A84" i="507"/>
  <c r="B83" i="507"/>
  <c r="A83" i="507"/>
  <c r="B82" i="507"/>
  <c r="A82" i="507"/>
  <c r="B81" i="507"/>
  <c r="A81" i="507"/>
  <c r="B80" i="507"/>
  <c r="A80" i="507"/>
  <c r="B79" i="507"/>
  <c r="A79" i="507"/>
  <c r="B78" i="507"/>
  <c r="A78" i="507"/>
  <c r="E77" i="507"/>
  <c r="D77" i="507"/>
  <c r="B77" i="507"/>
  <c r="A77" i="507"/>
  <c r="A75" i="507"/>
  <c r="A73" i="507"/>
  <c r="B72" i="507"/>
  <c r="A72" i="507"/>
  <c r="B71" i="507"/>
  <c r="A71" i="507"/>
  <c r="B70" i="507"/>
  <c r="A70" i="507"/>
  <c r="B69" i="507"/>
  <c r="A69" i="507"/>
  <c r="B68" i="507"/>
  <c r="A68" i="507"/>
  <c r="B67" i="507"/>
  <c r="A67" i="507"/>
  <c r="B66" i="507"/>
  <c r="A66" i="507"/>
  <c r="E65" i="507"/>
  <c r="D65" i="507"/>
  <c r="B65" i="507"/>
  <c r="A65" i="507"/>
  <c r="A63" i="507"/>
  <c r="A61" i="507"/>
  <c r="B60" i="507"/>
  <c r="A60" i="507"/>
  <c r="B59" i="507"/>
  <c r="A59" i="507"/>
  <c r="B58" i="507"/>
  <c r="A58" i="507"/>
  <c r="E57" i="507"/>
  <c r="B57" i="507"/>
  <c r="A57" i="507"/>
  <c r="A55" i="507"/>
  <c r="B54" i="507"/>
  <c r="A54" i="507"/>
  <c r="D53" i="507"/>
  <c r="B53" i="507"/>
  <c r="A53" i="507"/>
  <c r="B52" i="507"/>
  <c r="A52" i="507"/>
  <c r="B51" i="507"/>
  <c r="A51" i="507"/>
  <c r="B50" i="507"/>
  <c r="A50" i="507"/>
  <c r="B49" i="507"/>
  <c r="A49" i="507"/>
  <c r="B48" i="507"/>
  <c r="A48" i="507"/>
  <c r="E47" i="507"/>
  <c r="D47" i="507"/>
  <c r="B47" i="507"/>
  <c r="A47" i="507"/>
  <c r="A45" i="507"/>
  <c r="B44" i="507"/>
  <c r="A44" i="507"/>
  <c r="B43" i="507"/>
  <c r="B42" i="507"/>
  <c r="A42" i="507"/>
  <c r="B41" i="507"/>
  <c r="A41" i="507"/>
  <c r="E40" i="507"/>
  <c r="D40" i="507"/>
  <c r="B40" i="507"/>
  <c r="A40" i="507"/>
  <c r="A38" i="507"/>
  <c r="D37" i="507"/>
  <c r="B37" i="507"/>
  <c r="A37" i="507"/>
  <c r="D36" i="507"/>
  <c r="B36" i="507"/>
  <c r="A36" i="507"/>
  <c r="D35" i="507"/>
  <c r="B35" i="507"/>
  <c r="A35" i="507"/>
  <c r="D34" i="507"/>
  <c r="B34" i="507"/>
  <c r="A34" i="507"/>
  <c r="D33" i="507"/>
  <c r="B33" i="507"/>
  <c r="A33" i="507"/>
  <c r="D32" i="507"/>
  <c r="B32" i="507"/>
  <c r="A32" i="507"/>
  <c r="D31" i="507"/>
  <c r="B31" i="507"/>
  <c r="A31" i="507"/>
  <c r="D30" i="507"/>
  <c r="B30" i="507"/>
  <c r="A30" i="507"/>
  <c r="E29" i="507"/>
  <c r="D29" i="507"/>
  <c r="B29" i="507"/>
  <c r="A29" i="507"/>
  <c r="A27" i="507"/>
  <c r="A25" i="507"/>
  <c r="B24" i="507"/>
  <c r="A24" i="507"/>
  <c r="D23" i="507"/>
  <c r="B23" i="507"/>
  <c r="A23" i="507"/>
  <c r="D22" i="507"/>
  <c r="B22" i="507"/>
  <c r="A22" i="507"/>
  <c r="B21" i="507"/>
  <c r="A21" i="507"/>
  <c r="D20" i="507"/>
  <c r="B20" i="507"/>
  <c r="A20" i="507"/>
  <c r="D19" i="507"/>
  <c r="B19" i="507"/>
  <c r="A19" i="507"/>
  <c r="E18" i="507"/>
  <c r="D18" i="507"/>
  <c r="B12" i="507"/>
  <c r="A12" i="507"/>
  <c r="A10" i="507"/>
  <c r="B8" i="507"/>
  <c r="A8" i="507"/>
  <c r="B7" i="507"/>
  <c r="A7" i="507"/>
  <c r="B6" i="507"/>
  <c r="A6" i="507"/>
  <c r="E5" i="507"/>
  <c r="B5" i="507"/>
  <c r="A5" i="507"/>
  <c r="B4" i="507"/>
  <c r="A4" i="507"/>
  <c r="A3" i="507"/>
  <c r="A1" i="507"/>
  <c r="E7" i="506"/>
  <c r="D82" i="506" s="1"/>
  <c r="E4" i="506"/>
  <c r="E4" i="505"/>
  <c r="E7" i="504"/>
  <c r="E4" i="504"/>
  <c r="E4" i="503"/>
  <c r="A122" i="506"/>
  <c r="A121" i="506"/>
  <c r="A120" i="506"/>
  <c r="B119" i="506"/>
  <c r="A119" i="506"/>
  <c r="A118" i="506"/>
  <c r="A117" i="506"/>
  <c r="A116" i="506"/>
  <c r="A115" i="506"/>
  <c r="A114" i="506"/>
  <c r="E113" i="506"/>
  <c r="A113" i="506"/>
  <c r="A111" i="506"/>
  <c r="A109" i="506"/>
  <c r="A108" i="506"/>
  <c r="B107" i="506"/>
  <c r="A107" i="506"/>
  <c r="C106" i="506"/>
  <c r="B106" i="506"/>
  <c r="A106" i="506"/>
  <c r="C105" i="506"/>
  <c r="B105" i="506"/>
  <c r="A105" i="506"/>
  <c r="D104" i="506"/>
  <c r="C104" i="506"/>
  <c r="B104" i="506"/>
  <c r="A104" i="506"/>
  <c r="B103" i="506"/>
  <c r="A103" i="506"/>
  <c r="B102" i="506"/>
  <c r="A102" i="506"/>
  <c r="C101" i="506"/>
  <c r="B101" i="506"/>
  <c r="A101" i="506"/>
  <c r="A99" i="506"/>
  <c r="A97" i="506"/>
  <c r="E96" i="506"/>
  <c r="B96" i="506"/>
  <c r="A96" i="506"/>
  <c r="E95" i="506"/>
  <c r="B95" i="506"/>
  <c r="A95" i="506"/>
  <c r="B94" i="506"/>
  <c r="A94" i="506"/>
  <c r="B93" i="506"/>
  <c r="A93" i="506"/>
  <c r="B92" i="506"/>
  <c r="A92" i="506"/>
  <c r="E91" i="506"/>
  <c r="D91" i="506"/>
  <c r="B91" i="506"/>
  <c r="A91" i="506"/>
  <c r="A89" i="506"/>
  <c r="A87" i="506"/>
  <c r="B86" i="506"/>
  <c r="A86" i="506"/>
  <c r="B85" i="506"/>
  <c r="A85" i="506"/>
  <c r="E84" i="506"/>
  <c r="D84" i="506"/>
  <c r="B84" i="506"/>
  <c r="A84" i="506"/>
  <c r="A83" i="506"/>
  <c r="B82" i="506"/>
  <c r="A82" i="506"/>
  <c r="E81" i="506"/>
  <c r="D81" i="506"/>
  <c r="B81" i="506"/>
  <c r="A81" i="506"/>
  <c r="A79" i="506"/>
  <c r="B78" i="506"/>
  <c r="A78" i="506"/>
  <c r="B77" i="506"/>
  <c r="A77" i="506"/>
  <c r="B76" i="506"/>
  <c r="A76" i="506"/>
  <c r="B75" i="506"/>
  <c r="A75" i="506"/>
  <c r="B74" i="506"/>
  <c r="A74" i="506"/>
  <c r="B73" i="506"/>
  <c r="A73" i="506"/>
  <c r="E72" i="506"/>
  <c r="D72" i="506"/>
  <c r="B72" i="506"/>
  <c r="A72" i="506"/>
  <c r="A70" i="506"/>
  <c r="A68" i="506"/>
  <c r="B67" i="506"/>
  <c r="A67" i="506"/>
  <c r="B66" i="506"/>
  <c r="A66" i="506"/>
  <c r="B65" i="506"/>
  <c r="A65" i="506"/>
  <c r="B64" i="506"/>
  <c r="A64" i="506"/>
  <c r="B63" i="506"/>
  <c r="A63" i="506"/>
  <c r="B62" i="506"/>
  <c r="A62" i="506"/>
  <c r="B61" i="506"/>
  <c r="A61" i="506"/>
  <c r="E60" i="506"/>
  <c r="D60" i="506"/>
  <c r="B60" i="506"/>
  <c r="A60" i="506"/>
  <c r="A58" i="506"/>
  <c r="A56" i="506"/>
  <c r="B55" i="506"/>
  <c r="A55" i="506"/>
  <c r="B54" i="506"/>
  <c r="A54" i="506"/>
  <c r="B53" i="506"/>
  <c r="A53" i="506"/>
  <c r="E52" i="506"/>
  <c r="B52" i="506"/>
  <c r="A52" i="506"/>
  <c r="A50" i="506"/>
  <c r="B49" i="506"/>
  <c r="A49" i="506"/>
  <c r="B48" i="506"/>
  <c r="A48" i="506"/>
  <c r="B47" i="506"/>
  <c r="A47" i="506"/>
  <c r="B46" i="506"/>
  <c r="A46" i="506"/>
  <c r="B45" i="506"/>
  <c r="A45" i="506"/>
  <c r="B44" i="506"/>
  <c r="A44" i="506"/>
  <c r="B43" i="506"/>
  <c r="A43" i="506"/>
  <c r="E42" i="506"/>
  <c r="D42" i="506"/>
  <c r="B42" i="506"/>
  <c r="A42" i="506"/>
  <c r="A40" i="506"/>
  <c r="B39" i="506"/>
  <c r="A39" i="506"/>
  <c r="B38" i="506"/>
  <c r="B37" i="506"/>
  <c r="A37" i="506"/>
  <c r="B36" i="506"/>
  <c r="A36" i="506"/>
  <c r="E35" i="506"/>
  <c r="D35" i="506"/>
  <c r="B35" i="506"/>
  <c r="A35" i="506"/>
  <c r="A33" i="506"/>
  <c r="D32" i="506"/>
  <c r="B32" i="506"/>
  <c r="A32" i="506"/>
  <c r="D31" i="506"/>
  <c r="B31" i="506"/>
  <c r="A31" i="506"/>
  <c r="D30" i="506"/>
  <c r="B30" i="506"/>
  <c r="A30" i="506"/>
  <c r="D29" i="506"/>
  <c r="B29" i="506"/>
  <c r="A29" i="506"/>
  <c r="D28" i="506"/>
  <c r="B28" i="506"/>
  <c r="A28" i="506"/>
  <c r="D27" i="506"/>
  <c r="B27" i="506"/>
  <c r="A27" i="506"/>
  <c r="D26" i="506"/>
  <c r="B26" i="506"/>
  <c r="A26" i="506"/>
  <c r="D25" i="506"/>
  <c r="B25" i="506"/>
  <c r="A25" i="506"/>
  <c r="E24" i="506"/>
  <c r="D24" i="506"/>
  <c r="B24" i="506"/>
  <c r="A24" i="506"/>
  <c r="A22" i="506"/>
  <c r="A20" i="506"/>
  <c r="B19" i="506"/>
  <c r="A19" i="506"/>
  <c r="D18" i="506"/>
  <c r="B18" i="506"/>
  <c r="A18" i="506"/>
  <c r="D17" i="506"/>
  <c r="B17" i="506"/>
  <c r="A17" i="506"/>
  <c r="B16" i="506"/>
  <c r="A16" i="506"/>
  <c r="D15" i="506"/>
  <c r="E15" i="506" s="1"/>
  <c r="B15" i="506"/>
  <c r="A15" i="506"/>
  <c r="D14" i="506"/>
  <c r="B14" i="506"/>
  <c r="A14" i="506"/>
  <c r="B13" i="506"/>
  <c r="A13" i="506"/>
  <c r="E12" i="506"/>
  <c r="D12" i="506"/>
  <c r="B12" i="506"/>
  <c r="A12" i="506"/>
  <c r="A10" i="506"/>
  <c r="B8" i="506"/>
  <c r="A8" i="506"/>
  <c r="B7" i="506"/>
  <c r="A7" i="506"/>
  <c r="B6" i="506"/>
  <c r="A6" i="506"/>
  <c r="E5" i="506"/>
  <c r="B5" i="506"/>
  <c r="A5" i="506"/>
  <c r="B4" i="506"/>
  <c r="A4" i="506"/>
  <c r="A3" i="506"/>
  <c r="A1" i="506"/>
  <c r="A128" i="505"/>
  <c r="A127" i="505"/>
  <c r="A126" i="505"/>
  <c r="B125" i="505"/>
  <c r="A125" i="505"/>
  <c r="A124" i="505"/>
  <c r="A123" i="505"/>
  <c r="A122" i="505"/>
  <c r="A121" i="505"/>
  <c r="A120" i="505"/>
  <c r="E119" i="505"/>
  <c r="A119" i="505"/>
  <c r="A117" i="505"/>
  <c r="A115" i="505"/>
  <c r="A114" i="505"/>
  <c r="B113" i="505"/>
  <c r="A113" i="505"/>
  <c r="C112" i="505"/>
  <c r="B112" i="505"/>
  <c r="A112" i="505"/>
  <c r="C111" i="505"/>
  <c r="B111" i="505"/>
  <c r="A111" i="505"/>
  <c r="D110" i="505"/>
  <c r="C110" i="505"/>
  <c r="B110" i="505"/>
  <c r="A110" i="505"/>
  <c r="B109" i="505"/>
  <c r="A109" i="505"/>
  <c r="B108" i="505"/>
  <c r="A108" i="505"/>
  <c r="E107" i="505"/>
  <c r="C107" i="505"/>
  <c r="B107" i="505"/>
  <c r="A107" i="505"/>
  <c r="A105" i="505"/>
  <c r="A103" i="505"/>
  <c r="B102" i="505"/>
  <c r="A102" i="505"/>
  <c r="B101" i="505"/>
  <c r="A101" i="505"/>
  <c r="B100" i="505"/>
  <c r="A100" i="505"/>
  <c r="B99" i="505"/>
  <c r="A99" i="505"/>
  <c r="B98" i="505"/>
  <c r="A98" i="505"/>
  <c r="E97" i="505"/>
  <c r="D97" i="505"/>
  <c r="B97" i="505"/>
  <c r="A97" i="505"/>
  <c r="A95" i="505"/>
  <c r="A93" i="505"/>
  <c r="B92" i="505"/>
  <c r="A92" i="505"/>
  <c r="B91" i="505"/>
  <c r="A91" i="505"/>
  <c r="E90" i="505"/>
  <c r="D90" i="505"/>
  <c r="B90" i="505"/>
  <c r="A90" i="505"/>
  <c r="A88" i="505"/>
  <c r="D87" i="505"/>
  <c r="B87" i="505"/>
  <c r="A87" i="505"/>
  <c r="E86" i="505"/>
  <c r="D86" i="505"/>
  <c r="B86" i="505"/>
  <c r="A86" i="505"/>
  <c r="A84" i="505"/>
  <c r="B83" i="505"/>
  <c r="A83" i="505"/>
  <c r="B82" i="505"/>
  <c r="A82" i="505"/>
  <c r="B81" i="505"/>
  <c r="A81" i="505"/>
  <c r="B80" i="505"/>
  <c r="A80" i="505"/>
  <c r="B79" i="505"/>
  <c r="A79" i="505"/>
  <c r="B78" i="505"/>
  <c r="A78" i="505"/>
  <c r="E77" i="505"/>
  <c r="D77" i="505"/>
  <c r="B77" i="505"/>
  <c r="A77" i="505"/>
  <c r="A75" i="505"/>
  <c r="A73" i="505"/>
  <c r="B72" i="505"/>
  <c r="A72" i="505"/>
  <c r="B71" i="505"/>
  <c r="A71" i="505"/>
  <c r="B70" i="505"/>
  <c r="A70" i="505"/>
  <c r="B69" i="505"/>
  <c r="A69" i="505"/>
  <c r="B68" i="505"/>
  <c r="A68" i="505"/>
  <c r="B67" i="505"/>
  <c r="A67" i="505"/>
  <c r="B66" i="505"/>
  <c r="A66" i="505"/>
  <c r="E65" i="505"/>
  <c r="D65" i="505"/>
  <c r="B65" i="505"/>
  <c r="A65" i="505"/>
  <c r="A63" i="505"/>
  <c r="A61" i="505"/>
  <c r="B60" i="505"/>
  <c r="A60" i="505"/>
  <c r="B59" i="505"/>
  <c r="A59" i="505"/>
  <c r="B58" i="505"/>
  <c r="A58" i="505"/>
  <c r="E57" i="505"/>
  <c r="B57" i="505"/>
  <c r="A57" i="505"/>
  <c r="A55" i="505"/>
  <c r="B54" i="505"/>
  <c r="A54" i="505"/>
  <c r="D53" i="505"/>
  <c r="B53" i="505"/>
  <c r="A53" i="505"/>
  <c r="B52" i="505"/>
  <c r="A52" i="505"/>
  <c r="B51" i="505"/>
  <c r="A51" i="505"/>
  <c r="B50" i="505"/>
  <c r="A50" i="505"/>
  <c r="B49" i="505"/>
  <c r="A49" i="505"/>
  <c r="B48" i="505"/>
  <c r="A48" i="505"/>
  <c r="E47" i="505"/>
  <c r="D47" i="505"/>
  <c r="B47" i="505"/>
  <c r="A47" i="505"/>
  <c r="A45" i="505"/>
  <c r="B44" i="505"/>
  <c r="A44" i="505"/>
  <c r="B43" i="505"/>
  <c r="B42" i="505"/>
  <c r="A42" i="505"/>
  <c r="B41" i="505"/>
  <c r="A41" i="505"/>
  <c r="E40" i="505"/>
  <c r="D40" i="505"/>
  <c r="B40" i="505"/>
  <c r="A40" i="505"/>
  <c r="A38" i="505"/>
  <c r="D37" i="505"/>
  <c r="B37" i="505"/>
  <c r="A37" i="505"/>
  <c r="D36" i="505"/>
  <c r="B36" i="505"/>
  <c r="A36" i="505"/>
  <c r="D35" i="505"/>
  <c r="B35" i="505"/>
  <c r="A35" i="505"/>
  <c r="D34" i="505"/>
  <c r="B34" i="505"/>
  <c r="A34" i="505"/>
  <c r="D33" i="505"/>
  <c r="B33" i="505"/>
  <c r="A33" i="505"/>
  <c r="D32" i="505"/>
  <c r="B32" i="505"/>
  <c r="A32" i="505"/>
  <c r="D31" i="505"/>
  <c r="B31" i="505"/>
  <c r="A31" i="505"/>
  <c r="D30" i="505"/>
  <c r="B30" i="505"/>
  <c r="A30" i="505"/>
  <c r="E29" i="505"/>
  <c r="D29" i="505"/>
  <c r="B29" i="505"/>
  <c r="A29" i="505"/>
  <c r="A27" i="505"/>
  <c r="A25" i="505"/>
  <c r="B24" i="505"/>
  <c r="A24" i="505"/>
  <c r="D23" i="505"/>
  <c r="B23" i="505"/>
  <c r="A23" i="505"/>
  <c r="D22" i="505"/>
  <c r="B22" i="505"/>
  <c r="A22" i="505"/>
  <c r="B21" i="505"/>
  <c r="A21" i="505"/>
  <c r="D20" i="505"/>
  <c r="B20" i="505"/>
  <c r="A20" i="505"/>
  <c r="D19" i="505"/>
  <c r="B19" i="505"/>
  <c r="A19" i="505"/>
  <c r="E18" i="505"/>
  <c r="D18" i="505"/>
  <c r="B12" i="505"/>
  <c r="A12" i="505"/>
  <c r="A10" i="505"/>
  <c r="B8" i="505"/>
  <c r="A8" i="505"/>
  <c r="B7" i="505"/>
  <c r="A7" i="505"/>
  <c r="B6" i="505"/>
  <c r="A6" i="505"/>
  <c r="E5" i="505"/>
  <c r="B5" i="505"/>
  <c r="A5" i="505"/>
  <c r="B4" i="505"/>
  <c r="A4" i="505"/>
  <c r="A3" i="505"/>
  <c r="A1" i="505"/>
  <c r="A122" i="504"/>
  <c r="A121" i="504"/>
  <c r="A120" i="504"/>
  <c r="B119" i="504"/>
  <c r="A119" i="504"/>
  <c r="A118" i="504"/>
  <c r="A117" i="504"/>
  <c r="A116" i="504"/>
  <c r="A115" i="504"/>
  <c r="A114" i="504"/>
  <c r="E113" i="504"/>
  <c r="A113" i="504"/>
  <c r="A111" i="504"/>
  <c r="A109" i="504"/>
  <c r="A108" i="504"/>
  <c r="B107" i="504"/>
  <c r="A107" i="504"/>
  <c r="C106" i="504"/>
  <c r="B106" i="504"/>
  <c r="A106" i="504"/>
  <c r="C105" i="504"/>
  <c r="B105" i="504"/>
  <c r="A105" i="504"/>
  <c r="D104" i="504"/>
  <c r="C104" i="504"/>
  <c r="B104" i="504"/>
  <c r="A104" i="504"/>
  <c r="B103" i="504"/>
  <c r="A103" i="504"/>
  <c r="B102" i="504"/>
  <c r="A102" i="504"/>
  <c r="C101" i="504"/>
  <c r="B101" i="504"/>
  <c r="A101" i="504"/>
  <c r="A99" i="504"/>
  <c r="A97" i="504"/>
  <c r="E96" i="504"/>
  <c r="B96" i="504"/>
  <c r="A96" i="504"/>
  <c r="E95" i="504"/>
  <c r="B95" i="504"/>
  <c r="A95" i="504"/>
  <c r="B94" i="504"/>
  <c r="A94" i="504"/>
  <c r="B93" i="504"/>
  <c r="A93" i="504"/>
  <c r="B92" i="504"/>
  <c r="A92" i="504"/>
  <c r="E91" i="504"/>
  <c r="D91" i="504"/>
  <c r="B91" i="504"/>
  <c r="A91" i="504"/>
  <c r="A89" i="504"/>
  <c r="A87" i="504"/>
  <c r="B86" i="504"/>
  <c r="A86" i="504"/>
  <c r="B85" i="504"/>
  <c r="A85" i="504"/>
  <c r="E84" i="504"/>
  <c r="D84" i="504"/>
  <c r="B84" i="504"/>
  <c r="A84" i="504"/>
  <c r="A83" i="504"/>
  <c r="B82" i="504"/>
  <c r="A82" i="504"/>
  <c r="E81" i="504"/>
  <c r="D81" i="504"/>
  <c r="B81" i="504"/>
  <c r="A81" i="504"/>
  <c r="A79" i="504"/>
  <c r="B78" i="504"/>
  <c r="A78" i="504"/>
  <c r="B77" i="504"/>
  <c r="A77" i="504"/>
  <c r="B76" i="504"/>
  <c r="A76" i="504"/>
  <c r="B75" i="504"/>
  <c r="A75" i="504"/>
  <c r="B74" i="504"/>
  <c r="A74" i="504"/>
  <c r="B73" i="504"/>
  <c r="A73" i="504"/>
  <c r="E72" i="504"/>
  <c r="D72" i="504"/>
  <c r="B72" i="504"/>
  <c r="A72" i="504"/>
  <c r="A70" i="504"/>
  <c r="A68" i="504"/>
  <c r="B67" i="504"/>
  <c r="A67" i="504"/>
  <c r="B66" i="504"/>
  <c r="A66" i="504"/>
  <c r="B65" i="504"/>
  <c r="A65" i="504"/>
  <c r="B64" i="504"/>
  <c r="A64" i="504"/>
  <c r="B63" i="504"/>
  <c r="A63" i="504"/>
  <c r="B62" i="504"/>
  <c r="A62" i="504"/>
  <c r="B61" i="504"/>
  <c r="A61" i="504"/>
  <c r="E60" i="504"/>
  <c r="D60" i="504"/>
  <c r="B60" i="504"/>
  <c r="A60" i="504"/>
  <c r="A58" i="504"/>
  <c r="A56" i="504"/>
  <c r="B55" i="504"/>
  <c r="A55" i="504"/>
  <c r="B54" i="504"/>
  <c r="A54" i="504"/>
  <c r="B53" i="504"/>
  <c r="A53" i="504"/>
  <c r="E52" i="504"/>
  <c r="B52" i="504"/>
  <c r="A52" i="504"/>
  <c r="A50" i="504"/>
  <c r="B49" i="504"/>
  <c r="A49" i="504"/>
  <c r="B48" i="504"/>
  <c r="A48" i="504"/>
  <c r="B47" i="504"/>
  <c r="A47" i="504"/>
  <c r="B46" i="504"/>
  <c r="A46" i="504"/>
  <c r="B45" i="504"/>
  <c r="A45" i="504"/>
  <c r="B44" i="504"/>
  <c r="A44" i="504"/>
  <c r="B43" i="504"/>
  <c r="A43" i="504"/>
  <c r="E42" i="504"/>
  <c r="D42" i="504"/>
  <c r="B42" i="504"/>
  <c r="A42" i="504"/>
  <c r="A40" i="504"/>
  <c r="B39" i="504"/>
  <c r="A39" i="504"/>
  <c r="B38" i="504"/>
  <c r="B37" i="504"/>
  <c r="A37" i="504"/>
  <c r="B36" i="504"/>
  <c r="A36" i="504"/>
  <c r="E35" i="504"/>
  <c r="D35" i="504"/>
  <c r="B35" i="504"/>
  <c r="A35" i="504"/>
  <c r="A33" i="504"/>
  <c r="D32" i="504"/>
  <c r="B32" i="504"/>
  <c r="A32" i="504"/>
  <c r="D31" i="504"/>
  <c r="B31" i="504"/>
  <c r="A31" i="504"/>
  <c r="D30" i="504"/>
  <c r="B30" i="504"/>
  <c r="A30" i="504"/>
  <c r="D29" i="504"/>
  <c r="B29" i="504"/>
  <c r="A29" i="504"/>
  <c r="D28" i="504"/>
  <c r="B28" i="504"/>
  <c r="A28" i="504"/>
  <c r="D27" i="504"/>
  <c r="B27" i="504"/>
  <c r="A27" i="504"/>
  <c r="D26" i="504"/>
  <c r="B26" i="504"/>
  <c r="A26" i="504"/>
  <c r="D25" i="504"/>
  <c r="B25" i="504"/>
  <c r="A25" i="504"/>
  <c r="E24" i="504"/>
  <c r="D24" i="504"/>
  <c r="B24" i="504"/>
  <c r="A24" i="504"/>
  <c r="A22" i="504"/>
  <c r="A20" i="504"/>
  <c r="B19" i="504"/>
  <c r="A19" i="504"/>
  <c r="D18" i="504"/>
  <c r="B18" i="504"/>
  <c r="A18" i="504"/>
  <c r="D17" i="504"/>
  <c r="B17" i="504"/>
  <c r="A17" i="504"/>
  <c r="D16" i="504"/>
  <c r="B16" i="504"/>
  <c r="A16" i="504"/>
  <c r="D15" i="504"/>
  <c r="E15" i="504" s="1"/>
  <c r="B15" i="504"/>
  <c r="A15" i="504"/>
  <c r="D14" i="504"/>
  <c r="B14" i="504"/>
  <c r="A14" i="504"/>
  <c r="B13" i="504"/>
  <c r="A13" i="504"/>
  <c r="E12" i="504"/>
  <c r="D12" i="504"/>
  <c r="B12" i="504"/>
  <c r="A12" i="504"/>
  <c r="A10" i="504"/>
  <c r="B8" i="504"/>
  <c r="A8" i="504"/>
  <c r="B7" i="504"/>
  <c r="A7" i="504"/>
  <c r="B6" i="504"/>
  <c r="A6" i="504"/>
  <c r="E5" i="504"/>
  <c r="B5" i="504"/>
  <c r="A5" i="504"/>
  <c r="B4" i="504"/>
  <c r="A4" i="504"/>
  <c r="A3" i="504"/>
  <c r="A1" i="504"/>
  <c r="A128" i="503"/>
  <c r="A127" i="503"/>
  <c r="A126" i="503"/>
  <c r="B125" i="503"/>
  <c r="A125" i="503"/>
  <c r="A124" i="503"/>
  <c r="A123" i="503"/>
  <c r="A122" i="503"/>
  <c r="A121" i="503"/>
  <c r="A120" i="503"/>
  <c r="E119" i="503"/>
  <c r="A119" i="503"/>
  <c r="A117" i="503"/>
  <c r="A115" i="503"/>
  <c r="A114" i="503"/>
  <c r="B113" i="503"/>
  <c r="A113" i="503"/>
  <c r="C112" i="503"/>
  <c r="B112" i="503"/>
  <c r="A112" i="503"/>
  <c r="C111" i="503"/>
  <c r="B111" i="503"/>
  <c r="A111" i="503"/>
  <c r="D110" i="503"/>
  <c r="C110" i="503"/>
  <c r="B110" i="503"/>
  <c r="A110" i="503"/>
  <c r="B109" i="503"/>
  <c r="A109" i="503"/>
  <c r="B108" i="503"/>
  <c r="A108" i="503"/>
  <c r="E107" i="503"/>
  <c r="C107" i="503"/>
  <c r="B107" i="503"/>
  <c r="A107" i="503"/>
  <c r="A105" i="503"/>
  <c r="A103" i="503"/>
  <c r="B102" i="503"/>
  <c r="A102" i="503"/>
  <c r="B101" i="503"/>
  <c r="A101" i="503"/>
  <c r="B100" i="503"/>
  <c r="A100" i="503"/>
  <c r="B99" i="503"/>
  <c r="A99" i="503"/>
  <c r="B98" i="503"/>
  <c r="A98" i="503"/>
  <c r="E97" i="503"/>
  <c r="D97" i="503"/>
  <c r="B97" i="503"/>
  <c r="A97" i="503"/>
  <c r="A95" i="503"/>
  <c r="A93" i="503"/>
  <c r="B92" i="503"/>
  <c r="A92" i="503"/>
  <c r="B91" i="503"/>
  <c r="A91" i="503"/>
  <c r="E90" i="503"/>
  <c r="D90" i="503"/>
  <c r="B90" i="503"/>
  <c r="A90" i="503"/>
  <c r="A88" i="503"/>
  <c r="D87" i="503"/>
  <c r="B87" i="503"/>
  <c r="A87" i="503"/>
  <c r="E86" i="503"/>
  <c r="D86" i="503"/>
  <c r="B86" i="503"/>
  <c r="A86" i="503"/>
  <c r="A84" i="503"/>
  <c r="B83" i="503"/>
  <c r="A83" i="503"/>
  <c r="B82" i="503"/>
  <c r="A82" i="503"/>
  <c r="B81" i="503"/>
  <c r="A81" i="503"/>
  <c r="B80" i="503"/>
  <c r="A80" i="503"/>
  <c r="B79" i="503"/>
  <c r="A79" i="503"/>
  <c r="B78" i="503"/>
  <c r="A78" i="503"/>
  <c r="E77" i="503"/>
  <c r="D77" i="503"/>
  <c r="B77" i="503"/>
  <c r="A77" i="503"/>
  <c r="A75" i="503"/>
  <c r="A73" i="503"/>
  <c r="B72" i="503"/>
  <c r="A72" i="503"/>
  <c r="B71" i="503"/>
  <c r="A71" i="503"/>
  <c r="B70" i="503"/>
  <c r="A70" i="503"/>
  <c r="B69" i="503"/>
  <c r="A69" i="503"/>
  <c r="B68" i="503"/>
  <c r="A68" i="503"/>
  <c r="B67" i="503"/>
  <c r="A67" i="503"/>
  <c r="B66" i="503"/>
  <c r="A66" i="503"/>
  <c r="E65" i="503"/>
  <c r="D65" i="503"/>
  <c r="B65" i="503"/>
  <c r="A65" i="503"/>
  <c r="A63" i="503"/>
  <c r="A61" i="503"/>
  <c r="B60" i="503"/>
  <c r="A60" i="503"/>
  <c r="B59" i="503"/>
  <c r="A59" i="503"/>
  <c r="B58" i="503"/>
  <c r="A58" i="503"/>
  <c r="E57" i="503"/>
  <c r="B57" i="503"/>
  <c r="A57" i="503"/>
  <c r="A55" i="503"/>
  <c r="B54" i="503"/>
  <c r="A54" i="503"/>
  <c r="D53" i="503"/>
  <c r="B53" i="503"/>
  <c r="A53" i="503"/>
  <c r="B52" i="503"/>
  <c r="A52" i="503"/>
  <c r="B51" i="503"/>
  <c r="A51" i="503"/>
  <c r="B50" i="503"/>
  <c r="A50" i="503"/>
  <c r="B49" i="503"/>
  <c r="A49" i="503"/>
  <c r="B48" i="503"/>
  <c r="A48" i="503"/>
  <c r="E47" i="503"/>
  <c r="D47" i="503"/>
  <c r="B47" i="503"/>
  <c r="A47" i="503"/>
  <c r="A45" i="503"/>
  <c r="B44" i="503"/>
  <c r="A44" i="503"/>
  <c r="B43" i="503"/>
  <c r="B42" i="503"/>
  <c r="A42" i="503"/>
  <c r="B41" i="503"/>
  <c r="A41" i="503"/>
  <c r="E40" i="503"/>
  <c r="D40" i="503"/>
  <c r="B40" i="503"/>
  <c r="A40" i="503"/>
  <c r="A38" i="503"/>
  <c r="D37" i="503"/>
  <c r="B37" i="503"/>
  <c r="A37" i="503"/>
  <c r="D36" i="503"/>
  <c r="B36" i="503"/>
  <c r="A36" i="503"/>
  <c r="D35" i="503"/>
  <c r="B35" i="503"/>
  <c r="A35" i="503"/>
  <c r="D34" i="503"/>
  <c r="B34" i="503"/>
  <c r="A34" i="503"/>
  <c r="D33" i="503"/>
  <c r="B33" i="503"/>
  <c r="A33" i="503"/>
  <c r="D32" i="503"/>
  <c r="B32" i="503"/>
  <c r="A32" i="503"/>
  <c r="D31" i="503"/>
  <c r="B31" i="503"/>
  <c r="A31" i="503"/>
  <c r="D30" i="503"/>
  <c r="B30" i="503"/>
  <c r="A30" i="503"/>
  <c r="E29" i="503"/>
  <c r="D29" i="503"/>
  <c r="B29" i="503"/>
  <c r="A29" i="503"/>
  <c r="A27" i="503"/>
  <c r="A25" i="503"/>
  <c r="B24" i="503"/>
  <c r="A24" i="503"/>
  <c r="D23" i="503"/>
  <c r="B23" i="503"/>
  <c r="A23" i="503"/>
  <c r="D22" i="503"/>
  <c r="B22" i="503"/>
  <c r="A22" i="503"/>
  <c r="B21" i="503"/>
  <c r="A21" i="503"/>
  <c r="D20" i="503"/>
  <c r="B20" i="503"/>
  <c r="A20" i="503"/>
  <c r="D19" i="503"/>
  <c r="B19" i="503"/>
  <c r="A19" i="503"/>
  <c r="E18" i="503"/>
  <c r="D18" i="503"/>
  <c r="B12" i="503"/>
  <c r="A12" i="503"/>
  <c r="A10" i="503"/>
  <c r="B8" i="503"/>
  <c r="A8" i="503"/>
  <c r="B7" i="503"/>
  <c r="A7" i="503"/>
  <c r="B6" i="503"/>
  <c r="A6" i="503"/>
  <c r="E5" i="503"/>
  <c r="B5" i="503"/>
  <c r="A5" i="503"/>
  <c r="B4" i="503"/>
  <c r="A4" i="503"/>
  <c r="A3" i="503"/>
  <c r="A1" i="503"/>
  <c r="E7" i="502"/>
  <c r="D82" i="502" s="1"/>
  <c r="E4" i="502"/>
  <c r="C107" i="502" s="1"/>
  <c r="E4" i="501"/>
  <c r="A122" i="502"/>
  <c r="A121" i="502"/>
  <c r="A120" i="502"/>
  <c r="B119" i="502"/>
  <c r="A119" i="502"/>
  <c r="A118" i="502"/>
  <c r="A117" i="502"/>
  <c r="A116" i="502"/>
  <c r="A115" i="502"/>
  <c r="A114" i="502"/>
  <c r="E113" i="502"/>
  <c r="A113" i="502"/>
  <c r="A111" i="502"/>
  <c r="A109" i="502"/>
  <c r="A108" i="502"/>
  <c r="B107" i="502"/>
  <c r="A107" i="502"/>
  <c r="C106" i="502"/>
  <c r="B106" i="502"/>
  <c r="A106" i="502"/>
  <c r="C105" i="502"/>
  <c r="B105" i="502"/>
  <c r="A105" i="502"/>
  <c r="D104" i="502"/>
  <c r="C104" i="502"/>
  <c r="B104" i="502"/>
  <c r="A104" i="502"/>
  <c r="B103" i="502"/>
  <c r="A103" i="502"/>
  <c r="B102" i="502"/>
  <c r="A102" i="502"/>
  <c r="C101" i="502"/>
  <c r="B101" i="502"/>
  <c r="A101" i="502"/>
  <c r="A99" i="502"/>
  <c r="A97" i="502"/>
  <c r="E96" i="502"/>
  <c r="B96" i="502"/>
  <c r="A96" i="502"/>
  <c r="E95" i="502"/>
  <c r="B95" i="502"/>
  <c r="A95" i="502"/>
  <c r="B94" i="502"/>
  <c r="A94" i="502"/>
  <c r="B93" i="502"/>
  <c r="A93" i="502"/>
  <c r="B92" i="502"/>
  <c r="A92" i="502"/>
  <c r="E91" i="502"/>
  <c r="D91" i="502"/>
  <c r="B91" i="502"/>
  <c r="A91" i="502"/>
  <c r="A89" i="502"/>
  <c r="A87" i="502"/>
  <c r="B86" i="502"/>
  <c r="A86" i="502"/>
  <c r="B85" i="502"/>
  <c r="A85" i="502"/>
  <c r="E84" i="502"/>
  <c r="D84" i="502"/>
  <c r="B84" i="502"/>
  <c r="A84" i="502"/>
  <c r="A83" i="502"/>
  <c r="B82" i="502"/>
  <c r="A82" i="502"/>
  <c r="E81" i="502"/>
  <c r="D81" i="502"/>
  <c r="B81" i="502"/>
  <c r="A81" i="502"/>
  <c r="A79" i="502"/>
  <c r="B78" i="502"/>
  <c r="A78" i="502"/>
  <c r="B77" i="502"/>
  <c r="A77" i="502"/>
  <c r="B76" i="502"/>
  <c r="A76" i="502"/>
  <c r="B75" i="502"/>
  <c r="A75" i="502"/>
  <c r="B74" i="502"/>
  <c r="A74" i="502"/>
  <c r="B73" i="502"/>
  <c r="A73" i="502"/>
  <c r="E72" i="502"/>
  <c r="D72" i="502"/>
  <c r="B72" i="502"/>
  <c r="A72" i="502"/>
  <c r="A70" i="502"/>
  <c r="A68" i="502"/>
  <c r="B67" i="502"/>
  <c r="A67" i="502"/>
  <c r="B66" i="502"/>
  <c r="A66" i="502"/>
  <c r="B65" i="502"/>
  <c r="A65" i="502"/>
  <c r="B64" i="502"/>
  <c r="A64" i="502"/>
  <c r="B63" i="502"/>
  <c r="A63" i="502"/>
  <c r="B62" i="502"/>
  <c r="A62" i="502"/>
  <c r="B61" i="502"/>
  <c r="A61" i="502"/>
  <c r="E60" i="502"/>
  <c r="D60" i="502"/>
  <c r="B60" i="502"/>
  <c r="A60" i="502"/>
  <c r="A58" i="502"/>
  <c r="A56" i="502"/>
  <c r="B55" i="502"/>
  <c r="A55" i="502"/>
  <c r="B54" i="502"/>
  <c r="A54" i="502"/>
  <c r="B53" i="502"/>
  <c r="A53" i="502"/>
  <c r="E52" i="502"/>
  <c r="B52" i="502"/>
  <c r="A52" i="502"/>
  <c r="A50" i="502"/>
  <c r="B49" i="502"/>
  <c r="A49" i="502"/>
  <c r="B48" i="502"/>
  <c r="A48" i="502"/>
  <c r="B47" i="502"/>
  <c r="A47" i="502"/>
  <c r="B46" i="502"/>
  <c r="A46" i="502"/>
  <c r="B45" i="502"/>
  <c r="A45" i="502"/>
  <c r="B44" i="502"/>
  <c r="A44" i="502"/>
  <c r="B43" i="502"/>
  <c r="A43" i="502"/>
  <c r="E42" i="502"/>
  <c r="D42" i="502"/>
  <c r="B42" i="502"/>
  <c r="A42" i="502"/>
  <c r="A40" i="502"/>
  <c r="B39" i="502"/>
  <c r="A39" i="502"/>
  <c r="B38" i="502"/>
  <c r="B37" i="502"/>
  <c r="A37" i="502"/>
  <c r="B36" i="502"/>
  <c r="A36" i="502"/>
  <c r="E35" i="502"/>
  <c r="D35" i="502"/>
  <c r="B35" i="502"/>
  <c r="A35" i="502"/>
  <c r="A33" i="502"/>
  <c r="D32" i="502"/>
  <c r="B32" i="502"/>
  <c r="A32" i="502"/>
  <c r="D31" i="502"/>
  <c r="B31" i="502"/>
  <c r="A31" i="502"/>
  <c r="D30" i="502"/>
  <c r="B30" i="502"/>
  <c r="A30" i="502"/>
  <c r="D29" i="502"/>
  <c r="B29" i="502"/>
  <c r="A29" i="502"/>
  <c r="D28" i="502"/>
  <c r="B28" i="502"/>
  <c r="A28" i="502"/>
  <c r="D27" i="502"/>
  <c r="B27" i="502"/>
  <c r="A27" i="502"/>
  <c r="D26" i="502"/>
  <c r="B26" i="502"/>
  <c r="A26" i="502"/>
  <c r="D25" i="502"/>
  <c r="B25" i="502"/>
  <c r="A25" i="502"/>
  <c r="E24" i="502"/>
  <c r="D24" i="502"/>
  <c r="B24" i="502"/>
  <c r="A24" i="502"/>
  <c r="A22" i="502"/>
  <c r="A20" i="502"/>
  <c r="B19" i="502"/>
  <c r="A19" i="502"/>
  <c r="D18" i="502"/>
  <c r="B18" i="502"/>
  <c r="A18" i="502"/>
  <c r="D17" i="502"/>
  <c r="B17" i="502"/>
  <c r="A17" i="502"/>
  <c r="B16" i="502"/>
  <c r="A16" i="502"/>
  <c r="D15" i="502"/>
  <c r="E15" i="502" s="1"/>
  <c r="B15" i="502"/>
  <c r="A15" i="502"/>
  <c r="D14" i="502"/>
  <c r="B14" i="502"/>
  <c r="A14" i="502"/>
  <c r="B13" i="502"/>
  <c r="A13" i="502"/>
  <c r="E12" i="502"/>
  <c r="D12" i="502"/>
  <c r="B12" i="502"/>
  <c r="A12" i="502"/>
  <c r="A10" i="502"/>
  <c r="B8" i="502"/>
  <c r="A8" i="502"/>
  <c r="B7" i="502"/>
  <c r="A7" i="502"/>
  <c r="B6" i="502"/>
  <c r="A6" i="502"/>
  <c r="E5" i="502"/>
  <c r="B5" i="502"/>
  <c r="A5" i="502"/>
  <c r="B4" i="502"/>
  <c r="A4" i="502"/>
  <c r="A3" i="502"/>
  <c r="A1" i="502"/>
  <c r="A128" i="501"/>
  <c r="A127" i="501"/>
  <c r="A126" i="501"/>
  <c r="B125" i="501"/>
  <c r="A125" i="501"/>
  <c r="A124" i="501"/>
  <c r="A123" i="501"/>
  <c r="A122" i="501"/>
  <c r="A121" i="501"/>
  <c r="A120" i="501"/>
  <c r="E119" i="501"/>
  <c r="A119" i="501"/>
  <c r="A117" i="501"/>
  <c r="A115" i="501"/>
  <c r="A114" i="501"/>
  <c r="B113" i="501"/>
  <c r="A113" i="501"/>
  <c r="C112" i="501"/>
  <c r="B112" i="501"/>
  <c r="A112" i="501"/>
  <c r="C111" i="501"/>
  <c r="B111" i="501"/>
  <c r="A111" i="501"/>
  <c r="D110" i="501"/>
  <c r="C110" i="501"/>
  <c r="B110" i="501"/>
  <c r="A110" i="501"/>
  <c r="B109" i="501"/>
  <c r="A109" i="501"/>
  <c r="B108" i="501"/>
  <c r="A108" i="501"/>
  <c r="E107" i="501"/>
  <c r="C107" i="501"/>
  <c r="B107" i="501"/>
  <c r="A107" i="501"/>
  <c r="A105" i="501"/>
  <c r="A103" i="501"/>
  <c r="B102" i="501"/>
  <c r="A102" i="501"/>
  <c r="B101" i="501"/>
  <c r="A101" i="501"/>
  <c r="B100" i="501"/>
  <c r="A100" i="501"/>
  <c r="B99" i="501"/>
  <c r="A99" i="501"/>
  <c r="B98" i="501"/>
  <c r="A98" i="501"/>
  <c r="E97" i="501"/>
  <c r="D97" i="501"/>
  <c r="B97" i="501"/>
  <c r="A97" i="501"/>
  <c r="A95" i="501"/>
  <c r="A93" i="501"/>
  <c r="B92" i="501"/>
  <c r="A92" i="501"/>
  <c r="B91" i="501"/>
  <c r="A91" i="501"/>
  <c r="E90" i="501"/>
  <c r="D90" i="501"/>
  <c r="B90" i="501"/>
  <c r="A90" i="501"/>
  <c r="A88" i="501"/>
  <c r="D87" i="501"/>
  <c r="B87" i="501"/>
  <c r="A87" i="501"/>
  <c r="E86" i="501"/>
  <c r="D86" i="501"/>
  <c r="B86" i="501"/>
  <c r="A86" i="501"/>
  <c r="A84" i="501"/>
  <c r="B83" i="501"/>
  <c r="A83" i="501"/>
  <c r="B82" i="501"/>
  <c r="A82" i="501"/>
  <c r="B81" i="501"/>
  <c r="A81" i="501"/>
  <c r="B80" i="501"/>
  <c r="A80" i="501"/>
  <c r="B79" i="501"/>
  <c r="A79" i="501"/>
  <c r="B78" i="501"/>
  <c r="A78" i="501"/>
  <c r="E77" i="501"/>
  <c r="D77" i="501"/>
  <c r="B77" i="501"/>
  <c r="A77" i="501"/>
  <c r="A75" i="501"/>
  <c r="A73" i="501"/>
  <c r="B72" i="501"/>
  <c r="A72" i="501"/>
  <c r="B71" i="501"/>
  <c r="A71" i="501"/>
  <c r="B70" i="501"/>
  <c r="A70" i="501"/>
  <c r="B69" i="501"/>
  <c r="A69" i="501"/>
  <c r="B68" i="501"/>
  <c r="A68" i="501"/>
  <c r="B67" i="501"/>
  <c r="A67" i="501"/>
  <c r="B66" i="501"/>
  <c r="A66" i="501"/>
  <c r="E65" i="501"/>
  <c r="D65" i="501"/>
  <c r="B65" i="501"/>
  <c r="A65" i="501"/>
  <c r="A63" i="501"/>
  <c r="A61" i="501"/>
  <c r="B60" i="501"/>
  <c r="A60" i="501"/>
  <c r="B59" i="501"/>
  <c r="A59" i="501"/>
  <c r="B58" i="501"/>
  <c r="A58" i="501"/>
  <c r="E57" i="501"/>
  <c r="B57" i="501"/>
  <c r="A57" i="501"/>
  <c r="A55" i="501"/>
  <c r="B54" i="501"/>
  <c r="A54" i="501"/>
  <c r="D53" i="501"/>
  <c r="B53" i="501"/>
  <c r="A53" i="501"/>
  <c r="B52" i="501"/>
  <c r="A52" i="501"/>
  <c r="B51" i="501"/>
  <c r="A51" i="501"/>
  <c r="B50" i="501"/>
  <c r="A50" i="501"/>
  <c r="B49" i="501"/>
  <c r="A49" i="501"/>
  <c r="B48" i="501"/>
  <c r="A48" i="501"/>
  <c r="E47" i="501"/>
  <c r="D47" i="501"/>
  <c r="B47" i="501"/>
  <c r="A47" i="501"/>
  <c r="A45" i="501"/>
  <c r="B44" i="501"/>
  <c r="A44" i="501"/>
  <c r="B43" i="501"/>
  <c r="B42" i="501"/>
  <c r="A42" i="501"/>
  <c r="B41" i="501"/>
  <c r="A41" i="501"/>
  <c r="E40" i="501"/>
  <c r="D40" i="501"/>
  <c r="B40" i="501"/>
  <c r="A40" i="501"/>
  <c r="A38" i="501"/>
  <c r="D37" i="501"/>
  <c r="B37" i="501"/>
  <c r="A37" i="501"/>
  <c r="D36" i="501"/>
  <c r="B36" i="501"/>
  <c r="A36" i="501"/>
  <c r="D35" i="501"/>
  <c r="B35" i="501"/>
  <c r="A35" i="501"/>
  <c r="D34" i="501"/>
  <c r="B34" i="501"/>
  <c r="A34" i="501"/>
  <c r="D33" i="501"/>
  <c r="B33" i="501"/>
  <c r="A33" i="501"/>
  <c r="D32" i="501"/>
  <c r="B32" i="501"/>
  <c r="A32" i="501"/>
  <c r="D31" i="501"/>
  <c r="B31" i="501"/>
  <c r="A31" i="501"/>
  <c r="D30" i="501"/>
  <c r="B30" i="501"/>
  <c r="A30" i="501"/>
  <c r="E29" i="501"/>
  <c r="D29" i="501"/>
  <c r="B29" i="501"/>
  <c r="A29" i="501"/>
  <c r="A27" i="501"/>
  <c r="A25" i="501"/>
  <c r="B24" i="501"/>
  <c r="A24" i="501"/>
  <c r="D23" i="501"/>
  <c r="B23" i="501"/>
  <c r="A23" i="501"/>
  <c r="D22" i="501"/>
  <c r="B22" i="501"/>
  <c r="A22" i="501"/>
  <c r="B21" i="501"/>
  <c r="A21" i="501"/>
  <c r="D20" i="501"/>
  <c r="B20" i="501"/>
  <c r="A20" i="501"/>
  <c r="D19" i="501"/>
  <c r="B19" i="501"/>
  <c r="A19" i="501"/>
  <c r="E18" i="501"/>
  <c r="D18" i="501"/>
  <c r="B12" i="501"/>
  <c r="A12" i="501"/>
  <c r="A10" i="501"/>
  <c r="B8" i="501"/>
  <c r="A8" i="501"/>
  <c r="B7" i="501"/>
  <c r="A7" i="501"/>
  <c r="B6" i="501"/>
  <c r="A6" i="501"/>
  <c r="E5" i="501"/>
  <c r="B5" i="501"/>
  <c r="A5" i="501"/>
  <c r="B4" i="501"/>
  <c r="A4" i="501"/>
  <c r="A3" i="501"/>
  <c r="A1" i="501"/>
  <c r="E7" i="500"/>
  <c r="D82" i="500" s="1"/>
  <c r="E4" i="500"/>
  <c r="E4" i="499"/>
  <c r="A122" i="500"/>
  <c r="A121" i="500"/>
  <c r="A120" i="500"/>
  <c r="B119" i="500"/>
  <c r="A119" i="500"/>
  <c r="A118" i="500"/>
  <c r="A117" i="500"/>
  <c r="A116" i="500"/>
  <c r="A115" i="500"/>
  <c r="A114" i="500"/>
  <c r="E113" i="500"/>
  <c r="A113" i="500"/>
  <c r="A111" i="500"/>
  <c r="A109" i="500"/>
  <c r="A108" i="500"/>
  <c r="B107" i="500"/>
  <c r="A107" i="500"/>
  <c r="C106" i="500"/>
  <c r="B106" i="500"/>
  <c r="A106" i="500"/>
  <c r="C105" i="500"/>
  <c r="B105" i="500"/>
  <c r="A105" i="500"/>
  <c r="D104" i="500"/>
  <c r="C104" i="500"/>
  <c r="B104" i="500"/>
  <c r="A104" i="500"/>
  <c r="B103" i="500"/>
  <c r="A103" i="500"/>
  <c r="B102" i="500"/>
  <c r="A102" i="500"/>
  <c r="C101" i="500"/>
  <c r="B101" i="500"/>
  <c r="A101" i="500"/>
  <c r="A99" i="500"/>
  <c r="A97" i="500"/>
  <c r="E96" i="500"/>
  <c r="B96" i="500"/>
  <c r="A96" i="500"/>
  <c r="E95" i="500"/>
  <c r="B95" i="500"/>
  <c r="A95" i="500"/>
  <c r="B94" i="500"/>
  <c r="A94" i="500"/>
  <c r="B93" i="500"/>
  <c r="A93" i="500"/>
  <c r="B92" i="500"/>
  <c r="A92" i="500"/>
  <c r="E91" i="500"/>
  <c r="D91" i="500"/>
  <c r="B91" i="500"/>
  <c r="A91" i="500"/>
  <c r="A89" i="500"/>
  <c r="A87" i="500"/>
  <c r="B86" i="500"/>
  <c r="A86" i="500"/>
  <c r="B85" i="500"/>
  <c r="A85" i="500"/>
  <c r="E84" i="500"/>
  <c r="D84" i="500"/>
  <c r="B84" i="500"/>
  <c r="A84" i="500"/>
  <c r="A83" i="500"/>
  <c r="B82" i="500"/>
  <c r="A82" i="500"/>
  <c r="E81" i="500"/>
  <c r="D81" i="500"/>
  <c r="B81" i="500"/>
  <c r="A81" i="500"/>
  <c r="A79" i="500"/>
  <c r="B78" i="500"/>
  <c r="A78" i="500"/>
  <c r="B77" i="500"/>
  <c r="A77" i="500"/>
  <c r="B76" i="500"/>
  <c r="A76" i="500"/>
  <c r="B75" i="500"/>
  <c r="A75" i="500"/>
  <c r="B74" i="500"/>
  <c r="A74" i="500"/>
  <c r="B73" i="500"/>
  <c r="A73" i="500"/>
  <c r="E72" i="500"/>
  <c r="D72" i="500"/>
  <c r="B72" i="500"/>
  <c r="A72" i="500"/>
  <c r="A70" i="500"/>
  <c r="A68" i="500"/>
  <c r="B67" i="500"/>
  <c r="A67" i="500"/>
  <c r="B66" i="500"/>
  <c r="A66" i="500"/>
  <c r="B65" i="500"/>
  <c r="A65" i="500"/>
  <c r="B64" i="500"/>
  <c r="A64" i="500"/>
  <c r="B63" i="500"/>
  <c r="A63" i="500"/>
  <c r="B62" i="500"/>
  <c r="A62" i="500"/>
  <c r="B61" i="500"/>
  <c r="A61" i="500"/>
  <c r="E60" i="500"/>
  <c r="D60" i="500"/>
  <c r="B60" i="500"/>
  <c r="A60" i="500"/>
  <c r="A58" i="500"/>
  <c r="A56" i="500"/>
  <c r="B55" i="500"/>
  <c r="A55" i="500"/>
  <c r="B54" i="500"/>
  <c r="A54" i="500"/>
  <c r="B53" i="500"/>
  <c r="A53" i="500"/>
  <c r="E52" i="500"/>
  <c r="B52" i="500"/>
  <c r="A52" i="500"/>
  <c r="A50" i="500"/>
  <c r="B49" i="500"/>
  <c r="A49" i="500"/>
  <c r="B48" i="500"/>
  <c r="A48" i="500"/>
  <c r="B47" i="500"/>
  <c r="A47" i="500"/>
  <c r="B46" i="500"/>
  <c r="A46" i="500"/>
  <c r="B45" i="500"/>
  <c r="A45" i="500"/>
  <c r="B44" i="500"/>
  <c r="A44" i="500"/>
  <c r="B43" i="500"/>
  <c r="A43" i="500"/>
  <c r="E42" i="500"/>
  <c r="D42" i="500"/>
  <c r="B42" i="500"/>
  <c r="A42" i="500"/>
  <c r="A40" i="500"/>
  <c r="B39" i="500"/>
  <c r="A39" i="500"/>
  <c r="B38" i="500"/>
  <c r="B37" i="500"/>
  <c r="A37" i="500"/>
  <c r="B36" i="500"/>
  <c r="A36" i="500"/>
  <c r="E35" i="500"/>
  <c r="D35" i="500"/>
  <c r="B35" i="500"/>
  <c r="A35" i="500"/>
  <c r="A33" i="500"/>
  <c r="D32" i="500"/>
  <c r="B32" i="500"/>
  <c r="A32" i="500"/>
  <c r="D31" i="500"/>
  <c r="B31" i="500"/>
  <c r="A31" i="500"/>
  <c r="D30" i="500"/>
  <c r="B30" i="500"/>
  <c r="A30" i="500"/>
  <c r="D29" i="500"/>
  <c r="B29" i="500"/>
  <c r="A29" i="500"/>
  <c r="D28" i="500"/>
  <c r="B28" i="500"/>
  <c r="A28" i="500"/>
  <c r="D27" i="500"/>
  <c r="B27" i="500"/>
  <c r="A27" i="500"/>
  <c r="D26" i="500"/>
  <c r="B26" i="500"/>
  <c r="A26" i="500"/>
  <c r="D25" i="500"/>
  <c r="B25" i="500"/>
  <c r="A25" i="500"/>
  <c r="E24" i="500"/>
  <c r="D24" i="500"/>
  <c r="B24" i="500"/>
  <c r="A24" i="500"/>
  <c r="A22" i="500"/>
  <c r="A20" i="500"/>
  <c r="B19" i="500"/>
  <c r="A19" i="500"/>
  <c r="D18" i="500"/>
  <c r="B18" i="500"/>
  <c r="A18" i="500"/>
  <c r="D17" i="500"/>
  <c r="B17" i="500"/>
  <c r="A17" i="500"/>
  <c r="B16" i="500"/>
  <c r="A16" i="500"/>
  <c r="D15" i="500"/>
  <c r="E15" i="500" s="1"/>
  <c r="B15" i="500"/>
  <c r="A15" i="500"/>
  <c r="D14" i="500"/>
  <c r="B14" i="500"/>
  <c r="A14" i="500"/>
  <c r="B13" i="500"/>
  <c r="A13" i="500"/>
  <c r="E12" i="500"/>
  <c r="D12" i="500"/>
  <c r="B12" i="500"/>
  <c r="A12" i="500"/>
  <c r="A10" i="500"/>
  <c r="B8" i="500"/>
  <c r="A8" i="500"/>
  <c r="B7" i="500"/>
  <c r="A7" i="500"/>
  <c r="B6" i="500"/>
  <c r="A6" i="500"/>
  <c r="E5" i="500"/>
  <c r="B5" i="500"/>
  <c r="A5" i="500"/>
  <c r="B4" i="500"/>
  <c r="A4" i="500"/>
  <c r="A3" i="500"/>
  <c r="A1" i="500"/>
  <c r="A128" i="499"/>
  <c r="A127" i="499"/>
  <c r="A126" i="499"/>
  <c r="B125" i="499"/>
  <c r="A125" i="499"/>
  <c r="A124" i="499"/>
  <c r="A123" i="499"/>
  <c r="A122" i="499"/>
  <c r="A121" i="499"/>
  <c r="A120" i="499"/>
  <c r="E119" i="499"/>
  <c r="A119" i="499"/>
  <c r="A117" i="499"/>
  <c r="A115" i="499"/>
  <c r="A114" i="499"/>
  <c r="B113" i="499"/>
  <c r="A113" i="499"/>
  <c r="C112" i="499"/>
  <c r="B112" i="499"/>
  <c r="A112" i="499"/>
  <c r="C111" i="499"/>
  <c r="B111" i="499"/>
  <c r="A111" i="499"/>
  <c r="D110" i="499"/>
  <c r="C110" i="499"/>
  <c r="B110" i="499"/>
  <c r="A110" i="499"/>
  <c r="B109" i="499"/>
  <c r="A109" i="499"/>
  <c r="B108" i="499"/>
  <c r="A108" i="499"/>
  <c r="E107" i="499"/>
  <c r="C107" i="499"/>
  <c r="B107" i="499"/>
  <c r="A107" i="499"/>
  <c r="A105" i="499"/>
  <c r="A103" i="499"/>
  <c r="B102" i="499"/>
  <c r="A102" i="499"/>
  <c r="B101" i="499"/>
  <c r="A101" i="499"/>
  <c r="B100" i="499"/>
  <c r="A100" i="499"/>
  <c r="B99" i="499"/>
  <c r="A99" i="499"/>
  <c r="B98" i="499"/>
  <c r="A98" i="499"/>
  <c r="E97" i="499"/>
  <c r="D97" i="499"/>
  <c r="B97" i="499"/>
  <c r="A97" i="499"/>
  <c r="A95" i="499"/>
  <c r="A93" i="499"/>
  <c r="B92" i="499"/>
  <c r="A92" i="499"/>
  <c r="B91" i="499"/>
  <c r="A91" i="499"/>
  <c r="E90" i="499"/>
  <c r="D90" i="499"/>
  <c r="B90" i="499"/>
  <c r="A90" i="499"/>
  <c r="A88" i="499"/>
  <c r="D87" i="499"/>
  <c r="B87" i="499"/>
  <c r="A87" i="499"/>
  <c r="E86" i="499"/>
  <c r="D86" i="499"/>
  <c r="B86" i="499"/>
  <c r="A86" i="499"/>
  <c r="A84" i="499"/>
  <c r="B83" i="499"/>
  <c r="A83" i="499"/>
  <c r="B82" i="499"/>
  <c r="A82" i="499"/>
  <c r="B81" i="499"/>
  <c r="A81" i="499"/>
  <c r="B80" i="499"/>
  <c r="A80" i="499"/>
  <c r="B79" i="499"/>
  <c r="A79" i="499"/>
  <c r="B78" i="499"/>
  <c r="A78" i="499"/>
  <c r="E77" i="499"/>
  <c r="D77" i="499"/>
  <c r="B77" i="499"/>
  <c r="A77" i="499"/>
  <c r="A75" i="499"/>
  <c r="A73" i="499"/>
  <c r="B72" i="499"/>
  <c r="A72" i="499"/>
  <c r="B71" i="499"/>
  <c r="A71" i="499"/>
  <c r="B70" i="499"/>
  <c r="A70" i="499"/>
  <c r="B69" i="499"/>
  <c r="A69" i="499"/>
  <c r="B68" i="499"/>
  <c r="A68" i="499"/>
  <c r="B67" i="499"/>
  <c r="A67" i="499"/>
  <c r="B66" i="499"/>
  <c r="A66" i="499"/>
  <c r="E65" i="499"/>
  <c r="D65" i="499"/>
  <c r="B65" i="499"/>
  <c r="A65" i="499"/>
  <c r="A63" i="499"/>
  <c r="A61" i="499"/>
  <c r="B60" i="499"/>
  <c r="A60" i="499"/>
  <c r="B59" i="499"/>
  <c r="A59" i="499"/>
  <c r="B58" i="499"/>
  <c r="A58" i="499"/>
  <c r="E57" i="499"/>
  <c r="B57" i="499"/>
  <c r="A57" i="499"/>
  <c r="A55" i="499"/>
  <c r="B54" i="499"/>
  <c r="A54" i="499"/>
  <c r="D53" i="499"/>
  <c r="B53" i="499"/>
  <c r="A53" i="499"/>
  <c r="B52" i="499"/>
  <c r="A52" i="499"/>
  <c r="B51" i="499"/>
  <c r="A51" i="499"/>
  <c r="B50" i="499"/>
  <c r="A50" i="499"/>
  <c r="B49" i="499"/>
  <c r="A49" i="499"/>
  <c r="B48" i="499"/>
  <c r="A48" i="499"/>
  <c r="E47" i="499"/>
  <c r="D47" i="499"/>
  <c r="B47" i="499"/>
  <c r="A47" i="499"/>
  <c r="A45" i="499"/>
  <c r="B44" i="499"/>
  <c r="A44" i="499"/>
  <c r="B43" i="499"/>
  <c r="B42" i="499"/>
  <c r="A42" i="499"/>
  <c r="B41" i="499"/>
  <c r="A41" i="499"/>
  <c r="E40" i="499"/>
  <c r="D40" i="499"/>
  <c r="B40" i="499"/>
  <c r="A40" i="499"/>
  <c r="A38" i="499"/>
  <c r="D37" i="499"/>
  <c r="B37" i="499"/>
  <c r="A37" i="499"/>
  <c r="D36" i="499"/>
  <c r="B36" i="499"/>
  <c r="A36" i="499"/>
  <c r="D35" i="499"/>
  <c r="B35" i="499"/>
  <c r="A35" i="499"/>
  <c r="D34" i="499"/>
  <c r="B34" i="499"/>
  <c r="A34" i="499"/>
  <c r="D33" i="499"/>
  <c r="B33" i="499"/>
  <c r="A33" i="499"/>
  <c r="D32" i="499"/>
  <c r="B32" i="499"/>
  <c r="A32" i="499"/>
  <c r="D31" i="499"/>
  <c r="B31" i="499"/>
  <c r="A31" i="499"/>
  <c r="D30" i="499"/>
  <c r="B30" i="499"/>
  <c r="A30" i="499"/>
  <c r="E29" i="499"/>
  <c r="D29" i="499"/>
  <c r="B29" i="499"/>
  <c r="A29" i="499"/>
  <c r="A27" i="499"/>
  <c r="A25" i="499"/>
  <c r="B24" i="499"/>
  <c r="A24" i="499"/>
  <c r="D23" i="499"/>
  <c r="B23" i="499"/>
  <c r="A23" i="499"/>
  <c r="D22" i="499"/>
  <c r="B22" i="499"/>
  <c r="A22" i="499"/>
  <c r="B21" i="499"/>
  <c r="A21" i="499"/>
  <c r="D20" i="499"/>
  <c r="B20" i="499"/>
  <c r="A20" i="499"/>
  <c r="D19" i="499"/>
  <c r="B19" i="499"/>
  <c r="A19" i="499"/>
  <c r="E18" i="499"/>
  <c r="D18" i="499"/>
  <c r="B12" i="499"/>
  <c r="A12" i="499"/>
  <c r="A10" i="499"/>
  <c r="B8" i="499"/>
  <c r="A8" i="499"/>
  <c r="B7" i="499"/>
  <c r="A7" i="499"/>
  <c r="B6" i="499"/>
  <c r="A6" i="499"/>
  <c r="E5" i="499"/>
  <c r="B5" i="499"/>
  <c r="A5" i="499"/>
  <c r="B4" i="499"/>
  <c r="A4" i="499"/>
  <c r="A3" i="499"/>
  <c r="A1" i="499"/>
  <c r="E4" i="497"/>
  <c r="E7" i="498"/>
  <c r="D82" i="498" s="1"/>
  <c r="E4" i="498"/>
  <c r="A122" i="498"/>
  <c r="A121" i="498"/>
  <c r="A120" i="498"/>
  <c r="B119" i="498"/>
  <c r="A119" i="498"/>
  <c r="A118" i="498"/>
  <c r="A117" i="498"/>
  <c r="A116" i="498"/>
  <c r="A115" i="498"/>
  <c r="A114" i="498"/>
  <c r="E113" i="498"/>
  <c r="A113" i="498"/>
  <c r="A111" i="498"/>
  <c r="A109" i="498"/>
  <c r="A108" i="498"/>
  <c r="B107" i="498"/>
  <c r="A107" i="498"/>
  <c r="C106" i="498"/>
  <c r="B106" i="498"/>
  <c r="A106" i="498"/>
  <c r="C105" i="498"/>
  <c r="B105" i="498"/>
  <c r="A105" i="498"/>
  <c r="D104" i="498"/>
  <c r="C104" i="498"/>
  <c r="B104" i="498"/>
  <c r="A104" i="498"/>
  <c r="B103" i="498"/>
  <c r="A103" i="498"/>
  <c r="B102" i="498"/>
  <c r="A102" i="498"/>
  <c r="C101" i="498"/>
  <c r="B101" i="498"/>
  <c r="A101" i="498"/>
  <c r="A99" i="498"/>
  <c r="A97" i="498"/>
  <c r="E96" i="498"/>
  <c r="B96" i="498"/>
  <c r="A96" i="498"/>
  <c r="E95" i="498"/>
  <c r="B95" i="498"/>
  <c r="A95" i="498"/>
  <c r="B94" i="498"/>
  <c r="A94" i="498"/>
  <c r="B93" i="498"/>
  <c r="A93" i="498"/>
  <c r="B92" i="498"/>
  <c r="A92" i="498"/>
  <c r="E91" i="498"/>
  <c r="D91" i="498"/>
  <c r="B91" i="498"/>
  <c r="A91" i="498"/>
  <c r="A89" i="498"/>
  <c r="A87" i="498"/>
  <c r="B86" i="498"/>
  <c r="A86" i="498"/>
  <c r="B85" i="498"/>
  <c r="A85" i="498"/>
  <c r="E84" i="498"/>
  <c r="D84" i="498"/>
  <c r="B84" i="498"/>
  <c r="A84" i="498"/>
  <c r="A83" i="498"/>
  <c r="B82" i="498"/>
  <c r="A82" i="498"/>
  <c r="E81" i="498"/>
  <c r="D81" i="498"/>
  <c r="B81" i="498"/>
  <c r="A81" i="498"/>
  <c r="A79" i="498"/>
  <c r="B78" i="498"/>
  <c r="A78" i="498"/>
  <c r="B77" i="498"/>
  <c r="A77" i="498"/>
  <c r="B76" i="498"/>
  <c r="A76" i="498"/>
  <c r="B75" i="498"/>
  <c r="A75" i="498"/>
  <c r="B74" i="498"/>
  <c r="A74" i="498"/>
  <c r="B73" i="498"/>
  <c r="A73" i="498"/>
  <c r="E72" i="498"/>
  <c r="D72" i="498"/>
  <c r="B72" i="498"/>
  <c r="A72" i="498"/>
  <c r="A70" i="498"/>
  <c r="A68" i="498"/>
  <c r="B67" i="498"/>
  <c r="A67" i="498"/>
  <c r="B66" i="498"/>
  <c r="A66" i="498"/>
  <c r="B65" i="498"/>
  <c r="A65" i="498"/>
  <c r="B64" i="498"/>
  <c r="A64" i="498"/>
  <c r="B63" i="498"/>
  <c r="A63" i="498"/>
  <c r="B62" i="498"/>
  <c r="A62" i="498"/>
  <c r="B61" i="498"/>
  <c r="A61" i="498"/>
  <c r="E60" i="498"/>
  <c r="D60" i="498"/>
  <c r="B60" i="498"/>
  <c r="A60" i="498"/>
  <c r="A58" i="498"/>
  <c r="A56" i="498"/>
  <c r="B55" i="498"/>
  <c r="A55" i="498"/>
  <c r="B54" i="498"/>
  <c r="A54" i="498"/>
  <c r="B53" i="498"/>
  <c r="A53" i="498"/>
  <c r="E52" i="498"/>
  <c r="B52" i="498"/>
  <c r="A52" i="498"/>
  <c r="A50" i="498"/>
  <c r="B49" i="498"/>
  <c r="A49" i="498"/>
  <c r="B48" i="498"/>
  <c r="A48" i="498"/>
  <c r="B47" i="498"/>
  <c r="A47" i="498"/>
  <c r="B46" i="498"/>
  <c r="A46" i="498"/>
  <c r="B45" i="498"/>
  <c r="A45" i="498"/>
  <c r="B44" i="498"/>
  <c r="A44" i="498"/>
  <c r="B43" i="498"/>
  <c r="A43" i="498"/>
  <c r="E42" i="498"/>
  <c r="D42" i="498"/>
  <c r="B42" i="498"/>
  <c r="A42" i="498"/>
  <c r="A40" i="498"/>
  <c r="B39" i="498"/>
  <c r="A39" i="498"/>
  <c r="B38" i="498"/>
  <c r="B37" i="498"/>
  <c r="A37" i="498"/>
  <c r="B36" i="498"/>
  <c r="A36" i="498"/>
  <c r="E35" i="498"/>
  <c r="D35" i="498"/>
  <c r="B35" i="498"/>
  <c r="A35" i="498"/>
  <c r="A33" i="498"/>
  <c r="D32" i="498"/>
  <c r="B32" i="498"/>
  <c r="A32" i="498"/>
  <c r="D31" i="498"/>
  <c r="B31" i="498"/>
  <c r="A31" i="498"/>
  <c r="D30" i="498"/>
  <c r="B30" i="498"/>
  <c r="A30" i="498"/>
  <c r="D29" i="498"/>
  <c r="B29" i="498"/>
  <c r="A29" i="498"/>
  <c r="D28" i="498"/>
  <c r="B28" i="498"/>
  <c r="A28" i="498"/>
  <c r="D27" i="498"/>
  <c r="B27" i="498"/>
  <c r="A27" i="498"/>
  <c r="D26" i="498"/>
  <c r="B26" i="498"/>
  <c r="A26" i="498"/>
  <c r="D25" i="498"/>
  <c r="B25" i="498"/>
  <c r="A25" i="498"/>
  <c r="E24" i="498"/>
  <c r="D24" i="498"/>
  <c r="B24" i="498"/>
  <c r="A24" i="498"/>
  <c r="A22" i="498"/>
  <c r="A20" i="498"/>
  <c r="B19" i="498"/>
  <c r="A19" i="498"/>
  <c r="D18" i="498"/>
  <c r="B18" i="498"/>
  <c r="A18" i="498"/>
  <c r="D17" i="498"/>
  <c r="B17" i="498"/>
  <c r="A17" i="498"/>
  <c r="B16" i="498"/>
  <c r="A16" i="498"/>
  <c r="D15" i="498"/>
  <c r="E15" i="498" s="1"/>
  <c r="B15" i="498"/>
  <c r="A15" i="498"/>
  <c r="D14" i="498"/>
  <c r="B14" i="498"/>
  <c r="A14" i="498"/>
  <c r="B13" i="498"/>
  <c r="A13" i="498"/>
  <c r="E12" i="498"/>
  <c r="D12" i="498"/>
  <c r="B12" i="498"/>
  <c r="A12" i="498"/>
  <c r="A10" i="498"/>
  <c r="B8" i="498"/>
  <c r="A8" i="498"/>
  <c r="B7" i="498"/>
  <c r="A7" i="498"/>
  <c r="B6" i="498"/>
  <c r="A6" i="498"/>
  <c r="E5" i="498"/>
  <c r="B5" i="498"/>
  <c r="A5" i="498"/>
  <c r="B4" i="498"/>
  <c r="A4" i="498"/>
  <c r="A3" i="498"/>
  <c r="A1" i="498"/>
  <c r="A128" i="497"/>
  <c r="A127" i="497"/>
  <c r="A126" i="497"/>
  <c r="B125" i="497"/>
  <c r="A125" i="497"/>
  <c r="A124" i="497"/>
  <c r="A123" i="497"/>
  <c r="A122" i="497"/>
  <c r="A121" i="497"/>
  <c r="A120" i="497"/>
  <c r="E119" i="497"/>
  <c r="A119" i="497"/>
  <c r="A117" i="497"/>
  <c r="A115" i="497"/>
  <c r="A114" i="497"/>
  <c r="B113" i="497"/>
  <c r="A113" i="497"/>
  <c r="C112" i="497"/>
  <c r="B112" i="497"/>
  <c r="A112" i="497"/>
  <c r="C111" i="497"/>
  <c r="B111" i="497"/>
  <c r="A111" i="497"/>
  <c r="D110" i="497"/>
  <c r="C110" i="497"/>
  <c r="B110" i="497"/>
  <c r="A110" i="497"/>
  <c r="B109" i="497"/>
  <c r="A109" i="497"/>
  <c r="B108" i="497"/>
  <c r="A108" i="497"/>
  <c r="E107" i="497"/>
  <c r="C107" i="497"/>
  <c r="B107" i="497"/>
  <c r="A107" i="497"/>
  <c r="A105" i="497"/>
  <c r="A103" i="497"/>
  <c r="B102" i="497"/>
  <c r="A102" i="497"/>
  <c r="B101" i="497"/>
  <c r="A101" i="497"/>
  <c r="B100" i="497"/>
  <c r="A100" i="497"/>
  <c r="B99" i="497"/>
  <c r="A99" i="497"/>
  <c r="B98" i="497"/>
  <c r="A98" i="497"/>
  <c r="E97" i="497"/>
  <c r="D97" i="497"/>
  <c r="B97" i="497"/>
  <c r="A97" i="497"/>
  <c r="A95" i="497"/>
  <c r="A93" i="497"/>
  <c r="B92" i="497"/>
  <c r="A92" i="497"/>
  <c r="B91" i="497"/>
  <c r="A91" i="497"/>
  <c r="E90" i="497"/>
  <c r="D90" i="497"/>
  <c r="B90" i="497"/>
  <c r="A90" i="497"/>
  <c r="A88" i="497"/>
  <c r="D87" i="497"/>
  <c r="B87" i="497"/>
  <c r="A87" i="497"/>
  <c r="E86" i="497"/>
  <c r="D86" i="497"/>
  <c r="B86" i="497"/>
  <c r="A86" i="497"/>
  <c r="A84" i="497"/>
  <c r="B83" i="497"/>
  <c r="A83" i="497"/>
  <c r="B82" i="497"/>
  <c r="A82" i="497"/>
  <c r="B81" i="497"/>
  <c r="A81" i="497"/>
  <c r="B80" i="497"/>
  <c r="A80" i="497"/>
  <c r="B79" i="497"/>
  <c r="A79" i="497"/>
  <c r="B78" i="497"/>
  <c r="A78" i="497"/>
  <c r="E77" i="497"/>
  <c r="D77" i="497"/>
  <c r="B77" i="497"/>
  <c r="A77" i="497"/>
  <c r="A75" i="497"/>
  <c r="A73" i="497"/>
  <c r="B72" i="497"/>
  <c r="A72" i="497"/>
  <c r="B71" i="497"/>
  <c r="A71" i="497"/>
  <c r="B70" i="497"/>
  <c r="A70" i="497"/>
  <c r="B69" i="497"/>
  <c r="A69" i="497"/>
  <c r="B68" i="497"/>
  <c r="A68" i="497"/>
  <c r="B67" i="497"/>
  <c r="A67" i="497"/>
  <c r="B66" i="497"/>
  <c r="A66" i="497"/>
  <c r="E65" i="497"/>
  <c r="D65" i="497"/>
  <c r="B65" i="497"/>
  <c r="A65" i="497"/>
  <c r="A63" i="497"/>
  <c r="A61" i="497"/>
  <c r="B60" i="497"/>
  <c r="A60" i="497"/>
  <c r="B59" i="497"/>
  <c r="A59" i="497"/>
  <c r="B58" i="497"/>
  <c r="A58" i="497"/>
  <c r="E57" i="497"/>
  <c r="B57" i="497"/>
  <c r="A57" i="497"/>
  <c r="A55" i="497"/>
  <c r="B54" i="497"/>
  <c r="A54" i="497"/>
  <c r="D53" i="497"/>
  <c r="B53" i="497"/>
  <c r="A53" i="497"/>
  <c r="B52" i="497"/>
  <c r="A52" i="497"/>
  <c r="B51" i="497"/>
  <c r="A51" i="497"/>
  <c r="B50" i="497"/>
  <c r="A50" i="497"/>
  <c r="B49" i="497"/>
  <c r="A49" i="497"/>
  <c r="B48" i="497"/>
  <c r="A48" i="497"/>
  <c r="E47" i="497"/>
  <c r="D47" i="497"/>
  <c r="B47" i="497"/>
  <c r="A47" i="497"/>
  <c r="A45" i="497"/>
  <c r="B44" i="497"/>
  <c r="A44" i="497"/>
  <c r="B43" i="497"/>
  <c r="B42" i="497"/>
  <c r="A42" i="497"/>
  <c r="B41" i="497"/>
  <c r="A41" i="497"/>
  <c r="E40" i="497"/>
  <c r="D40" i="497"/>
  <c r="B40" i="497"/>
  <c r="A40" i="497"/>
  <c r="A38" i="497"/>
  <c r="D37" i="497"/>
  <c r="B37" i="497"/>
  <c r="A37" i="497"/>
  <c r="D36" i="497"/>
  <c r="B36" i="497"/>
  <c r="A36" i="497"/>
  <c r="D35" i="497"/>
  <c r="B35" i="497"/>
  <c r="A35" i="497"/>
  <c r="D34" i="497"/>
  <c r="B34" i="497"/>
  <c r="A34" i="497"/>
  <c r="D33" i="497"/>
  <c r="B33" i="497"/>
  <c r="A33" i="497"/>
  <c r="D32" i="497"/>
  <c r="B32" i="497"/>
  <c r="A32" i="497"/>
  <c r="D31" i="497"/>
  <c r="B31" i="497"/>
  <c r="A31" i="497"/>
  <c r="D30" i="497"/>
  <c r="B30" i="497"/>
  <c r="A30" i="497"/>
  <c r="E29" i="497"/>
  <c r="D29" i="497"/>
  <c r="B29" i="497"/>
  <c r="A29" i="497"/>
  <c r="A27" i="497"/>
  <c r="A25" i="497"/>
  <c r="B24" i="497"/>
  <c r="A24" i="497"/>
  <c r="D23" i="497"/>
  <c r="B23" i="497"/>
  <c r="A23" i="497"/>
  <c r="D22" i="497"/>
  <c r="B22" i="497"/>
  <c r="A22" i="497"/>
  <c r="B21" i="497"/>
  <c r="A21" i="497"/>
  <c r="D20" i="497"/>
  <c r="B20" i="497"/>
  <c r="A20" i="497"/>
  <c r="D19" i="497"/>
  <c r="B19" i="497"/>
  <c r="A19" i="497"/>
  <c r="E18" i="497"/>
  <c r="D18" i="497"/>
  <c r="B12" i="497"/>
  <c r="A12" i="497"/>
  <c r="A10" i="497"/>
  <c r="B8" i="497"/>
  <c r="A8" i="497"/>
  <c r="B7" i="497"/>
  <c r="A7" i="497"/>
  <c r="B6" i="497"/>
  <c r="A6" i="497"/>
  <c r="E5" i="497"/>
  <c r="B5" i="497"/>
  <c r="A5" i="497"/>
  <c r="B4" i="497"/>
  <c r="A4" i="497"/>
  <c r="A3" i="497"/>
  <c r="A1" i="497"/>
  <c r="E4" i="495"/>
  <c r="E7" i="496"/>
  <c r="E4" i="496"/>
  <c r="A122" i="496"/>
  <c r="A121" i="496"/>
  <c r="A120" i="496"/>
  <c r="B119" i="496"/>
  <c r="A119" i="496"/>
  <c r="A118" i="496"/>
  <c r="A117" i="496"/>
  <c r="A116" i="496"/>
  <c r="A115" i="496"/>
  <c r="A114" i="496"/>
  <c r="E113" i="496"/>
  <c r="A113" i="496"/>
  <c r="A111" i="496"/>
  <c r="A109" i="496"/>
  <c r="A108" i="496"/>
  <c r="B107" i="496"/>
  <c r="A107" i="496"/>
  <c r="C106" i="496"/>
  <c r="B106" i="496"/>
  <c r="A106" i="496"/>
  <c r="C105" i="496"/>
  <c r="B105" i="496"/>
  <c r="A105" i="496"/>
  <c r="D104" i="496"/>
  <c r="C104" i="496"/>
  <c r="B104" i="496"/>
  <c r="A104" i="496"/>
  <c r="B103" i="496"/>
  <c r="A103" i="496"/>
  <c r="B102" i="496"/>
  <c r="A102" i="496"/>
  <c r="C101" i="496"/>
  <c r="B101" i="496"/>
  <c r="A101" i="496"/>
  <c r="A99" i="496"/>
  <c r="A97" i="496"/>
  <c r="E96" i="496"/>
  <c r="B96" i="496"/>
  <c r="A96" i="496"/>
  <c r="E95" i="496"/>
  <c r="B95" i="496"/>
  <c r="A95" i="496"/>
  <c r="B94" i="496"/>
  <c r="A94" i="496"/>
  <c r="B93" i="496"/>
  <c r="A93" i="496"/>
  <c r="B92" i="496"/>
  <c r="A92" i="496"/>
  <c r="E91" i="496"/>
  <c r="D91" i="496"/>
  <c r="B91" i="496"/>
  <c r="A91" i="496"/>
  <c r="A89" i="496"/>
  <c r="A87" i="496"/>
  <c r="B86" i="496"/>
  <c r="A86" i="496"/>
  <c r="B85" i="496"/>
  <c r="A85" i="496"/>
  <c r="E84" i="496"/>
  <c r="D84" i="496"/>
  <c r="B84" i="496"/>
  <c r="A84" i="496"/>
  <c r="A83" i="496"/>
  <c r="B82" i="496"/>
  <c r="A82" i="496"/>
  <c r="E81" i="496"/>
  <c r="D81" i="496"/>
  <c r="B81" i="496"/>
  <c r="A81" i="496"/>
  <c r="A79" i="496"/>
  <c r="B78" i="496"/>
  <c r="A78" i="496"/>
  <c r="B77" i="496"/>
  <c r="A77" i="496"/>
  <c r="B76" i="496"/>
  <c r="A76" i="496"/>
  <c r="B75" i="496"/>
  <c r="A75" i="496"/>
  <c r="B74" i="496"/>
  <c r="A74" i="496"/>
  <c r="B73" i="496"/>
  <c r="A73" i="496"/>
  <c r="E72" i="496"/>
  <c r="D72" i="496"/>
  <c r="B72" i="496"/>
  <c r="A72" i="496"/>
  <c r="A70" i="496"/>
  <c r="A68" i="496"/>
  <c r="B67" i="496"/>
  <c r="A67" i="496"/>
  <c r="B66" i="496"/>
  <c r="A66" i="496"/>
  <c r="B65" i="496"/>
  <c r="A65" i="496"/>
  <c r="B64" i="496"/>
  <c r="A64" i="496"/>
  <c r="B63" i="496"/>
  <c r="A63" i="496"/>
  <c r="B62" i="496"/>
  <c r="A62" i="496"/>
  <c r="B61" i="496"/>
  <c r="A61" i="496"/>
  <c r="E60" i="496"/>
  <c r="D60" i="496"/>
  <c r="B60" i="496"/>
  <c r="A60" i="496"/>
  <c r="A58" i="496"/>
  <c r="A56" i="496"/>
  <c r="B55" i="496"/>
  <c r="A55" i="496"/>
  <c r="B54" i="496"/>
  <c r="A54" i="496"/>
  <c r="B53" i="496"/>
  <c r="A53" i="496"/>
  <c r="E52" i="496"/>
  <c r="B52" i="496"/>
  <c r="A52" i="496"/>
  <c r="A50" i="496"/>
  <c r="B49" i="496"/>
  <c r="A49" i="496"/>
  <c r="B48" i="496"/>
  <c r="A48" i="496"/>
  <c r="B47" i="496"/>
  <c r="A47" i="496"/>
  <c r="B46" i="496"/>
  <c r="A46" i="496"/>
  <c r="B45" i="496"/>
  <c r="A45" i="496"/>
  <c r="B44" i="496"/>
  <c r="A44" i="496"/>
  <c r="B43" i="496"/>
  <c r="A43" i="496"/>
  <c r="E42" i="496"/>
  <c r="D42" i="496"/>
  <c r="B42" i="496"/>
  <c r="A42" i="496"/>
  <c r="A40" i="496"/>
  <c r="B39" i="496"/>
  <c r="A39" i="496"/>
  <c r="B38" i="496"/>
  <c r="B37" i="496"/>
  <c r="A37" i="496"/>
  <c r="B36" i="496"/>
  <c r="A36" i="496"/>
  <c r="E35" i="496"/>
  <c r="D35" i="496"/>
  <c r="B35" i="496"/>
  <c r="A35" i="496"/>
  <c r="A33" i="496"/>
  <c r="D32" i="496"/>
  <c r="B32" i="496"/>
  <c r="A32" i="496"/>
  <c r="D31" i="496"/>
  <c r="B31" i="496"/>
  <c r="A31" i="496"/>
  <c r="D30" i="496"/>
  <c r="B30" i="496"/>
  <c r="A30" i="496"/>
  <c r="D29" i="496"/>
  <c r="B29" i="496"/>
  <c r="A29" i="496"/>
  <c r="D28" i="496"/>
  <c r="B28" i="496"/>
  <c r="A28" i="496"/>
  <c r="D27" i="496"/>
  <c r="B27" i="496"/>
  <c r="A27" i="496"/>
  <c r="D26" i="496"/>
  <c r="B26" i="496"/>
  <c r="A26" i="496"/>
  <c r="D25" i="496"/>
  <c r="B25" i="496"/>
  <c r="A25" i="496"/>
  <c r="E24" i="496"/>
  <c r="D24" i="496"/>
  <c r="B24" i="496"/>
  <c r="A24" i="496"/>
  <c r="A22" i="496"/>
  <c r="A20" i="496"/>
  <c r="B19" i="496"/>
  <c r="A19" i="496"/>
  <c r="D18" i="496"/>
  <c r="B18" i="496"/>
  <c r="A18" i="496"/>
  <c r="D17" i="496"/>
  <c r="B17" i="496"/>
  <c r="A17" i="496"/>
  <c r="B16" i="496"/>
  <c r="A16" i="496"/>
  <c r="D15" i="496"/>
  <c r="E15" i="496" s="1"/>
  <c r="B15" i="496"/>
  <c r="A15" i="496"/>
  <c r="D14" i="496"/>
  <c r="B14" i="496"/>
  <c r="A14" i="496"/>
  <c r="B13" i="496"/>
  <c r="A13" i="496"/>
  <c r="E12" i="496"/>
  <c r="D12" i="496"/>
  <c r="B12" i="496"/>
  <c r="A12" i="496"/>
  <c r="A10" i="496"/>
  <c r="B8" i="496"/>
  <c r="A8" i="496"/>
  <c r="B7" i="496"/>
  <c r="A7" i="496"/>
  <c r="B6" i="496"/>
  <c r="A6" i="496"/>
  <c r="E5" i="496"/>
  <c r="B5" i="496"/>
  <c r="A5" i="496"/>
  <c r="B4" i="496"/>
  <c r="A4" i="496"/>
  <c r="A3" i="496"/>
  <c r="A1" i="496"/>
  <c r="A128" i="495"/>
  <c r="A127" i="495"/>
  <c r="A126" i="495"/>
  <c r="B125" i="495"/>
  <c r="A125" i="495"/>
  <c r="A124" i="495"/>
  <c r="A123" i="495"/>
  <c r="A122" i="495"/>
  <c r="A121" i="495"/>
  <c r="A120" i="495"/>
  <c r="E119" i="495"/>
  <c r="A119" i="495"/>
  <c r="A117" i="495"/>
  <c r="A115" i="495"/>
  <c r="A114" i="495"/>
  <c r="B113" i="495"/>
  <c r="A113" i="495"/>
  <c r="C112" i="495"/>
  <c r="B112" i="495"/>
  <c r="A112" i="495"/>
  <c r="C111" i="495"/>
  <c r="B111" i="495"/>
  <c r="A111" i="495"/>
  <c r="D110" i="495"/>
  <c r="C110" i="495"/>
  <c r="B110" i="495"/>
  <c r="A110" i="495"/>
  <c r="B109" i="495"/>
  <c r="A109" i="495"/>
  <c r="B108" i="495"/>
  <c r="A108" i="495"/>
  <c r="E107" i="495"/>
  <c r="C107" i="495"/>
  <c r="B107" i="495"/>
  <c r="A107" i="495"/>
  <c r="A105" i="495"/>
  <c r="A103" i="495"/>
  <c r="B102" i="495"/>
  <c r="A102" i="495"/>
  <c r="B101" i="495"/>
  <c r="A101" i="495"/>
  <c r="B100" i="495"/>
  <c r="A100" i="495"/>
  <c r="B99" i="495"/>
  <c r="A99" i="495"/>
  <c r="B98" i="495"/>
  <c r="A98" i="495"/>
  <c r="E97" i="495"/>
  <c r="D97" i="495"/>
  <c r="B97" i="495"/>
  <c r="A97" i="495"/>
  <c r="A95" i="495"/>
  <c r="A93" i="495"/>
  <c r="B92" i="495"/>
  <c r="A92" i="495"/>
  <c r="B91" i="495"/>
  <c r="A91" i="495"/>
  <c r="E90" i="495"/>
  <c r="D90" i="495"/>
  <c r="B90" i="495"/>
  <c r="A90" i="495"/>
  <c r="A88" i="495"/>
  <c r="D87" i="495"/>
  <c r="B87" i="495"/>
  <c r="A87" i="495"/>
  <c r="E86" i="495"/>
  <c r="D86" i="495"/>
  <c r="B86" i="495"/>
  <c r="A86" i="495"/>
  <c r="A84" i="495"/>
  <c r="B83" i="495"/>
  <c r="A83" i="495"/>
  <c r="B82" i="495"/>
  <c r="A82" i="495"/>
  <c r="B81" i="495"/>
  <c r="A81" i="495"/>
  <c r="B80" i="495"/>
  <c r="A80" i="495"/>
  <c r="B79" i="495"/>
  <c r="A79" i="495"/>
  <c r="B78" i="495"/>
  <c r="A78" i="495"/>
  <c r="E77" i="495"/>
  <c r="D77" i="495"/>
  <c r="B77" i="495"/>
  <c r="A77" i="495"/>
  <c r="A75" i="495"/>
  <c r="A73" i="495"/>
  <c r="B72" i="495"/>
  <c r="A72" i="495"/>
  <c r="B71" i="495"/>
  <c r="A71" i="495"/>
  <c r="B70" i="495"/>
  <c r="A70" i="495"/>
  <c r="B69" i="495"/>
  <c r="A69" i="495"/>
  <c r="B68" i="495"/>
  <c r="A68" i="495"/>
  <c r="B67" i="495"/>
  <c r="A67" i="495"/>
  <c r="B66" i="495"/>
  <c r="A66" i="495"/>
  <c r="E65" i="495"/>
  <c r="D65" i="495"/>
  <c r="B65" i="495"/>
  <c r="A65" i="495"/>
  <c r="A63" i="495"/>
  <c r="A61" i="495"/>
  <c r="B60" i="495"/>
  <c r="A60" i="495"/>
  <c r="B59" i="495"/>
  <c r="A59" i="495"/>
  <c r="B58" i="495"/>
  <c r="A58" i="495"/>
  <c r="E57" i="495"/>
  <c r="B57" i="495"/>
  <c r="A57" i="495"/>
  <c r="A55" i="495"/>
  <c r="B54" i="495"/>
  <c r="A54" i="495"/>
  <c r="D53" i="495"/>
  <c r="B53" i="495"/>
  <c r="A53" i="495"/>
  <c r="B52" i="495"/>
  <c r="A52" i="495"/>
  <c r="B51" i="495"/>
  <c r="A51" i="495"/>
  <c r="B50" i="495"/>
  <c r="A50" i="495"/>
  <c r="B49" i="495"/>
  <c r="A49" i="495"/>
  <c r="B48" i="495"/>
  <c r="A48" i="495"/>
  <c r="E47" i="495"/>
  <c r="D47" i="495"/>
  <c r="B47" i="495"/>
  <c r="A47" i="495"/>
  <c r="A45" i="495"/>
  <c r="B44" i="495"/>
  <c r="A44" i="495"/>
  <c r="B43" i="495"/>
  <c r="B42" i="495"/>
  <c r="A42" i="495"/>
  <c r="B41" i="495"/>
  <c r="A41" i="495"/>
  <c r="E40" i="495"/>
  <c r="D40" i="495"/>
  <c r="B40" i="495"/>
  <c r="A40" i="495"/>
  <c r="A38" i="495"/>
  <c r="D37" i="495"/>
  <c r="B37" i="495"/>
  <c r="A37" i="495"/>
  <c r="D36" i="495"/>
  <c r="B36" i="495"/>
  <c r="A36" i="495"/>
  <c r="D35" i="495"/>
  <c r="B35" i="495"/>
  <c r="A35" i="495"/>
  <c r="D34" i="495"/>
  <c r="B34" i="495"/>
  <c r="A34" i="495"/>
  <c r="D33" i="495"/>
  <c r="B33" i="495"/>
  <c r="A33" i="495"/>
  <c r="D32" i="495"/>
  <c r="B32" i="495"/>
  <c r="A32" i="495"/>
  <c r="D31" i="495"/>
  <c r="B31" i="495"/>
  <c r="A31" i="495"/>
  <c r="D30" i="495"/>
  <c r="B30" i="495"/>
  <c r="A30" i="495"/>
  <c r="E29" i="495"/>
  <c r="D29" i="495"/>
  <c r="B29" i="495"/>
  <c r="A29" i="495"/>
  <c r="A27" i="495"/>
  <c r="A25" i="495"/>
  <c r="B24" i="495"/>
  <c r="A24" i="495"/>
  <c r="D23" i="495"/>
  <c r="B23" i="495"/>
  <c r="A23" i="495"/>
  <c r="D22" i="495"/>
  <c r="B22" i="495"/>
  <c r="A22" i="495"/>
  <c r="B21" i="495"/>
  <c r="A21" i="495"/>
  <c r="D20" i="495"/>
  <c r="B20" i="495"/>
  <c r="A20" i="495"/>
  <c r="D19" i="495"/>
  <c r="B19" i="495"/>
  <c r="A19" i="495"/>
  <c r="E18" i="495"/>
  <c r="D18" i="495"/>
  <c r="B12" i="495"/>
  <c r="A12" i="495"/>
  <c r="A10" i="495"/>
  <c r="B8" i="495"/>
  <c r="A8" i="495"/>
  <c r="B7" i="495"/>
  <c r="A7" i="495"/>
  <c r="B6" i="495"/>
  <c r="A6" i="495"/>
  <c r="E5" i="495"/>
  <c r="B5" i="495"/>
  <c r="A5" i="495"/>
  <c r="B4" i="495"/>
  <c r="A4" i="495"/>
  <c r="A3" i="495"/>
  <c r="A1" i="495"/>
  <c r="E7" i="494"/>
  <c r="D82" i="494" s="1"/>
  <c r="E4" i="494"/>
  <c r="C107" i="494" s="1"/>
  <c r="E4" i="493"/>
  <c r="A122" i="494"/>
  <c r="A121" i="494"/>
  <c r="A120" i="494"/>
  <c r="B119" i="494"/>
  <c r="A119" i="494"/>
  <c r="A118" i="494"/>
  <c r="A117" i="494"/>
  <c r="A116" i="494"/>
  <c r="A115" i="494"/>
  <c r="A114" i="494"/>
  <c r="E113" i="494"/>
  <c r="A113" i="494"/>
  <c r="A111" i="494"/>
  <c r="A109" i="494"/>
  <c r="A108" i="494"/>
  <c r="B107" i="494"/>
  <c r="A107" i="494"/>
  <c r="C106" i="494"/>
  <c r="B106" i="494"/>
  <c r="A106" i="494"/>
  <c r="C105" i="494"/>
  <c r="B105" i="494"/>
  <c r="A105" i="494"/>
  <c r="D104" i="494"/>
  <c r="C104" i="494"/>
  <c r="B104" i="494"/>
  <c r="A104" i="494"/>
  <c r="B103" i="494"/>
  <c r="A103" i="494"/>
  <c r="B102" i="494"/>
  <c r="A102" i="494"/>
  <c r="C101" i="494"/>
  <c r="B101" i="494"/>
  <c r="A101" i="494"/>
  <c r="A99" i="494"/>
  <c r="A97" i="494"/>
  <c r="E96" i="494"/>
  <c r="B96" i="494"/>
  <c r="A96" i="494"/>
  <c r="E95" i="494"/>
  <c r="B95" i="494"/>
  <c r="A95" i="494"/>
  <c r="B94" i="494"/>
  <c r="A94" i="494"/>
  <c r="B93" i="494"/>
  <c r="A93" i="494"/>
  <c r="B92" i="494"/>
  <c r="A92" i="494"/>
  <c r="E91" i="494"/>
  <c r="D91" i="494"/>
  <c r="B91" i="494"/>
  <c r="A91" i="494"/>
  <c r="A89" i="494"/>
  <c r="A87" i="494"/>
  <c r="B86" i="494"/>
  <c r="A86" i="494"/>
  <c r="B85" i="494"/>
  <c r="A85" i="494"/>
  <c r="E84" i="494"/>
  <c r="D84" i="494"/>
  <c r="B84" i="494"/>
  <c r="A84" i="494"/>
  <c r="A83" i="494"/>
  <c r="B82" i="494"/>
  <c r="A82" i="494"/>
  <c r="E81" i="494"/>
  <c r="D81" i="494"/>
  <c r="B81" i="494"/>
  <c r="A81" i="494"/>
  <c r="A79" i="494"/>
  <c r="B78" i="494"/>
  <c r="A78" i="494"/>
  <c r="B77" i="494"/>
  <c r="A77" i="494"/>
  <c r="B76" i="494"/>
  <c r="A76" i="494"/>
  <c r="B75" i="494"/>
  <c r="A75" i="494"/>
  <c r="B74" i="494"/>
  <c r="A74" i="494"/>
  <c r="B73" i="494"/>
  <c r="A73" i="494"/>
  <c r="E72" i="494"/>
  <c r="D72" i="494"/>
  <c r="B72" i="494"/>
  <c r="A72" i="494"/>
  <c r="A70" i="494"/>
  <c r="A68" i="494"/>
  <c r="B67" i="494"/>
  <c r="A67" i="494"/>
  <c r="B66" i="494"/>
  <c r="A66" i="494"/>
  <c r="B65" i="494"/>
  <c r="A65" i="494"/>
  <c r="B64" i="494"/>
  <c r="A64" i="494"/>
  <c r="B63" i="494"/>
  <c r="A63" i="494"/>
  <c r="B62" i="494"/>
  <c r="A62" i="494"/>
  <c r="B61" i="494"/>
  <c r="A61" i="494"/>
  <c r="E60" i="494"/>
  <c r="D60" i="494"/>
  <c r="B60" i="494"/>
  <c r="A60" i="494"/>
  <c r="A58" i="494"/>
  <c r="A56" i="494"/>
  <c r="B55" i="494"/>
  <c r="A55" i="494"/>
  <c r="B54" i="494"/>
  <c r="A54" i="494"/>
  <c r="B53" i="494"/>
  <c r="A53" i="494"/>
  <c r="E52" i="494"/>
  <c r="B52" i="494"/>
  <c r="A52" i="494"/>
  <c r="A50" i="494"/>
  <c r="B49" i="494"/>
  <c r="A49" i="494"/>
  <c r="B48" i="494"/>
  <c r="A48" i="494"/>
  <c r="B47" i="494"/>
  <c r="A47" i="494"/>
  <c r="B46" i="494"/>
  <c r="A46" i="494"/>
  <c r="B45" i="494"/>
  <c r="A45" i="494"/>
  <c r="B44" i="494"/>
  <c r="A44" i="494"/>
  <c r="B43" i="494"/>
  <c r="A43" i="494"/>
  <c r="E42" i="494"/>
  <c r="D42" i="494"/>
  <c r="B42" i="494"/>
  <c r="A42" i="494"/>
  <c r="A40" i="494"/>
  <c r="B39" i="494"/>
  <c r="A39" i="494"/>
  <c r="B38" i="494"/>
  <c r="B37" i="494"/>
  <c r="A37" i="494"/>
  <c r="B36" i="494"/>
  <c r="A36" i="494"/>
  <c r="E35" i="494"/>
  <c r="D35" i="494"/>
  <c r="B35" i="494"/>
  <c r="A35" i="494"/>
  <c r="A33" i="494"/>
  <c r="D32" i="494"/>
  <c r="B32" i="494"/>
  <c r="A32" i="494"/>
  <c r="D31" i="494"/>
  <c r="B31" i="494"/>
  <c r="A31" i="494"/>
  <c r="D30" i="494"/>
  <c r="B30" i="494"/>
  <c r="A30" i="494"/>
  <c r="D29" i="494"/>
  <c r="B29" i="494"/>
  <c r="A29" i="494"/>
  <c r="D28" i="494"/>
  <c r="B28" i="494"/>
  <c r="A28" i="494"/>
  <c r="D27" i="494"/>
  <c r="B27" i="494"/>
  <c r="A27" i="494"/>
  <c r="D26" i="494"/>
  <c r="B26" i="494"/>
  <c r="A26" i="494"/>
  <c r="D25" i="494"/>
  <c r="B25" i="494"/>
  <c r="A25" i="494"/>
  <c r="E24" i="494"/>
  <c r="D24" i="494"/>
  <c r="B24" i="494"/>
  <c r="A24" i="494"/>
  <c r="A22" i="494"/>
  <c r="A20" i="494"/>
  <c r="B19" i="494"/>
  <c r="A19" i="494"/>
  <c r="D18" i="494"/>
  <c r="B18" i="494"/>
  <c r="A18" i="494"/>
  <c r="D17" i="494"/>
  <c r="B17" i="494"/>
  <c r="A17" i="494"/>
  <c r="B16" i="494"/>
  <c r="A16" i="494"/>
  <c r="D15" i="494"/>
  <c r="E15" i="494" s="1"/>
  <c r="B15" i="494"/>
  <c r="A15" i="494"/>
  <c r="D14" i="494"/>
  <c r="B14" i="494"/>
  <c r="A14" i="494"/>
  <c r="B13" i="494"/>
  <c r="A13" i="494"/>
  <c r="E12" i="494"/>
  <c r="D12" i="494"/>
  <c r="B12" i="494"/>
  <c r="A12" i="494"/>
  <c r="A10" i="494"/>
  <c r="B8" i="494"/>
  <c r="A8" i="494"/>
  <c r="B7" i="494"/>
  <c r="A7" i="494"/>
  <c r="B6" i="494"/>
  <c r="A6" i="494"/>
  <c r="E5" i="494"/>
  <c r="B5" i="494"/>
  <c r="A5" i="494"/>
  <c r="B4" i="494"/>
  <c r="A4" i="494"/>
  <c r="A3" i="494"/>
  <c r="A1" i="494"/>
  <c r="A128" i="493"/>
  <c r="A127" i="493"/>
  <c r="A126" i="493"/>
  <c r="B125" i="493"/>
  <c r="A125" i="493"/>
  <c r="A124" i="493"/>
  <c r="A123" i="493"/>
  <c r="A122" i="493"/>
  <c r="A121" i="493"/>
  <c r="A120" i="493"/>
  <c r="E119" i="493"/>
  <c r="A119" i="493"/>
  <c r="A117" i="493"/>
  <c r="A115" i="493"/>
  <c r="A114" i="493"/>
  <c r="B113" i="493"/>
  <c r="A113" i="493"/>
  <c r="C112" i="493"/>
  <c r="B112" i="493"/>
  <c r="A112" i="493"/>
  <c r="C111" i="493"/>
  <c r="B111" i="493"/>
  <c r="A111" i="493"/>
  <c r="D110" i="493"/>
  <c r="C110" i="493"/>
  <c r="B110" i="493"/>
  <c r="A110" i="493"/>
  <c r="B109" i="493"/>
  <c r="A109" i="493"/>
  <c r="B108" i="493"/>
  <c r="A108" i="493"/>
  <c r="E107" i="493"/>
  <c r="C107" i="493"/>
  <c r="B107" i="493"/>
  <c r="A107" i="493"/>
  <c r="A105" i="493"/>
  <c r="A103" i="493"/>
  <c r="B102" i="493"/>
  <c r="A102" i="493"/>
  <c r="B101" i="493"/>
  <c r="A101" i="493"/>
  <c r="B100" i="493"/>
  <c r="A100" i="493"/>
  <c r="B99" i="493"/>
  <c r="A99" i="493"/>
  <c r="B98" i="493"/>
  <c r="A98" i="493"/>
  <c r="E97" i="493"/>
  <c r="D97" i="493"/>
  <c r="B97" i="493"/>
  <c r="A97" i="493"/>
  <c r="A95" i="493"/>
  <c r="A93" i="493"/>
  <c r="B92" i="493"/>
  <c r="A92" i="493"/>
  <c r="B91" i="493"/>
  <c r="A91" i="493"/>
  <c r="E90" i="493"/>
  <c r="D90" i="493"/>
  <c r="B90" i="493"/>
  <c r="A90" i="493"/>
  <c r="A88" i="493"/>
  <c r="D87" i="493"/>
  <c r="B87" i="493"/>
  <c r="A87" i="493"/>
  <c r="E86" i="493"/>
  <c r="D86" i="493"/>
  <c r="B86" i="493"/>
  <c r="A86" i="493"/>
  <c r="A84" i="493"/>
  <c r="B83" i="493"/>
  <c r="A83" i="493"/>
  <c r="B82" i="493"/>
  <c r="A82" i="493"/>
  <c r="B81" i="493"/>
  <c r="A81" i="493"/>
  <c r="B80" i="493"/>
  <c r="A80" i="493"/>
  <c r="B79" i="493"/>
  <c r="A79" i="493"/>
  <c r="B78" i="493"/>
  <c r="A78" i="493"/>
  <c r="E77" i="493"/>
  <c r="D77" i="493"/>
  <c r="B77" i="493"/>
  <c r="A77" i="493"/>
  <c r="A75" i="493"/>
  <c r="A73" i="493"/>
  <c r="B72" i="493"/>
  <c r="A72" i="493"/>
  <c r="B71" i="493"/>
  <c r="A71" i="493"/>
  <c r="B70" i="493"/>
  <c r="A70" i="493"/>
  <c r="B69" i="493"/>
  <c r="A69" i="493"/>
  <c r="B68" i="493"/>
  <c r="A68" i="493"/>
  <c r="B67" i="493"/>
  <c r="A67" i="493"/>
  <c r="B66" i="493"/>
  <c r="A66" i="493"/>
  <c r="E65" i="493"/>
  <c r="D65" i="493"/>
  <c r="B65" i="493"/>
  <c r="A65" i="493"/>
  <c r="A63" i="493"/>
  <c r="A61" i="493"/>
  <c r="B60" i="493"/>
  <c r="A60" i="493"/>
  <c r="B59" i="493"/>
  <c r="A59" i="493"/>
  <c r="B58" i="493"/>
  <c r="A58" i="493"/>
  <c r="E57" i="493"/>
  <c r="B57" i="493"/>
  <c r="A57" i="493"/>
  <c r="A55" i="493"/>
  <c r="B54" i="493"/>
  <c r="A54" i="493"/>
  <c r="D53" i="493"/>
  <c r="B53" i="493"/>
  <c r="A53" i="493"/>
  <c r="B52" i="493"/>
  <c r="A52" i="493"/>
  <c r="B51" i="493"/>
  <c r="A51" i="493"/>
  <c r="B50" i="493"/>
  <c r="A50" i="493"/>
  <c r="B49" i="493"/>
  <c r="A49" i="493"/>
  <c r="B48" i="493"/>
  <c r="A48" i="493"/>
  <c r="E47" i="493"/>
  <c r="D47" i="493"/>
  <c r="B47" i="493"/>
  <c r="A47" i="493"/>
  <c r="A45" i="493"/>
  <c r="B44" i="493"/>
  <c r="A44" i="493"/>
  <c r="B43" i="493"/>
  <c r="B42" i="493"/>
  <c r="A42" i="493"/>
  <c r="B41" i="493"/>
  <c r="A41" i="493"/>
  <c r="E40" i="493"/>
  <c r="D40" i="493"/>
  <c r="B40" i="493"/>
  <c r="A40" i="493"/>
  <c r="A38" i="493"/>
  <c r="D37" i="493"/>
  <c r="B37" i="493"/>
  <c r="A37" i="493"/>
  <c r="D36" i="493"/>
  <c r="B36" i="493"/>
  <c r="A36" i="493"/>
  <c r="D35" i="493"/>
  <c r="B35" i="493"/>
  <c r="A35" i="493"/>
  <c r="D34" i="493"/>
  <c r="B34" i="493"/>
  <c r="A34" i="493"/>
  <c r="D33" i="493"/>
  <c r="B33" i="493"/>
  <c r="A33" i="493"/>
  <c r="D32" i="493"/>
  <c r="B32" i="493"/>
  <c r="A32" i="493"/>
  <c r="D31" i="493"/>
  <c r="B31" i="493"/>
  <c r="A31" i="493"/>
  <c r="D30" i="493"/>
  <c r="B30" i="493"/>
  <c r="A30" i="493"/>
  <c r="E29" i="493"/>
  <c r="D29" i="493"/>
  <c r="B29" i="493"/>
  <c r="A29" i="493"/>
  <c r="A27" i="493"/>
  <c r="A25" i="493"/>
  <c r="B24" i="493"/>
  <c r="A24" i="493"/>
  <c r="D23" i="493"/>
  <c r="B23" i="493"/>
  <c r="A23" i="493"/>
  <c r="D22" i="493"/>
  <c r="B22" i="493"/>
  <c r="A22" i="493"/>
  <c r="B21" i="493"/>
  <c r="A21" i="493"/>
  <c r="D20" i="493"/>
  <c r="B20" i="493"/>
  <c r="A20" i="493"/>
  <c r="D19" i="493"/>
  <c r="B19" i="493"/>
  <c r="A19" i="493"/>
  <c r="E18" i="493"/>
  <c r="D18" i="493"/>
  <c r="B12" i="493"/>
  <c r="A12" i="493"/>
  <c r="A10" i="493"/>
  <c r="B8" i="493"/>
  <c r="A8" i="493"/>
  <c r="B7" i="493"/>
  <c r="A7" i="493"/>
  <c r="B6" i="493"/>
  <c r="A6" i="493"/>
  <c r="E5" i="493"/>
  <c r="B5" i="493"/>
  <c r="A5" i="493"/>
  <c r="B4" i="493"/>
  <c r="A4" i="493"/>
  <c r="A3" i="493"/>
  <c r="A1" i="493"/>
  <c r="C108" i="502" l="1"/>
  <c r="D107" i="502" s="1"/>
  <c r="D82" i="518"/>
  <c r="D86" i="518" s="1"/>
  <c r="C107" i="506"/>
  <c r="C108" i="506" s="1"/>
  <c r="D82" i="516"/>
  <c r="D86" i="516" s="1"/>
  <c r="C108" i="520"/>
  <c r="D107" i="520" s="1"/>
  <c r="D16" i="524"/>
  <c r="C107" i="524"/>
  <c r="C108" i="524" s="1"/>
  <c r="B17" i="523"/>
  <c r="C113" i="523"/>
  <c r="C114" i="523" s="1"/>
  <c r="D82" i="522"/>
  <c r="D86" i="522" s="1"/>
  <c r="C107" i="522"/>
  <c r="C108" i="522" s="1"/>
  <c r="D16" i="522"/>
  <c r="B17" i="521"/>
  <c r="C113" i="521"/>
  <c r="C114" i="521" s="1"/>
  <c r="D16" i="520"/>
  <c r="D82" i="520"/>
  <c r="D86" i="520" s="1"/>
  <c r="D105" i="520"/>
  <c r="B17" i="519"/>
  <c r="C113" i="519"/>
  <c r="C114" i="519" s="1"/>
  <c r="D16" i="518"/>
  <c r="C107" i="518"/>
  <c r="C108" i="518" s="1"/>
  <c r="D105" i="518" s="1"/>
  <c r="B17" i="517"/>
  <c r="C113" i="517"/>
  <c r="C114" i="517" s="1"/>
  <c r="C107" i="516"/>
  <c r="C108" i="516" s="1"/>
  <c r="D16" i="516"/>
  <c r="B17" i="515"/>
  <c r="C113" i="515"/>
  <c r="C114" i="515" s="1"/>
  <c r="C108" i="514"/>
  <c r="D107" i="514" s="1"/>
  <c r="D86" i="514"/>
  <c r="D16" i="514"/>
  <c r="B17" i="513"/>
  <c r="C113" i="513"/>
  <c r="C114" i="513" s="1"/>
  <c r="C108" i="512"/>
  <c r="D105" i="512" s="1"/>
  <c r="D86" i="512"/>
  <c r="D16" i="512"/>
  <c r="B17" i="511"/>
  <c r="C113" i="511"/>
  <c r="C114" i="511" s="1"/>
  <c r="C107" i="510"/>
  <c r="C108" i="510" s="1"/>
  <c r="D86" i="510"/>
  <c r="D16" i="510"/>
  <c r="B17" i="509"/>
  <c r="C113" i="509"/>
  <c r="C114" i="509" s="1"/>
  <c r="D16" i="508"/>
  <c r="D86" i="508"/>
  <c r="C107" i="508"/>
  <c r="C108" i="508" s="1"/>
  <c r="B17" i="507"/>
  <c r="C113" i="507"/>
  <c r="C114" i="507" s="1"/>
  <c r="D82" i="504"/>
  <c r="D86" i="504" s="1"/>
  <c r="C107" i="504"/>
  <c r="C108" i="504" s="1"/>
  <c r="D86" i="506"/>
  <c r="B17" i="503"/>
  <c r="C113" i="503"/>
  <c r="C114" i="503" s="1"/>
  <c r="C113" i="505"/>
  <c r="C114" i="505" s="1"/>
  <c r="B17" i="505"/>
  <c r="D16" i="506"/>
  <c r="D16" i="502"/>
  <c r="D86" i="502"/>
  <c r="B17" i="501"/>
  <c r="C113" i="501"/>
  <c r="C114" i="501" s="1"/>
  <c r="C107" i="500"/>
  <c r="C108" i="500" s="1"/>
  <c r="D86" i="500"/>
  <c r="D16" i="500"/>
  <c r="B17" i="499"/>
  <c r="C113" i="499"/>
  <c r="C114" i="499" s="1"/>
  <c r="D16" i="498"/>
  <c r="C107" i="498"/>
  <c r="C108" i="498" s="1"/>
  <c r="D86" i="498"/>
  <c r="B17" i="497"/>
  <c r="C113" i="497"/>
  <c r="C114" i="497" s="1"/>
  <c r="D82" i="496"/>
  <c r="D86" i="496" s="1"/>
  <c r="C107" i="496"/>
  <c r="C108" i="496" s="1"/>
  <c r="D16" i="496"/>
  <c r="C113" i="495"/>
  <c r="C114" i="495" s="1"/>
  <c r="B17" i="495"/>
  <c r="C108" i="494"/>
  <c r="D106" i="494" s="1"/>
  <c r="D86" i="494"/>
  <c r="D16" i="494"/>
  <c r="B17" i="493"/>
  <c r="C113" i="493"/>
  <c r="C114" i="493" s="1"/>
  <c r="D106" i="520" l="1"/>
  <c r="D108" i="520" s="1"/>
  <c r="D106" i="502"/>
  <c r="D105" i="502"/>
  <c r="D107" i="512"/>
  <c r="D105" i="524"/>
  <c r="D107" i="524"/>
  <c r="D106" i="524"/>
  <c r="D106" i="512"/>
  <c r="D106" i="514"/>
  <c r="D106" i="518"/>
  <c r="D107" i="494"/>
  <c r="D105" i="514"/>
  <c r="D107" i="500"/>
  <c r="D106" i="500"/>
  <c r="D105" i="500"/>
  <c r="D105" i="494"/>
  <c r="D107" i="518"/>
  <c r="D113" i="523"/>
  <c r="D112" i="523"/>
  <c r="D111" i="523"/>
  <c r="D107" i="522"/>
  <c r="D106" i="522"/>
  <c r="D105" i="522"/>
  <c r="D113" i="521"/>
  <c r="D112" i="521"/>
  <c r="D111" i="521"/>
  <c r="D113" i="519"/>
  <c r="D112" i="519"/>
  <c r="D111" i="519"/>
  <c r="D113" i="517"/>
  <c r="D112" i="517"/>
  <c r="D111" i="517"/>
  <c r="D106" i="516"/>
  <c r="D107" i="516"/>
  <c r="D105" i="516"/>
  <c r="D113" i="515"/>
  <c r="D112" i="515"/>
  <c r="D111" i="515"/>
  <c r="D113" i="513"/>
  <c r="D112" i="513"/>
  <c r="D111" i="513"/>
  <c r="D113" i="511"/>
  <c r="D112" i="511"/>
  <c r="D111" i="511"/>
  <c r="D105" i="510"/>
  <c r="D107" i="510"/>
  <c r="D106" i="510"/>
  <c r="D113" i="509"/>
  <c r="D112" i="509"/>
  <c r="D111" i="509"/>
  <c r="D113" i="507"/>
  <c r="D112" i="507"/>
  <c r="D111" i="507"/>
  <c r="D107" i="508"/>
  <c r="D106" i="508"/>
  <c r="D105" i="508"/>
  <c r="D107" i="506"/>
  <c r="D106" i="506"/>
  <c r="D105" i="506"/>
  <c r="D107" i="504"/>
  <c r="D106" i="504"/>
  <c r="D105" i="504"/>
  <c r="D113" i="505"/>
  <c r="D112" i="505"/>
  <c r="D111" i="505"/>
  <c r="D113" i="503"/>
  <c r="D112" i="503"/>
  <c r="D111" i="503"/>
  <c r="D113" i="501"/>
  <c r="D112" i="501"/>
  <c r="D111" i="501"/>
  <c r="D113" i="499"/>
  <c r="D112" i="499"/>
  <c r="D111" i="499"/>
  <c r="D106" i="498"/>
  <c r="D107" i="498"/>
  <c r="D105" i="498"/>
  <c r="D113" i="497"/>
  <c r="D112" i="497"/>
  <c r="D111" i="497"/>
  <c r="D107" i="496"/>
  <c r="D105" i="496"/>
  <c r="D106" i="496"/>
  <c r="D113" i="495"/>
  <c r="D112" i="495"/>
  <c r="D111" i="495"/>
  <c r="D113" i="493"/>
  <c r="D112" i="493"/>
  <c r="D111" i="493"/>
  <c r="D108" i="514" l="1"/>
  <c r="D108" i="502"/>
  <c r="D108" i="494"/>
  <c r="D108" i="512"/>
  <c r="D108" i="510"/>
  <c r="D114" i="505"/>
  <c r="D114" i="509"/>
  <c r="D108" i="518"/>
  <c r="D108" i="500"/>
  <c r="D108" i="524"/>
  <c r="D108" i="496"/>
  <c r="D108" i="498"/>
  <c r="D114" i="507"/>
  <c r="D108" i="516"/>
  <c r="D108" i="522"/>
  <c r="D114" i="523"/>
  <c r="D114" i="521"/>
  <c r="D114" i="519"/>
  <c r="D114" i="517"/>
  <c r="D114" i="515"/>
  <c r="D114" i="513"/>
  <c r="D114" i="511"/>
  <c r="D108" i="508"/>
  <c r="D108" i="504"/>
  <c r="D108" i="506"/>
  <c r="D114" i="503"/>
  <c r="D114" i="501"/>
  <c r="D114" i="499"/>
  <c r="D114" i="497"/>
  <c r="D114" i="495"/>
  <c r="D114" i="493"/>
  <c r="E4" i="491" l="1"/>
  <c r="E7" i="492"/>
  <c r="D82" i="492" s="1"/>
  <c r="E4" i="492"/>
  <c r="C107" i="492" s="1"/>
  <c r="A122" i="492"/>
  <c r="A121" i="492"/>
  <c r="A120" i="492"/>
  <c r="B119" i="492"/>
  <c r="A119" i="492"/>
  <c r="A118" i="492"/>
  <c r="A117" i="492"/>
  <c r="A116" i="492"/>
  <c r="A115" i="492"/>
  <c r="A114" i="492"/>
  <c r="E113" i="492"/>
  <c r="A113" i="492"/>
  <c r="A111" i="492"/>
  <c r="A109" i="492"/>
  <c r="A108" i="492"/>
  <c r="B107" i="492"/>
  <c r="A107" i="492"/>
  <c r="C106" i="492"/>
  <c r="B106" i="492"/>
  <c r="A106" i="492"/>
  <c r="C105" i="492"/>
  <c r="B105" i="492"/>
  <c r="A105" i="492"/>
  <c r="D104" i="492"/>
  <c r="C104" i="492"/>
  <c r="B104" i="492"/>
  <c r="A104" i="492"/>
  <c r="B103" i="492"/>
  <c r="A103" i="492"/>
  <c r="B102" i="492"/>
  <c r="A102" i="492"/>
  <c r="C101" i="492"/>
  <c r="B101" i="492"/>
  <c r="A101" i="492"/>
  <c r="A99" i="492"/>
  <c r="A97" i="492"/>
  <c r="E96" i="492"/>
  <c r="B96" i="492"/>
  <c r="A96" i="492"/>
  <c r="E95" i="492"/>
  <c r="B95" i="492"/>
  <c r="A95" i="492"/>
  <c r="B94" i="492"/>
  <c r="A94" i="492"/>
  <c r="B93" i="492"/>
  <c r="A93" i="492"/>
  <c r="B92" i="492"/>
  <c r="A92" i="492"/>
  <c r="E91" i="492"/>
  <c r="D91" i="492"/>
  <c r="B91" i="492"/>
  <c r="A91" i="492"/>
  <c r="A89" i="492"/>
  <c r="A87" i="492"/>
  <c r="B86" i="492"/>
  <c r="A86" i="492"/>
  <c r="B85" i="492"/>
  <c r="A85" i="492"/>
  <c r="E84" i="492"/>
  <c r="D84" i="492"/>
  <c r="B84" i="492"/>
  <c r="A84" i="492"/>
  <c r="A83" i="492"/>
  <c r="B82" i="492"/>
  <c r="A82" i="492"/>
  <c r="E81" i="492"/>
  <c r="D81" i="492"/>
  <c r="B81" i="492"/>
  <c r="A81" i="492"/>
  <c r="A79" i="492"/>
  <c r="B78" i="492"/>
  <c r="A78" i="492"/>
  <c r="B77" i="492"/>
  <c r="A77" i="492"/>
  <c r="B76" i="492"/>
  <c r="A76" i="492"/>
  <c r="B75" i="492"/>
  <c r="A75" i="492"/>
  <c r="B74" i="492"/>
  <c r="A74" i="492"/>
  <c r="B73" i="492"/>
  <c r="A73" i="492"/>
  <c r="E72" i="492"/>
  <c r="D72" i="492"/>
  <c r="B72" i="492"/>
  <c r="A72" i="492"/>
  <c r="A70" i="492"/>
  <c r="A68" i="492"/>
  <c r="B67" i="492"/>
  <c r="A67" i="492"/>
  <c r="B66" i="492"/>
  <c r="A66" i="492"/>
  <c r="B65" i="492"/>
  <c r="A65" i="492"/>
  <c r="B64" i="492"/>
  <c r="A64" i="492"/>
  <c r="B63" i="492"/>
  <c r="A63" i="492"/>
  <c r="B62" i="492"/>
  <c r="A62" i="492"/>
  <c r="B61" i="492"/>
  <c r="A61" i="492"/>
  <c r="E60" i="492"/>
  <c r="D60" i="492"/>
  <c r="B60" i="492"/>
  <c r="A60" i="492"/>
  <c r="A58" i="492"/>
  <c r="A56" i="492"/>
  <c r="B55" i="492"/>
  <c r="A55" i="492"/>
  <c r="B54" i="492"/>
  <c r="A54" i="492"/>
  <c r="B53" i="492"/>
  <c r="A53" i="492"/>
  <c r="E52" i="492"/>
  <c r="B52" i="492"/>
  <c r="A52" i="492"/>
  <c r="A50" i="492"/>
  <c r="B49" i="492"/>
  <c r="A49" i="492"/>
  <c r="B48" i="492"/>
  <c r="A48" i="492"/>
  <c r="B47" i="492"/>
  <c r="A47" i="492"/>
  <c r="B46" i="492"/>
  <c r="A46" i="492"/>
  <c r="B45" i="492"/>
  <c r="A45" i="492"/>
  <c r="B44" i="492"/>
  <c r="A44" i="492"/>
  <c r="B43" i="492"/>
  <c r="A43" i="492"/>
  <c r="E42" i="492"/>
  <c r="D42" i="492"/>
  <c r="B42" i="492"/>
  <c r="A42" i="492"/>
  <c r="A40" i="492"/>
  <c r="B39" i="492"/>
  <c r="A39" i="492"/>
  <c r="B38" i="492"/>
  <c r="B37" i="492"/>
  <c r="A37" i="492"/>
  <c r="B36" i="492"/>
  <c r="A36" i="492"/>
  <c r="E35" i="492"/>
  <c r="D35" i="492"/>
  <c r="B35" i="492"/>
  <c r="A35" i="492"/>
  <c r="A33" i="492"/>
  <c r="D32" i="492"/>
  <c r="B32" i="492"/>
  <c r="A32" i="492"/>
  <c r="D31" i="492"/>
  <c r="B31" i="492"/>
  <c r="A31" i="492"/>
  <c r="D30" i="492"/>
  <c r="B30" i="492"/>
  <c r="A30" i="492"/>
  <c r="D29" i="492"/>
  <c r="B29" i="492"/>
  <c r="A29" i="492"/>
  <c r="D28" i="492"/>
  <c r="B28" i="492"/>
  <c r="A28" i="492"/>
  <c r="D27" i="492"/>
  <c r="B27" i="492"/>
  <c r="A27" i="492"/>
  <c r="D26" i="492"/>
  <c r="B26" i="492"/>
  <c r="A26" i="492"/>
  <c r="D25" i="492"/>
  <c r="B25" i="492"/>
  <c r="A25" i="492"/>
  <c r="E24" i="492"/>
  <c r="D24" i="492"/>
  <c r="B24" i="492"/>
  <c r="A24" i="492"/>
  <c r="A22" i="492"/>
  <c r="A20" i="492"/>
  <c r="B19" i="492"/>
  <c r="A19" i="492"/>
  <c r="D18" i="492"/>
  <c r="B18" i="492"/>
  <c r="A18" i="492"/>
  <c r="D17" i="492"/>
  <c r="B17" i="492"/>
  <c r="A17" i="492"/>
  <c r="B16" i="492"/>
  <c r="A16" i="492"/>
  <c r="D15" i="492"/>
  <c r="E15" i="492" s="1"/>
  <c r="B15" i="492"/>
  <c r="A15" i="492"/>
  <c r="D14" i="492"/>
  <c r="B14" i="492"/>
  <c r="A14" i="492"/>
  <c r="B13" i="492"/>
  <c r="A13" i="492"/>
  <c r="E12" i="492"/>
  <c r="D12" i="492"/>
  <c r="B12" i="492"/>
  <c r="A12" i="492"/>
  <c r="A10" i="492"/>
  <c r="B8" i="492"/>
  <c r="A8" i="492"/>
  <c r="B7" i="492"/>
  <c r="A7" i="492"/>
  <c r="B6" i="492"/>
  <c r="A6" i="492"/>
  <c r="E5" i="492"/>
  <c r="B5" i="492"/>
  <c r="A5" i="492"/>
  <c r="B4" i="492"/>
  <c r="A4" i="492"/>
  <c r="A3" i="492"/>
  <c r="A1" i="492"/>
  <c r="A128" i="491"/>
  <c r="A127" i="491"/>
  <c r="A126" i="491"/>
  <c r="B125" i="491"/>
  <c r="A125" i="491"/>
  <c r="A124" i="491"/>
  <c r="A123" i="491"/>
  <c r="A122" i="491"/>
  <c r="A121" i="491"/>
  <c r="A120" i="491"/>
  <c r="E119" i="491"/>
  <c r="A119" i="491"/>
  <c r="A117" i="491"/>
  <c r="A115" i="491"/>
  <c r="A114" i="491"/>
  <c r="B113" i="491"/>
  <c r="A113" i="491"/>
  <c r="C112" i="491"/>
  <c r="B112" i="491"/>
  <c r="A112" i="491"/>
  <c r="C111" i="491"/>
  <c r="B111" i="491"/>
  <c r="A111" i="491"/>
  <c r="D110" i="491"/>
  <c r="C110" i="491"/>
  <c r="B110" i="491"/>
  <c r="A110" i="491"/>
  <c r="B109" i="491"/>
  <c r="A109" i="491"/>
  <c r="B108" i="491"/>
  <c r="A108" i="491"/>
  <c r="E107" i="491"/>
  <c r="C107" i="491"/>
  <c r="B107" i="491"/>
  <c r="A107" i="491"/>
  <c r="A105" i="491"/>
  <c r="A103" i="491"/>
  <c r="B102" i="491"/>
  <c r="A102" i="491"/>
  <c r="B101" i="491"/>
  <c r="A101" i="491"/>
  <c r="B100" i="491"/>
  <c r="A100" i="491"/>
  <c r="B99" i="491"/>
  <c r="A99" i="491"/>
  <c r="B98" i="491"/>
  <c r="A98" i="491"/>
  <c r="E97" i="491"/>
  <c r="D97" i="491"/>
  <c r="B97" i="491"/>
  <c r="A97" i="491"/>
  <c r="A95" i="491"/>
  <c r="A93" i="491"/>
  <c r="B92" i="491"/>
  <c r="A92" i="491"/>
  <c r="B91" i="491"/>
  <c r="A91" i="491"/>
  <c r="E90" i="491"/>
  <c r="D90" i="491"/>
  <c r="B90" i="491"/>
  <c r="A90" i="491"/>
  <c r="A88" i="491"/>
  <c r="D87" i="491"/>
  <c r="B87" i="491"/>
  <c r="A87" i="491"/>
  <c r="E86" i="491"/>
  <c r="D86" i="491"/>
  <c r="B86" i="491"/>
  <c r="A86" i="491"/>
  <c r="A84" i="491"/>
  <c r="B83" i="491"/>
  <c r="A83" i="491"/>
  <c r="B82" i="491"/>
  <c r="A82" i="491"/>
  <c r="B81" i="491"/>
  <c r="A81" i="491"/>
  <c r="B80" i="491"/>
  <c r="A80" i="491"/>
  <c r="B79" i="491"/>
  <c r="A79" i="491"/>
  <c r="B78" i="491"/>
  <c r="A78" i="491"/>
  <c r="E77" i="491"/>
  <c r="D77" i="491"/>
  <c r="B77" i="491"/>
  <c r="A77" i="491"/>
  <c r="A75" i="491"/>
  <c r="A73" i="491"/>
  <c r="B72" i="491"/>
  <c r="A72" i="491"/>
  <c r="B71" i="491"/>
  <c r="A71" i="491"/>
  <c r="B70" i="491"/>
  <c r="A70" i="491"/>
  <c r="B69" i="491"/>
  <c r="A69" i="491"/>
  <c r="B68" i="491"/>
  <c r="A68" i="491"/>
  <c r="B67" i="491"/>
  <c r="A67" i="491"/>
  <c r="B66" i="491"/>
  <c r="A66" i="491"/>
  <c r="E65" i="491"/>
  <c r="D65" i="491"/>
  <c r="B65" i="491"/>
  <c r="A65" i="491"/>
  <c r="A63" i="491"/>
  <c r="A61" i="491"/>
  <c r="B60" i="491"/>
  <c r="A60" i="491"/>
  <c r="B59" i="491"/>
  <c r="A59" i="491"/>
  <c r="B58" i="491"/>
  <c r="A58" i="491"/>
  <c r="E57" i="491"/>
  <c r="B57" i="491"/>
  <c r="A57" i="491"/>
  <c r="A55" i="491"/>
  <c r="B54" i="491"/>
  <c r="A54" i="491"/>
  <c r="D53" i="491"/>
  <c r="B53" i="491"/>
  <c r="A53" i="491"/>
  <c r="B52" i="491"/>
  <c r="A52" i="491"/>
  <c r="B51" i="491"/>
  <c r="A51" i="491"/>
  <c r="B50" i="491"/>
  <c r="A50" i="491"/>
  <c r="B49" i="491"/>
  <c r="A49" i="491"/>
  <c r="B48" i="491"/>
  <c r="A48" i="491"/>
  <c r="E47" i="491"/>
  <c r="D47" i="491"/>
  <c r="B47" i="491"/>
  <c r="A47" i="491"/>
  <c r="A45" i="491"/>
  <c r="B44" i="491"/>
  <c r="A44" i="491"/>
  <c r="B43" i="491"/>
  <c r="B42" i="491"/>
  <c r="A42" i="491"/>
  <c r="B41" i="491"/>
  <c r="A41" i="491"/>
  <c r="E40" i="491"/>
  <c r="D40" i="491"/>
  <c r="B40" i="491"/>
  <c r="A40" i="491"/>
  <c r="A38" i="491"/>
  <c r="D37" i="491"/>
  <c r="B37" i="491"/>
  <c r="A37" i="491"/>
  <c r="D36" i="491"/>
  <c r="B36" i="491"/>
  <c r="A36" i="491"/>
  <c r="D35" i="491"/>
  <c r="B35" i="491"/>
  <c r="A35" i="491"/>
  <c r="D34" i="491"/>
  <c r="B34" i="491"/>
  <c r="A34" i="491"/>
  <c r="D33" i="491"/>
  <c r="B33" i="491"/>
  <c r="A33" i="491"/>
  <c r="D32" i="491"/>
  <c r="B32" i="491"/>
  <c r="A32" i="491"/>
  <c r="D31" i="491"/>
  <c r="B31" i="491"/>
  <c r="A31" i="491"/>
  <c r="D30" i="491"/>
  <c r="B30" i="491"/>
  <c r="A30" i="491"/>
  <c r="E29" i="491"/>
  <c r="D29" i="491"/>
  <c r="B29" i="491"/>
  <c r="A29" i="491"/>
  <c r="A27" i="491"/>
  <c r="A25" i="491"/>
  <c r="B24" i="491"/>
  <c r="A24" i="491"/>
  <c r="D23" i="491"/>
  <c r="B23" i="491"/>
  <c r="A23" i="491"/>
  <c r="D22" i="491"/>
  <c r="B22" i="491"/>
  <c r="A22" i="491"/>
  <c r="B21" i="491"/>
  <c r="A21" i="491"/>
  <c r="D20" i="491"/>
  <c r="B20" i="491"/>
  <c r="A20" i="491"/>
  <c r="D19" i="491"/>
  <c r="B19" i="491"/>
  <c r="A19" i="491"/>
  <c r="E18" i="491"/>
  <c r="D18" i="491"/>
  <c r="B12" i="491"/>
  <c r="A12" i="491"/>
  <c r="A10" i="491"/>
  <c r="B8" i="491"/>
  <c r="A8" i="491"/>
  <c r="B7" i="491"/>
  <c r="A7" i="491"/>
  <c r="B6" i="491"/>
  <c r="A6" i="491"/>
  <c r="E5" i="491"/>
  <c r="B5" i="491"/>
  <c r="A5" i="491"/>
  <c r="B4" i="491"/>
  <c r="A4" i="491"/>
  <c r="A3" i="491"/>
  <c r="A1" i="491"/>
  <c r="E7" i="490"/>
  <c r="E4" i="490"/>
  <c r="C107" i="490" s="1"/>
  <c r="E4" i="489"/>
  <c r="C113" i="489" s="1"/>
  <c r="A122" i="490"/>
  <c r="A121" i="490"/>
  <c r="A120" i="490"/>
  <c r="B119" i="490"/>
  <c r="A119" i="490"/>
  <c r="A118" i="490"/>
  <c r="A117" i="490"/>
  <c r="A116" i="490"/>
  <c r="A115" i="490"/>
  <c r="A114" i="490"/>
  <c r="E113" i="490"/>
  <c r="A113" i="490"/>
  <c r="A111" i="490"/>
  <c r="A109" i="490"/>
  <c r="A108" i="490"/>
  <c r="B107" i="490"/>
  <c r="A107" i="490"/>
  <c r="C106" i="490"/>
  <c r="B106" i="490"/>
  <c r="A106" i="490"/>
  <c r="C105" i="490"/>
  <c r="B105" i="490"/>
  <c r="A105" i="490"/>
  <c r="D104" i="490"/>
  <c r="C104" i="490"/>
  <c r="B104" i="490"/>
  <c r="A104" i="490"/>
  <c r="B103" i="490"/>
  <c r="A103" i="490"/>
  <c r="B102" i="490"/>
  <c r="A102" i="490"/>
  <c r="C101" i="490"/>
  <c r="B101" i="490"/>
  <c r="A101" i="490"/>
  <c r="A99" i="490"/>
  <c r="A97" i="490"/>
  <c r="E96" i="490"/>
  <c r="B96" i="490"/>
  <c r="A96" i="490"/>
  <c r="E95" i="490"/>
  <c r="B95" i="490"/>
  <c r="A95" i="490"/>
  <c r="B94" i="490"/>
  <c r="A94" i="490"/>
  <c r="B93" i="490"/>
  <c r="A93" i="490"/>
  <c r="B92" i="490"/>
  <c r="A92" i="490"/>
  <c r="E91" i="490"/>
  <c r="D91" i="490"/>
  <c r="B91" i="490"/>
  <c r="A91" i="490"/>
  <c r="A89" i="490"/>
  <c r="A87" i="490"/>
  <c r="B86" i="490"/>
  <c r="A86" i="490"/>
  <c r="B85" i="490"/>
  <c r="A85" i="490"/>
  <c r="E84" i="490"/>
  <c r="D84" i="490"/>
  <c r="B84" i="490"/>
  <c r="A84" i="490"/>
  <c r="A83" i="490"/>
  <c r="B82" i="490"/>
  <c r="A82" i="490"/>
  <c r="E81" i="490"/>
  <c r="D81" i="490"/>
  <c r="B81" i="490"/>
  <c r="A81" i="490"/>
  <c r="A79" i="490"/>
  <c r="B78" i="490"/>
  <c r="A78" i="490"/>
  <c r="B77" i="490"/>
  <c r="A77" i="490"/>
  <c r="B76" i="490"/>
  <c r="A76" i="490"/>
  <c r="B75" i="490"/>
  <c r="A75" i="490"/>
  <c r="B74" i="490"/>
  <c r="A74" i="490"/>
  <c r="B73" i="490"/>
  <c r="A73" i="490"/>
  <c r="E72" i="490"/>
  <c r="D72" i="490"/>
  <c r="B72" i="490"/>
  <c r="A72" i="490"/>
  <c r="A70" i="490"/>
  <c r="A68" i="490"/>
  <c r="B67" i="490"/>
  <c r="A67" i="490"/>
  <c r="B66" i="490"/>
  <c r="A66" i="490"/>
  <c r="B65" i="490"/>
  <c r="A65" i="490"/>
  <c r="B64" i="490"/>
  <c r="A64" i="490"/>
  <c r="B63" i="490"/>
  <c r="A63" i="490"/>
  <c r="B62" i="490"/>
  <c r="A62" i="490"/>
  <c r="B61" i="490"/>
  <c r="A61" i="490"/>
  <c r="E60" i="490"/>
  <c r="D60" i="490"/>
  <c r="B60" i="490"/>
  <c r="A60" i="490"/>
  <c r="A58" i="490"/>
  <c r="A56" i="490"/>
  <c r="B55" i="490"/>
  <c r="A55" i="490"/>
  <c r="B54" i="490"/>
  <c r="A54" i="490"/>
  <c r="B53" i="490"/>
  <c r="A53" i="490"/>
  <c r="E52" i="490"/>
  <c r="B52" i="490"/>
  <c r="A52" i="490"/>
  <c r="A50" i="490"/>
  <c r="B49" i="490"/>
  <c r="A49" i="490"/>
  <c r="B48" i="490"/>
  <c r="A48" i="490"/>
  <c r="B47" i="490"/>
  <c r="A47" i="490"/>
  <c r="B46" i="490"/>
  <c r="A46" i="490"/>
  <c r="B45" i="490"/>
  <c r="A45" i="490"/>
  <c r="B44" i="490"/>
  <c r="A44" i="490"/>
  <c r="B43" i="490"/>
  <c r="A43" i="490"/>
  <c r="E42" i="490"/>
  <c r="D42" i="490"/>
  <c r="B42" i="490"/>
  <c r="A42" i="490"/>
  <c r="A40" i="490"/>
  <c r="B39" i="490"/>
  <c r="A39" i="490"/>
  <c r="B38" i="490"/>
  <c r="B37" i="490"/>
  <c r="A37" i="490"/>
  <c r="B36" i="490"/>
  <c r="A36" i="490"/>
  <c r="E35" i="490"/>
  <c r="D35" i="490"/>
  <c r="B35" i="490"/>
  <c r="A35" i="490"/>
  <c r="A33" i="490"/>
  <c r="D32" i="490"/>
  <c r="B32" i="490"/>
  <c r="A32" i="490"/>
  <c r="D31" i="490"/>
  <c r="B31" i="490"/>
  <c r="A31" i="490"/>
  <c r="D30" i="490"/>
  <c r="B30" i="490"/>
  <c r="A30" i="490"/>
  <c r="D29" i="490"/>
  <c r="B29" i="490"/>
  <c r="A29" i="490"/>
  <c r="D28" i="490"/>
  <c r="B28" i="490"/>
  <c r="A28" i="490"/>
  <c r="D27" i="490"/>
  <c r="B27" i="490"/>
  <c r="A27" i="490"/>
  <c r="D26" i="490"/>
  <c r="B26" i="490"/>
  <c r="A26" i="490"/>
  <c r="D25" i="490"/>
  <c r="B25" i="490"/>
  <c r="A25" i="490"/>
  <c r="E24" i="490"/>
  <c r="D24" i="490"/>
  <c r="B24" i="490"/>
  <c r="A24" i="490"/>
  <c r="A22" i="490"/>
  <c r="A20" i="490"/>
  <c r="B19" i="490"/>
  <c r="A19" i="490"/>
  <c r="D18" i="490"/>
  <c r="B18" i="490"/>
  <c r="A18" i="490"/>
  <c r="D17" i="490"/>
  <c r="B17" i="490"/>
  <c r="A17" i="490"/>
  <c r="D16" i="490"/>
  <c r="B16" i="490"/>
  <c r="A16" i="490"/>
  <c r="D15" i="490"/>
  <c r="E15" i="490" s="1"/>
  <c r="B15" i="490"/>
  <c r="A15" i="490"/>
  <c r="D14" i="490"/>
  <c r="B14" i="490"/>
  <c r="A14" i="490"/>
  <c r="B13" i="490"/>
  <c r="A13" i="490"/>
  <c r="E12" i="490"/>
  <c r="D12" i="490"/>
  <c r="B12" i="490"/>
  <c r="A12" i="490"/>
  <c r="A10" i="490"/>
  <c r="B8" i="490"/>
  <c r="A8" i="490"/>
  <c r="B7" i="490"/>
  <c r="A7" i="490"/>
  <c r="B6" i="490"/>
  <c r="A6" i="490"/>
  <c r="E5" i="490"/>
  <c r="B5" i="490"/>
  <c r="A5" i="490"/>
  <c r="B4" i="490"/>
  <c r="A4" i="490"/>
  <c r="A3" i="490"/>
  <c r="A1" i="490"/>
  <c r="A128" i="489"/>
  <c r="A127" i="489"/>
  <c r="A126" i="489"/>
  <c r="B125" i="489"/>
  <c r="A125" i="489"/>
  <c r="A124" i="489"/>
  <c r="A123" i="489"/>
  <c r="A122" i="489"/>
  <c r="A121" i="489"/>
  <c r="A120" i="489"/>
  <c r="E119" i="489"/>
  <c r="A119" i="489"/>
  <c r="A117" i="489"/>
  <c r="A115" i="489"/>
  <c r="A114" i="489"/>
  <c r="B113" i="489"/>
  <c r="A113" i="489"/>
  <c r="C112" i="489"/>
  <c r="B112" i="489"/>
  <c r="A112" i="489"/>
  <c r="C111" i="489"/>
  <c r="B111" i="489"/>
  <c r="A111" i="489"/>
  <c r="D110" i="489"/>
  <c r="C110" i="489"/>
  <c r="B110" i="489"/>
  <c r="A110" i="489"/>
  <c r="B109" i="489"/>
  <c r="A109" i="489"/>
  <c r="B108" i="489"/>
  <c r="A108" i="489"/>
  <c r="E107" i="489"/>
  <c r="C107" i="489"/>
  <c r="B107" i="489"/>
  <c r="A107" i="489"/>
  <c r="A105" i="489"/>
  <c r="A103" i="489"/>
  <c r="B102" i="489"/>
  <c r="A102" i="489"/>
  <c r="B101" i="489"/>
  <c r="A101" i="489"/>
  <c r="B100" i="489"/>
  <c r="A100" i="489"/>
  <c r="B99" i="489"/>
  <c r="A99" i="489"/>
  <c r="B98" i="489"/>
  <c r="A98" i="489"/>
  <c r="E97" i="489"/>
  <c r="D97" i="489"/>
  <c r="B97" i="489"/>
  <c r="A97" i="489"/>
  <c r="A95" i="489"/>
  <c r="A93" i="489"/>
  <c r="B92" i="489"/>
  <c r="A92" i="489"/>
  <c r="B91" i="489"/>
  <c r="A91" i="489"/>
  <c r="E90" i="489"/>
  <c r="D90" i="489"/>
  <c r="B90" i="489"/>
  <c r="A90" i="489"/>
  <c r="A88" i="489"/>
  <c r="D87" i="489"/>
  <c r="B87" i="489"/>
  <c r="A87" i="489"/>
  <c r="E86" i="489"/>
  <c r="D86" i="489"/>
  <c r="B86" i="489"/>
  <c r="A86" i="489"/>
  <c r="A84" i="489"/>
  <c r="B83" i="489"/>
  <c r="A83" i="489"/>
  <c r="B82" i="489"/>
  <c r="A82" i="489"/>
  <c r="B81" i="489"/>
  <c r="A81" i="489"/>
  <c r="B80" i="489"/>
  <c r="A80" i="489"/>
  <c r="B79" i="489"/>
  <c r="A79" i="489"/>
  <c r="B78" i="489"/>
  <c r="A78" i="489"/>
  <c r="E77" i="489"/>
  <c r="D77" i="489"/>
  <c r="B77" i="489"/>
  <c r="A77" i="489"/>
  <c r="A75" i="489"/>
  <c r="A73" i="489"/>
  <c r="B72" i="489"/>
  <c r="A72" i="489"/>
  <c r="B71" i="489"/>
  <c r="A71" i="489"/>
  <c r="B70" i="489"/>
  <c r="A70" i="489"/>
  <c r="B69" i="489"/>
  <c r="A69" i="489"/>
  <c r="B68" i="489"/>
  <c r="A68" i="489"/>
  <c r="B67" i="489"/>
  <c r="A67" i="489"/>
  <c r="B66" i="489"/>
  <c r="A66" i="489"/>
  <c r="E65" i="489"/>
  <c r="D65" i="489"/>
  <c r="B65" i="489"/>
  <c r="A65" i="489"/>
  <c r="A63" i="489"/>
  <c r="A61" i="489"/>
  <c r="B60" i="489"/>
  <c r="A60" i="489"/>
  <c r="B59" i="489"/>
  <c r="A59" i="489"/>
  <c r="B58" i="489"/>
  <c r="A58" i="489"/>
  <c r="E57" i="489"/>
  <c r="B57" i="489"/>
  <c r="A57" i="489"/>
  <c r="A55" i="489"/>
  <c r="B54" i="489"/>
  <c r="A54" i="489"/>
  <c r="D53" i="489"/>
  <c r="B53" i="489"/>
  <c r="A53" i="489"/>
  <c r="B52" i="489"/>
  <c r="A52" i="489"/>
  <c r="B51" i="489"/>
  <c r="A51" i="489"/>
  <c r="B50" i="489"/>
  <c r="A50" i="489"/>
  <c r="B49" i="489"/>
  <c r="A49" i="489"/>
  <c r="B48" i="489"/>
  <c r="A48" i="489"/>
  <c r="E47" i="489"/>
  <c r="D47" i="489"/>
  <c r="B47" i="489"/>
  <c r="A47" i="489"/>
  <c r="A45" i="489"/>
  <c r="B44" i="489"/>
  <c r="A44" i="489"/>
  <c r="B43" i="489"/>
  <c r="B42" i="489"/>
  <c r="A42" i="489"/>
  <c r="B41" i="489"/>
  <c r="A41" i="489"/>
  <c r="E40" i="489"/>
  <c r="D40" i="489"/>
  <c r="B40" i="489"/>
  <c r="A40" i="489"/>
  <c r="A38" i="489"/>
  <c r="D37" i="489"/>
  <c r="B37" i="489"/>
  <c r="A37" i="489"/>
  <c r="D36" i="489"/>
  <c r="B36" i="489"/>
  <c r="A36" i="489"/>
  <c r="D35" i="489"/>
  <c r="B35" i="489"/>
  <c r="A35" i="489"/>
  <c r="D34" i="489"/>
  <c r="B34" i="489"/>
  <c r="A34" i="489"/>
  <c r="D33" i="489"/>
  <c r="B33" i="489"/>
  <c r="A33" i="489"/>
  <c r="D32" i="489"/>
  <c r="B32" i="489"/>
  <c r="A32" i="489"/>
  <c r="D31" i="489"/>
  <c r="B31" i="489"/>
  <c r="A31" i="489"/>
  <c r="D30" i="489"/>
  <c r="B30" i="489"/>
  <c r="A30" i="489"/>
  <c r="E29" i="489"/>
  <c r="D29" i="489"/>
  <c r="B29" i="489"/>
  <c r="A29" i="489"/>
  <c r="A27" i="489"/>
  <c r="A25" i="489"/>
  <c r="B24" i="489"/>
  <c r="A24" i="489"/>
  <c r="D23" i="489"/>
  <c r="B23" i="489"/>
  <c r="A23" i="489"/>
  <c r="D22" i="489"/>
  <c r="B22" i="489"/>
  <c r="A22" i="489"/>
  <c r="B21" i="489"/>
  <c r="A21" i="489"/>
  <c r="D20" i="489"/>
  <c r="B20" i="489"/>
  <c r="A20" i="489"/>
  <c r="D19" i="489"/>
  <c r="B19" i="489"/>
  <c r="A19" i="489"/>
  <c r="E18" i="489"/>
  <c r="D18" i="489"/>
  <c r="B12" i="489"/>
  <c r="A12" i="489"/>
  <c r="A10" i="489"/>
  <c r="B8" i="489"/>
  <c r="A8" i="489"/>
  <c r="B7" i="489"/>
  <c r="A7" i="489"/>
  <c r="B6" i="489"/>
  <c r="A6" i="489"/>
  <c r="E5" i="489"/>
  <c r="B5" i="489"/>
  <c r="A5" i="489"/>
  <c r="B4" i="489"/>
  <c r="A4" i="489"/>
  <c r="A3" i="489"/>
  <c r="A1" i="489"/>
  <c r="E4" i="487"/>
  <c r="E7" i="488"/>
  <c r="D16" i="488" s="1"/>
  <c r="E4" i="488"/>
  <c r="A122" i="488"/>
  <c r="A121" i="488"/>
  <c r="A120" i="488"/>
  <c r="B119" i="488"/>
  <c r="A119" i="488"/>
  <c r="A118" i="488"/>
  <c r="A117" i="488"/>
  <c r="A116" i="488"/>
  <c r="A115" i="488"/>
  <c r="A114" i="488"/>
  <c r="E113" i="488"/>
  <c r="A113" i="488"/>
  <c r="A111" i="488"/>
  <c r="A109" i="488"/>
  <c r="A108" i="488"/>
  <c r="C107" i="488"/>
  <c r="B107" i="488"/>
  <c r="A107" i="488"/>
  <c r="C106" i="488"/>
  <c r="B106" i="488"/>
  <c r="A106" i="488"/>
  <c r="C105" i="488"/>
  <c r="B105" i="488"/>
  <c r="A105" i="488"/>
  <c r="D104" i="488"/>
  <c r="C104" i="488"/>
  <c r="B104" i="488"/>
  <c r="A104" i="488"/>
  <c r="B103" i="488"/>
  <c r="A103" i="488"/>
  <c r="B102" i="488"/>
  <c r="A102" i="488"/>
  <c r="C101" i="488"/>
  <c r="B101" i="488"/>
  <c r="A101" i="488"/>
  <c r="A99" i="488"/>
  <c r="A97" i="488"/>
  <c r="E96" i="488"/>
  <c r="B96" i="488"/>
  <c r="A96" i="488"/>
  <c r="E95" i="488"/>
  <c r="B95" i="488"/>
  <c r="A95" i="488"/>
  <c r="B94" i="488"/>
  <c r="A94" i="488"/>
  <c r="B93" i="488"/>
  <c r="A93" i="488"/>
  <c r="B92" i="488"/>
  <c r="A92" i="488"/>
  <c r="E91" i="488"/>
  <c r="D91" i="488"/>
  <c r="B91" i="488"/>
  <c r="A91" i="488"/>
  <c r="A89" i="488"/>
  <c r="A87" i="488"/>
  <c r="B86" i="488"/>
  <c r="A86" i="488"/>
  <c r="B85" i="488"/>
  <c r="A85" i="488"/>
  <c r="E84" i="488"/>
  <c r="D84" i="488"/>
  <c r="B84" i="488"/>
  <c r="A84" i="488"/>
  <c r="A83" i="488"/>
  <c r="B82" i="488"/>
  <c r="A82" i="488"/>
  <c r="E81" i="488"/>
  <c r="D81" i="488"/>
  <c r="B81" i="488"/>
  <c r="A81" i="488"/>
  <c r="A79" i="488"/>
  <c r="B78" i="488"/>
  <c r="A78" i="488"/>
  <c r="B77" i="488"/>
  <c r="A77" i="488"/>
  <c r="B76" i="488"/>
  <c r="A76" i="488"/>
  <c r="B75" i="488"/>
  <c r="A75" i="488"/>
  <c r="B74" i="488"/>
  <c r="A74" i="488"/>
  <c r="B73" i="488"/>
  <c r="A73" i="488"/>
  <c r="E72" i="488"/>
  <c r="D72" i="488"/>
  <c r="B72" i="488"/>
  <c r="A72" i="488"/>
  <c r="A70" i="488"/>
  <c r="A68" i="488"/>
  <c r="B67" i="488"/>
  <c r="A67" i="488"/>
  <c r="B66" i="488"/>
  <c r="A66" i="488"/>
  <c r="B65" i="488"/>
  <c r="A65" i="488"/>
  <c r="B64" i="488"/>
  <c r="A64" i="488"/>
  <c r="B63" i="488"/>
  <c r="A63" i="488"/>
  <c r="B62" i="488"/>
  <c r="A62" i="488"/>
  <c r="B61" i="488"/>
  <c r="A61" i="488"/>
  <c r="E60" i="488"/>
  <c r="D60" i="488"/>
  <c r="B60" i="488"/>
  <c r="A60" i="488"/>
  <c r="A58" i="488"/>
  <c r="A56" i="488"/>
  <c r="B55" i="488"/>
  <c r="A55" i="488"/>
  <c r="B54" i="488"/>
  <c r="A54" i="488"/>
  <c r="B53" i="488"/>
  <c r="A53" i="488"/>
  <c r="E52" i="488"/>
  <c r="B52" i="488"/>
  <c r="A52" i="488"/>
  <c r="A50" i="488"/>
  <c r="B49" i="488"/>
  <c r="A49" i="488"/>
  <c r="B48" i="488"/>
  <c r="A48" i="488"/>
  <c r="B47" i="488"/>
  <c r="A47" i="488"/>
  <c r="B46" i="488"/>
  <c r="A46" i="488"/>
  <c r="B45" i="488"/>
  <c r="A45" i="488"/>
  <c r="B44" i="488"/>
  <c r="A44" i="488"/>
  <c r="B43" i="488"/>
  <c r="A43" i="488"/>
  <c r="E42" i="488"/>
  <c r="D42" i="488"/>
  <c r="B42" i="488"/>
  <c r="A42" i="488"/>
  <c r="A40" i="488"/>
  <c r="B39" i="488"/>
  <c r="A39" i="488"/>
  <c r="B38" i="488"/>
  <c r="B37" i="488"/>
  <c r="A37" i="488"/>
  <c r="B36" i="488"/>
  <c r="A36" i="488"/>
  <c r="E35" i="488"/>
  <c r="D35" i="488"/>
  <c r="B35" i="488"/>
  <c r="A35" i="488"/>
  <c r="A33" i="488"/>
  <c r="D32" i="488"/>
  <c r="B32" i="488"/>
  <c r="A32" i="488"/>
  <c r="D31" i="488"/>
  <c r="B31" i="488"/>
  <c r="A31" i="488"/>
  <c r="D30" i="488"/>
  <c r="B30" i="488"/>
  <c r="A30" i="488"/>
  <c r="D29" i="488"/>
  <c r="B29" i="488"/>
  <c r="A29" i="488"/>
  <c r="D28" i="488"/>
  <c r="B28" i="488"/>
  <c r="A28" i="488"/>
  <c r="D27" i="488"/>
  <c r="B27" i="488"/>
  <c r="A27" i="488"/>
  <c r="D26" i="488"/>
  <c r="B26" i="488"/>
  <c r="A26" i="488"/>
  <c r="D25" i="488"/>
  <c r="B25" i="488"/>
  <c r="A25" i="488"/>
  <c r="E24" i="488"/>
  <c r="D24" i="488"/>
  <c r="B24" i="488"/>
  <c r="A24" i="488"/>
  <c r="A22" i="488"/>
  <c r="A20" i="488"/>
  <c r="B19" i="488"/>
  <c r="A19" i="488"/>
  <c r="D18" i="488"/>
  <c r="B18" i="488"/>
  <c r="A18" i="488"/>
  <c r="D17" i="488"/>
  <c r="B17" i="488"/>
  <c r="A17" i="488"/>
  <c r="B16" i="488"/>
  <c r="A16" i="488"/>
  <c r="D15" i="488"/>
  <c r="E15" i="488" s="1"/>
  <c r="B15" i="488"/>
  <c r="A15" i="488"/>
  <c r="D14" i="488"/>
  <c r="B14" i="488"/>
  <c r="A14" i="488"/>
  <c r="B13" i="488"/>
  <c r="A13" i="488"/>
  <c r="E12" i="488"/>
  <c r="D12" i="488"/>
  <c r="B12" i="488"/>
  <c r="A12" i="488"/>
  <c r="A10" i="488"/>
  <c r="B8" i="488"/>
  <c r="A8" i="488"/>
  <c r="B7" i="488"/>
  <c r="A7" i="488"/>
  <c r="B6" i="488"/>
  <c r="A6" i="488"/>
  <c r="E5" i="488"/>
  <c r="B5" i="488"/>
  <c r="A5" i="488"/>
  <c r="B4" i="488"/>
  <c r="A4" i="488"/>
  <c r="A3" i="488"/>
  <c r="A1" i="488"/>
  <c r="A128" i="487"/>
  <c r="A127" i="487"/>
  <c r="A126" i="487"/>
  <c r="B125" i="487"/>
  <c r="A125" i="487"/>
  <c r="A124" i="487"/>
  <c r="A123" i="487"/>
  <c r="A122" i="487"/>
  <c r="A121" i="487"/>
  <c r="A120" i="487"/>
  <c r="E119" i="487"/>
  <c r="A119" i="487"/>
  <c r="A117" i="487"/>
  <c r="A115" i="487"/>
  <c r="A114" i="487"/>
  <c r="B113" i="487"/>
  <c r="A113" i="487"/>
  <c r="C112" i="487"/>
  <c r="B112" i="487"/>
  <c r="A112" i="487"/>
  <c r="C111" i="487"/>
  <c r="B111" i="487"/>
  <c r="A111" i="487"/>
  <c r="D110" i="487"/>
  <c r="C110" i="487"/>
  <c r="B110" i="487"/>
  <c r="A110" i="487"/>
  <c r="B109" i="487"/>
  <c r="A109" i="487"/>
  <c r="B108" i="487"/>
  <c r="A108" i="487"/>
  <c r="E107" i="487"/>
  <c r="C107" i="487"/>
  <c r="B107" i="487"/>
  <c r="A107" i="487"/>
  <c r="A105" i="487"/>
  <c r="A103" i="487"/>
  <c r="B102" i="487"/>
  <c r="A102" i="487"/>
  <c r="B101" i="487"/>
  <c r="A101" i="487"/>
  <c r="B100" i="487"/>
  <c r="A100" i="487"/>
  <c r="B99" i="487"/>
  <c r="A99" i="487"/>
  <c r="B98" i="487"/>
  <c r="A98" i="487"/>
  <c r="E97" i="487"/>
  <c r="D97" i="487"/>
  <c r="B97" i="487"/>
  <c r="A97" i="487"/>
  <c r="A95" i="487"/>
  <c r="A93" i="487"/>
  <c r="B92" i="487"/>
  <c r="A92" i="487"/>
  <c r="B91" i="487"/>
  <c r="A91" i="487"/>
  <c r="E90" i="487"/>
  <c r="D90" i="487"/>
  <c r="B90" i="487"/>
  <c r="A90" i="487"/>
  <c r="A88" i="487"/>
  <c r="D87" i="487"/>
  <c r="B87" i="487"/>
  <c r="A87" i="487"/>
  <c r="E86" i="487"/>
  <c r="D86" i="487"/>
  <c r="B86" i="487"/>
  <c r="A86" i="487"/>
  <c r="A84" i="487"/>
  <c r="B83" i="487"/>
  <c r="A83" i="487"/>
  <c r="B82" i="487"/>
  <c r="A82" i="487"/>
  <c r="B81" i="487"/>
  <c r="A81" i="487"/>
  <c r="B80" i="487"/>
  <c r="A80" i="487"/>
  <c r="B79" i="487"/>
  <c r="A79" i="487"/>
  <c r="B78" i="487"/>
  <c r="A78" i="487"/>
  <c r="E77" i="487"/>
  <c r="D77" i="487"/>
  <c r="B77" i="487"/>
  <c r="A77" i="487"/>
  <c r="A75" i="487"/>
  <c r="A73" i="487"/>
  <c r="B72" i="487"/>
  <c r="A72" i="487"/>
  <c r="B71" i="487"/>
  <c r="A71" i="487"/>
  <c r="B70" i="487"/>
  <c r="A70" i="487"/>
  <c r="B69" i="487"/>
  <c r="A69" i="487"/>
  <c r="B68" i="487"/>
  <c r="A68" i="487"/>
  <c r="B67" i="487"/>
  <c r="A67" i="487"/>
  <c r="B66" i="487"/>
  <c r="A66" i="487"/>
  <c r="E65" i="487"/>
  <c r="D65" i="487"/>
  <c r="B65" i="487"/>
  <c r="A65" i="487"/>
  <c r="A63" i="487"/>
  <c r="A61" i="487"/>
  <c r="B60" i="487"/>
  <c r="A60" i="487"/>
  <c r="B59" i="487"/>
  <c r="A59" i="487"/>
  <c r="B58" i="487"/>
  <c r="A58" i="487"/>
  <c r="E57" i="487"/>
  <c r="B57" i="487"/>
  <c r="A57" i="487"/>
  <c r="A55" i="487"/>
  <c r="B54" i="487"/>
  <c r="A54" i="487"/>
  <c r="D53" i="487"/>
  <c r="B53" i="487"/>
  <c r="A53" i="487"/>
  <c r="B52" i="487"/>
  <c r="A52" i="487"/>
  <c r="B51" i="487"/>
  <c r="A51" i="487"/>
  <c r="B50" i="487"/>
  <c r="A50" i="487"/>
  <c r="B49" i="487"/>
  <c r="A49" i="487"/>
  <c r="B48" i="487"/>
  <c r="A48" i="487"/>
  <c r="E47" i="487"/>
  <c r="D47" i="487"/>
  <c r="B47" i="487"/>
  <c r="A47" i="487"/>
  <c r="A45" i="487"/>
  <c r="B44" i="487"/>
  <c r="A44" i="487"/>
  <c r="B43" i="487"/>
  <c r="B42" i="487"/>
  <c r="A42" i="487"/>
  <c r="B41" i="487"/>
  <c r="A41" i="487"/>
  <c r="E40" i="487"/>
  <c r="D40" i="487"/>
  <c r="B40" i="487"/>
  <c r="A40" i="487"/>
  <c r="A38" i="487"/>
  <c r="D37" i="487"/>
  <c r="B37" i="487"/>
  <c r="A37" i="487"/>
  <c r="D36" i="487"/>
  <c r="B36" i="487"/>
  <c r="A36" i="487"/>
  <c r="D35" i="487"/>
  <c r="B35" i="487"/>
  <c r="A35" i="487"/>
  <c r="D34" i="487"/>
  <c r="B34" i="487"/>
  <c r="A34" i="487"/>
  <c r="D33" i="487"/>
  <c r="B33" i="487"/>
  <c r="A33" i="487"/>
  <c r="D32" i="487"/>
  <c r="B32" i="487"/>
  <c r="A32" i="487"/>
  <c r="D31" i="487"/>
  <c r="B31" i="487"/>
  <c r="A31" i="487"/>
  <c r="D30" i="487"/>
  <c r="B30" i="487"/>
  <c r="A30" i="487"/>
  <c r="E29" i="487"/>
  <c r="D29" i="487"/>
  <c r="B29" i="487"/>
  <c r="A29" i="487"/>
  <c r="A27" i="487"/>
  <c r="A25" i="487"/>
  <c r="B24" i="487"/>
  <c r="A24" i="487"/>
  <c r="D23" i="487"/>
  <c r="B23" i="487"/>
  <c r="A23" i="487"/>
  <c r="D22" i="487"/>
  <c r="B22" i="487"/>
  <c r="A22" i="487"/>
  <c r="B21" i="487"/>
  <c r="A21" i="487"/>
  <c r="D20" i="487"/>
  <c r="B20" i="487"/>
  <c r="A20" i="487"/>
  <c r="D19" i="487"/>
  <c r="B19" i="487"/>
  <c r="A19" i="487"/>
  <c r="E18" i="487"/>
  <c r="D18" i="487"/>
  <c r="B12" i="487"/>
  <c r="A12" i="487"/>
  <c r="A10" i="487"/>
  <c r="B8" i="487"/>
  <c r="A8" i="487"/>
  <c r="B7" i="487"/>
  <c r="A7" i="487"/>
  <c r="B6" i="487"/>
  <c r="A6" i="487"/>
  <c r="E5" i="487"/>
  <c r="B5" i="487"/>
  <c r="A5" i="487"/>
  <c r="B4" i="487"/>
  <c r="A4" i="487"/>
  <c r="A3" i="487"/>
  <c r="A1" i="487"/>
  <c r="BJ148" i="21"/>
  <c r="BI148" i="21"/>
  <c r="O148" i="21"/>
  <c r="N148" i="21"/>
  <c r="L148" i="21"/>
  <c r="C147" i="21"/>
  <c r="P147" i="21" s="1"/>
  <c r="B147" i="21"/>
  <c r="C146" i="21"/>
  <c r="P146" i="21" s="1"/>
  <c r="B146" i="21"/>
  <c r="BQ146" i="21" s="1"/>
  <c r="C145" i="21"/>
  <c r="P145" i="21" s="1"/>
  <c r="B145" i="21"/>
  <c r="C144" i="21"/>
  <c r="P144" i="21" s="1"/>
  <c r="B144" i="21"/>
  <c r="BQ144" i="21" s="1"/>
  <c r="C143" i="21"/>
  <c r="P143" i="21" s="1"/>
  <c r="B143" i="21"/>
  <c r="BQ143" i="21" s="1"/>
  <c r="C142" i="21"/>
  <c r="P142" i="21" s="1"/>
  <c r="B142" i="21"/>
  <c r="BQ142" i="21" s="1"/>
  <c r="C141" i="21"/>
  <c r="M141" i="21" s="1"/>
  <c r="B141" i="21"/>
  <c r="BQ141" i="21" s="1"/>
  <c r="C140" i="21"/>
  <c r="P140" i="21" s="1"/>
  <c r="B140" i="21"/>
  <c r="BQ140" i="21" s="1"/>
  <c r="C139" i="21"/>
  <c r="B139" i="21"/>
  <c r="C138" i="21"/>
  <c r="P138" i="21" s="1"/>
  <c r="B138" i="21"/>
  <c r="BQ138" i="21" s="1"/>
  <c r="C137" i="21"/>
  <c r="B137" i="21"/>
  <c r="BQ137" i="21" s="1"/>
  <c r="C136" i="21"/>
  <c r="B136" i="21"/>
  <c r="C135" i="21"/>
  <c r="M135" i="21" s="1"/>
  <c r="B135" i="21"/>
  <c r="C134" i="21"/>
  <c r="M134" i="21" s="1"/>
  <c r="B134" i="21"/>
  <c r="C133" i="21"/>
  <c r="B133" i="21"/>
  <c r="BQ133" i="21" s="1"/>
  <c r="C132" i="21"/>
  <c r="B132" i="21"/>
  <c r="C131" i="21"/>
  <c r="M131" i="21" s="1"/>
  <c r="B131" i="21"/>
  <c r="C130" i="21"/>
  <c r="B130" i="21"/>
  <c r="BQ130" i="21" s="1"/>
  <c r="C129" i="21"/>
  <c r="P129" i="21" s="1"/>
  <c r="B129" i="21"/>
  <c r="C128" i="21"/>
  <c r="P128" i="21" s="1"/>
  <c r="B128" i="21"/>
  <c r="C127" i="21"/>
  <c r="B127" i="21"/>
  <c r="BQ127" i="21" s="1"/>
  <c r="C126" i="21"/>
  <c r="B126" i="21"/>
  <c r="BQ126" i="21" s="1"/>
  <c r="C125" i="21"/>
  <c r="B125" i="21"/>
  <c r="BQ125" i="21" s="1"/>
  <c r="C124" i="21"/>
  <c r="B124" i="21"/>
  <c r="BQ124" i="21" s="1"/>
  <c r="C123" i="21"/>
  <c r="B123" i="21"/>
  <c r="BQ123" i="21" s="1"/>
  <c r="C122" i="21"/>
  <c r="B122" i="21"/>
  <c r="C121" i="21"/>
  <c r="B121" i="21"/>
  <c r="BQ121" i="21" s="1"/>
  <c r="C120" i="21"/>
  <c r="B120" i="21"/>
  <c r="BQ120" i="21" s="1"/>
  <c r="C119" i="21"/>
  <c r="B119" i="21"/>
  <c r="BQ119" i="21" s="1"/>
  <c r="C118" i="21"/>
  <c r="B118" i="21"/>
  <c r="BQ118" i="21" s="1"/>
  <c r="C117" i="21"/>
  <c r="B117" i="21"/>
  <c r="BQ117" i="21" s="1"/>
  <c r="C116" i="21"/>
  <c r="P116" i="21" s="1"/>
  <c r="B116" i="21"/>
  <c r="BQ116" i="21" s="1"/>
  <c r="C115" i="21"/>
  <c r="P115" i="21" s="1"/>
  <c r="B115" i="21"/>
  <c r="C114" i="21"/>
  <c r="B114" i="21"/>
  <c r="BQ114" i="21" s="1"/>
  <c r="C113" i="21"/>
  <c r="B113" i="21"/>
  <c r="C112" i="21"/>
  <c r="B112" i="21"/>
  <c r="BQ112" i="21" s="1"/>
  <c r="C111" i="21"/>
  <c r="P111" i="21" s="1"/>
  <c r="B111" i="21"/>
  <c r="BQ111" i="21" s="1"/>
  <c r="C110" i="21"/>
  <c r="P110" i="21" s="1"/>
  <c r="B110" i="21"/>
  <c r="BQ110" i="21" s="1"/>
  <c r="C109" i="21"/>
  <c r="B109" i="21"/>
  <c r="BQ109" i="21" s="1"/>
  <c r="C108" i="21"/>
  <c r="B108" i="21"/>
  <c r="BQ108" i="21" s="1"/>
  <c r="C107" i="21"/>
  <c r="B107" i="21"/>
  <c r="BQ107" i="21" s="1"/>
  <c r="C106" i="21"/>
  <c r="B106" i="21"/>
  <c r="BQ106" i="21" s="1"/>
  <c r="C105" i="21"/>
  <c r="B105" i="21"/>
  <c r="BQ105" i="21" s="1"/>
  <c r="C104" i="21"/>
  <c r="B104" i="21"/>
  <c r="BQ104" i="21" s="1"/>
  <c r="C103" i="21"/>
  <c r="B103" i="21"/>
  <c r="BQ103" i="21" s="1"/>
  <c r="C102" i="21"/>
  <c r="B102" i="21"/>
  <c r="BQ102" i="21" s="1"/>
  <c r="C101" i="21"/>
  <c r="P101" i="21" s="1"/>
  <c r="B101" i="21"/>
  <c r="C100" i="21"/>
  <c r="M100" i="21" s="1"/>
  <c r="B100" i="21"/>
  <c r="C99" i="21"/>
  <c r="M99" i="21" s="1"/>
  <c r="B99" i="21"/>
  <c r="BQ99" i="21" s="1"/>
  <c r="C98" i="21"/>
  <c r="M98" i="21" s="1"/>
  <c r="B98" i="21"/>
  <c r="C97" i="21"/>
  <c r="M97" i="21" s="1"/>
  <c r="B97" i="21"/>
  <c r="C96" i="21"/>
  <c r="M96" i="21" s="1"/>
  <c r="B96" i="21"/>
  <c r="C95" i="21"/>
  <c r="M95" i="21" s="1"/>
  <c r="B95" i="21"/>
  <c r="C94" i="21"/>
  <c r="B94" i="21"/>
  <c r="C93" i="21"/>
  <c r="M93" i="21" s="1"/>
  <c r="B93" i="21"/>
  <c r="C92" i="21"/>
  <c r="M92" i="21" s="1"/>
  <c r="B92" i="21"/>
  <c r="C91" i="21"/>
  <c r="M91" i="21" s="1"/>
  <c r="B91" i="21"/>
  <c r="BQ91" i="21" s="1"/>
  <c r="C90" i="21"/>
  <c r="P90" i="21" s="1"/>
  <c r="B90" i="21"/>
  <c r="C89" i="21"/>
  <c r="P89" i="21" s="1"/>
  <c r="B89" i="21"/>
  <c r="C87" i="21"/>
  <c r="M87" i="21" s="1"/>
  <c r="B87" i="21"/>
  <c r="BQ87" i="21" s="1"/>
  <c r="C86" i="21"/>
  <c r="M86" i="21" s="1"/>
  <c r="B86" i="21"/>
  <c r="BQ86" i="21" s="1"/>
  <c r="C85" i="21"/>
  <c r="B85" i="21"/>
  <c r="BQ85" i="21" s="1"/>
  <c r="C84" i="21"/>
  <c r="B84" i="21"/>
  <c r="BQ84" i="21" s="1"/>
  <c r="C83" i="21"/>
  <c r="B83" i="21"/>
  <c r="BQ83" i="21" s="1"/>
  <c r="C82" i="21"/>
  <c r="B82" i="21"/>
  <c r="BQ82" i="21" s="1"/>
  <c r="C81" i="21"/>
  <c r="B81" i="21"/>
  <c r="BQ81" i="21" s="1"/>
  <c r="C80" i="21"/>
  <c r="P80" i="21" s="1"/>
  <c r="B80" i="21"/>
  <c r="BQ80" i="21" s="1"/>
  <c r="C79" i="21"/>
  <c r="P79" i="21" s="1"/>
  <c r="B79" i="21"/>
  <c r="BQ79" i="21" s="1"/>
  <c r="C78" i="21"/>
  <c r="B78" i="21"/>
  <c r="BQ78" i="21" s="1"/>
  <c r="C77" i="21"/>
  <c r="B77" i="21"/>
  <c r="BQ77" i="21" s="1"/>
  <c r="C76" i="21"/>
  <c r="B76" i="21"/>
  <c r="BQ76" i="21" s="1"/>
  <c r="C75" i="21"/>
  <c r="B75" i="21"/>
  <c r="BQ75" i="21" s="1"/>
  <c r="C74" i="21"/>
  <c r="B74" i="21"/>
  <c r="BQ74" i="21" s="1"/>
  <c r="C73" i="21"/>
  <c r="B73" i="21"/>
  <c r="BQ73" i="21" s="1"/>
  <c r="C72" i="21"/>
  <c r="B72" i="21"/>
  <c r="BQ72" i="21" s="1"/>
  <c r="C71" i="21"/>
  <c r="B71" i="21"/>
  <c r="BQ71" i="21" s="1"/>
  <c r="C70" i="21"/>
  <c r="M70" i="21" s="1"/>
  <c r="B70" i="21"/>
  <c r="C69" i="21"/>
  <c r="P69" i="21" s="1"/>
  <c r="B69" i="21"/>
  <c r="BQ69" i="21" s="1"/>
  <c r="C68" i="21"/>
  <c r="B68" i="21"/>
  <c r="BQ68" i="21" s="1"/>
  <c r="C67" i="21"/>
  <c r="M67" i="21" s="1"/>
  <c r="B67" i="21"/>
  <c r="C66" i="21"/>
  <c r="M66" i="21" s="1"/>
  <c r="B66" i="21"/>
  <c r="BQ66" i="21" s="1"/>
  <c r="C65" i="21"/>
  <c r="B65" i="21"/>
  <c r="BQ65" i="21" s="1"/>
  <c r="C64" i="21"/>
  <c r="B64" i="21"/>
  <c r="BQ64" i="21" s="1"/>
  <c r="C63" i="21"/>
  <c r="M63" i="21" s="1"/>
  <c r="B63" i="21"/>
  <c r="C62" i="21"/>
  <c r="M62" i="21" s="1"/>
  <c r="B62" i="21"/>
  <c r="BQ62" i="21" s="1"/>
  <c r="C61" i="21"/>
  <c r="B61" i="21"/>
  <c r="BQ61" i="21" s="1"/>
  <c r="C60" i="21"/>
  <c r="B60" i="21"/>
  <c r="C59" i="21"/>
  <c r="P59" i="21" s="1"/>
  <c r="B59" i="21"/>
  <c r="C58" i="21"/>
  <c r="B58" i="21"/>
  <c r="BQ58" i="21" s="1"/>
  <c r="C57" i="21"/>
  <c r="B57" i="21"/>
  <c r="BQ57" i="21" s="1"/>
  <c r="C56" i="21"/>
  <c r="B56" i="21"/>
  <c r="BQ56" i="21" s="1"/>
  <c r="C55" i="21"/>
  <c r="M55" i="21" s="1"/>
  <c r="B55" i="21"/>
  <c r="BQ55" i="21" s="1"/>
  <c r="C54" i="21"/>
  <c r="B54" i="21"/>
  <c r="BQ54" i="21" s="1"/>
  <c r="C53" i="21"/>
  <c r="P53" i="21" s="1"/>
  <c r="B53" i="21"/>
  <c r="C52" i="21"/>
  <c r="M52" i="21" s="1"/>
  <c r="B52" i="21"/>
  <c r="BQ52" i="21" s="1"/>
  <c r="C51" i="21"/>
  <c r="M51" i="21" s="1"/>
  <c r="B51" i="21"/>
  <c r="C50" i="21"/>
  <c r="M50" i="21" s="1"/>
  <c r="B50" i="21"/>
  <c r="BQ50" i="21" s="1"/>
  <c r="C49" i="21"/>
  <c r="B49" i="21"/>
  <c r="BQ49" i="21" s="1"/>
  <c r="C48" i="21"/>
  <c r="B48" i="21"/>
  <c r="C47" i="21"/>
  <c r="M47" i="21" s="1"/>
  <c r="B47" i="21"/>
  <c r="C46" i="21"/>
  <c r="B46" i="21"/>
  <c r="BQ46" i="21" s="1"/>
  <c r="C45" i="21"/>
  <c r="B45" i="21"/>
  <c r="BQ45" i="21" s="1"/>
  <c r="C44" i="21"/>
  <c r="B44" i="21"/>
  <c r="C43" i="21"/>
  <c r="M43" i="21" s="1"/>
  <c r="B43" i="21"/>
  <c r="C42" i="21"/>
  <c r="M42" i="21" s="1"/>
  <c r="B42" i="21"/>
  <c r="BQ42" i="21" s="1"/>
  <c r="C41" i="21"/>
  <c r="P41" i="21" s="1"/>
  <c r="B41" i="21"/>
  <c r="BQ41" i="21" s="1"/>
  <c r="C40" i="21"/>
  <c r="P40" i="21" s="1"/>
  <c r="B40" i="21"/>
  <c r="BQ40" i="21" s="1"/>
  <c r="C39" i="21"/>
  <c r="P39" i="21" s="1"/>
  <c r="B39" i="21"/>
  <c r="BQ39" i="21" s="1"/>
  <c r="C38" i="21"/>
  <c r="B38" i="21"/>
  <c r="BQ38" i="21" s="1"/>
  <c r="C37" i="21"/>
  <c r="B37" i="21"/>
  <c r="BQ37" i="21" s="1"/>
  <c r="C36" i="21"/>
  <c r="B36" i="21"/>
  <c r="BQ36" i="21" s="1"/>
  <c r="C35" i="21"/>
  <c r="B35" i="21"/>
  <c r="BQ35" i="21" s="1"/>
  <c r="C34" i="21"/>
  <c r="B34" i="21"/>
  <c r="BQ34" i="21" s="1"/>
  <c r="C33" i="21"/>
  <c r="B33" i="21"/>
  <c r="BQ33" i="21" s="1"/>
  <c r="C32" i="21"/>
  <c r="B32" i="21"/>
  <c r="BQ32" i="21" s="1"/>
  <c r="C31" i="21"/>
  <c r="B31" i="21"/>
  <c r="BQ31" i="21" s="1"/>
  <c r="C30" i="21"/>
  <c r="B30" i="21"/>
  <c r="BQ30" i="21" s="1"/>
  <c r="C29" i="21"/>
  <c r="B29" i="21"/>
  <c r="BQ29" i="21" s="1"/>
  <c r="C28" i="21"/>
  <c r="B28" i="21"/>
  <c r="BQ28" i="21" s="1"/>
  <c r="C27" i="21"/>
  <c r="B27" i="21"/>
  <c r="BQ27" i="21" s="1"/>
  <c r="C26" i="21"/>
  <c r="B26" i="21"/>
  <c r="BQ26" i="21" s="1"/>
  <c r="C25" i="21"/>
  <c r="B25" i="21"/>
  <c r="BQ25" i="21" s="1"/>
  <c r="C24" i="21"/>
  <c r="B24" i="21"/>
  <c r="BQ24" i="21" s="1"/>
  <c r="C23" i="21"/>
  <c r="B23" i="21"/>
  <c r="BQ23" i="21" s="1"/>
  <c r="C22" i="21"/>
  <c r="B22" i="21"/>
  <c r="BQ22" i="21" s="1"/>
  <c r="C21" i="21"/>
  <c r="B21" i="21"/>
  <c r="BQ21" i="21" s="1"/>
  <c r="C20" i="21"/>
  <c r="B20" i="21"/>
  <c r="BQ20" i="21" s="1"/>
  <c r="C19" i="21"/>
  <c r="B19" i="21"/>
  <c r="BQ19" i="21" s="1"/>
  <c r="C18" i="21"/>
  <c r="P18" i="21" s="1"/>
  <c r="B18" i="21"/>
  <c r="BQ18" i="21" s="1"/>
  <c r="C17" i="21"/>
  <c r="B17" i="21"/>
  <c r="BQ17" i="21" s="1"/>
  <c r="C16" i="21"/>
  <c r="B16" i="21"/>
  <c r="BQ16" i="21" s="1"/>
  <c r="C15" i="21"/>
  <c r="B15" i="21"/>
  <c r="BQ15" i="21" s="1"/>
  <c r="C14" i="21"/>
  <c r="B14" i="21"/>
  <c r="BQ14" i="21" s="1"/>
  <c r="C13" i="21"/>
  <c r="B13" i="21"/>
  <c r="BQ13" i="21" s="1"/>
  <c r="C12" i="21"/>
  <c r="B12" i="21"/>
  <c r="BQ12" i="21" s="1"/>
  <c r="C11" i="21"/>
  <c r="B11" i="21"/>
  <c r="BQ11" i="21" s="1"/>
  <c r="C10" i="21"/>
  <c r="B10" i="21"/>
  <c r="BQ10" i="21" s="1"/>
  <c r="C9" i="21"/>
  <c r="B9" i="21"/>
  <c r="BQ9" i="21" s="1"/>
  <c r="C8" i="21"/>
  <c r="B8" i="21"/>
  <c r="BQ8" i="21" s="1"/>
  <c r="C7" i="21"/>
  <c r="B7" i="21"/>
  <c r="BQ7" i="21" s="1"/>
  <c r="C6" i="21"/>
  <c r="M6" i="21" s="1"/>
  <c r="B6" i="21"/>
  <c r="BQ6" i="21" s="1"/>
  <c r="C133" i="19"/>
  <c r="B133" i="19"/>
  <c r="C131" i="19"/>
  <c r="B131" i="19"/>
  <c r="C130" i="19"/>
  <c r="B130" i="19"/>
  <c r="O130" i="19" s="1"/>
  <c r="C129" i="19"/>
  <c r="B129" i="19"/>
  <c r="C124" i="19"/>
  <c r="B124" i="19"/>
  <c r="O124" i="19" s="1"/>
  <c r="C122" i="19"/>
  <c r="B122" i="19"/>
  <c r="O122" i="19" s="1"/>
  <c r="C118" i="19"/>
  <c r="B118" i="19"/>
  <c r="O118" i="19" s="1"/>
  <c r="C117" i="19"/>
  <c r="B117" i="19"/>
  <c r="O117" i="19" s="1"/>
  <c r="C116" i="19"/>
  <c r="B116" i="19"/>
  <c r="O116" i="19" s="1"/>
  <c r="C115" i="19"/>
  <c r="B115" i="19"/>
  <c r="O115" i="19" s="1"/>
  <c r="C111" i="19"/>
  <c r="B111" i="19"/>
  <c r="C110" i="19"/>
  <c r="B110" i="19"/>
  <c r="O110" i="19" s="1"/>
  <c r="C106" i="19"/>
  <c r="B106" i="19"/>
  <c r="O106" i="19" s="1"/>
  <c r="C105" i="19"/>
  <c r="B105" i="19"/>
  <c r="C104" i="19"/>
  <c r="B104" i="19"/>
  <c r="O104" i="19" s="1"/>
  <c r="C103" i="19"/>
  <c r="B103" i="19"/>
  <c r="O103" i="19" s="1"/>
  <c r="C102" i="19"/>
  <c r="B102" i="19"/>
  <c r="C101" i="19"/>
  <c r="B101" i="19"/>
  <c r="O101" i="19" s="1"/>
  <c r="C97" i="19"/>
  <c r="B97" i="19"/>
  <c r="O97" i="19" s="1"/>
  <c r="C96" i="19"/>
  <c r="B96" i="19"/>
  <c r="O96" i="19" s="1"/>
  <c r="C95" i="19"/>
  <c r="B95" i="19"/>
  <c r="O95" i="19" s="1"/>
  <c r="C94" i="19"/>
  <c r="B94" i="19"/>
  <c r="O94" i="19" s="1"/>
  <c r="C93" i="19"/>
  <c r="B93" i="19"/>
  <c r="C90" i="19"/>
  <c r="B90" i="19"/>
  <c r="O90" i="19" s="1"/>
  <c r="C84" i="19"/>
  <c r="B84" i="19"/>
  <c r="C83" i="19"/>
  <c r="B83" i="19"/>
  <c r="O83" i="19" s="1"/>
  <c r="C81" i="19"/>
  <c r="B81" i="19"/>
  <c r="O81" i="19" s="1"/>
  <c r="C80" i="19"/>
  <c r="B80" i="19"/>
  <c r="C79" i="19"/>
  <c r="B79" i="19"/>
  <c r="O79" i="19" s="1"/>
  <c r="C78" i="19"/>
  <c r="B78" i="19"/>
  <c r="O78" i="19" s="1"/>
  <c r="C77" i="19"/>
  <c r="B77" i="19"/>
  <c r="O77" i="19" s="1"/>
  <c r="C76" i="19"/>
  <c r="B76" i="19"/>
  <c r="O76" i="19" s="1"/>
  <c r="C75" i="19"/>
  <c r="B75" i="19"/>
  <c r="O75" i="19" s="1"/>
  <c r="C72" i="19"/>
  <c r="B72" i="19"/>
  <c r="C73" i="19"/>
  <c r="B73" i="19"/>
  <c r="C70" i="19"/>
  <c r="B70" i="19"/>
  <c r="O70" i="19" s="1"/>
  <c r="C69" i="19"/>
  <c r="B69" i="19"/>
  <c r="C64" i="19"/>
  <c r="B64" i="19"/>
  <c r="C63" i="19"/>
  <c r="B63" i="19"/>
  <c r="C60" i="19"/>
  <c r="B60" i="19"/>
  <c r="C59" i="19"/>
  <c r="B59" i="19"/>
  <c r="O59" i="19" s="1"/>
  <c r="C58" i="19"/>
  <c r="B58" i="19"/>
  <c r="O58" i="19" s="1"/>
  <c r="C54" i="19"/>
  <c r="B54" i="19"/>
  <c r="C52" i="19"/>
  <c r="B52" i="19"/>
  <c r="O52" i="19" s="1"/>
  <c r="C51" i="19"/>
  <c r="B51" i="19"/>
  <c r="C50" i="19"/>
  <c r="B50" i="19"/>
  <c r="O50" i="19" s="1"/>
  <c r="C49" i="19"/>
  <c r="B49" i="19"/>
  <c r="O49" i="19" s="1"/>
  <c r="C48" i="19"/>
  <c r="B48" i="19"/>
  <c r="C47" i="19"/>
  <c r="B47" i="19"/>
  <c r="C45" i="19"/>
  <c r="B45" i="19"/>
  <c r="O45" i="19" s="1"/>
  <c r="C42" i="19"/>
  <c r="B42" i="19"/>
  <c r="O42" i="19" s="1"/>
  <c r="C41" i="19"/>
  <c r="B41" i="19"/>
  <c r="O41" i="19" s="1"/>
  <c r="C36" i="19"/>
  <c r="B36" i="19"/>
  <c r="C34" i="19"/>
  <c r="B34" i="19"/>
  <c r="N34" i="15"/>
  <c r="I34" i="15"/>
  <c r="E34" i="15"/>
  <c r="D34" i="15"/>
  <c r="A34" i="15" a="1"/>
  <c r="A34" i="15" s="1"/>
  <c r="A36" i="21" s="1"/>
  <c r="C32" i="19"/>
  <c r="B32" i="19"/>
  <c r="C31" i="19"/>
  <c r="B31" i="19"/>
  <c r="C30" i="19"/>
  <c r="B30" i="19"/>
  <c r="O30" i="19" s="1"/>
  <c r="C28" i="19"/>
  <c r="B28" i="19"/>
  <c r="O28" i="19" s="1"/>
  <c r="C27" i="19"/>
  <c r="B27" i="19"/>
  <c r="O27" i="19" s="1"/>
  <c r="C26" i="19"/>
  <c r="B26" i="19"/>
  <c r="O26" i="19" s="1"/>
  <c r="C24" i="19"/>
  <c r="B24" i="19"/>
  <c r="C22" i="19"/>
  <c r="B22" i="19"/>
  <c r="C21" i="19"/>
  <c r="B21" i="19"/>
  <c r="C20" i="19"/>
  <c r="B20" i="19"/>
  <c r="O20" i="19" s="1"/>
  <c r="C18" i="19"/>
  <c r="B18" i="19"/>
  <c r="O18" i="19" s="1"/>
  <c r="C13" i="19"/>
  <c r="B13" i="19"/>
  <c r="O13" i="19" s="1"/>
  <c r="C12" i="19"/>
  <c r="B12" i="19"/>
  <c r="O12" i="19" s="1"/>
  <c r="C8" i="19"/>
  <c r="B8" i="19"/>
  <c r="O8" i="19" s="1"/>
  <c r="C7" i="19"/>
  <c r="B7" i="19"/>
  <c r="B4" i="19"/>
  <c r="N133" i="15"/>
  <c r="I133" i="15"/>
  <c r="E133" i="15"/>
  <c r="D133" i="15"/>
  <c r="D133" i="19" s="1"/>
  <c r="A133" i="15" a="1"/>
  <c r="A133" i="15" s="1"/>
  <c r="A135" i="21" s="1"/>
  <c r="N131" i="15"/>
  <c r="I131" i="15"/>
  <c r="E131" i="15"/>
  <c r="D131" i="15"/>
  <c r="D131" i="19" s="1"/>
  <c r="A131" i="15" a="1"/>
  <c r="A131" i="15" s="1"/>
  <c r="A133" i="21" s="1"/>
  <c r="N130" i="15"/>
  <c r="I130" i="15"/>
  <c r="E130" i="15"/>
  <c r="D130" i="15"/>
  <c r="A130" i="15" a="1"/>
  <c r="A130" i="15" s="1"/>
  <c r="A132" i="21" s="1"/>
  <c r="N129" i="15"/>
  <c r="I129" i="15"/>
  <c r="E129" i="15"/>
  <c r="D129" i="15"/>
  <c r="A129" i="15" a="1"/>
  <c r="A129" i="15" s="1"/>
  <c r="A131" i="21" s="1"/>
  <c r="N124" i="15"/>
  <c r="I124" i="15"/>
  <c r="E124" i="15"/>
  <c r="D124" i="15"/>
  <c r="A124" i="15" a="1"/>
  <c r="A124" i="15" s="1"/>
  <c r="A126" i="21" s="1"/>
  <c r="N122" i="15"/>
  <c r="I122" i="15"/>
  <c r="E122" i="15"/>
  <c r="D122" i="15"/>
  <c r="A122" i="15" a="1"/>
  <c r="A122" i="15" s="1"/>
  <c r="A124" i="21" s="1"/>
  <c r="N118" i="15"/>
  <c r="I118" i="15"/>
  <c r="E118" i="15"/>
  <c r="D118" i="15"/>
  <c r="A118" i="15" a="1"/>
  <c r="A118" i="15" s="1"/>
  <c r="A120" i="21" s="1"/>
  <c r="N117" i="15"/>
  <c r="I117" i="15"/>
  <c r="E117" i="15"/>
  <c r="D117" i="15"/>
  <c r="A117" i="15" a="1"/>
  <c r="A117" i="15" s="1"/>
  <c r="A119" i="21" s="1"/>
  <c r="N116" i="15"/>
  <c r="I116" i="15"/>
  <c r="E116" i="15"/>
  <c r="D116" i="15"/>
  <c r="A116" i="15" a="1"/>
  <c r="A116" i="15" s="1"/>
  <c r="A118" i="21" s="1"/>
  <c r="N115" i="15"/>
  <c r="I115" i="15"/>
  <c r="E115" i="15"/>
  <c r="D115" i="15"/>
  <c r="D115" i="19" s="1"/>
  <c r="L115" i="19" s="1"/>
  <c r="A115" i="15" a="1"/>
  <c r="A115" i="15" s="1"/>
  <c r="A117" i="21" s="1"/>
  <c r="N111" i="15"/>
  <c r="I111" i="15"/>
  <c r="E111" i="15"/>
  <c r="D111" i="15"/>
  <c r="A111" i="15" a="1"/>
  <c r="A111" i="15" s="1"/>
  <c r="A113" i="21" s="1"/>
  <c r="N110" i="15"/>
  <c r="I110" i="15"/>
  <c r="E110" i="15"/>
  <c r="D110" i="15"/>
  <c r="A110" i="15" a="1"/>
  <c r="A110" i="15" s="1"/>
  <c r="A112" i="21" s="1"/>
  <c r="N106" i="15"/>
  <c r="I106" i="15"/>
  <c r="E106" i="15"/>
  <c r="D106" i="15"/>
  <c r="A106" i="15" a="1"/>
  <c r="A106" i="15" s="1"/>
  <c r="A108" i="21" s="1"/>
  <c r="N105" i="15"/>
  <c r="I105" i="15"/>
  <c r="E105" i="15"/>
  <c r="D105" i="15"/>
  <c r="D105" i="19" s="1"/>
  <c r="L105" i="19" s="1"/>
  <c r="A105" i="15" a="1"/>
  <c r="A105" i="15" s="1"/>
  <c r="A107" i="21" s="1"/>
  <c r="N104" i="15"/>
  <c r="I104" i="15"/>
  <c r="E104" i="15"/>
  <c r="D104" i="15"/>
  <c r="A104" i="15" a="1"/>
  <c r="A104" i="15" s="1"/>
  <c r="A106" i="21" s="1"/>
  <c r="N103" i="15"/>
  <c r="I103" i="15"/>
  <c r="E103" i="15"/>
  <c r="D103" i="15"/>
  <c r="A103" i="15" a="1"/>
  <c r="A103" i="15" s="1"/>
  <c r="A105" i="21" s="1"/>
  <c r="N102" i="15"/>
  <c r="I102" i="15"/>
  <c r="E102" i="15"/>
  <c r="D102" i="15"/>
  <c r="A102" i="15" a="1"/>
  <c r="A102" i="15" s="1"/>
  <c r="A104" i="21" s="1"/>
  <c r="N101" i="15"/>
  <c r="I101" i="15"/>
  <c r="E101" i="15"/>
  <c r="D101" i="15"/>
  <c r="D101" i="19" s="1"/>
  <c r="L101" i="19" s="1"/>
  <c r="A101" i="15" a="1"/>
  <c r="A101" i="15" s="1"/>
  <c r="A103" i="21" s="1"/>
  <c r="N97" i="15"/>
  <c r="I97" i="15"/>
  <c r="E97" i="15"/>
  <c r="D97" i="15"/>
  <c r="A97" i="15" a="1"/>
  <c r="A97" i="15" s="1"/>
  <c r="A99" i="21" s="1"/>
  <c r="N96" i="15"/>
  <c r="I96" i="15"/>
  <c r="E96" i="15"/>
  <c r="D96" i="15"/>
  <c r="A96" i="15" a="1"/>
  <c r="A96" i="15" s="1"/>
  <c r="A98" i="21" s="1"/>
  <c r="N95" i="15"/>
  <c r="I95" i="15"/>
  <c r="E95" i="15"/>
  <c r="D95" i="15"/>
  <c r="D95" i="19" s="1"/>
  <c r="L95" i="19" s="1"/>
  <c r="A95" i="15" a="1"/>
  <c r="A95" i="15" s="1"/>
  <c r="A97" i="21" s="1"/>
  <c r="N94" i="15"/>
  <c r="I94" i="15"/>
  <c r="E94" i="15"/>
  <c r="D94" i="15"/>
  <c r="A94" i="15" a="1"/>
  <c r="A94" i="15" s="1"/>
  <c r="A96" i="21" s="1"/>
  <c r="N93" i="15"/>
  <c r="I93" i="15"/>
  <c r="E93" i="15"/>
  <c r="D93" i="15"/>
  <c r="A93" i="15" a="1"/>
  <c r="A93" i="15" s="1"/>
  <c r="A95" i="21" s="1"/>
  <c r="N90" i="15"/>
  <c r="I90" i="15"/>
  <c r="E90" i="15"/>
  <c r="D90" i="15"/>
  <c r="A90" i="15" a="1"/>
  <c r="A90" i="15" s="1"/>
  <c r="A92" i="21" s="1"/>
  <c r="N84" i="15"/>
  <c r="I84" i="15"/>
  <c r="E84" i="15"/>
  <c r="D84" i="15"/>
  <c r="A84" i="15" a="1"/>
  <c r="A84" i="15" s="1"/>
  <c r="A86" i="21" s="1"/>
  <c r="N83" i="15"/>
  <c r="I83" i="15"/>
  <c r="E83" i="15"/>
  <c r="D83" i="15"/>
  <c r="A83" i="15" a="1"/>
  <c r="A83" i="15" s="1"/>
  <c r="A85" i="21" s="1"/>
  <c r="N81" i="15"/>
  <c r="I81" i="15"/>
  <c r="E81" i="15"/>
  <c r="D81" i="15"/>
  <c r="A81" i="15" a="1"/>
  <c r="A81" i="15" s="1"/>
  <c r="A83" i="21" s="1"/>
  <c r="N80" i="15"/>
  <c r="I80" i="15"/>
  <c r="E80" i="15"/>
  <c r="D80" i="15"/>
  <c r="A80" i="15" a="1"/>
  <c r="A80" i="15" s="1"/>
  <c r="A82" i="21" s="1"/>
  <c r="N79" i="15"/>
  <c r="I79" i="15"/>
  <c r="E79" i="15"/>
  <c r="D79" i="15"/>
  <c r="D79" i="19" s="1"/>
  <c r="L79" i="19" s="1"/>
  <c r="A79" i="15" a="1"/>
  <c r="A79" i="15" s="1"/>
  <c r="A81" i="21" s="1"/>
  <c r="N78" i="15"/>
  <c r="I78" i="15"/>
  <c r="E78" i="15"/>
  <c r="A78" i="15" a="1"/>
  <c r="A78" i="15" s="1"/>
  <c r="A80" i="21" s="1"/>
  <c r="N77" i="15"/>
  <c r="I77" i="15"/>
  <c r="E77" i="15"/>
  <c r="A77" i="15" a="1"/>
  <c r="A77" i="15" s="1"/>
  <c r="A79" i="21" s="1"/>
  <c r="N76" i="15"/>
  <c r="I76" i="15"/>
  <c r="E76" i="15"/>
  <c r="D76" i="15"/>
  <c r="A76" i="15" a="1"/>
  <c r="A76" i="15" s="1"/>
  <c r="A78" i="21" s="1"/>
  <c r="N75" i="15"/>
  <c r="I75" i="15"/>
  <c r="E75" i="15"/>
  <c r="D75" i="15"/>
  <c r="D75" i="19" s="1"/>
  <c r="L75" i="19" s="1"/>
  <c r="A75" i="15" a="1"/>
  <c r="A75" i="15" s="1"/>
  <c r="A77" i="21" s="1"/>
  <c r="N73" i="15"/>
  <c r="I73" i="15"/>
  <c r="E73" i="15"/>
  <c r="D73" i="15"/>
  <c r="A73" i="15" a="1"/>
  <c r="A73" i="15" s="1"/>
  <c r="A75" i="21" s="1"/>
  <c r="N72" i="15"/>
  <c r="I72" i="15"/>
  <c r="E72" i="15"/>
  <c r="D72" i="15"/>
  <c r="A72" i="15" a="1"/>
  <c r="A72" i="15" s="1"/>
  <c r="A74" i="21" s="1"/>
  <c r="N70" i="15"/>
  <c r="I70" i="15"/>
  <c r="E70" i="15"/>
  <c r="D70" i="15"/>
  <c r="A70" i="15" a="1"/>
  <c r="A70" i="15" s="1"/>
  <c r="A72" i="21" s="1"/>
  <c r="N69" i="15"/>
  <c r="I69" i="15"/>
  <c r="E69" i="15"/>
  <c r="D69" i="15"/>
  <c r="D69" i="19" s="1"/>
  <c r="L69" i="19" s="1"/>
  <c r="A69" i="15" a="1"/>
  <c r="A69" i="15" s="1"/>
  <c r="A71" i="21" s="1"/>
  <c r="N64" i="15"/>
  <c r="I64" i="15"/>
  <c r="E64" i="15"/>
  <c r="D64" i="15"/>
  <c r="A64" i="15" a="1"/>
  <c r="A64" i="15" s="1"/>
  <c r="A66" i="21" s="1"/>
  <c r="N63" i="15"/>
  <c r="I63" i="15"/>
  <c r="E63" i="15"/>
  <c r="D63" i="15"/>
  <c r="A63" i="15" a="1"/>
  <c r="A63" i="15" s="1"/>
  <c r="A65" i="21" s="1"/>
  <c r="N60" i="15"/>
  <c r="I60" i="15"/>
  <c r="E60" i="15"/>
  <c r="D60" i="15"/>
  <c r="A60" i="15" a="1"/>
  <c r="A60" i="15" s="1"/>
  <c r="A62" i="21" s="1"/>
  <c r="N59" i="15"/>
  <c r="I59" i="15"/>
  <c r="E59" i="15"/>
  <c r="D59" i="15"/>
  <c r="D59" i="19" s="1"/>
  <c r="L59" i="19" s="1"/>
  <c r="A59" i="15" a="1"/>
  <c r="A59" i="15" s="1"/>
  <c r="A61" i="21" s="1"/>
  <c r="N58" i="15"/>
  <c r="I58" i="15"/>
  <c r="E58" i="15"/>
  <c r="D58" i="15"/>
  <c r="A58" i="15" a="1"/>
  <c r="A58" i="15" s="1"/>
  <c r="A60" i="21" s="1"/>
  <c r="N54" i="15"/>
  <c r="I54" i="15"/>
  <c r="E54" i="15"/>
  <c r="D54" i="15"/>
  <c r="A54" i="15" a="1"/>
  <c r="A54" i="15" s="1"/>
  <c r="A56" i="21" s="1"/>
  <c r="N52" i="15"/>
  <c r="I52" i="15"/>
  <c r="E52" i="15"/>
  <c r="D52" i="15"/>
  <c r="Q52" i="15" s="1"/>
  <c r="A52" i="15" a="1"/>
  <c r="A52" i="15" s="1"/>
  <c r="A54" i="21" s="1"/>
  <c r="N51" i="15"/>
  <c r="I51" i="15"/>
  <c r="E51" i="15"/>
  <c r="D51" i="15"/>
  <c r="R51" i="15" s="1"/>
  <c r="A51" i="15" a="1"/>
  <c r="A51" i="15" s="1"/>
  <c r="A53" i="21" s="1"/>
  <c r="N50" i="15"/>
  <c r="I50" i="15"/>
  <c r="E50" i="15"/>
  <c r="D50" i="15"/>
  <c r="A50" i="15" a="1"/>
  <c r="A50" i="15" s="1"/>
  <c r="A52" i="21" s="1"/>
  <c r="N49" i="15"/>
  <c r="I49" i="15"/>
  <c r="E49" i="15"/>
  <c r="D49" i="15"/>
  <c r="R49" i="15" s="1"/>
  <c r="A49" i="15" a="1"/>
  <c r="A49" i="15" s="1"/>
  <c r="A51" i="21" s="1"/>
  <c r="N48" i="15"/>
  <c r="I48" i="15"/>
  <c r="E48" i="15"/>
  <c r="D48" i="15"/>
  <c r="A48" i="15" a="1"/>
  <c r="A48" i="15" s="1"/>
  <c r="A50" i="21" s="1"/>
  <c r="N47" i="15"/>
  <c r="I47" i="15"/>
  <c r="E47" i="15"/>
  <c r="D47" i="15"/>
  <c r="D47" i="19" s="1"/>
  <c r="L47" i="19" s="1"/>
  <c r="A47" i="15" a="1"/>
  <c r="A47" i="15" s="1"/>
  <c r="A49" i="21" s="1"/>
  <c r="N45" i="15"/>
  <c r="I45" i="15"/>
  <c r="E45" i="15"/>
  <c r="D45" i="15"/>
  <c r="A45" i="15" a="1"/>
  <c r="A45" i="15" s="1"/>
  <c r="A47" i="21" s="1"/>
  <c r="N42" i="15"/>
  <c r="I42" i="15"/>
  <c r="E42" i="15"/>
  <c r="D42" i="15"/>
  <c r="R42" i="15" s="1"/>
  <c r="A42" i="15" a="1"/>
  <c r="A42" i="15" s="1"/>
  <c r="A44" i="21" s="1"/>
  <c r="N41" i="15"/>
  <c r="I41" i="15"/>
  <c r="E41" i="15"/>
  <c r="D41" i="15"/>
  <c r="D41" i="19" s="1"/>
  <c r="L41" i="19" s="1"/>
  <c r="A41" i="15" a="1"/>
  <c r="A41" i="15" s="1"/>
  <c r="A41" i="19" s="1"/>
  <c r="N36" i="15"/>
  <c r="I36" i="15"/>
  <c r="E36" i="15"/>
  <c r="D36" i="15"/>
  <c r="A36" i="15" a="1"/>
  <c r="A36" i="15" s="1"/>
  <c r="A38" i="21" s="1"/>
  <c r="N32" i="15"/>
  <c r="I32" i="15"/>
  <c r="E32" i="15"/>
  <c r="D32" i="15"/>
  <c r="A32" i="15" a="1"/>
  <c r="A32" i="15" s="1"/>
  <c r="N31" i="15"/>
  <c r="I31" i="15"/>
  <c r="E31" i="15"/>
  <c r="D31" i="15"/>
  <c r="A31" i="15" a="1"/>
  <c r="A31" i="15" s="1"/>
  <c r="N30" i="15"/>
  <c r="I30" i="15"/>
  <c r="E30" i="15"/>
  <c r="D30" i="15"/>
  <c r="A30" i="15" a="1"/>
  <c r="A30" i="15" s="1"/>
  <c r="N28" i="15"/>
  <c r="I28" i="15"/>
  <c r="E28" i="15"/>
  <c r="D28" i="15"/>
  <c r="A28" i="15" a="1"/>
  <c r="A28" i="15" s="1"/>
  <c r="N27" i="15"/>
  <c r="I27" i="15"/>
  <c r="E27" i="15"/>
  <c r="D27" i="15"/>
  <c r="A27" i="15" a="1"/>
  <c r="A27" i="15" s="1"/>
  <c r="N26" i="15"/>
  <c r="I26" i="15"/>
  <c r="E26" i="15"/>
  <c r="D26" i="15"/>
  <c r="A26" i="15" a="1"/>
  <c r="A26" i="15" s="1"/>
  <c r="N24" i="15"/>
  <c r="I24" i="15"/>
  <c r="E24" i="15"/>
  <c r="D24" i="15"/>
  <c r="A24" i="15" a="1"/>
  <c r="A24" i="15" s="1"/>
  <c r="N22" i="15"/>
  <c r="I22" i="15"/>
  <c r="E22" i="15"/>
  <c r="D22" i="15"/>
  <c r="A22" i="15" a="1"/>
  <c r="A22" i="15" s="1"/>
  <c r="N21" i="15"/>
  <c r="I21" i="15"/>
  <c r="E21" i="15"/>
  <c r="D21" i="15"/>
  <c r="A21" i="15" a="1"/>
  <c r="A21" i="15" s="1"/>
  <c r="N20" i="15"/>
  <c r="I20" i="15"/>
  <c r="E20" i="15"/>
  <c r="D20" i="15"/>
  <c r="A20" i="15" a="1"/>
  <c r="A20" i="15" s="1"/>
  <c r="N18" i="15"/>
  <c r="I18" i="15"/>
  <c r="E18" i="15"/>
  <c r="D18" i="15"/>
  <c r="A18" i="15" a="1"/>
  <c r="A18" i="15" s="1"/>
  <c r="N13" i="15"/>
  <c r="I13" i="15"/>
  <c r="E13" i="15"/>
  <c r="D13" i="15"/>
  <c r="R13" i="15" s="1"/>
  <c r="A13" i="15" a="1"/>
  <c r="A13" i="15" s="1"/>
  <c r="A13" i="19" s="1"/>
  <c r="N12" i="15"/>
  <c r="I12" i="15"/>
  <c r="E12" i="15"/>
  <c r="D12" i="15"/>
  <c r="A12" i="15" a="1"/>
  <c r="A12" i="15" s="1"/>
  <c r="A12" i="19" s="1"/>
  <c r="N8" i="15"/>
  <c r="I8" i="15"/>
  <c r="E8" i="15"/>
  <c r="D8" i="15"/>
  <c r="R8" i="15" s="1"/>
  <c r="A8" i="15" a="1"/>
  <c r="A8" i="15" s="1"/>
  <c r="A8" i="19" s="1"/>
  <c r="N7" i="15"/>
  <c r="I7" i="15"/>
  <c r="E7" i="15"/>
  <c r="D7" i="15"/>
  <c r="R7" i="15" s="1"/>
  <c r="A7" i="15" a="1"/>
  <c r="A7" i="15" s="1"/>
  <c r="A7" i="19" s="1"/>
  <c r="B17" i="489" l="1"/>
  <c r="D82" i="488"/>
  <c r="C108" i="490"/>
  <c r="D107" i="490" s="1"/>
  <c r="E47" i="21"/>
  <c r="E36" i="19"/>
  <c r="E47" i="19"/>
  <c r="E51" i="19"/>
  <c r="E54" i="19"/>
  <c r="E63" i="19"/>
  <c r="E69" i="19"/>
  <c r="E73" i="19"/>
  <c r="E84" i="19"/>
  <c r="E105" i="19"/>
  <c r="E70" i="21"/>
  <c r="E22" i="19"/>
  <c r="E31" i="19"/>
  <c r="E114" i="21"/>
  <c r="E56" i="21"/>
  <c r="E96" i="21"/>
  <c r="E129" i="19"/>
  <c r="E131" i="19"/>
  <c r="E19" i="21"/>
  <c r="E107" i="21"/>
  <c r="E34" i="19"/>
  <c r="E48" i="19"/>
  <c r="E60" i="19"/>
  <c r="E64" i="19"/>
  <c r="E72" i="19"/>
  <c r="E80" i="19"/>
  <c r="E93" i="19"/>
  <c r="E102" i="19"/>
  <c r="E111" i="19"/>
  <c r="E133" i="19"/>
  <c r="C114" i="489"/>
  <c r="D113" i="489" s="1"/>
  <c r="E144" i="21"/>
  <c r="E7" i="19"/>
  <c r="E21" i="19"/>
  <c r="E24" i="19"/>
  <c r="E32" i="19"/>
  <c r="E7" i="21"/>
  <c r="E43" i="21"/>
  <c r="E98" i="21"/>
  <c r="M131" i="19"/>
  <c r="K131" i="19"/>
  <c r="L131" i="19"/>
  <c r="L133" i="19"/>
  <c r="M133" i="19"/>
  <c r="R20" i="15"/>
  <c r="D22" i="21"/>
  <c r="BZ22" i="21" s="1"/>
  <c r="A21" i="19"/>
  <c r="A23" i="21"/>
  <c r="R26" i="15"/>
  <c r="D28" i="21"/>
  <c r="CA28" i="21" s="1"/>
  <c r="A27" i="19"/>
  <c r="A29" i="21"/>
  <c r="P31" i="15"/>
  <c r="E8" i="515" s="1"/>
  <c r="D33" i="21"/>
  <c r="CA33" i="21" s="1"/>
  <c r="A32" i="19"/>
  <c r="A34" i="21"/>
  <c r="Q54" i="15"/>
  <c r="D56" i="21"/>
  <c r="BZ56" i="21" s="1"/>
  <c r="R63" i="15"/>
  <c r="D65" i="21"/>
  <c r="BZ65" i="21" s="1"/>
  <c r="R72" i="15"/>
  <c r="D74" i="21"/>
  <c r="BZ74" i="21" s="1"/>
  <c r="J77" i="15"/>
  <c r="D79" i="21"/>
  <c r="BY79" i="21" s="1"/>
  <c r="R81" i="15"/>
  <c r="D83" i="21"/>
  <c r="BY83" i="21" s="1"/>
  <c r="R90" i="15"/>
  <c r="D92" i="21"/>
  <c r="BY92" i="21" s="1"/>
  <c r="R96" i="15"/>
  <c r="D98" i="21"/>
  <c r="BY98" i="21" s="1"/>
  <c r="R103" i="15"/>
  <c r="D105" i="21"/>
  <c r="BZ105" i="21" s="1"/>
  <c r="R110" i="15"/>
  <c r="D112" i="21"/>
  <c r="CA112" i="21" s="1"/>
  <c r="R117" i="15"/>
  <c r="D119" i="21"/>
  <c r="BZ119" i="21" s="1"/>
  <c r="R129" i="15"/>
  <c r="D131" i="21"/>
  <c r="J34" i="15"/>
  <c r="D36" i="21"/>
  <c r="CA36" i="21" s="1"/>
  <c r="A34" i="19"/>
  <c r="A49" i="19"/>
  <c r="A50" i="19"/>
  <c r="A59" i="19"/>
  <c r="A60" i="19"/>
  <c r="A75" i="19"/>
  <c r="A76" i="19"/>
  <c r="A97" i="19"/>
  <c r="A101" i="19"/>
  <c r="A102" i="19"/>
  <c r="A111" i="19"/>
  <c r="A115" i="19"/>
  <c r="A116" i="19"/>
  <c r="A129" i="19"/>
  <c r="A133" i="19"/>
  <c r="E8" i="19"/>
  <c r="E12" i="19"/>
  <c r="E18" i="19"/>
  <c r="E20" i="19"/>
  <c r="E26" i="19"/>
  <c r="E28" i="19"/>
  <c r="E30" i="19"/>
  <c r="E42" i="19"/>
  <c r="E50" i="19"/>
  <c r="E52" i="19"/>
  <c r="E58" i="19"/>
  <c r="E70" i="19"/>
  <c r="E76" i="19"/>
  <c r="E78" i="19"/>
  <c r="E90" i="19"/>
  <c r="E94" i="19"/>
  <c r="E96" i="19"/>
  <c r="E104" i="19"/>
  <c r="E106" i="19"/>
  <c r="E110" i="19"/>
  <c r="E116" i="19"/>
  <c r="E118" i="19"/>
  <c r="E122" i="19"/>
  <c r="E124" i="19"/>
  <c r="E130" i="19"/>
  <c r="D9" i="21"/>
  <c r="CA9" i="21" s="1"/>
  <c r="D10" i="21"/>
  <c r="BZ10" i="21" s="1"/>
  <c r="A43" i="21"/>
  <c r="D54" i="21"/>
  <c r="R12" i="15"/>
  <c r="D14" i="21"/>
  <c r="BY14" i="21" s="1"/>
  <c r="R21" i="15"/>
  <c r="D23" i="21"/>
  <c r="CA23" i="21" s="1"/>
  <c r="A22" i="19"/>
  <c r="A24" i="21"/>
  <c r="R27" i="15"/>
  <c r="D29" i="21"/>
  <c r="A28" i="19"/>
  <c r="A30" i="21"/>
  <c r="R32" i="15"/>
  <c r="D34" i="21"/>
  <c r="CA34" i="21" s="1"/>
  <c r="R45" i="15"/>
  <c r="D47" i="21"/>
  <c r="BZ47" i="21" s="1"/>
  <c r="R50" i="15"/>
  <c r="D52" i="21"/>
  <c r="BY52" i="21" s="1"/>
  <c r="R58" i="15"/>
  <c r="D60" i="21"/>
  <c r="CA60" i="21" s="1"/>
  <c r="R64" i="15"/>
  <c r="D66" i="21"/>
  <c r="BY66" i="21" s="1"/>
  <c r="R73" i="15"/>
  <c r="D75" i="21"/>
  <c r="CA75" i="21" s="1"/>
  <c r="R78" i="15"/>
  <c r="D80" i="21"/>
  <c r="R83" i="15"/>
  <c r="D85" i="21"/>
  <c r="CA85" i="21" s="1"/>
  <c r="R93" i="15"/>
  <c r="D95" i="21"/>
  <c r="BY95" i="21" s="1"/>
  <c r="R97" i="15"/>
  <c r="D99" i="21"/>
  <c r="BY99" i="21" s="1"/>
  <c r="R104" i="15"/>
  <c r="D106" i="21"/>
  <c r="R111" i="15"/>
  <c r="D113" i="21"/>
  <c r="CA113" i="21" s="1"/>
  <c r="R118" i="15"/>
  <c r="D120" i="21"/>
  <c r="CA120" i="21" s="1"/>
  <c r="R130" i="15"/>
  <c r="D132" i="21"/>
  <c r="CA132" i="21" s="1"/>
  <c r="A45" i="19"/>
  <c r="A47" i="19"/>
  <c r="A48" i="19"/>
  <c r="A58" i="19"/>
  <c r="A73" i="19"/>
  <c r="A72" i="19"/>
  <c r="A81" i="19"/>
  <c r="A83" i="19"/>
  <c r="A84" i="19"/>
  <c r="A95" i="19"/>
  <c r="A96" i="19"/>
  <c r="A110" i="19"/>
  <c r="A124" i="19"/>
  <c r="A131" i="19"/>
  <c r="D7" i="19"/>
  <c r="L7" i="19" s="1"/>
  <c r="D13" i="19"/>
  <c r="L13" i="19" s="1"/>
  <c r="D21" i="19"/>
  <c r="L21" i="19" s="1"/>
  <c r="D27" i="19"/>
  <c r="D31" i="19"/>
  <c r="K31" i="19" s="1"/>
  <c r="D45" i="19"/>
  <c r="L45" i="19" s="1"/>
  <c r="D49" i="19"/>
  <c r="M49" i="19" s="1"/>
  <c r="D51" i="19"/>
  <c r="L51" i="19" s="1"/>
  <c r="D63" i="19"/>
  <c r="L63" i="19" s="1"/>
  <c r="D73" i="19"/>
  <c r="L73" i="19" s="1"/>
  <c r="D77" i="19"/>
  <c r="M77" i="19" s="1"/>
  <c r="D81" i="19"/>
  <c r="M81" i="19" s="1"/>
  <c r="D83" i="19"/>
  <c r="L83" i="19" s="1"/>
  <c r="D93" i="19"/>
  <c r="L93" i="19" s="1"/>
  <c r="D97" i="19"/>
  <c r="L97" i="19" s="1"/>
  <c r="D103" i="19"/>
  <c r="L103" i="19" s="1"/>
  <c r="D111" i="19"/>
  <c r="L111" i="19" s="1"/>
  <c r="D117" i="19"/>
  <c r="L117" i="19" s="1"/>
  <c r="D129" i="19"/>
  <c r="A9" i="21"/>
  <c r="A10" i="21"/>
  <c r="E10" i="21"/>
  <c r="D15" i="21"/>
  <c r="CA15" i="21" s="1"/>
  <c r="D53" i="21"/>
  <c r="BY53" i="21" s="1"/>
  <c r="A18" i="19"/>
  <c r="A20" i="21"/>
  <c r="R22" i="15"/>
  <c r="D24" i="21"/>
  <c r="A24" i="19"/>
  <c r="A26" i="21"/>
  <c r="R28" i="15"/>
  <c r="D30" i="21"/>
  <c r="CA30" i="21" s="1"/>
  <c r="A30" i="19"/>
  <c r="A32" i="21"/>
  <c r="R36" i="15"/>
  <c r="D38" i="21"/>
  <c r="CA38" i="21" s="1"/>
  <c r="R47" i="15"/>
  <c r="D49" i="21"/>
  <c r="CA49" i="21" s="1"/>
  <c r="R59" i="15"/>
  <c r="D61" i="21"/>
  <c r="R69" i="15"/>
  <c r="D71" i="21"/>
  <c r="R75" i="15"/>
  <c r="D77" i="21"/>
  <c r="BZ77" i="21" s="1"/>
  <c r="R79" i="15"/>
  <c r="D81" i="21"/>
  <c r="BZ81" i="21" s="1"/>
  <c r="R84" i="15"/>
  <c r="D86" i="21"/>
  <c r="BY86" i="21" s="1"/>
  <c r="P94" i="15"/>
  <c r="D96" i="21"/>
  <c r="BY96" i="21" s="1"/>
  <c r="R101" i="15"/>
  <c r="D103" i="21"/>
  <c r="CA103" i="21" s="1"/>
  <c r="R105" i="15"/>
  <c r="D107" i="21"/>
  <c r="BY107" i="21" s="1"/>
  <c r="R115" i="15"/>
  <c r="D117" i="21"/>
  <c r="R122" i="15"/>
  <c r="D124" i="21"/>
  <c r="BY124" i="21" s="1"/>
  <c r="R131" i="15"/>
  <c r="D133" i="21"/>
  <c r="BZ133" i="21" s="1"/>
  <c r="A42" i="19"/>
  <c r="A54" i="19"/>
  <c r="A69" i="19"/>
  <c r="A70" i="19"/>
  <c r="A79" i="19"/>
  <c r="A80" i="19"/>
  <c r="A93" i="19"/>
  <c r="A94" i="19"/>
  <c r="A105" i="19"/>
  <c r="A106" i="19"/>
  <c r="A122" i="19"/>
  <c r="A130" i="19"/>
  <c r="E13" i="19"/>
  <c r="E27" i="19"/>
  <c r="E41" i="19"/>
  <c r="E45" i="19"/>
  <c r="E49" i="19"/>
  <c r="E59" i="19"/>
  <c r="E75" i="19"/>
  <c r="E77" i="19"/>
  <c r="E79" i="19"/>
  <c r="E81" i="19"/>
  <c r="E83" i="19"/>
  <c r="E95" i="19"/>
  <c r="E97" i="19"/>
  <c r="E101" i="19"/>
  <c r="E103" i="19"/>
  <c r="E115" i="19"/>
  <c r="E117" i="19"/>
  <c r="A14" i="21"/>
  <c r="A15" i="21"/>
  <c r="D44" i="21"/>
  <c r="Q18" i="15"/>
  <c r="D20" i="21"/>
  <c r="BY20" i="21" s="1"/>
  <c r="A20" i="19"/>
  <c r="A22" i="21"/>
  <c r="R24" i="15"/>
  <c r="D26" i="21"/>
  <c r="CA26" i="21" s="1"/>
  <c r="A26" i="19"/>
  <c r="A28" i="21"/>
  <c r="R30" i="15"/>
  <c r="D32" i="21"/>
  <c r="CA32" i="21" s="1"/>
  <c r="A31" i="19"/>
  <c r="A33" i="21"/>
  <c r="R41" i="15"/>
  <c r="D43" i="21"/>
  <c r="CA43" i="21" s="1"/>
  <c r="R48" i="15"/>
  <c r="D50" i="21"/>
  <c r="CA50" i="21" s="1"/>
  <c r="R60" i="15"/>
  <c r="D62" i="21"/>
  <c r="BZ62" i="21" s="1"/>
  <c r="R70" i="15"/>
  <c r="D72" i="21"/>
  <c r="BZ72" i="21" s="1"/>
  <c r="R76" i="15"/>
  <c r="D78" i="21"/>
  <c r="BZ78" i="21" s="1"/>
  <c r="R80" i="15"/>
  <c r="D82" i="21"/>
  <c r="BZ82" i="21" s="1"/>
  <c r="R95" i="15"/>
  <c r="D97" i="21"/>
  <c r="BY97" i="21" s="1"/>
  <c r="R102" i="15"/>
  <c r="D104" i="21"/>
  <c r="BZ104" i="21" s="1"/>
  <c r="R106" i="15"/>
  <c r="D108" i="21"/>
  <c r="BY108" i="21" s="1"/>
  <c r="R116" i="15"/>
  <c r="D118" i="21"/>
  <c r="CA118" i="21" s="1"/>
  <c r="R124" i="15"/>
  <c r="D126" i="21"/>
  <c r="BY126" i="21" s="1"/>
  <c r="R133" i="15"/>
  <c r="D135" i="21"/>
  <c r="BY135" i="21" s="1"/>
  <c r="A36" i="19"/>
  <c r="A51" i="19"/>
  <c r="A52" i="19"/>
  <c r="A63" i="19"/>
  <c r="A64" i="19"/>
  <c r="A77" i="19"/>
  <c r="A78" i="19"/>
  <c r="A90" i="19"/>
  <c r="A103" i="19"/>
  <c r="A104" i="19"/>
  <c r="A117" i="19"/>
  <c r="A118" i="19"/>
  <c r="D8" i="19"/>
  <c r="L8" i="19" s="1"/>
  <c r="D12" i="19"/>
  <c r="L12" i="19" s="1"/>
  <c r="D18" i="19"/>
  <c r="L18" i="19" s="1"/>
  <c r="D20" i="19"/>
  <c r="L20" i="19" s="1"/>
  <c r="D22" i="19"/>
  <c r="L22" i="19" s="1"/>
  <c r="D24" i="19"/>
  <c r="L24" i="19" s="1"/>
  <c r="D26" i="19"/>
  <c r="L26" i="19" s="1"/>
  <c r="D28" i="19"/>
  <c r="L28" i="19" s="1"/>
  <c r="D30" i="19"/>
  <c r="M30" i="19" s="1"/>
  <c r="D32" i="19"/>
  <c r="L32" i="19" s="1"/>
  <c r="D34" i="19"/>
  <c r="L34" i="19" s="1"/>
  <c r="D36" i="19"/>
  <c r="L36" i="19" s="1"/>
  <c r="D42" i="19"/>
  <c r="L42" i="19" s="1"/>
  <c r="D48" i="19"/>
  <c r="L48" i="19" s="1"/>
  <c r="D50" i="19"/>
  <c r="L50" i="19" s="1"/>
  <c r="D52" i="19"/>
  <c r="L52" i="19" s="1"/>
  <c r="D54" i="19"/>
  <c r="L54" i="19" s="1"/>
  <c r="D58" i="19"/>
  <c r="M58" i="19" s="1"/>
  <c r="D60" i="19"/>
  <c r="L60" i="19" s="1"/>
  <c r="D64" i="19"/>
  <c r="L64" i="19" s="1"/>
  <c r="D70" i="19"/>
  <c r="L70" i="19" s="1"/>
  <c r="D72" i="19"/>
  <c r="L72" i="19" s="1"/>
  <c r="D76" i="19"/>
  <c r="L76" i="19" s="1"/>
  <c r="D78" i="19"/>
  <c r="L78" i="19" s="1"/>
  <c r="D80" i="19"/>
  <c r="L80" i="19" s="1"/>
  <c r="D84" i="19"/>
  <c r="L84" i="19" s="1"/>
  <c r="D90" i="19"/>
  <c r="L90" i="19" s="1"/>
  <c r="D94" i="19"/>
  <c r="L94" i="19" s="1"/>
  <c r="D96" i="19"/>
  <c r="M96" i="19" s="1"/>
  <c r="D102" i="19"/>
  <c r="L102" i="19" s="1"/>
  <c r="D104" i="19"/>
  <c r="L104" i="19" s="1"/>
  <c r="D106" i="19"/>
  <c r="L106" i="19" s="1"/>
  <c r="D110" i="19"/>
  <c r="M110" i="19" s="1"/>
  <c r="D116" i="19"/>
  <c r="M116" i="19" s="1"/>
  <c r="D118" i="19"/>
  <c r="L118" i="19" s="1"/>
  <c r="D122" i="19"/>
  <c r="L122" i="19" s="1"/>
  <c r="D124" i="19"/>
  <c r="L124" i="19" s="1"/>
  <c r="D130" i="19"/>
  <c r="L130" i="19" s="1"/>
  <c r="D51" i="21"/>
  <c r="CA51" i="21" s="1"/>
  <c r="E51" i="21"/>
  <c r="E66" i="21"/>
  <c r="E86" i="21"/>
  <c r="E95" i="21"/>
  <c r="E110" i="21"/>
  <c r="E118" i="21"/>
  <c r="M145" i="21"/>
  <c r="E52" i="21"/>
  <c r="E105" i="21"/>
  <c r="E112" i="21"/>
  <c r="E124" i="21"/>
  <c r="E130" i="21"/>
  <c r="E142" i="21"/>
  <c r="M146" i="21"/>
  <c r="E104" i="21"/>
  <c r="E116" i="21"/>
  <c r="E120" i="21"/>
  <c r="C108" i="492"/>
  <c r="D107" i="492" s="1"/>
  <c r="D86" i="492"/>
  <c r="D16" i="492"/>
  <c r="B17" i="491"/>
  <c r="C113" i="491"/>
  <c r="C114" i="491" s="1"/>
  <c r="D82" i="490"/>
  <c r="D86" i="490" s="1"/>
  <c r="D105" i="490"/>
  <c r="D106" i="490"/>
  <c r="C108" i="488"/>
  <c r="D105" i="488" s="1"/>
  <c r="D86" i="488"/>
  <c r="B17" i="487"/>
  <c r="C113" i="487"/>
  <c r="C114" i="487" s="1"/>
  <c r="BQ101" i="21"/>
  <c r="E101" i="21"/>
  <c r="BZ23" i="21"/>
  <c r="M53" i="21"/>
  <c r="BQ60" i="21"/>
  <c r="E60" i="21"/>
  <c r="E62" i="21"/>
  <c r="M89" i="21"/>
  <c r="E92" i="21"/>
  <c r="BQ92" i="21"/>
  <c r="E108" i="21"/>
  <c r="M109" i="21"/>
  <c r="E109" i="21"/>
  <c r="E111" i="21"/>
  <c r="E119" i="21"/>
  <c r="BQ128" i="21"/>
  <c r="E128" i="21"/>
  <c r="E134" i="21"/>
  <c r="BQ134" i="21"/>
  <c r="P137" i="21"/>
  <c r="M137" i="21"/>
  <c r="E143" i="21"/>
  <c r="E147" i="21"/>
  <c r="P19" i="21"/>
  <c r="CA52" i="21"/>
  <c r="BQ113" i="21"/>
  <c r="E113" i="21"/>
  <c r="E89" i="21"/>
  <c r="BQ89" i="21"/>
  <c r="P94" i="21"/>
  <c r="M94" i="21"/>
  <c r="E97" i="21"/>
  <c r="BQ97" i="21"/>
  <c r="BQ115" i="21"/>
  <c r="E115" i="21"/>
  <c r="E140" i="21"/>
  <c r="E18" i="21"/>
  <c r="BY50" i="21"/>
  <c r="CA66" i="21"/>
  <c r="BZ66" i="21"/>
  <c r="E117" i="21"/>
  <c r="E121" i="21"/>
  <c r="M122" i="21"/>
  <c r="E122" i="21"/>
  <c r="E125" i="21"/>
  <c r="BQ129" i="21"/>
  <c r="E129" i="21"/>
  <c r="P139" i="21"/>
  <c r="M139" i="21"/>
  <c r="M142" i="21"/>
  <c r="M144" i="21"/>
  <c r="E50" i="21"/>
  <c r="E53" i="21"/>
  <c r="BY54" i="21"/>
  <c r="E94" i="21"/>
  <c r="BQ95" i="21"/>
  <c r="E99" i="21"/>
  <c r="M9" i="21"/>
  <c r="M11" i="21"/>
  <c r="E11" i="21"/>
  <c r="M13" i="21"/>
  <c r="E13" i="21"/>
  <c r="M15" i="21"/>
  <c r="E15" i="21"/>
  <c r="M17" i="21"/>
  <c r="E17" i="21"/>
  <c r="M24" i="21"/>
  <c r="E24" i="21"/>
  <c r="P45" i="21"/>
  <c r="M45" i="21"/>
  <c r="E48" i="21"/>
  <c r="BQ48" i="21"/>
  <c r="M8" i="21"/>
  <c r="BY24" i="21"/>
  <c r="CA24" i="21"/>
  <c r="BZ24" i="21"/>
  <c r="BZ28" i="21"/>
  <c r="M7" i="21"/>
  <c r="E9" i="21"/>
  <c r="M12" i="21"/>
  <c r="E12" i="21"/>
  <c r="M14" i="21"/>
  <c r="E14" i="21"/>
  <c r="M16" i="21"/>
  <c r="E16" i="21"/>
  <c r="M20" i="21"/>
  <c r="E20" i="21"/>
  <c r="M22" i="21"/>
  <c r="E22" i="21"/>
  <c r="M26" i="21"/>
  <c r="E26" i="21"/>
  <c r="E44" i="21"/>
  <c r="BQ44" i="21"/>
  <c r="M49" i="21"/>
  <c r="E57" i="21"/>
  <c r="E8" i="21"/>
  <c r="M10" i="21"/>
  <c r="M21" i="21"/>
  <c r="E21" i="21"/>
  <c r="P21" i="21"/>
  <c r="M23" i="21"/>
  <c r="E23" i="21"/>
  <c r="M25" i="21"/>
  <c r="E25" i="21"/>
  <c r="M27" i="21"/>
  <c r="E27" i="21"/>
  <c r="P27" i="21"/>
  <c r="BZ29" i="21"/>
  <c r="BY29" i="21"/>
  <c r="M18" i="21"/>
  <c r="BY23" i="21"/>
  <c r="CA29" i="21"/>
  <c r="BZ30" i="21"/>
  <c r="BY30" i="21"/>
  <c r="BZ34" i="21"/>
  <c r="BY34" i="21"/>
  <c r="BZ38" i="21"/>
  <c r="BY38" i="21"/>
  <c r="E28" i="21"/>
  <c r="E29" i="21"/>
  <c r="E30" i="21"/>
  <c r="E31" i="21"/>
  <c r="E32" i="21"/>
  <c r="E33" i="21"/>
  <c r="E34" i="21"/>
  <c r="E35" i="21"/>
  <c r="E36" i="21"/>
  <c r="E37" i="21"/>
  <c r="E38" i="21"/>
  <c r="E39" i="21"/>
  <c r="E40" i="21"/>
  <c r="E41" i="21"/>
  <c r="P46" i="21"/>
  <c r="CA53" i="21"/>
  <c r="BZ53" i="21"/>
  <c r="BQ53" i="21"/>
  <c r="E54" i="21"/>
  <c r="E58" i="21"/>
  <c r="M60" i="21"/>
  <c r="M28" i="21"/>
  <c r="M29" i="21"/>
  <c r="M30" i="21"/>
  <c r="M31" i="21"/>
  <c r="M32" i="21"/>
  <c r="M33" i="21"/>
  <c r="M34" i="21"/>
  <c r="M35" i="21"/>
  <c r="M36" i="21"/>
  <c r="M37" i="21"/>
  <c r="M38" i="21"/>
  <c r="M39" i="21"/>
  <c r="M40" i="21"/>
  <c r="E42" i="21"/>
  <c r="BQ43" i="21"/>
  <c r="M44" i="21"/>
  <c r="E46" i="21"/>
  <c r="BQ47" i="21"/>
  <c r="M48" i="21"/>
  <c r="BQ51" i="21"/>
  <c r="E55" i="21"/>
  <c r="M56" i="21"/>
  <c r="E59" i="21"/>
  <c r="BQ59" i="21"/>
  <c r="E63" i="21"/>
  <c r="BQ63" i="21"/>
  <c r="M64" i="21"/>
  <c r="E64" i="21"/>
  <c r="E67" i="21"/>
  <c r="BQ67" i="21"/>
  <c r="P68" i="21"/>
  <c r="M68" i="21"/>
  <c r="E68" i="21"/>
  <c r="E45" i="21"/>
  <c r="E49" i="21"/>
  <c r="BZ50" i="21"/>
  <c r="BZ52" i="21"/>
  <c r="M54" i="21"/>
  <c r="P58" i="21"/>
  <c r="M58" i="21"/>
  <c r="E61" i="21"/>
  <c r="M57" i="21"/>
  <c r="M61" i="21"/>
  <c r="E65" i="21"/>
  <c r="M65" i="21"/>
  <c r="E69" i="21"/>
  <c r="BQ70" i="21"/>
  <c r="M72" i="21"/>
  <c r="E72" i="21"/>
  <c r="M74" i="21"/>
  <c r="E74" i="21"/>
  <c r="M76" i="21"/>
  <c r="E76" i="21"/>
  <c r="M78" i="21"/>
  <c r="E78" i="21"/>
  <c r="E80" i="21"/>
  <c r="M82" i="21"/>
  <c r="E82" i="21"/>
  <c r="M84" i="21"/>
  <c r="E84" i="21"/>
  <c r="M71" i="21"/>
  <c r="E71" i="21"/>
  <c r="M73" i="21"/>
  <c r="E73" i="21"/>
  <c r="M75" i="21"/>
  <c r="E75" i="21"/>
  <c r="M77" i="21"/>
  <c r="E77" i="21"/>
  <c r="M79" i="21"/>
  <c r="E79" i="21"/>
  <c r="M81" i="21"/>
  <c r="E81" i="21"/>
  <c r="M83" i="21"/>
  <c r="E83" i="21"/>
  <c r="M85" i="21"/>
  <c r="E85" i="21"/>
  <c r="BZ86" i="21"/>
  <c r="E87" i="21"/>
  <c r="E91" i="21"/>
  <c r="BQ94" i="21"/>
  <c r="BQ98" i="21"/>
  <c r="BQ90" i="21"/>
  <c r="BQ93" i="21"/>
  <c r="BQ100" i="21"/>
  <c r="E100" i="21"/>
  <c r="E90" i="21"/>
  <c r="E93" i="21"/>
  <c r="BQ96" i="21"/>
  <c r="BZ95" i="21"/>
  <c r="M101" i="21"/>
  <c r="E103" i="21"/>
  <c r="M105" i="21"/>
  <c r="E106" i="21"/>
  <c r="M107" i="21"/>
  <c r="CA95" i="21"/>
  <c r="E102" i="21"/>
  <c r="P102" i="21"/>
  <c r="BZ103" i="21"/>
  <c r="M104" i="21"/>
  <c r="M103" i="21"/>
  <c r="M106" i="21"/>
  <c r="BY103" i="21"/>
  <c r="BY106" i="21"/>
  <c r="M108" i="21"/>
  <c r="BQ131" i="21"/>
  <c r="E131" i="21"/>
  <c r="BZ117" i="21"/>
  <c r="BY117" i="21"/>
  <c r="CA117" i="21"/>
  <c r="M126" i="21"/>
  <c r="E126" i="21"/>
  <c r="P123" i="21"/>
  <c r="E123" i="21"/>
  <c r="BY112" i="21"/>
  <c r="BZ120" i="21"/>
  <c r="BY120" i="21"/>
  <c r="M127" i="21"/>
  <c r="P127" i="21"/>
  <c r="E127" i="21"/>
  <c r="M132" i="21"/>
  <c r="E135" i="21"/>
  <c r="BQ135" i="21"/>
  <c r="M110" i="21"/>
  <c r="M112" i="21"/>
  <c r="M113" i="21"/>
  <c r="M114" i="21"/>
  <c r="M115" i="21"/>
  <c r="M117" i="21"/>
  <c r="M118" i="21"/>
  <c r="M119" i="21"/>
  <c r="M120" i="21"/>
  <c r="M121" i="21"/>
  <c r="BQ122" i="21"/>
  <c r="M125" i="21"/>
  <c r="P122" i="21"/>
  <c r="M124" i="21"/>
  <c r="M128" i="21"/>
  <c r="M136" i="21"/>
  <c r="M130" i="21"/>
  <c r="BQ132" i="21"/>
  <c r="E133" i="21"/>
  <c r="M133" i="21"/>
  <c r="BQ136" i="21"/>
  <c r="E137" i="21"/>
  <c r="E132" i="21"/>
  <c r="E136" i="21"/>
  <c r="E145" i="21"/>
  <c r="BQ145" i="21"/>
  <c r="E138" i="21"/>
  <c r="E139" i="21"/>
  <c r="BQ139" i="21"/>
  <c r="E141" i="21"/>
  <c r="BQ147" i="21"/>
  <c r="E146" i="21"/>
  <c r="E6" i="21"/>
  <c r="O133" i="19"/>
  <c r="K133" i="19"/>
  <c r="O129" i="19"/>
  <c r="O131" i="19"/>
  <c r="K124" i="19"/>
  <c r="M115" i="19"/>
  <c r="K115" i="19"/>
  <c r="M106" i="19"/>
  <c r="K105" i="19"/>
  <c r="K110" i="19"/>
  <c r="M105" i="19"/>
  <c r="L110" i="19"/>
  <c r="O111" i="19"/>
  <c r="O105" i="19"/>
  <c r="M101" i="19"/>
  <c r="K103" i="19"/>
  <c r="M95" i="19"/>
  <c r="O102" i="19"/>
  <c r="K101" i="19"/>
  <c r="K95" i="19"/>
  <c r="K94" i="19"/>
  <c r="O93" i="19"/>
  <c r="O84" i="19"/>
  <c r="K79" i="19"/>
  <c r="M79" i="19"/>
  <c r="M75" i="19"/>
  <c r="O80" i="19"/>
  <c r="K75" i="19"/>
  <c r="O72" i="19"/>
  <c r="O73" i="19"/>
  <c r="M70" i="19"/>
  <c r="M59" i="19"/>
  <c r="M69" i="19"/>
  <c r="O69" i="19"/>
  <c r="K69" i="19"/>
  <c r="O64" i="19"/>
  <c r="O63" i="19"/>
  <c r="O60" i="19"/>
  <c r="K59" i="19"/>
  <c r="O54" i="19"/>
  <c r="M51" i="19"/>
  <c r="O51" i="19"/>
  <c r="M41" i="19"/>
  <c r="O48" i="19"/>
  <c r="M42" i="19"/>
  <c r="M47" i="19"/>
  <c r="O47" i="19"/>
  <c r="K47" i="19"/>
  <c r="K42" i="19"/>
  <c r="K41" i="19"/>
  <c r="O36" i="19"/>
  <c r="O34" i="19"/>
  <c r="L30" i="19"/>
  <c r="K34" i="15"/>
  <c r="L27" i="19"/>
  <c r="Q34" i="15"/>
  <c r="J131" i="15"/>
  <c r="M34" i="15"/>
  <c r="R34" i="15"/>
  <c r="P34" i="15"/>
  <c r="E8" i="519" s="1"/>
  <c r="L34" i="15"/>
  <c r="O32" i="19"/>
  <c r="O31" i="19"/>
  <c r="O24" i="19"/>
  <c r="O22" i="19"/>
  <c r="O21" i="19"/>
  <c r="O7" i="19"/>
  <c r="O4" i="19"/>
  <c r="J133" i="15"/>
  <c r="P133" i="15"/>
  <c r="L133" i="15"/>
  <c r="Q133" i="15"/>
  <c r="K133" i="15"/>
  <c r="M133" i="15"/>
  <c r="J130" i="15"/>
  <c r="K131" i="15"/>
  <c r="P131" i="15"/>
  <c r="L131" i="15"/>
  <c r="Q131" i="15"/>
  <c r="M131" i="15"/>
  <c r="M129" i="15"/>
  <c r="K130" i="15"/>
  <c r="P130" i="15"/>
  <c r="L130" i="15"/>
  <c r="Q130" i="15"/>
  <c r="L129" i="15"/>
  <c r="J129" i="15"/>
  <c r="M130" i="15"/>
  <c r="J124" i="15"/>
  <c r="K129" i="15"/>
  <c r="P129" i="15"/>
  <c r="Q129" i="15"/>
  <c r="J122" i="15"/>
  <c r="P124" i="15"/>
  <c r="L124" i="15"/>
  <c r="Q124" i="15"/>
  <c r="K124" i="15"/>
  <c r="J118" i="15"/>
  <c r="M124" i="15"/>
  <c r="K122" i="15"/>
  <c r="P122" i="15"/>
  <c r="L122" i="15"/>
  <c r="Q122" i="15"/>
  <c r="M122" i="15"/>
  <c r="J117" i="15"/>
  <c r="K118" i="15"/>
  <c r="P118" i="15"/>
  <c r="L118" i="15"/>
  <c r="Q118" i="15"/>
  <c r="J116" i="15"/>
  <c r="M118" i="15"/>
  <c r="P117" i="15"/>
  <c r="L117" i="15"/>
  <c r="Q117" i="15"/>
  <c r="K117" i="15"/>
  <c r="J115" i="15"/>
  <c r="M117" i="15"/>
  <c r="K116" i="15"/>
  <c r="P116" i="15"/>
  <c r="L116" i="15"/>
  <c r="Q116" i="15"/>
  <c r="M116" i="15"/>
  <c r="J111" i="15"/>
  <c r="K115" i="15"/>
  <c r="P115" i="15"/>
  <c r="L115" i="15"/>
  <c r="Q115" i="15"/>
  <c r="J110" i="15"/>
  <c r="M115" i="15"/>
  <c r="P111" i="15"/>
  <c r="L111" i="15"/>
  <c r="Q111" i="15"/>
  <c r="K111" i="15"/>
  <c r="J106" i="15"/>
  <c r="M111" i="15"/>
  <c r="K110" i="15"/>
  <c r="P110" i="15"/>
  <c r="L110" i="15"/>
  <c r="Q110" i="15"/>
  <c r="J105" i="15"/>
  <c r="M110" i="15"/>
  <c r="K106" i="15"/>
  <c r="L106" i="15"/>
  <c r="Q106" i="15"/>
  <c r="P106" i="15"/>
  <c r="J104" i="15"/>
  <c r="M106" i="15"/>
  <c r="P105" i="15"/>
  <c r="L105" i="15"/>
  <c r="Q105" i="15"/>
  <c r="K105" i="15"/>
  <c r="M105" i="15"/>
  <c r="J103" i="15"/>
  <c r="K104" i="15"/>
  <c r="P104" i="15"/>
  <c r="L104" i="15"/>
  <c r="Q104" i="15"/>
  <c r="J102" i="15"/>
  <c r="M104" i="15"/>
  <c r="K103" i="15"/>
  <c r="P103" i="15"/>
  <c r="L103" i="15"/>
  <c r="Q103" i="15"/>
  <c r="J101" i="15"/>
  <c r="M103" i="15"/>
  <c r="P102" i="15"/>
  <c r="L102" i="15"/>
  <c r="Q102" i="15"/>
  <c r="K102" i="15"/>
  <c r="J97" i="15"/>
  <c r="M102" i="15"/>
  <c r="K101" i="15"/>
  <c r="P101" i="15"/>
  <c r="L101" i="15"/>
  <c r="Q101" i="15"/>
  <c r="J96" i="15"/>
  <c r="M101" i="15"/>
  <c r="P97" i="15"/>
  <c r="L97" i="15"/>
  <c r="Q97" i="15"/>
  <c r="K97" i="15"/>
  <c r="J95" i="15"/>
  <c r="M97" i="15"/>
  <c r="P96" i="15"/>
  <c r="L96" i="15"/>
  <c r="Q96" i="15"/>
  <c r="K96" i="15"/>
  <c r="M94" i="15"/>
  <c r="M96" i="15"/>
  <c r="J94" i="15"/>
  <c r="Q94" i="15"/>
  <c r="K95" i="15"/>
  <c r="P95" i="15"/>
  <c r="L94" i="15"/>
  <c r="R94" i="15"/>
  <c r="L95" i="15"/>
  <c r="Q95" i="15"/>
  <c r="M95" i="15"/>
  <c r="J93" i="15"/>
  <c r="K94" i="15"/>
  <c r="J90" i="15"/>
  <c r="P93" i="15"/>
  <c r="L93" i="15"/>
  <c r="Q93" i="15"/>
  <c r="K93" i="15"/>
  <c r="M93" i="15"/>
  <c r="K90" i="15"/>
  <c r="P90" i="15"/>
  <c r="L90" i="15"/>
  <c r="Q90" i="15"/>
  <c r="J84" i="15"/>
  <c r="M90" i="15"/>
  <c r="J83" i="15"/>
  <c r="P84" i="15"/>
  <c r="L84" i="15"/>
  <c r="Q84" i="15"/>
  <c r="K84" i="15"/>
  <c r="M84" i="15"/>
  <c r="J81" i="15"/>
  <c r="K83" i="15"/>
  <c r="P83" i="15"/>
  <c r="J80" i="15"/>
  <c r="L83" i="15"/>
  <c r="Q83" i="15"/>
  <c r="M83" i="15"/>
  <c r="K81" i="15"/>
  <c r="P81" i="15"/>
  <c r="L81" i="15"/>
  <c r="Q81" i="15"/>
  <c r="J79" i="15"/>
  <c r="M81" i="15"/>
  <c r="L79" i="15"/>
  <c r="P80" i="15"/>
  <c r="L80" i="15"/>
  <c r="Q80" i="15"/>
  <c r="K80" i="15"/>
  <c r="M80" i="15"/>
  <c r="J78" i="15"/>
  <c r="K79" i="15"/>
  <c r="P79" i="15"/>
  <c r="J76" i="15"/>
  <c r="Q79" i="15"/>
  <c r="M79" i="15"/>
  <c r="L77" i="15"/>
  <c r="Q77" i="15"/>
  <c r="P78" i="15"/>
  <c r="J75" i="15"/>
  <c r="M77" i="15"/>
  <c r="R77" i="15"/>
  <c r="L78" i="15"/>
  <c r="Q78" i="15"/>
  <c r="K77" i="15"/>
  <c r="P77" i="15"/>
  <c r="K78" i="15"/>
  <c r="M78" i="15"/>
  <c r="P76" i="15"/>
  <c r="L76" i="15"/>
  <c r="Q76" i="15"/>
  <c r="K76" i="15"/>
  <c r="J73" i="15"/>
  <c r="M76" i="15"/>
  <c r="P75" i="15"/>
  <c r="L75" i="15"/>
  <c r="Q75" i="15"/>
  <c r="K75" i="15"/>
  <c r="M75" i="15"/>
  <c r="J72" i="15"/>
  <c r="K73" i="15"/>
  <c r="P73" i="15"/>
  <c r="L73" i="15"/>
  <c r="Q73" i="15"/>
  <c r="J70" i="15"/>
  <c r="M73" i="15"/>
  <c r="K72" i="15"/>
  <c r="P72" i="15"/>
  <c r="L72" i="15"/>
  <c r="Q72" i="15"/>
  <c r="M72" i="15"/>
  <c r="J69" i="15"/>
  <c r="K70" i="15"/>
  <c r="P70" i="15"/>
  <c r="J58" i="15"/>
  <c r="L70" i="15"/>
  <c r="Q70" i="15"/>
  <c r="J64" i="15"/>
  <c r="M70" i="15"/>
  <c r="P69" i="15"/>
  <c r="L69" i="15"/>
  <c r="Q69" i="15"/>
  <c r="K69" i="15"/>
  <c r="M69" i="15"/>
  <c r="P64" i="15"/>
  <c r="E8" i="554" s="1"/>
  <c r="L64" i="15"/>
  <c r="Q64" i="15"/>
  <c r="K64" i="15"/>
  <c r="J59" i="15"/>
  <c r="M64" i="15"/>
  <c r="J63" i="15"/>
  <c r="J60" i="15"/>
  <c r="K63" i="15"/>
  <c r="P63" i="15"/>
  <c r="E8" i="552" s="1"/>
  <c r="L63" i="15"/>
  <c r="Q63" i="15"/>
  <c r="M63" i="15"/>
  <c r="K60" i="15"/>
  <c r="P60" i="15"/>
  <c r="E8" i="550" s="1"/>
  <c r="L60" i="15"/>
  <c r="Q60" i="15"/>
  <c r="M60" i="15"/>
  <c r="P59" i="15"/>
  <c r="E8" i="548" s="1"/>
  <c r="L59" i="15"/>
  <c r="Q59" i="15"/>
  <c r="K59" i="15"/>
  <c r="M59" i="15"/>
  <c r="J52" i="15"/>
  <c r="K58" i="15"/>
  <c r="P58" i="15"/>
  <c r="E8" i="546" s="1"/>
  <c r="R54" i="15"/>
  <c r="L58" i="15"/>
  <c r="Q58" i="15"/>
  <c r="M54" i="15"/>
  <c r="J54" i="15"/>
  <c r="M58" i="15"/>
  <c r="M52" i="15"/>
  <c r="K54" i="15"/>
  <c r="P54" i="15"/>
  <c r="E8" i="543" s="1"/>
  <c r="R52" i="15"/>
  <c r="L54" i="15"/>
  <c r="J51" i="15"/>
  <c r="K52" i="15"/>
  <c r="P52" i="15"/>
  <c r="E8" i="541" s="1"/>
  <c r="L52" i="15"/>
  <c r="J50" i="15"/>
  <c r="P51" i="15"/>
  <c r="E8" i="537" s="1"/>
  <c r="L51" i="15"/>
  <c r="Q51" i="15"/>
  <c r="K51" i="15"/>
  <c r="J49" i="15"/>
  <c r="M51" i="15"/>
  <c r="P50" i="15"/>
  <c r="E8" i="535" s="1"/>
  <c r="L50" i="15"/>
  <c r="Q50" i="15"/>
  <c r="K50" i="15"/>
  <c r="J48" i="15"/>
  <c r="M50" i="15"/>
  <c r="P49" i="15"/>
  <c r="E8" i="533" s="1"/>
  <c r="L49" i="15"/>
  <c r="Q49" i="15"/>
  <c r="K49" i="15"/>
  <c r="M49" i="15"/>
  <c r="J47" i="15"/>
  <c r="K48" i="15"/>
  <c r="P48" i="15"/>
  <c r="E8" i="531" s="1"/>
  <c r="L48" i="15"/>
  <c r="Q48" i="15"/>
  <c r="J45" i="15"/>
  <c r="M48" i="15"/>
  <c r="P47" i="15"/>
  <c r="E8" i="529" s="1"/>
  <c r="L47" i="15"/>
  <c r="Q47" i="15"/>
  <c r="K47" i="15"/>
  <c r="J42" i="15"/>
  <c r="M47" i="15"/>
  <c r="P45" i="15"/>
  <c r="E8" i="527" s="1"/>
  <c r="L45" i="15"/>
  <c r="Q45" i="15"/>
  <c r="K45" i="15"/>
  <c r="J41" i="15"/>
  <c r="M45" i="15"/>
  <c r="P42" i="15"/>
  <c r="E8" i="525" s="1"/>
  <c r="L42" i="15"/>
  <c r="Q42" i="15"/>
  <c r="K42" i="15"/>
  <c r="M42" i="15"/>
  <c r="P41" i="15"/>
  <c r="E8" i="523" s="1"/>
  <c r="L41" i="15"/>
  <c r="Q41" i="15"/>
  <c r="K41" i="15"/>
  <c r="J28" i="15"/>
  <c r="J32" i="15"/>
  <c r="M41" i="15"/>
  <c r="J36" i="15"/>
  <c r="K36" i="15"/>
  <c r="P36" i="15"/>
  <c r="E8" i="521" s="1"/>
  <c r="L36" i="15"/>
  <c r="Q36" i="15"/>
  <c r="M36" i="15"/>
  <c r="M31" i="15"/>
  <c r="J31" i="15"/>
  <c r="Q31" i="15"/>
  <c r="K32" i="15"/>
  <c r="P32" i="15"/>
  <c r="E8" i="517" s="1"/>
  <c r="L31" i="15"/>
  <c r="R31" i="15"/>
  <c r="L32" i="15"/>
  <c r="Q32" i="15"/>
  <c r="J30" i="15"/>
  <c r="M32" i="15"/>
  <c r="K30" i="15"/>
  <c r="K31" i="15"/>
  <c r="L30" i="15"/>
  <c r="Q30" i="15"/>
  <c r="P30" i="15"/>
  <c r="E8" i="513" s="1"/>
  <c r="J27" i="15"/>
  <c r="M30" i="15"/>
  <c r="L28" i="15"/>
  <c r="Q28" i="15"/>
  <c r="K28" i="15"/>
  <c r="P28" i="15"/>
  <c r="E8" i="511" s="1"/>
  <c r="J26" i="15"/>
  <c r="M28" i="15"/>
  <c r="P27" i="15"/>
  <c r="E8" i="509" s="1"/>
  <c r="L27" i="15"/>
  <c r="Q27" i="15"/>
  <c r="K27" i="15"/>
  <c r="M27" i="15"/>
  <c r="J24" i="15"/>
  <c r="K26" i="15"/>
  <c r="P26" i="15"/>
  <c r="E8" i="507" s="1"/>
  <c r="L26" i="15"/>
  <c r="Q26" i="15"/>
  <c r="M26" i="15"/>
  <c r="J22" i="15"/>
  <c r="K24" i="15"/>
  <c r="P24" i="15"/>
  <c r="E8" i="505" s="1"/>
  <c r="L24" i="15"/>
  <c r="Q24" i="15"/>
  <c r="M24" i="15"/>
  <c r="J21" i="15"/>
  <c r="K22" i="15"/>
  <c r="P22" i="15"/>
  <c r="E8" i="503" s="1"/>
  <c r="L22" i="15"/>
  <c r="Q22" i="15"/>
  <c r="M22" i="15"/>
  <c r="J20" i="15"/>
  <c r="K21" i="15"/>
  <c r="P21" i="15"/>
  <c r="E8" i="501" s="1"/>
  <c r="J13" i="15"/>
  <c r="L21" i="15"/>
  <c r="Q21" i="15"/>
  <c r="M21" i="15"/>
  <c r="K20" i="15"/>
  <c r="P20" i="15"/>
  <c r="E8" i="499" s="1"/>
  <c r="R18" i="15"/>
  <c r="L20" i="15"/>
  <c r="Q20" i="15"/>
  <c r="M18" i="15"/>
  <c r="J12" i="15"/>
  <c r="J18" i="15"/>
  <c r="M20" i="15"/>
  <c r="K18" i="15"/>
  <c r="P18" i="15"/>
  <c r="E8" i="497" s="1"/>
  <c r="L18" i="15"/>
  <c r="K13" i="15"/>
  <c r="P13" i="15"/>
  <c r="E8" i="495" s="1"/>
  <c r="L13" i="15"/>
  <c r="Q13" i="15"/>
  <c r="M13" i="15"/>
  <c r="J8" i="15"/>
  <c r="K12" i="15"/>
  <c r="P12" i="15"/>
  <c r="E8" i="493" s="1"/>
  <c r="L12" i="15"/>
  <c r="Q12" i="15"/>
  <c r="J7" i="15"/>
  <c r="M12" i="15"/>
  <c r="P8" i="15"/>
  <c r="E8" i="491" s="1"/>
  <c r="L8" i="15"/>
  <c r="Q8" i="15"/>
  <c r="K8" i="15"/>
  <c r="M8" i="15"/>
  <c r="K7" i="15"/>
  <c r="P7" i="15"/>
  <c r="E8" i="487" s="1"/>
  <c r="L7" i="15"/>
  <c r="Q7" i="15"/>
  <c r="M7" i="15"/>
  <c r="N4" i="15"/>
  <c r="I4" i="15"/>
  <c r="E4" i="15"/>
  <c r="D4" i="15"/>
  <c r="D6" i="21" s="1"/>
  <c r="CA6" i="21" s="1"/>
  <c r="A4" i="15" a="1"/>
  <c r="A4" i="15" s="1"/>
  <c r="D62" i="20"/>
  <c r="D63" i="20"/>
  <c r="D64" i="20"/>
  <c r="D65" i="20"/>
  <c r="D66" i="20"/>
  <c r="D67" i="20"/>
  <c r="D68" i="20"/>
  <c r="D69" i="20"/>
  <c r="D70" i="20"/>
  <c r="D71" i="20"/>
  <c r="D72" i="20"/>
  <c r="D73" i="20"/>
  <c r="D74" i="20"/>
  <c r="D75" i="20"/>
  <c r="D76" i="20"/>
  <c r="D77" i="20"/>
  <c r="D78" i="20"/>
  <c r="D79" i="20"/>
  <c r="D80" i="20"/>
  <c r="D81" i="20"/>
  <c r="D82" i="20"/>
  <c r="D83" i="20"/>
  <c r="D84" i="20"/>
  <c r="D85" i="20"/>
  <c r="D86" i="20"/>
  <c r="D87" i="20"/>
  <c r="D88" i="20"/>
  <c r="D89" i="20"/>
  <c r="D90" i="20"/>
  <c r="D91" i="20"/>
  <c r="D92" i="20"/>
  <c r="D93" i="20"/>
  <c r="D94" i="20"/>
  <c r="D95" i="20"/>
  <c r="D96" i="20"/>
  <c r="D97" i="20"/>
  <c r="D98" i="20"/>
  <c r="D99" i="20"/>
  <c r="D100" i="20"/>
  <c r="D101" i="20"/>
  <c r="D102" i="20"/>
  <c r="D103" i="20"/>
  <c r="D104" i="20"/>
  <c r="D105" i="20"/>
  <c r="D106" i="20"/>
  <c r="D107" i="20"/>
  <c r="D108" i="20"/>
  <c r="D109" i="20"/>
  <c r="D110" i="20"/>
  <c r="D111" i="20"/>
  <c r="D112" i="20"/>
  <c r="D113" i="20"/>
  <c r="D114" i="20"/>
  <c r="D115" i="20"/>
  <c r="D116" i="20"/>
  <c r="D117" i="20"/>
  <c r="D118" i="20"/>
  <c r="D119" i="20"/>
  <c r="D120" i="20"/>
  <c r="D121" i="20"/>
  <c r="D122" i="20"/>
  <c r="D123" i="20"/>
  <c r="D124" i="20"/>
  <c r="D125" i="20"/>
  <c r="D126" i="20"/>
  <c r="D127" i="20"/>
  <c r="D128" i="20"/>
  <c r="D129" i="20"/>
  <c r="C129" i="18"/>
  <c r="C128" i="18"/>
  <c r="C127" i="18"/>
  <c r="C126" i="18"/>
  <c r="C125" i="18"/>
  <c r="C124" i="18"/>
  <c r="C123" i="18"/>
  <c r="C122" i="18"/>
  <c r="C121" i="18"/>
  <c r="C120" i="18"/>
  <c r="C119" i="18"/>
  <c r="C118" i="18"/>
  <c r="C117" i="18"/>
  <c r="C116" i="18"/>
  <c r="C115" i="18"/>
  <c r="C114" i="18"/>
  <c r="C113" i="18"/>
  <c r="C112" i="18"/>
  <c r="C111" i="18"/>
  <c r="C110" i="18"/>
  <c r="C109" i="18"/>
  <c r="C108" i="18"/>
  <c r="C107" i="18"/>
  <c r="C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C91" i="18"/>
  <c r="C90" i="18"/>
  <c r="C89" i="18"/>
  <c r="C88" i="18"/>
  <c r="C87" i="18"/>
  <c r="C86" i="18"/>
  <c r="C85" i="18"/>
  <c r="C84" i="18"/>
  <c r="C83" i="18"/>
  <c r="C82" i="18"/>
  <c r="C81" i="18"/>
  <c r="C80" i="18"/>
  <c r="C79" i="18"/>
  <c r="C78" i="18"/>
  <c r="C77" i="18"/>
  <c r="C76" i="18"/>
  <c r="C75" i="18"/>
  <c r="C74" i="18"/>
  <c r="C73" i="18"/>
  <c r="C72" i="18"/>
  <c r="C71" i="18"/>
  <c r="C70" i="18"/>
  <c r="C69" i="18"/>
  <c r="C68" i="18"/>
  <c r="C67" i="18"/>
  <c r="C66" i="18"/>
  <c r="C65" i="18"/>
  <c r="C64" i="18"/>
  <c r="C63" i="18"/>
  <c r="C62" i="18"/>
  <c r="E8" i="589" l="1"/>
  <c r="K96" i="19"/>
  <c r="M54" i="19"/>
  <c r="M124" i="19"/>
  <c r="L96" i="19"/>
  <c r="E8" i="619"/>
  <c r="F4" i="633"/>
  <c r="BY33" i="21"/>
  <c r="CA74" i="21"/>
  <c r="D43" i="632"/>
  <c r="D48" i="631"/>
  <c r="K48" i="19"/>
  <c r="BZ108" i="21"/>
  <c r="BY22" i="21"/>
  <c r="E8" i="611"/>
  <c r="D48" i="629"/>
  <c r="D43" i="630"/>
  <c r="BY72" i="21"/>
  <c r="D43" i="626"/>
  <c r="D48" i="625"/>
  <c r="D48" i="627"/>
  <c r="D43" i="628"/>
  <c r="CA82" i="21"/>
  <c r="E8" i="615"/>
  <c r="D43" i="624"/>
  <c r="D48" i="623"/>
  <c r="K49" i="19"/>
  <c r="K97" i="19"/>
  <c r="BZ15" i="21"/>
  <c r="D43" i="622"/>
  <c r="D48" i="621"/>
  <c r="D48" i="619"/>
  <c r="D43" i="620"/>
  <c r="D43" i="618"/>
  <c r="D48" i="617"/>
  <c r="E8" i="607"/>
  <c r="D43" i="616"/>
  <c r="D48" i="615"/>
  <c r="D48" i="613"/>
  <c r="D43" i="614"/>
  <c r="BY15" i="21"/>
  <c r="D48" i="611"/>
  <c r="D43" i="612"/>
  <c r="E8" i="603"/>
  <c r="E8" i="605"/>
  <c r="D48" i="609"/>
  <c r="D43" i="610"/>
  <c r="D43" i="608"/>
  <c r="D48" i="607"/>
  <c r="D43" i="606"/>
  <c r="D48" i="605"/>
  <c r="D48" i="603"/>
  <c r="D43" i="604"/>
  <c r="D48" i="601"/>
  <c r="D43" i="602"/>
  <c r="E8" i="599"/>
  <c r="E8" i="601"/>
  <c r="D43" i="600"/>
  <c r="D48" i="599"/>
  <c r="D43" i="598"/>
  <c r="D48" i="597"/>
  <c r="M32" i="19"/>
  <c r="M48" i="19"/>
  <c r="K58" i="19"/>
  <c r="M72" i="19"/>
  <c r="M84" i="19"/>
  <c r="CA108" i="21"/>
  <c r="CA97" i="21"/>
  <c r="BZ97" i="21"/>
  <c r="CA22" i="21"/>
  <c r="BY28" i="21"/>
  <c r="BY74" i="21"/>
  <c r="BY56" i="21"/>
  <c r="CA56" i="21"/>
  <c r="K72" i="19"/>
  <c r="K84" i="19"/>
  <c r="BZ112" i="21"/>
  <c r="BZ33" i="21"/>
  <c r="L58" i="19"/>
  <c r="CA98" i="21"/>
  <c r="BZ98" i="21"/>
  <c r="D43" i="596"/>
  <c r="D48" i="595"/>
  <c r="D43" i="592"/>
  <c r="D48" i="591"/>
  <c r="D43" i="590"/>
  <c r="D48" i="589"/>
  <c r="D48" i="587"/>
  <c r="D43" i="588"/>
  <c r="D48" i="593"/>
  <c r="D43" i="594"/>
  <c r="E8" i="575"/>
  <c r="M97" i="19"/>
  <c r="D48" i="585"/>
  <c r="D43" i="586"/>
  <c r="E8" i="579"/>
  <c r="L77" i="19"/>
  <c r="K77" i="19"/>
  <c r="D111" i="489"/>
  <c r="L49" i="19"/>
  <c r="BQ148" i="21"/>
  <c r="CA86" i="21"/>
  <c r="CA72" i="21"/>
  <c r="BY82" i="21"/>
  <c r="Q86" i="19"/>
  <c r="R86" i="19" s="1"/>
  <c r="K51" i="19"/>
  <c r="M103" i="19"/>
  <c r="L81" i="19"/>
  <c r="K81" i="19"/>
  <c r="K70" i="19"/>
  <c r="M122" i="19"/>
  <c r="E8" i="565"/>
  <c r="M22" i="19"/>
  <c r="K54" i="19"/>
  <c r="M80" i="19"/>
  <c r="M94" i="19"/>
  <c r="K106" i="19"/>
  <c r="K122" i="19"/>
  <c r="K22" i="19"/>
  <c r="K80" i="19"/>
  <c r="M60" i="19"/>
  <c r="M111" i="19"/>
  <c r="BZ9" i="21"/>
  <c r="D43" i="584"/>
  <c r="D48" i="583"/>
  <c r="D43" i="582"/>
  <c r="D48" i="581"/>
  <c r="D43" i="580"/>
  <c r="D48" i="579"/>
  <c r="D48" i="577"/>
  <c r="D43" i="578"/>
  <c r="D43" i="576"/>
  <c r="D48" i="575"/>
  <c r="D48" i="573"/>
  <c r="D43" i="574"/>
  <c r="D43" i="572"/>
  <c r="D43" i="571"/>
  <c r="D48" i="570"/>
  <c r="D43" i="568"/>
  <c r="D48" i="567"/>
  <c r="E8" i="559"/>
  <c r="E8" i="563"/>
  <c r="M36" i="19"/>
  <c r="K117" i="19"/>
  <c r="CA119" i="21"/>
  <c r="D43" i="566"/>
  <c r="D48" i="565"/>
  <c r="K64" i="19"/>
  <c r="M64" i="19"/>
  <c r="BY113" i="21"/>
  <c r="BZ99" i="21"/>
  <c r="BZ79" i="21"/>
  <c r="K52" i="19"/>
  <c r="M78" i="19"/>
  <c r="BY32" i="21"/>
  <c r="K36" i="19"/>
  <c r="K73" i="19"/>
  <c r="M73" i="19"/>
  <c r="M93" i="19"/>
  <c r="BZ124" i="21"/>
  <c r="BY119" i="21"/>
  <c r="BZ113" i="21"/>
  <c r="BY105" i="21"/>
  <c r="BY26" i="21"/>
  <c r="BZ135" i="21"/>
  <c r="BY78" i="21"/>
  <c r="K45" i="19"/>
  <c r="M52" i="19"/>
  <c r="K118" i="19"/>
  <c r="M117" i="19"/>
  <c r="CA124" i="21"/>
  <c r="CA105" i="21"/>
  <c r="BY81" i="21"/>
  <c r="D43" i="564"/>
  <c r="D48" i="563"/>
  <c r="M45" i="19"/>
  <c r="K78" i="19"/>
  <c r="K93" i="19"/>
  <c r="CA99" i="21"/>
  <c r="BZ96" i="21"/>
  <c r="BZ92" i="21"/>
  <c r="BY36" i="21"/>
  <c r="BY10" i="21"/>
  <c r="BY65" i="21"/>
  <c r="K111" i="19"/>
  <c r="BY9" i="21"/>
  <c r="D43" i="562"/>
  <c r="D48" i="561"/>
  <c r="K63" i="19"/>
  <c r="K83" i="19"/>
  <c r="M83" i="19"/>
  <c r="M63" i="19"/>
  <c r="D112" i="489"/>
  <c r="M90" i="19"/>
  <c r="K104" i="19"/>
  <c r="M104" i="19"/>
  <c r="BY118" i="21"/>
  <c r="BY51" i="21"/>
  <c r="BZ51" i="21"/>
  <c r="BZ43" i="21"/>
  <c r="CA20" i="21"/>
  <c r="BZ20" i="21"/>
  <c r="BZ32" i="21"/>
  <c r="BZ36" i="21"/>
  <c r="CA92" i="21"/>
  <c r="CA135" i="21"/>
  <c r="BZ107" i="21"/>
  <c r="CA81" i="21"/>
  <c r="CA79" i="21"/>
  <c r="BY43" i="21"/>
  <c r="BY62" i="21"/>
  <c r="BY132" i="21"/>
  <c r="CA78" i="21"/>
  <c r="CA65" i="21"/>
  <c r="D43" i="560"/>
  <c r="D48" i="559"/>
  <c r="K90" i="19"/>
  <c r="BZ118" i="21"/>
  <c r="CA96" i="21"/>
  <c r="BZ49" i="21"/>
  <c r="BZ26" i="21"/>
  <c r="CA10" i="21"/>
  <c r="CA107" i="21"/>
  <c r="BZ75" i="21"/>
  <c r="CA62" i="21"/>
  <c r="BZ132" i="21"/>
  <c r="M118" i="19"/>
  <c r="BY104" i="21"/>
  <c r="BY49" i="21"/>
  <c r="BZ60" i="21"/>
  <c r="CA104" i="21"/>
  <c r="BY75" i="21"/>
  <c r="BY60" i="21"/>
  <c r="M34" i="19"/>
  <c r="K50" i="19"/>
  <c r="L116" i="19"/>
  <c r="M130" i="19"/>
  <c r="K76" i="19"/>
  <c r="K102" i="19"/>
  <c r="D105" i="492"/>
  <c r="K34" i="19"/>
  <c r="M50" i="19"/>
  <c r="K60" i="19"/>
  <c r="M76" i="19"/>
  <c r="M102" i="19"/>
  <c r="K116" i="19"/>
  <c r="K130" i="19"/>
  <c r="D106" i="492"/>
  <c r="D14" i="489"/>
  <c r="C14" i="489"/>
  <c r="BY6" i="21"/>
  <c r="CA133" i="21"/>
  <c r="BY133" i="21"/>
  <c r="CA77" i="21"/>
  <c r="BY77" i="21"/>
  <c r="CA61" i="21"/>
  <c r="BZ61" i="21"/>
  <c r="BY61" i="21"/>
  <c r="CA106" i="21"/>
  <c r="BZ106" i="21"/>
  <c r="CA80" i="21"/>
  <c r="BZ80" i="21"/>
  <c r="BY80" i="21"/>
  <c r="D48" i="490"/>
  <c r="E48" i="490" s="1"/>
  <c r="L129" i="19"/>
  <c r="M129" i="19"/>
  <c r="K129" i="19"/>
  <c r="CA54" i="21"/>
  <c r="BZ54" i="21"/>
  <c r="CA131" i="21"/>
  <c r="BZ131" i="21"/>
  <c r="BY131" i="21"/>
  <c r="CA83" i="21"/>
  <c r="BZ83" i="21"/>
  <c r="A4" i="19"/>
  <c r="A6" i="21"/>
  <c r="E6" i="490"/>
  <c r="E13" i="490" s="1"/>
  <c r="E14" i="490" s="1"/>
  <c r="CA71" i="21"/>
  <c r="BZ71" i="21"/>
  <c r="BY71" i="21"/>
  <c r="BZ85" i="21"/>
  <c r="BY85" i="21"/>
  <c r="CA47" i="21"/>
  <c r="BY47" i="21"/>
  <c r="CA14" i="21"/>
  <c r="BZ14" i="21"/>
  <c r="BZ6" i="21"/>
  <c r="D49" i="490"/>
  <c r="E49" i="490" s="1"/>
  <c r="CA126" i="21"/>
  <c r="BZ126" i="21"/>
  <c r="BY44" i="21"/>
  <c r="CA44" i="21"/>
  <c r="BZ44" i="21"/>
  <c r="D113" i="491"/>
  <c r="D112" i="491"/>
  <c r="D111" i="491"/>
  <c r="D106" i="488"/>
  <c r="D108" i="490"/>
  <c r="D107" i="488"/>
  <c r="D113" i="487"/>
  <c r="D112" i="487"/>
  <c r="D111" i="487"/>
  <c r="H6" i="21"/>
  <c r="AF6" i="21" s="1"/>
  <c r="I6" i="21"/>
  <c r="M8" i="19"/>
  <c r="M12" i="19"/>
  <c r="K8" i="19"/>
  <c r="M26" i="19"/>
  <c r="M28" i="19"/>
  <c r="M18" i="19"/>
  <c r="K18" i="19"/>
  <c r="M13" i="19"/>
  <c r="M21" i="19"/>
  <c r="M24" i="19"/>
  <c r="K30" i="19"/>
  <c r="K7" i="19"/>
  <c r="M7" i="19"/>
  <c r="K13" i="19"/>
  <c r="K24" i="19"/>
  <c r="K26" i="19"/>
  <c r="K32" i="19"/>
  <c r="M27" i="19"/>
  <c r="M31" i="19"/>
  <c r="L31" i="19"/>
  <c r="K28" i="19"/>
  <c r="Q4" i="15"/>
  <c r="D4" i="19"/>
  <c r="K27" i="19"/>
  <c r="K21" i="19"/>
  <c r="M20" i="19"/>
  <c r="K12" i="19"/>
  <c r="K20" i="19"/>
  <c r="J4" i="15"/>
  <c r="D44" i="490" s="1"/>
  <c r="E44" i="490" s="1"/>
  <c r="M4" i="15"/>
  <c r="D47" i="490" s="1"/>
  <c r="E47" i="490" s="1"/>
  <c r="R4" i="15"/>
  <c r="K4" i="15"/>
  <c r="D45" i="490" s="1"/>
  <c r="E45" i="490" s="1"/>
  <c r="P4" i="15"/>
  <c r="E8" i="489" s="1"/>
  <c r="L4" i="15"/>
  <c r="D46" i="490" s="1"/>
  <c r="E46" i="490" s="1"/>
  <c r="D114" i="489" l="1"/>
  <c r="D108" i="492"/>
  <c r="AH6" i="21"/>
  <c r="AI6" i="21"/>
  <c r="E16" i="490"/>
  <c r="E17" i="490" s="1"/>
  <c r="J6" i="21"/>
  <c r="E14" i="489"/>
  <c r="E8" i="490"/>
  <c r="D108" i="488"/>
  <c r="D114" i="491"/>
  <c r="D114" i="487"/>
  <c r="AK6" i="21"/>
  <c r="AG6" i="21"/>
  <c r="L4" i="19"/>
  <c r="K4" i="19"/>
  <c r="M4" i="19"/>
  <c r="E18" i="490" l="1"/>
  <c r="F5" i="485"/>
  <c r="B6" i="485"/>
  <c r="F6" i="485" s="1"/>
  <c r="E7" i="485" l="1"/>
  <c r="F7" i="485"/>
  <c r="H5" i="485" s="1"/>
  <c r="D93" i="632" l="1"/>
  <c r="E93" i="632" s="1"/>
  <c r="D93" i="630"/>
  <c r="E93" i="630" s="1"/>
  <c r="D93" i="626"/>
  <c r="E93" i="626" s="1"/>
  <c r="D93" i="628"/>
  <c r="E93" i="628" s="1"/>
  <c r="D93" i="624"/>
  <c r="E93" i="624" s="1"/>
  <c r="D93" i="622"/>
  <c r="E93" i="622" s="1"/>
  <c r="D93" i="620"/>
  <c r="E93" i="620" s="1"/>
  <c r="D93" i="618"/>
  <c r="E93" i="618" s="1"/>
  <c r="D93" i="616"/>
  <c r="E93" i="616" s="1"/>
  <c r="D93" i="614"/>
  <c r="E93" i="614" s="1"/>
  <c r="D93" i="612"/>
  <c r="E93" i="612" s="1"/>
  <c r="D93" i="610"/>
  <c r="E93" i="610" s="1"/>
  <c r="D93" i="608"/>
  <c r="E93" i="608" s="1"/>
  <c r="D93" i="606"/>
  <c r="E93" i="606" s="1"/>
  <c r="D93" i="602"/>
  <c r="E93" i="602" s="1"/>
  <c r="D93" i="604"/>
  <c r="E93" i="604" s="1"/>
  <c r="D93" i="600"/>
  <c r="E93" i="600" s="1"/>
  <c r="D93" i="598"/>
  <c r="E93" i="598" s="1"/>
  <c r="D93" i="594"/>
  <c r="E93" i="594" s="1"/>
  <c r="D93" i="596"/>
  <c r="E93" i="596" s="1"/>
  <c r="D93" i="592"/>
  <c r="E93" i="592" s="1"/>
  <c r="D93" i="590"/>
  <c r="E93" i="590" s="1"/>
  <c r="D93" i="588"/>
  <c r="E93" i="588" s="1"/>
  <c r="D93" i="586"/>
  <c r="E93" i="586" s="1"/>
  <c r="D93" i="584"/>
  <c r="E93" i="584" s="1"/>
  <c r="D93" i="580"/>
  <c r="E93" i="580" s="1"/>
  <c r="D93" i="582"/>
  <c r="E93" i="582" s="1"/>
  <c r="D93" i="576"/>
  <c r="E93" i="576" s="1"/>
  <c r="D93" i="578"/>
  <c r="E93" i="578" s="1"/>
  <c r="D93" i="574"/>
  <c r="E93" i="574" s="1"/>
  <c r="D93" i="571"/>
  <c r="E93" i="571" s="1"/>
  <c r="D93" i="572"/>
  <c r="E93" i="572" s="1"/>
  <c r="D93" i="566"/>
  <c r="E93" i="566" s="1"/>
  <c r="D93" i="568"/>
  <c r="E93" i="568" s="1"/>
  <c r="D93" i="564"/>
  <c r="E93" i="564" s="1"/>
  <c r="D93" i="562"/>
  <c r="E93" i="562" s="1"/>
  <c r="D93" i="560"/>
  <c r="E93" i="560" s="1"/>
  <c r="D93" i="558"/>
  <c r="E93" i="558" s="1"/>
  <c r="D93" i="555"/>
  <c r="E93" i="555" s="1"/>
  <c r="D93" i="553"/>
  <c r="E93" i="553" s="1"/>
  <c r="D93" i="549"/>
  <c r="E93" i="549" s="1"/>
  <c r="D93" i="551"/>
  <c r="E93" i="551" s="1"/>
  <c r="D93" i="544"/>
  <c r="E93" i="544" s="1"/>
  <c r="D93" i="538"/>
  <c r="E93" i="538" s="1"/>
  <c r="D93" i="536"/>
  <c r="E93" i="536" s="1"/>
  <c r="D93" i="530"/>
  <c r="E93" i="530" s="1"/>
  <c r="D93" i="542"/>
  <c r="E93" i="542" s="1"/>
  <c r="D93" i="532"/>
  <c r="E93" i="532" s="1"/>
  <c r="D93" i="547"/>
  <c r="E93" i="547" s="1"/>
  <c r="D93" i="534"/>
  <c r="E93" i="534" s="1"/>
  <c r="D93" i="526"/>
  <c r="E93" i="526" s="1"/>
  <c r="D93" i="528"/>
  <c r="E93" i="528" s="1"/>
  <c r="D93" i="510"/>
  <c r="E93" i="510" s="1"/>
  <c r="D93" i="524"/>
  <c r="E93" i="524" s="1"/>
  <c r="D93" i="516"/>
  <c r="E93" i="516" s="1"/>
  <c r="D93" i="514"/>
  <c r="E93" i="514" s="1"/>
  <c r="D93" i="506"/>
  <c r="E93" i="506" s="1"/>
  <c r="D93" i="496"/>
  <c r="E93" i="496" s="1"/>
  <c r="D93" i="504"/>
  <c r="E93" i="504" s="1"/>
  <c r="D93" i="502"/>
  <c r="E93" i="502" s="1"/>
  <c r="D93" i="500"/>
  <c r="E93" i="500" s="1"/>
  <c r="D93" i="498"/>
  <c r="E93" i="498" s="1"/>
  <c r="D93" i="520"/>
  <c r="E93" i="520" s="1"/>
  <c r="D93" i="518"/>
  <c r="E93" i="518" s="1"/>
  <c r="D93" i="512"/>
  <c r="E93" i="512" s="1"/>
  <c r="D93" i="508"/>
  <c r="E93" i="508" s="1"/>
  <c r="D93" i="494"/>
  <c r="E93" i="494" s="1"/>
  <c r="D93" i="522"/>
  <c r="E93" i="522" s="1"/>
  <c r="D93" i="490"/>
  <c r="E93" i="490" s="1"/>
  <c r="D93" i="492"/>
  <c r="E93" i="492" s="1"/>
  <c r="D93" i="488"/>
  <c r="E93" i="488" s="1"/>
  <c r="BG6" i="21"/>
  <c r="D93" i="478"/>
  <c r="D93" i="350"/>
  <c r="D93" i="357"/>
  <c r="D93" i="365"/>
  <c r="D93" i="371"/>
  <c r="D93" i="469"/>
  <c r="D93" i="379"/>
  <c r="D93" i="386"/>
  <c r="D93" i="474"/>
  <c r="D93" i="393"/>
  <c r="D93" i="396"/>
  <c r="D93" i="402"/>
  <c r="D93" i="408"/>
  <c r="D93" i="412"/>
  <c r="D93" i="441"/>
  <c r="D93" i="421"/>
  <c r="D93" i="428"/>
  <c r="D93" i="342"/>
  <c r="D93" i="352"/>
  <c r="D93" i="359"/>
  <c r="D93" i="367"/>
  <c r="D93" i="372"/>
  <c r="D93" i="480"/>
  <c r="D93" i="380"/>
  <c r="D93" i="462"/>
  <c r="D93" i="388"/>
  <c r="D93" i="394"/>
  <c r="D93" i="398"/>
  <c r="D93" i="404"/>
  <c r="D93" i="409"/>
  <c r="D93" i="454"/>
  <c r="D93" i="475"/>
  <c r="D93" i="422"/>
  <c r="D93" i="455"/>
  <c r="D93" i="434"/>
  <c r="D93" i="346"/>
  <c r="D93" i="355"/>
  <c r="D93" i="361"/>
  <c r="D93" i="444"/>
  <c r="D93" i="374"/>
  <c r="D93" i="376"/>
  <c r="D93" i="384"/>
  <c r="D93" i="463"/>
  <c r="D93" i="448"/>
  <c r="D93" i="461"/>
  <c r="D93" i="483"/>
  <c r="D93" i="405"/>
  <c r="D93" i="453"/>
  <c r="D93" i="414"/>
  <c r="D93" i="450"/>
  <c r="D93" i="425"/>
  <c r="D93" i="456"/>
  <c r="D93" i="435"/>
  <c r="D93" i="348"/>
  <c r="D93" i="356"/>
  <c r="D93" i="466"/>
  <c r="D93" i="369"/>
  <c r="D93" i="468"/>
  <c r="D93" i="378"/>
  <c r="D93" i="465"/>
  <c r="D93" i="446"/>
  <c r="D93" i="391"/>
  <c r="D93" i="459"/>
  <c r="D93" i="400"/>
  <c r="D93" i="407"/>
  <c r="D93" i="411"/>
  <c r="D93" i="440"/>
  <c r="D93" i="419"/>
  <c r="D93" i="426"/>
  <c r="D93" i="430"/>
  <c r="D93" i="432"/>
  <c r="B151" i="15"/>
  <c r="A6" i="15" a="1"/>
  <c r="A6" i="15" s="1"/>
  <c r="A8" i="21" s="1"/>
  <c r="A9" i="15" a="1"/>
  <c r="A9" i="15" s="1"/>
  <c r="A11" i="21" s="1"/>
  <c r="A10" i="15" a="1"/>
  <c r="A10" i="15" s="1"/>
  <c r="A12" i="21" s="1"/>
  <c r="A11" i="15" a="1"/>
  <c r="A11" i="15" s="1"/>
  <c r="A13" i="21" s="1"/>
  <c r="A14" i="15" a="1"/>
  <c r="A14" i="15" s="1"/>
  <c r="A16" i="21" s="1"/>
  <c r="A15" i="15" a="1"/>
  <c r="A15" i="15" s="1"/>
  <c r="A16" i="15" a="1"/>
  <c r="A16" i="15" s="1"/>
  <c r="A18" i="21" s="1"/>
  <c r="A17" i="15" a="1"/>
  <c r="A17" i="15" s="1"/>
  <c r="A19" i="21" s="1"/>
  <c r="A19" i="15" a="1"/>
  <c r="A19" i="15" s="1"/>
  <c r="A21" i="21" s="1"/>
  <c r="A23" i="15" a="1"/>
  <c r="A23" i="15" s="1"/>
  <c r="A25" i="21" s="1"/>
  <c r="A25" i="15" a="1"/>
  <c r="A25" i="15" s="1"/>
  <c r="A27" i="21" s="1"/>
  <c r="A29" i="15" a="1"/>
  <c r="A29" i="15" s="1"/>
  <c r="A31" i="21" s="1"/>
  <c r="A33" i="15" a="1"/>
  <c r="A33" i="15" s="1"/>
  <c r="A35" i="21" s="1"/>
  <c r="A35" i="15" a="1"/>
  <c r="A35" i="15" s="1"/>
  <c r="A37" i="15" a="1"/>
  <c r="A37" i="15" s="1"/>
  <c r="A39" i="21" s="1"/>
  <c r="A38" i="15" a="1"/>
  <c r="A38" i="15" s="1"/>
  <c r="A40" i="21" s="1"/>
  <c r="A39" i="15" a="1"/>
  <c r="A39" i="15" s="1"/>
  <c r="A41" i="21" s="1"/>
  <c r="A40" i="15" a="1"/>
  <c r="A40" i="15" s="1"/>
  <c r="A42" i="21" s="1"/>
  <c r="A43" i="15" a="1"/>
  <c r="A43" i="15" s="1"/>
  <c r="A45" i="21" s="1"/>
  <c r="A44" i="15" a="1"/>
  <c r="A44" i="15" s="1"/>
  <c r="A46" i="21" s="1"/>
  <c r="A46" i="15" a="1"/>
  <c r="A46" i="15" s="1"/>
  <c r="A53" i="15" a="1"/>
  <c r="A53" i="15" s="1"/>
  <c r="A55" i="15" a="1"/>
  <c r="A55" i="15" s="1"/>
  <c r="A57" i="21" s="1"/>
  <c r="A56" i="15" a="1"/>
  <c r="A56" i="15" s="1"/>
  <c r="A58" i="21" s="1"/>
  <c r="A57" i="15" a="1"/>
  <c r="A57" i="15" s="1"/>
  <c r="A59" i="21" s="1"/>
  <c r="A61" i="15" a="1"/>
  <c r="A61" i="15" s="1"/>
  <c r="A63" i="21" s="1"/>
  <c r="A62" i="15" a="1"/>
  <c r="A62" i="15" s="1"/>
  <c r="A64" i="21" s="1"/>
  <c r="A65" i="15" a="1"/>
  <c r="A65" i="15" s="1"/>
  <c r="A67" i="21" s="1"/>
  <c r="A66" i="15" a="1"/>
  <c r="A66" i="15" s="1"/>
  <c r="A68" i="21" s="1"/>
  <c r="A67" i="15" a="1"/>
  <c r="A67" i="15" s="1"/>
  <c r="A68" i="15" a="1"/>
  <c r="A68" i="15" s="1"/>
  <c r="A70" i="21" s="1"/>
  <c r="A71" i="15" a="1"/>
  <c r="A71" i="15" s="1"/>
  <c r="A73" i="21" s="1"/>
  <c r="A74" i="15" a="1"/>
  <c r="A74" i="15" s="1"/>
  <c r="A76" i="21" s="1"/>
  <c r="A82" i="15" a="1"/>
  <c r="A82" i="15" s="1"/>
  <c r="A84" i="21" s="1"/>
  <c r="A85" i="15" a="1"/>
  <c r="A85" i="15" s="1"/>
  <c r="A87" i="21" s="1"/>
  <c r="A87" i="15" a="1"/>
  <c r="A87" i="15" s="1"/>
  <c r="A89" i="21" s="1"/>
  <c r="A88" i="15" a="1"/>
  <c r="A88" i="15" s="1"/>
  <c r="A90" i="21" s="1"/>
  <c r="A89" i="15" a="1"/>
  <c r="A89" i="15" s="1"/>
  <c r="A91" i="15" a="1"/>
  <c r="A91" i="15" s="1"/>
  <c r="A93" i="21" s="1"/>
  <c r="A92" i="15" a="1"/>
  <c r="A92" i="15" s="1"/>
  <c r="A94" i="21" s="1"/>
  <c r="A98" i="15" a="1"/>
  <c r="A98" i="15" s="1"/>
  <c r="A100" i="21" s="1"/>
  <c r="A99" i="15" a="1"/>
  <c r="A99" i="15" s="1"/>
  <c r="A101" i="21" s="1"/>
  <c r="A100" i="15" a="1"/>
  <c r="A100" i="15" s="1"/>
  <c r="A102" i="21" s="1"/>
  <c r="A107" i="15" a="1"/>
  <c r="A107" i="15" s="1"/>
  <c r="A109" i="21" s="1"/>
  <c r="A108" i="15" a="1"/>
  <c r="A108" i="15" s="1"/>
  <c r="A110" i="21" s="1"/>
  <c r="A109" i="15" a="1"/>
  <c r="A109" i="15" s="1"/>
  <c r="A112" i="15" a="1"/>
  <c r="A112" i="15" s="1"/>
  <c r="A114" i="21" s="1"/>
  <c r="A113" i="15" a="1"/>
  <c r="A113" i="15" s="1"/>
  <c r="A115" i="21" s="1"/>
  <c r="A114" i="15" a="1"/>
  <c r="A114" i="15" s="1"/>
  <c r="A116" i="21" s="1"/>
  <c r="A119" i="15" a="1"/>
  <c r="A119" i="15" s="1"/>
  <c r="A121" i="21" s="1"/>
  <c r="A120" i="15" a="1"/>
  <c r="A120" i="15" s="1"/>
  <c r="A122" i="21" s="1"/>
  <c r="A121" i="15" a="1"/>
  <c r="A121" i="15" s="1"/>
  <c r="A123" i="21" s="1"/>
  <c r="A123" i="15" a="1"/>
  <c r="A123" i="15" s="1"/>
  <c r="A125" i="15" a="1"/>
  <c r="A125" i="15" s="1"/>
  <c r="A126" i="15" a="1"/>
  <c r="A126" i="15" s="1"/>
  <c r="A128" i="21" s="1"/>
  <c r="A127" i="15" a="1"/>
  <c r="A127" i="15" s="1"/>
  <c r="A129" i="21" s="1"/>
  <c r="A128" i="15" a="1"/>
  <c r="A128" i="15" s="1"/>
  <c r="A130" i="21" s="1"/>
  <c r="A132" i="15" a="1"/>
  <c r="A132" i="15" s="1"/>
  <c r="A134" i="15" a="1"/>
  <c r="A134" i="15" s="1"/>
  <c r="A136" i="21" s="1"/>
  <c r="A135" i="15" a="1"/>
  <c r="A135" i="15" s="1"/>
  <c r="A137" i="21" s="1"/>
  <c r="A136" i="15" a="1"/>
  <c r="A136" i="15" s="1"/>
  <c r="A138" i="21" s="1"/>
  <c r="A137" i="15" a="1"/>
  <c r="A137" i="15" s="1"/>
  <c r="A138" i="15" a="1"/>
  <c r="A138" i="15" s="1"/>
  <c r="A140" i="21" s="1"/>
  <c r="A139" i="15" a="1"/>
  <c r="A139" i="15" s="1"/>
  <c r="A141" i="21" s="1"/>
  <c r="A140" i="15" a="1"/>
  <c r="A140" i="15" s="1"/>
  <c r="A142" i="21" s="1"/>
  <c r="A141" i="15" a="1"/>
  <c r="A141" i="15" s="1"/>
  <c r="A143" i="21" s="1"/>
  <c r="A142" i="15" a="1"/>
  <c r="A142" i="15" s="1"/>
  <c r="A144" i="21" s="1"/>
  <c r="A143" i="15" a="1"/>
  <c r="A143" i="15" s="1"/>
  <c r="A145" i="21" s="1"/>
  <c r="A144" i="15" a="1"/>
  <c r="A144" i="15" s="1"/>
  <c r="A145" i="15" a="1"/>
  <c r="A145" i="15" s="1"/>
  <c r="A147" i="21" s="1"/>
  <c r="A5" i="15" a="1"/>
  <c r="A5" i="15" s="1"/>
  <c r="A7" i="21" l="1"/>
  <c r="F139" i="633"/>
  <c r="F83" i="633"/>
  <c r="F47" i="633"/>
  <c r="F15" i="633"/>
  <c r="F126" i="633"/>
  <c r="F110" i="633"/>
  <c r="F94" i="633"/>
  <c r="F66" i="633"/>
  <c r="F34" i="633"/>
  <c r="F143" i="633"/>
  <c r="F119" i="633"/>
  <c r="F99" i="633"/>
  <c r="F71" i="633"/>
  <c r="F43" i="633"/>
  <c r="F11" i="633"/>
  <c r="F70" i="633"/>
  <c r="F38" i="633"/>
  <c r="F6" i="633"/>
  <c r="F28" i="633"/>
  <c r="F92" i="633"/>
  <c r="F25" i="633"/>
  <c r="F97" i="633"/>
  <c r="F109" i="633"/>
  <c r="F32" i="633"/>
  <c r="F96" i="633"/>
  <c r="F33" i="633"/>
  <c r="F101" i="633"/>
  <c r="F24" i="633"/>
  <c r="F17" i="633"/>
  <c r="F13" i="633"/>
  <c r="F52" i="633"/>
  <c r="F116" i="633"/>
  <c r="F57" i="633"/>
  <c r="F121" i="633"/>
  <c r="F72" i="633"/>
  <c r="F77" i="633"/>
  <c r="F135" i="633"/>
  <c r="F75" i="633"/>
  <c r="F39" i="633"/>
  <c r="F7" i="633"/>
  <c r="F122" i="633"/>
  <c r="F106" i="633"/>
  <c r="F86" i="633"/>
  <c r="F58" i="633"/>
  <c r="F26" i="633"/>
  <c r="F131" i="633"/>
  <c r="F115" i="633"/>
  <c r="F95" i="633"/>
  <c r="F63" i="633"/>
  <c r="F35" i="633"/>
  <c r="F138" i="633"/>
  <c r="F62" i="633"/>
  <c r="F30" i="633"/>
  <c r="F44" i="633"/>
  <c r="F108" i="633"/>
  <c r="F49" i="633"/>
  <c r="F113" i="633"/>
  <c r="F5" i="633"/>
  <c r="F48" i="633"/>
  <c r="F112" i="633"/>
  <c r="F53" i="633"/>
  <c r="F117" i="633"/>
  <c r="F56" i="633"/>
  <c r="F61" i="633"/>
  <c r="F134" i="633"/>
  <c r="F68" i="633"/>
  <c r="F132" i="633"/>
  <c r="F73" i="633"/>
  <c r="F137" i="633"/>
  <c r="F104" i="633"/>
  <c r="F125" i="633"/>
  <c r="F103" i="633"/>
  <c r="F67" i="633"/>
  <c r="F31" i="633"/>
  <c r="F142" i="633"/>
  <c r="F118" i="633"/>
  <c r="F102" i="633"/>
  <c r="F78" i="633"/>
  <c r="F50" i="633"/>
  <c r="F18" i="633"/>
  <c r="F127" i="633"/>
  <c r="F111" i="633"/>
  <c r="F87" i="633"/>
  <c r="F55" i="633"/>
  <c r="F27" i="633"/>
  <c r="F90" i="633"/>
  <c r="F54" i="633"/>
  <c r="F22" i="633"/>
  <c r="F29" i="633"/>
  <c r="F60" i="633"/>
  <c r="F124" i="633"/>
  <c r="F65" i="633"/>
  <c r="F129" i="633"/>
  <c r="F45" i="633"/>
  <c r="F64" i="633"/>
  <c r="F128" i="633"/>
  <c r="F69" i="633"/>
  <c r="F133" i="633"/>
  <c r="F88" i="633"/>
  <c r="F93" i="633"/>
  <c r="F20" i="633"/>
  <c r="F84" i="633"/>
  <c r="F9" i="633"/>
  <c r="F89" i="633"/>
  <c r="F8" i="633"/>
  <c r="F136" i="633"/>
  <c r="F91" i="633"/>
  <c r="F59" i="633"/>
  <c r="F23" i="633"/>
  <c r="F130" i="633"/>
  <c r="F114" i="633"/>
  <c r="F98" i="633"/>
  <c r="F74" i="633"/>
  <c r="F42" i="633"/>
  <c r="F10" i="633"/>
  <c r="F123" i="633"/>
  <c r="F107" i="633"/>
  <c r="F79" i="633"/>
  <c r="F51" i="633"/>
  <c r="F19" i="633"/>
  <c r="F82" i="633"/>
  <c r="F46" i="633"/>
  <c r="F14" i="633"/>
  <c r="F12" i="633"/>
  <c r="F76" i="633"/>
  <c r="F81" i="633"/>
  <c r="F145" i="633"/>
  <c r="F16" i="633"/>
  <c r="F80" i="633"/>
  <c r="F144" i="633"/>
  <c r="F85" i="633"/>
  <c r="F21" i="633"/>
  <c r="F120" i="633"/>
  <c r="F36" i="633"/>
  <c r="F100" i="633"/>
  <c r="F37" i="633"/>
  <c r="F105" i="633"/>
  <c r="F40" i="633"/>
  <c r="F41" i="633"/>
  <c r="T34" i="15"/>
  <c r="T86" i="15"/>
  <c r="A137" i="19"/>
  <c r="A139" i="21"/>
  <c r="A134" i="21"/>
  <c r="A132" i="19"/>
  <c r="A125" i="19"/>
  <c r="A127" i="21"/>
  <c r="A109" i="19"/>
  <c r="A111" i="21"/>
  <c r="A89" i="19"/>
  <c r="A91" i="21"/>
  <c r="A67" i="19"/>
  <c r="A69" i="21"/>
  <c r="A53" i="19"/>
  <c r="A55" i="21"/>
  <c r="A35" i="19"/>
  <c r="A37" i="21"/>
  <c r="A15" i="19"/>
  <c r="A17" i="21"/>
  <c r="A144" i="19"/>
  <c r="A146" i="21"/>
  <c r="A123" i="19"/>
  <c r="A125" i="21"/>
  <c r="A46" i="19"/>
  <c r="A48" i="21"/>
  <c r="B152" i="19"/>
  <c r="T145" i="15"/>
  <c r="T137" i="15"/>
  <c r="T133" i="15"/>
  <c r="T129" i="15"/>
  <c r="T125" i="15"/>
  <c r="T121" i="15"/>
  <c r="T117" i="15"/>
  <c r="T113" i="15"/>
  <c r="T109" i="15"/>
  <c r="T105" i="15"/>
  <c r="T101" i="15"/>
  <c r="T97" i="15"/>
  <c r="T93" i="15"/>
  <c r="T89" i="15"/>
  <c r="T85" i="15"/>
  <c r="T81" i="15"/>
  <c r="T77" i="15"/>
  <c r="T73" i="15"/>
  <c r="T69" i="15"/>
  <c r="T65" i="15"/>
  <c r="T61" i="15"/>
  <c r="T57" i="15"/>
  <c r="T53" i="15"/>
  <c r="T49" i="15"/>
  <c r="T45" i="15"/>
  <c r="T41" i="15"/>
  <c r="T37" i="15"/>
  <c r="T33" i="15"/>
  <c r="T29" i="15"/>
  <c r="T25" i="15"/>
  <c r="T21" i="15"/>
  <c r="T17" i="15"/>
  <c r="T13" i="15"/>
  <c r="T9" i="15"/>
  <c r="T5" i="15"/>
  <c r="T114" i="15"/>
  <c r="T94" i="15"/>
  <c r="T82" i="15"/>
  <c r="T70" i="15"/>
  <c r="T58" i="15"/>
  <c r="T46" i="15"/>
  <c r="T35" i="15"/>
  <c r="T22" i="15"/>
  <c r="T10" i="15"/>
  <c r="T144" i="15"/>
  <c r="T136" i="15"/>
  <c r="T132" i="15"/>
  <c r="T128" i="15"/>
  <c r="T124" i="15"/>
  <c r="T120" i="15"/>
  <c r="T116" i="15"/>
  <c r="T112" i="15"/>
  <c r="T108" i="15"/>
  <c r="T104" i="15"/>
  <c r="T100" i="15"/>
  <c r="T96" i="15"/>
  <c r="T92" i="15"/>
  <c r="T84" i="15"/>
  <c r="T80" i="15"/>
  <c r="T76" i="15"/>
  <c r="T72" i="15"/>
  <c r="T68" i="15"/>
  <c r="T64" i="15"/>
  <c r="T60" i="15"/>
  <c r="T56" i="15"/>
  <c r="T52" i="15"/>
  <c r="T48" i="15"/>
  <c r="T44" i="15"/>
  <c r="T40" i="15"/>
  <c r="T36" i="15"/>
  <c r="T32" i="15"/>
  <c r="T28" i="15"/>
  <c r="T24" i="15"/>
  <c r="T20" i="15"/>
  <c r="T16" i="15"/>
  <c r="T12" i="15"/>
  <c r="T8" i="15"/>
  <c r="T4" i="15"/>
  <c r="T143" i="15"/>
  <c r="T135" i="15"/>
  <c r="T131" i="15"/>
  <c r="T127" i="15"/>
  <c r="T123" i="15"/>
  <c r="T119" i="15"/>
  <c r="T115" i="15"/>
  <c r="T111" i="15"/>
  <c r="T107" i="15"/>
  <c r="T103" i="15"/>
  <c r="T99" i="15"/>
  <c r="T95" i="15"/>
  <c r="T91" i="15"/>
  <c r="T88" i="15"/>
  <c r="T83" i="15"/>
  <c r="T79" i="15"/>
  <c r="T75" i="15"/>
  <c r="T71" i="15"/>
  <c r="T67" i="15"/>
  <c r="T63" i="15"/>
  <c r="T59" i="15"/>
  <c r="T55" i="15"/>
  <c r="T51" i="15"/>
  <c r="T47" i="15"/>
  <c r="T43" i="15"/>
  <c r="T39" i="15"/>
  <c r="T31" i="15"/>
  <c r="T27" i="15"/>
  <c r="T23" i="15"/>
  <c r="T19" i="15"/>
  <c r="T15" i="15"/>
  <c r="T11" i="15"/>
  <c r="T7" i="15"/>
  <c r="T134" i="15"/>
  <c r="T122" i="15"/>
  <c r="T110" i="15"/>
  <c r="T102" i="15"/>
  <c r="T90" i="15"/>
  <c r="T78" i="15"/>
  <c r="T66" i="15"/>
  <c r="T54" i="15"/>
  <c r="T42" i="15"/>
  <c r="T30" i="15"/>
  <c r="T18" i="15"/>
  <c r="T6" i="15"/>
  <c r="T142" i="15"/>
  <c r="T138" i="15"/>
  <c r="T130" i="15"/>
  <c r="T126" i="15"/>
  <c r="T118" i="15"/>
  <c r="T106" i="15"/>
  <c r="T98" i="15"/>
  <c r="T87" i="15"/>
  <c r="T74" i="15"/>
  <c r="T62" i="15"/>
  <c r="T50" i="15"/>
  <c r="T38" i="15"/>
  <c r="T26" i="15"/>
  <c r="T14" i="15"/>
  <c r="A143" i="19"/>
  <c r="A88" i="19"/>
  <c r="A14" i="19"/>
  <c r="A136" i="19"/>
  <c r="A66" i="19"/>
  <c r="A108" i="19"/>
  <c r="A33" i="19"/>
  <c r="A29" i="19"/>
  <c r="A119" i="19"/>
  <c r="A11" i="19"/>
  <c r="A135" i="19"/>
  <c r="A127" i="19"/>
  <c r="A99" i="19"/>
  <c r="A65" i="19"/>
  <c r="A56" i="19"/>
  <c r="A23" i="19"/>
  <c r="A107" i="19"/>
  <c r="A92" i="19"/>
  <c r="A61" i="19"/>
  <c r="A139" i="19"/>
  <c r="A87" i="19"/>
  <c r="A71" i="19"/>
  <c r="A40" i="19"/>
  <c r="A141" i="19"/>
  <c r="A121" i="19"/>
  <c r="A113" i="19"/>
  <c r="A82" i="19"/>
  <c r="A44" i="19"/>
  <c r="A38" i="19"/>
  <c r="A9" i="19"/>
  <c r="A17" i="19"/>
  <c r="A74" i="19"/>
  <c r="A5" i="19"/>
  <c r="A140" i="19"/>
  <c r="A128" i="19"/>
  <c r="A98" i="19"/>
  <c r="A57" i="19"/>
  <c r="A145" i="19"/>
  <c r="A142" i="19"/>
  <c r="A138" i="19"/>
  <c r="A134" i="19"/>
  <c r="A126" i="19"/>
  <c r="A120" i="19"/>
  <c r="A112" i="19"/>
  <c r="A100" i="19"/>
  <c r="A91" i="19"/>
  <c r="A85" i="19"/>
  <c r="A68" i="19"/>
  <c r="A62" i="19"/>
  <c r="A55" i="19"/>
  <c r="A43" i="19"/>
  <c r="A37" i="19"/>
  <c r="A25" i="19"/>
  <c r="A16" i="19"/>
  <c r="A10" i="19"/>
  <c r="A114" i="19"/>
  <c r="A39" i="19"/>
  <c r="A19" i="19"/>
  <c r="A6" i="19"/>
  <c r="D61" i="6"/>
  <c r="D61" i="632" l="1"/>
  <c r="D66" i="631"/>
  <c r="D61" i="630"/>
  <c r="D66" i="629"/>
  <c r="D61" i="628"/>
  <c r="D66" i="627"/>
  <c r="D61" i="626"/>
  <c r="D66" i="625"/>
  <c r="D61" i="624"/>
  <c r="D66" i="623"/>
  <c r="D61" i="622"/>
  <c r="D66" i="621"/>
  <c r="D61" i="620"/>
  <c r="D66" i="619"/>
  <c r="D61" i="618"/>
  <c r="D66" i="617"/>
  <c r="D61" i="616"/>
  <c r="D66" i="615"/>
  <c r="D61" i="614"/>
  <c r="D66" i="613"/>
  <c r="D61" i="612"/>
  <c r="D66" i="611"/>
  <c r="D61" i="610"/>
  <c r="D66" i="609"/>
  <c r="D61" i="608"/>
  <c r="D66" i="607"/>
  <c r="D61" i="606"/>
  <c r="D66" i="605"/>
  <c r="D61" i="604"/>
  <c r="D66" i="601"/>
  <c r="D61" i="602"/>
  <c r="D66" i="603"/>
  <c r="D61" i="600"/>
  <c r="D66" i="599"/>
  <c r="D61" i="598"/>
  <c r="D66" i="597"/>
  <c r="D61" i="596"/>
  <c r="D66" i="595"/>
  <c r="D61" i="594"/>
  <c r="D66" i="591"/>
  <c r="D61" i="590"/>
  <c r="D66" i="589"/>
  <c r="D66" i="587"/>
  <c r="D66" i="593"/>
  <c r="D61" i="588"/>
  <c r="D61" i="592"/>
  <c r="D61" i="586"/>
  <c r="D66" i="585"/>
  <c r="D61" i="584"/>
  <c r="D66" i="583"/>
  <c r="D61" i="582"/>
  <c r="D61" i="580"/>
  <c r="D66" i="581"/>
  <c r="D66" i="579"/>
  <c r="D61" i="578"/>
  <c r="D61" i="576"/>
  <c r="D66" i="575"/>
  <c r="D66" i="577"/>
  <c r="D61" i="574"/>
  <c r="D66" i="573"/>
  <c r="D61" i="572"/>
  <c r="D66" i="570"/>
  <c r="D61" i="571"/>
  <c r="D61" i="568"/>
  <c r="D61" i="566"/>
  <c r="D66" i="567"/>
  <c r="D66" i="565"/>
  <c r="D61" i="564"/>
  <c r="D66" i="563"/>
  <c r="D61" i="562"/>
  <c r="D66" i="561"/>
  <c r="D61" i="560"/>
  <c r="D66" i="559"/>
  <c r="D61" i="558"/>
  <c r="D66" i="554"/>
  <c r="D66" i="552"/>
  <c r="D61" i="553"/>
  <c r="D61" i="551"/>
  <c r="D66" i="548"/>
  <c r="D66" i="550"/>
  <c r="D61" i="542"/>
  <c r="D61" i="532"/>
  <c r="D61" i="549"/>
  <c r="D61" i="547"/>
  <c r="D66" i="541"/>
  <c r="D61" i="534"/>
  <c r="D66" i="531"/>
  <c r="D66" i="557"/>
  <c r="D61" i="544"/>
  <c r="D61" i="538"/>
  <c r="D61" i="536"/>
  <c r="D61" i="530"/>
  <c r="D66" i="537"/>
  <c r="D66" i="525"/>
  <c r="D66" i="529"/>
  <c r="D66" i="527"/>
  <c r="D61" i="555"/>
  <c r="D66" i="546"/>
  <c r="D66" i="533"/>
  <c r="D66" i="543"/>
  <c r="D61" i="528"/>
  <c r="D66" i="535"/>
  <c r="D61" i="526"/>
  <c r="D66" i="523"/>
  <c r="D61" i="516"/>
  <c r="D66" i="511"/>
  <c r="D66" i="507"/>
  <c r="D66" i="505"/>
  <c r="D61" i="522"/>
  <c r="D61" i="520"/>
  <c r="D66" i="519"/>
  <c r="D61" i="518"/>
  <c r="D61" i="514"/>
  <c r="D66" i="521"/>
  <c r="D66" i="517"/>
  <c r="D61" i="512"/>
  <c r="D61" i="510"/>
  <c r="D61" i="508"/>
  <c r="D61" i="502"/>
  <c r="D61" i="494"/>
  <c r="D61" i="524"/>
  <c r="D66" i="509"/>
  <c r="D61" i="498"/>
  <c r="D61" i="496"/>
  <c r="D66" i="493"/>
  <c r="D66" i="513"/>
  <c r="D61" i="504"/>
  <c r="D66" i="499"/>
  <c r="D66" i="515"/>
  <c r="D61" i="506"/>
  <c r="D66" i="503"/>
  <c r="D66" i="497"/>
  <c r="D66" i="495"/>
  <c r="D66" i="501"/>
  <c r="D61" i="500"/>
  <c r="D66" i="491"/>
  <c r="D66" i="487"/>
  <c r="D61" i="488"/>
  <c r="D61" i="492"/>
  <c r="D61" i="490"/>
  <c r="D66" i="489"/>
  <c r="D63" i="6"/>
  <c r="E4" i="399"/>
  <c r="E4" i="483"/>
  <c r="E7" i="483"/>
  <c r="D82" i="483" s="1"/>
  <c r="A122" i="483"/>
  <c r="A121" i="483"/>
  <c r="A120" i="483"/>
  <c r="B119" i="483"/>
  <c r="A119" i="483"/>
  <c r="A118" i="483"/>
  <c r="A117" i="483"/>
  <c r="A116" i="483"/>
  <c r="A115" i="483"/>
  <c r="A114" i="483"/>
  <c r="E113" i="483"/>
  <c r="A113" i="483"/>
  <c r="A111" i="483"/>
  <c r="A109" i="483"/>
  <c r="A108" i="483"/>
  <c r="B107" i="483"/>
  <c r="A107" i="483"/>
  <c r="C106" i="483"/>
  <c r="B106" i="483"/>
  <c r="A106" i="483"/>
  <c r="C105" i="483"/>
  <c r="B105" i="483"/>
  <c r="A105" i="483"/>
  <c r="D104" i="483"/>
  <c r="C104" i="483"/>
  <c r="B104" i="483"/>
  <c r="A104" i="483"/>
  <c r="B103" i="483"/>
  <c r="A103" i="483"/>
  <c r="B102" i="483"/>
  <c r="A102" i="483"/>
  <c r="C101" i="483"/>
  <c r="B101" i="483"/>
  <c r="A101" i="483"/>
  <c r="A99" i="483"/>
  <c r="A97" i="483"/>
  <c r="E96" i="483"/>
  <c r="B96" i="483"/>
  <c r="A96" i="483"/>
  <c r="E95" i="483"/>
  <c r="B95" i="483"/>
  <c r="A95" i="483"/>
  <c r="B94" i="483"/>
  <c r="A94" i="483"/>
  <c r="E93" i="483"/>
  <c r="B93" i="483"/>
  <c r="A93" i="483"/>
  <c r="B92" i="483"/>
  <c r="A92" i="483"/>
  <c r="E91" i="483"/>
  <c r="D91" i="483"/>
  <c r="B91" i="483"/>
  <c r="A91" i="483"/>
  <c r="A89" i="483"/>
  <c r="A87" i="483"/>
  <c r="B86" i="483"/>
  <c r="A86" i="483"/>
  <c r="B85" i="483"/>
  <c r="A85" i="483"/>
  <c r="E84" i="483"/>
  <c r="D84" i="483"/>
  <c r="B84" i="483"/>
  <c r="A84" i="483"/>
  <c r="A83" i="483"/>
  <c r="B82" i="483"/>
  <c r="A82" i="483"/>
  <c r="E81" i="483"/>
  <c r="D81" i="483"/>
  <c r="B81" i="483"/>
  <c r="A81" i="483"/>
  <c r="A79" i="483"/>
  <c r="B78" i="483"/>
  <c r="A78" i="483"/>
  <c r="B77" i="483"/>
  <c r="A77" i="483"/>
  <c r="B76" i="483"/>
  <c r="A76" i="483"/>
  <c r="B75" i="483"/>
  <c r="A75" i="483"/>
  <c r="B74" i="483"/>
  <c r="A74" i="483"/>
  <c r="B73" i="483"/>
  <c r="A73" i="483"/>
  <c r="E72" i="483"/>
  <c r="D72" i="483"/>
  <c r="B72" i="483"/>
  <c r="A72" i="483"/>
  <c r="A70" i="483"/>
  <c r="A68" i="483"/>
  <c r="B67" i="483"/>
  <c r="A67" i="483"/>
  <c r="B66" i="483"/>
  <c r="A66" i="483"/>
  <c r="B65" i="483"/>
  <c r="A65" i="483"/>
  <c r="B64" i="483"/>
  <c r="A64" i="483"/>
  <c r="B63" i="483"/>
  <c r="A63" i="483"/>
  <c r="B62" i="483"/>
  <c r="A62" i="483"/>
  <c r="D61" i="483"/>
  <c r="B61" i="483"/>
  <c r="A61" i="483"/>
  <c r="E60" i="483"/>
  <c r="D60" i="483"/>
  <c r="B60" i="483"/>
  <c r="A60" i="483"/>
  <c r="A58" i="483"/>
  <c r="A56" i="483"/>
  <c r="B55" i="483"/>
  <c r="A55" i="483"/>
  <c r="B54" i="483"/>
  <c r="A54" i="483"/>
  <c r="B53" i="483"/>
  <c r="A53" i="483"/>
  <c r="E52" i="483"/>
  <c r="B52" i="483"/>
  <c r="A52" i="483"/>
  <c r="A50" i="483"/>
  <c r="B49" i="483"/>
  <c r="A49" i="483"/>
  <c r="B48" i="483"/>
  <c r="A48" i="483"/>
  <c r="B47" i="483"/>
  <c r="A47" i="483"/>
  <c r="B46" i="483"/>
  <c r="A46" i="483"/>
  <c r="B45" i="483"/>
  <c r="A45" i="483"/>
  <c r="B44" i="483"/>
  <c r="A44" i="483"/>
  <c r="B43" i="483"/>
  <c r="A43" i="483"/>
  <c r="E42" i="483"/>
  <c r="D42" i="483"/>
  <c r="B42" i="483"/>
  <c r="A42" i="483"/>
  <c r="A40" i="483"/>
  <c r="B39" i="483"/>
  <c r="A39" i="483"/>
  <c r="B38" i="483"/>
  <c r="B37" i="483"/>
  <c r="A37" i="483"/>
  <c r="B36" i="483"/>
  <c r="A36" i="483"/>
  <c r="E35" i="483"/>
  <c r="D35" i="483"/>
  <c r="B35" i="483"/>
  <c r="A35" i="483"/>
  <c r="A33" i="483"/>
  <c r="D32" i="483"/>
  <c r="B32" i="483"/>
  <c r="A32" i="483"/>
  <c r="D31" i="483"/>
  <c r="B31" i="483"/>
  <c r="A31" i="483"/>
  <c r="D30" i="483"/>
  <c r="B30" i="483"/>
  <c r="A30" i="483"/>
  <c r="D29" i="483"/>
  <c r="B29" i="483"/>
  <c r="A29" i="483"/>
  <c r="D28" i="483"/>
  <c r="B28" i="483"/>
  <c r="A28" i="483"/>
  <c r="D27" i="483"/>
  <c r="B27" i="483"/>
  <c r="A27" i="483"/>
  <c r="D26" i="483"/>
  <c r="B26" i="483"/>
  <c r="A26" i="483"/>
  <c r="D25" i="483"/>
  <c r="B25" i="483"/>
  <c r="A25" i="483"/>
  <c r="E24" i="483"/>
  <c r="D24" i="483"/>
  <c r="B24" i="483"/>
  <c r="A24" i="483"/>
  <c r="A22" i="483"/>
  <c r="A20" i="483"/>
  <c r="B19" i="483"/>
  <c r="A19" i="483"/>
  <c r="D18" i="483"/>
  <c r="B18" i="483"/>
  <c r="A18" i="483"/>
  <c r="D17" i="483"/>
  <c r="B17" i="483"/>
  <c r="A17" i="483"/>
  <c r="B16" i="483"/>
  <c r="A16" i="483"/>
  <c r="D15" i="483"/>
  <c r="E15" i="483" s="1"/>
  <c r="B15" i="483"/>
  <c r="A15" i="483"/>
  <c r="D14" i="483"/>
  <c r="B14" i="483"/>
  <c r="A14" i="483"/>
  <c r="B13" i="483"/>
  <c r="A13" i="483"/>
  <c r="E12" i="483"/>
  <c r="D12" i="483"/>
  <c r="B12" i="483"/>
  <c r="A12" i="483"/>
  <c r="A10" i="483"/>
  <c r="B8" i="483"/>
  <c r="A8" i="483"/>
  <c r="B7" i="483"/>
  <c r="A7" i="483"/>
  <c r="B6" i="483"/>
  <c r="A6" i="483"/>
  <c r="E5" i="483"/>
  <c r="B5" i="483"/>
  <c r="A5" i="483"/>
  <c r="B4" i="483"/>
  <c r="A4" i="483"/>
  <c r="A3" i="483"/>
  <c r="A1" i="483"/>
  <c r="C99" i="19"/>
  <c r="B99" i="19"/>
  <c r="N99" i="15"/>
  <c r="I99" i="15"/>
  <c r="E99" i="15"/>
  <c r="D99" i="15"/>
  <c r="D63" i="632" l="1"/>
  <c r="D68" i="631"/>
  <c r="D63" i="630"/>
  <c r="D68" i="629"/>
  <c r="D63" i="628"/>
  <c r="D68" i="627"/>
  <c r="D68" i="625"/>
  <c r="D63" i="626"/>
  <c r="D63" i="624"/>
  <c r="D68" i="623"/>
  <c r="D63" i="622"/>
  <c r="D68" i="621"/>
  <c r="D63" i="620"/>
  <c r="D68" i="619"/>
  <c r="D63" i="618"/>
  <c r="D68" i="617"/>
  <c r="D63" i="616"/>
  <c r="D68" i="615"/>
  <c r="D63" i="614"/>
  <c r="D68" i="613"/>
  <c r="D63" i="612"/>
  <c r="D68" i="611"/>
  <c r="D63" i="610"/>
  <c r="D68" i="609"/>
  <c r="D63" i="608"/>
  <c r="D68" i="607"/>
  <c r="D63" i="606"/>
  <c r="D68" i="605"/>
  <c r="D63" i="604"/>
  <c r="D68" i="601"/>
  <c r="D63" i="602"/>
  <c r="D68" i="603"/>
  <c r="D63" i="600"/>
  <c r="D68" i="599"/>
  <c r="D63" i="598"/>
  <c r="D68" i="597"/>
  <c r="D63" i="596"/>
  <c r="D68" i="595"/>
  <c r="D63" i="594"/>
  <c r="D68" i="591"/>
  <c r="D63" i="590"/>
  <c r="D68" i="589"/>
  <c r="D68" i="587"/>
  <c r="D63" i="588"/>
  <c r="D68" i="593"/>
  <c r="D63" i="592"/>
  <c r="D63" i="586"/>
  <c r="D68" i="585"/>
  <c r="D63" i="584"/>
  <c r="D68" i="583"/>
  <c r="D63" i="582"/>
  <c r="D63" i="580"/>
  <c r="D68" i="581"/>
  <c r="D68" i="579"/>
  <c r="D63" i="578"/>
  <c r="D63" i="576"/>
  <c r="D68" i="575"/>
  <c r="D68" i="577"/>
  <c r="D63" i="574"/>
  <c r="D68" i="573"/>
  <c r="D63" i="572"/>
  <c r="D68" i="570"/>
  <c r="D63" i="571"/>
  <c r="D63" i="568"/>
  <c r="D63" i="566"/>
  <c r="D68" i="567"/>
  <c r="D68" i="565"/>
  <c r="D63" i="564"/>
  <c r="D68" i="563"/>
  <c r="D63" i="562"/>
  <c r="D68" i="561"/>
  <c r="D63" i="560"/>
  <c r="D68" i="559"/>
  <c r="P99" i="15"/>
  <c r="D101" i="21"/>
  <c r="D99" i="19"/>
  <c r="L99" i="19" s="1"/>
  <c r="O99" i="19"/>
  <c r="E99" i="19"/>
  <c r="D63" i="558"/>
  <c r="D68" i="557"/>
  <c r="D63" i="555"/>
  <c r="D68" i="554"/>
  <c r="D68" i="552"/>
  <c r="D68" i="550"/>
  <c r="D63" i="549"/>
  <c r="D63" i="547"/>
  <c r="D63" i="553"/>
  <c r="D63" i="551"/>
  <c r="D68" i="548"/>
  <c r="D63" i="544"/>
  <c r="D63" i="538"/>
  <c r="D63" i="536"/>
  <c r="D63" i="530"/>
  <c r="D68" i="546"/>
  <c r="D68" i="543"/>
  <c r="D68" i="537"/>
  <c r="D68" i="535"/>
  <c r="D68" i="533"/>
  <c r="D68" i="529"/>
  <c r="D63" i="542"/>
  <c r="D63" i="532"/>
  <c r="D68" i="541"/>
  <c r="D68" i="525"/>
  <c r="D68" i="531"/>
  <c r="D63" i="534"/>
  <c r="D63" i="528"/>
  <c r="D68" i="527"/>
  <c r="D63" i="526"/>
  <c r="D68" i="521"/>
  <c r="D68" i="517"/>
  <c r="D63" i="512"/>
  <c r="D63" i="510"/>
  <c r="D63" i="524"/>
  <c r="D68" i="515"/>
  <c r="D68" i="523"/>
  <c r="D63" i="516"/>
  <c r="D68" i="511"/>
  <c r="D68" i="509"/>
  <c r="D68" i="503"/>
  <c r="D68" i="497"/>
  <c r="D68" i="495"/>
  <c r="D63" i="520"/>
  <c r="D63" i="518"/>
  <c r="D68" i="507"/>
  <c r="D63" i="506"/>
  <c r="D63" i="504"/>
  <c r="D68" i="501"/>
  <c r="D63" i="500"/>
  <c r="D68" i="499"/>
  <c r="D63" i="496"/>
  <c r="D68" i="493"/>
  <c r="D63" i="522"/>
  <c r="D68" i="519"/>
  <c r="D63" i="514"/>
  <c r="D68" i="513"/>
  <c r="D68" i="505"/>
  <c r="D63" i="502"/>
  <c r="D63" i="494"/>
  <c r="D63" i="508"/>
  <c r="D63" i="498"/>
  <c r="D63" i="492"/>
  <c r="D63" i="490"/>
  <c r="D68" i="489"/>
  <c r="D68" i="491"/>
  <c r="D68" i="487"/>
  <c r="D63" i="488"/>
  <c r="L99" i="15"/>
  <c r="Q99" i="15"/>
  <c r="M99" i="15"/>
  <c r="R99" i="15"/>
  <c r="J99" i="15"/>
  <c r="K99" i="15"/>
  <c r="D86" i="483"/>
  <c r="C107" i="483"/>
  <c r="C108" i="483" s="1"/>
  <c r="D16" i="483"/>
  <c r="D19" i="483"/>
  <c r="D43" i="483"/>
  <c r="CA101" i="21" l="1"/>
  <c r="BZ101" i="21"/>
  <c r="BY101" i="21"/>
  <c r="K99" i="19"/>
  <c r="M99" i="19"/>
  <c r="D107" i="483"/>
  <c r="D106" i="483"/>
  <c r="D105" i="483"/>
  <c r="D66" i="6"/>
  <c r="D37" i="6"/>
  <c r="D36" i="6"/>
  <c r="I145" i="15"/>
  <c r="I144" i="15"/>
  <c r="I143" i="15"/>
  <c r="I142" i="15"/>
  <c r="I141" i="15"/>
  <c r="I140" i="15"/>
  <c r="I139" i="15"/>
  <c r="I138" i="15"/>
  <c r="I137" i="15"/>
  <c r="I136" i="15"/>
  <c r="I135" i="15"/>
  <c r="I134" i="15"/>
  <c r="I132" i="15"/>
  <c r="I128" i="15"/>
  <c r="I127" i="15"/>
  <c r="I126" i="15"/>
  <c r="I125" i="15"/>
  <c r="I123" i="15"/>
  <c r="I121" i="15"/>
  <c r="I120" i="15"/>
  <c r="I119" i="15"/>
  <c r="I114" i="15"/>
  <c r="I113" i="15"/>
  <c r="I112" i="15"/>
  <c r="I109" i="15"/>
  <c r="I108" i="15"/>
  <c r="I107" i="15"/>
  <c r="I100" i="15"/>
  <c r="I98" i="15"/>
  <c r="I92" i="15"/>
  <c r="I91" i="15"/>
  <c r="I89" i="15"/>
  <c r="I88" i="15"/>
  <c r="I87" i="15"/>
  <c r="I85" i="15"/>
  <c r="I82" i="15"/>
  <c r="I74" i="15"/>
  <c r="I71" i="15"/>
  <c r="I68" i="15"/>
  <c r="I67" i="15"/>
  <c r="I66" i="15"/>
  <c r="I65" i="15"/>
  <c r="I62" i="15"/>
  <c r="I61" i="15"/>
  <c r="I57" i="15"/>
  <c r="I56" i="15"/>
  <c r="I55" i="15"/>
  <c r="I53" i="15"/>
  <c r="I46" i="15"/>
  <c r="I44" i="15"/>
  <c r="I43" i="15"/>
  <c r="I40" i="15"/>
  <c r="I39" i="15"/>
  <c r="I38" i="15"/>
  <c r="I37" i="15"/>
  <c r="I35" i="15"/>
  <c r="I33" i="15"/>
  <c r="I29" i="15"/>
  <c r="I25" i="15"/>
  <c r="I23" i="15"/>
  <c r="I19" i="15"/>
  <c r="I17" i="15"/>
  <c r="I16" i="15"/>
  <c r="I15" i="15"/>
  <c r="I14" i="15"/>
  <c r="I11" i="15"/>
  <c r="I10" i="15"/>
  <c r="I9" i="15"/>
  <c r="I6" i="15"/>
  <c r="I5" i="15"/>
  <c r="N9" i="22"/>
  <c r="N10" i="22"/>
  <c r="N11" i="22"/>
  <c r="M12" i="22"/>
  <c r="E4" i="416"/>
  <c r="C145" i="19"/>
  <c r="C144" i="19"/>
  <c r="C143" i="19"/>
  <c r="C142" i="19"/>
  <c r="C141" i="19"/>
  <c r="C140" i="19"/>
  <c r="C139" i="19"/>
  <c r="C138" i="19"/>
  <c r="C137" i="19"/>
  <c r="C136" i="19"/>
  <c r="C135" i="19"/>
  <c r="C134" i="19"/>
  <c r="C132" i="19"/>
  <c r="C128" i="19"/>
  <c r="C127" i="19"/>
  <c r="C126" i="19"/>
  <c r="C125" i="19"/>
  <c r="C123" i="19"/>
  <c r="C121" i="19"/>
  <c r="C120" i="19"/>
  <c r="C119" i="19"/>
  <c r="C114" i="19"/>
  <c r="C113" i="19"/>
  <c r="C112" i="19"/>
  <c r="C109" i="19"/>
  <c r="C108" i="19"/>
  <c r="C107" i="19"/>
  <c r="C100" i="19"/>
  <c r="C98" i="19"/>
  <c r="C92" i="19"/>
  <c r="C91" i="19"/>
  <c r="C89" i="19"/>
  <c r="C88" i="19"/>
  <c r="C87" i="19"/>
  <c r="C85" i="19"/>
  <c r="C82" i="19"/>
  <c r="C74" i="19"/>
  <c r="C71" i="19"/>
  <c r="C68" i="19"/>
  <c r="C67" i="19"/>
  <c r="C66" i="19"/>
  <c r="C65" i="19"/>
  <c r="C62" i="19"/>
  <c r="C61" i="19"/>
  <c r="C57" i="19"/>
  <c r="C56" i="19"/>
  <c r="C55" i="19"/>
  <c r="C53" i="19"/>
  <c r="C46" i="19"/>
  <c r="C44" i="19"/>
  <c r="C43" i="19"/>
  <c r="C40" i="19"/>
  <c r="C39" i="19"/>
  <c r="C38" i="19"/>
  <c r="C37" i="19"/>
  <c r="C35" i="19"/>
  <c r="C33" i="19"/>
  <c r="C29" i="19"/>
  <c r="C25" i="19"/>
  <c r="C23" i="19"/>
  <c r="C19" i="19"/>
  <c r="C17" i="19"/>
  <c r="C16" i="19"/>
  <c r="C15" i="19"/>
  <c r="C14" i="19"/>
  <c r="C11" i="19"/>
  <c r="C10" i="19"/>
  <c r="C9" i="19"/>
  <c r="C6" i="19"/>
  <c r="E4" i="389"/>
  <c r="E4" i="362"/>
  <c r="D36" i="632" l="1"/>
  <c r="D41" i="631"/>
  <c r="D37" i="632"/>
  <c r="D42" i="631"/>
  <c r="D66" i="632"/>
  <c r="D71" i="631"/>
  <c r="D36" i="630"/>
  <c r="D41" i="629"/>
  <c r="D37" i="630"/>
  <c r="D42" i="629"/>
  <c r="D66" i="630"/>
  <c r="D71" i="629"/>
  <c r="D36" i="628"/>
  <c r="D41" i="627"/>
  <c r="D36" i="626"/>
  <c r="D41" i="625"/>
  <c r="D37" i="628"/>
  <c r="D42" i="627"/>
  <c r="D37" i="626"/>
  <c r="D42" i="625"/>
  <c r="D66" i="628"/>
  <c r="D71" i="625"/>
  <c r="D66" i="626"/>
  <c r="D71" i="627"/>
  <c r="D36" i="624"/>
  <c r="D41" i="623"/>
  <c r="D37" i="624"/>
  <c r="D42" i="623"/>
  <c r="D66" i="624"/>
  <c r="D71" i="623"/>
  <c r="D36" i="622"/>
  <c r="D41" i="621"/>
  <c r="D37" i="622"/>
  <c r="D42" i="621"/>
  <c r="D66" i="622"/>
  <c r="D71" i="621"/>
  <c r="D36" i="620"/>
  <c r="D41" i="619"/>
  <c r="D37" i="620"/>
  <c r="D42" i="619"/>
  <c r="D66" i="620"/>
  <c r="D71" i="619"/>
  <c r="D36" i="618"/>
  <c r="D41" i="617"/>
  <c r="D37" i="618"/>
  <c r="D42" i="617"/>
  <c r="D66" i="618"/>
  <c r="D71" i="617"/>
  <c r="D36" i="616"/>
  <c r="D41" i="615"/>
  <c r="D37" i="616"/>
  <c r="D42" i="615"/>
  <c r="D66" i="616"/>
  <c r="D71" i="615"/>
  <c r="D41" i="613"/>
  <c r="D36" i="614"/>
  <c r="D42" i="613"/>
  <c r="D37" i="614"/>
  <c r="D66" i="614"/>
  <c r="D71" i="613"/>
  <c r="D36" i="612"/>
  <c r="D41" i="611"/>
  <c r="D37" i="612"/>
  <c r="D42" i="611"/>
  <c r="D66" i="612"/>
  <c r="D71" i="611"/>
  <c r="D36" i="610"/>
  <c r="D41" i="609"/>
  <c r="D37" i="610"/>
  <c r="D42" i="609"/>
  <c r="D66" i="610"/>
  <c r="D71" i="609"/>
  <c r="D37" i="608"/>
  <c r="D42" i="607"/>
  <c r="D37" i="606"/>
  <c r="D42" i="605"/>
  <c r="D36" i="608"/>
  <c r="D41" i="607"/>
  <c r="D36" i="606"/>
  <c r="D41" i="605"/>
  <c r="D66" i="608"/>
  <c r="D71" i="607"/>
  <c r="D71" i="605"/>
  <c r="D66" i="606"/>
  <c r="D36" i="604"/>
  <c r="D41" i="603"/>
  <c r="D36" i="602"/>
  <c r="D41" i="601"/>
  <c r="D37" i="604"/>
  <c r="D42" i="603"/>
  <c r="D37" i="602"/>
  <c r="D42" i="601"/>
  <c r="D66" i="604"/>
  <c r="D71" i="603"/>
  <c r="D71" i="601"/>
  <c r="D66" i="602"/>
  <c r="D36" i="600"/>
  <c r="D41" i="599"/>
  <c r="D37" i="600"/>
  <c r="D42" i="599"/>
  <c r="D66" i="600"/>
  <c r="D71" i="599"/>
  <c r="D36" i="598"/>
  <c r="D41" i="597"/>
  <c r="D37" i="598"/>
  <c r="D42" i="597"/>
  <c r="D66" i="598"/>
  <c r="D71" i="597"/>
  <c r="D36" i="596"/>
  <c r="D36" i="594"/>
  <c r="D41" i="593"/>
  <c r="D36" i="590"/>
  <c r="D41" i="589"/>
  <c r="D41" i="595"/>
  <c r="D36" i="592"/>
  <c r="D36" i="588"/>
  <c r="D41" i="587"/>
  <c r="D41" i="591"/>
  <c r="D37" i="596"/>
  <c r="D37" i="594"/>
  <c r="D42" i="593"/>
  <c r="D37" i="590"/>
  <c r="D42" i="589"/>
  <c r="D42" i="591"/>
  <c r="D42" i="595"/>
  <c r="D37" i="588"/>
  <c r="D42" i="587"/>
  <c r="D37" i="592"/>
  <c r="D66" i="596"/>
  <c r="D71" i="595"/>
  <c r="D66" i="594"/>
  <c r="D71" i="591"/>
  <c r="D66" i="590"/>
  <c r="D71" i="589"/>
  <c r="D71" i="587"/>
  <c r="D71" i="593"/>
  <c r="D66" i="592"/>
  <c r="D66" i="588"/>
  <c r="D36" i="586"/>
  <c r="D41" i="585"/>
  <c r="D37" i="586"/>
  <c r="D42" i="585"/>
  <c r="D66" i="586"/>
  <c r="D71" i="585"/>
  <c r="D36" i="584"/>
  <c r="D41" i="583"/>
  <c r="D37" i="584"/>
  <c r="D42" i="583"/>
  <c r="D66" i="584"/>
  <c r="D71" i="583"/>
  <c r="D36" i="582"/>
  <c r="D41" i="581"/>
  <c r="D36" i="580"/>
  <c r="D41" i="579"/>
  <c r="D37" i="582"/>
  <c r="D42" i="581"/>
  <c r="D37" i="580"/>
  <c r="D42" i="579"/>
  <c r="D66" i="582"/>
  <c r="D66" i="580"/>
  <c r="D71" i="581"/>
  <c r="D71" i="579"/>
  <c r="D36" i="578"/>
  <c r="D41" i="577"/>
  <c r="D36" i="576"/>
  <c r="D41" i="575"/>
  <c r="D37" i="578"/>
  <c r="D42" i="577"/>
  <c r="D37" i="576"/>
  <c r="D42" i="575"/>
  <c r="D66" i="578"/>
  <c r="D66" i="576"/>
  <c r="D71" i="577"/>
  <c r="D71" i="575"/>
  <c r="D36" i="574"/>
  <c r="D41" i="573"/>
  <c r="D37" i="574"/>
  <c r="D42" i="573"/>
  <c r="D66" i="574"/>
  <c r="D71" i="573"/>
  <c r="D36" i="572"/>
  <c r="D36" i="571"/>
  <c r="D41" i="570"/>
  <c r="D37" i="572"/>
  <c r="D37" i="571"/>
  <c r="D42" i="570"/>
  <c r="D66" i="572"/>
  <c r="D71" i="570"/>
  <c r="D66" i="571"/>
  <c r="D36" i="568"/>
  <c r="D41" i="567"/>
  <c r="D36" i="566"/>
  <c r="D41" i="565"/>
  <c r="D37" i="568"/>
  <c r="D42" i="567"/>
  <c r="D37" i="566"/>
  <c r="D42" i="565"/>
  <c r="D66" i="568"/>
  <c r="D66" i="566"/>
  <c r="D71" i="567"/>
  <c r="D71" i="565"/>
  <c r="D36" i="564"/>
  <c r="D41" i="563"/>
  <c r="D37" i="564"/>
  <c r="D42" i="563"/>
  <c r="D66" i="564"/>
  <c r="D71" i="563"/>
  <c r="D36" i="562"/>
  <c r="D41" i="561"/>
  <c r="D37" i="562"/>
  <c r="D42" i="561"/>
  <c r="D66" i="562"/>
  <c r="D71" i="561"/>
  <c r="D36" i="560"/>
  <c r="D41" i="559"/>
  <c r="D37" i="560"/>
  <c r="D42" i="559"/>
  <c r="D66" i="560"/>
  <c r="D71" i="559"/>
  <c r="D36" i="558"/>
  <c r="D41" i="557"/>
  <c r="D41" i="554"/>
  <c r="D36" i="553"/>
  <c r="D36" i="555"/>
  <c r="D41" i="552"/>
  <c r="D36" i="551"/>
  <c r="D41" i="548"/>
  <c r="D36" i="547"/>
  <c r="D41" i="550"/>
  <c r="D36" i="549"/>
  <c r="D41" i="537"/>
  <c r="D36" i="534"/>
  <c r="D41" i="529"/>
  <c r="D36" i="528"/>
  <c r="D36" i="544"/>
  <c r="D41" i="541"/>
  <c r="D36" i="536"/>
  <c r="D41" i="531"/>
  <c r="D36" i="530"/>
  <c r="D41" i="535"/>
  <c r="D41" i="527"/>
  <c r="D41" i="525"/>
  <c r="D41" i="546"/>
  <c r="D36" i="538"/>
  <c r="D41" i="533"/>
  <c r="D36" i="532"/>
  <c r="D41" i="543"/>
  <c r="D36" i="542"/>
  <c r="D36" i="526"/>
  <c r="D36" i="522"/>
  <c r="D36" i="520"/>
  <c r="D36" i="514"/>
  <c r="D41" i="511"/>
  <c r="D41" i="507"/>
  <c r="D41" i="505"/>
  <c r="D41" i="523"/>
  <c r="D36" i="518"/>
  <c r="D41" i="521"/>
  <c r="D41" i="519"/>
  <c r="D36" i="506"/>
  <c r="D41" i="501"/>
  <c r="D36" i="498"/>
  <c r="D36" i="496"/>
  <c r="D36" i="504"/>
  <c r="D41" i="499"/>
  <c r="D36" i="524"/>
  <c r="D41" i="513"/>
  <c r="D36" i="510"/>
  <c r="D36" i="508"/>
  <c r="D36" i="502"/>
  <c r="D41" i="493"/>
  <c r="D36" i="516"/>
  <c r="D41" i="515"/>
  <c r="D41" i="509"/>
  <c r="D36" i="494"/>
  <c r="D41" i="517"/>
  <c r="D41" i="503"/>
  <c r="D36" i="500"/>
  <c r="D41" i="497"/>
  <c r="D41" i="495"/>
  <c r="D36" i="512"/>
  <c r="D41" i="491"/>
  <c r="D36" i="490"/>
  <c r="D41" i="489"/>
  <c r="D36" i="488"/>
  <c r="D41" i="487"/>
  <c r="D36" i="492"/>
  <c r="D36" i="483"/>
  <c r="D37" i="558"/>
  <c r="D42" i="557"/>
  <c r="D42" i="554"/>
  <c r="D37" i="553"/>
  <c r="D37" i="555"/>
  <c r="D42" i="552"/>
  <c r="D37" i="551"/>
  <c r="D42" i="548"/>
  <c r="D37" i="547"/>
  <c r="D42" i="546"/>
  <c r="D42" i="543"/>
  <c r="D37" i="542"/>
  <c r="D37" i="538"/>
  <c r="D42" i="535"/>
  <c r="D42" i="533"/>
  <c r="D37" i="532"/>
  <c r="D42" i="537"/>
  <c r="D37" i="534"/>
  <c r="D42" i="529"/>
  <c r="D37" i="549"/>
  <c r="D37" i="544"/>
  <c r="D42" i="541"/>
  <c r="D37" i="536"/>
  <c r="D42" i="531"/>
  <c r="D42" i="527"/>
  <c r="D37" i="528"/>
  <c r="D37" i="526"/>
  <c r="D42" i="550"/>
  <c r="D37" i="530"/>
  <c r="D42" i="525"/>
  <c r="D37" i="524"/>
  <c r="D42" i="517"/>
  <c r="D37" i="516"/>
  <c r="D42" i="515"/>
  <c r="D42" i="513"/>
  <c r="D42" i="509"/>
  <c r="D37" i="522"/>
  <c r="D37" i="520"/>
  <c r="D42" i="523"/>
  <c r="D37" i="518"/>
  <c r="D37" i="512"/>
  <c r="D37" i="510"/>
  <c r="D37" i="508"/>
  <c r="D42" i="519"/>
  <c r="D37" i="514"/>
  <c r="D37" i="504"/>
  <c r="D42" i="499"/>
  <c r="D37" i="494"/>
  <c r="D42" i="497"/>
  <c r="D42" i="511"/>
  <c r="D37" i="506"/>
  <c r="D42" i="501"/>
  <c r="D37" i="498"/>
  <c r="D37" i="496"/>
  <c r="D37" i="500"/>
  <c r="D42" i="521"/>
  <c r="D42" i="507"/>
  <c r="D37" i="502"/>
  <c r="D42" i="493"/>
  <c r="D42" i="505"/>
  <c r="D42" i="503"/>
  <c r="D42" i="495"/>
  <c r="D42" i="491"/>
  <c r="D37" i="490"/>
  <c r="D42" i="489"/>
  <c r="D37" i="488"/>
  <c r="D42" i="487"/>
  <c r="D37" i="492"/>
  <c r="D37" i="483"/>
  <c r="D66" i="558"/>
  <c r="D71" i="557"/>
  <c r="D66" i="555"/>
  <c r="D71" i="554"/>
  <c r="D71" i="552"/>
  <c r="D66" i="553"/>
  <c r="D66" i="549"/>
  <c r="D66" i="547"/>
  <c r="D66" i="551"/>
  <c r="D71" i="548"/>
  <c r="D71" i="546"/>
  <c r="D71" i="543"/>
  <c r="D71" i="537"/>
  <c r="D71" i="535"/>
  <c r="D71" i="533"/>
  <c r="D71" i="529"/>
  <c r="D66" i="542"/>
  <c r="D66" i="532"/>
  <c r="D71" i="550"/>
  <c r="D71" i="541"/>
  <c r="D66" i="534"/>
  <c r="D71" i="531"/>
  <c r="D66" i="528"/>
  <c r="D71" i="527"/>
  <c r="D66" i="526"/>
  <c r="D66" i="536"/>
  <c r="D66" i="544"/>
  <c r="D66" i="530"/>
  <c r="D71" i="525"/>
  <c r="D66" i="538"/>
  <c r="D66" i="524"/>
  <c r="D71" i="515"/>
  <c r="D71" i="513"/>
  <c r="D71" i="509"/>
  <c r="D66" i="506"/>
  <c r="D71" i="523"/>
  <c r="D66" i="516"/>
  <c r="D66" i="522"/>
  <c r="D66" i="520"/>
  <c r="D71" i="519"/>
  <c r="D66" i="518"/>
  <c r="D66" i="514"/>
  <c r="D66" i="508"/>
  <c r="D66" i="510"/>
  <c r="D66" i="504"/>
  <c r="D71" i="501"/>
  <c r="D66" i="500"/>
  <c r="D71" i="499"/>
  <c r="D71" i="497"/>
  <c r="D71" i="521"/>
  <c r="D71" i="507"/>
  <c r="D66" i="502"/>
  <c r="D66" i="494"/>
  <c r="D71" i="495"/>
  <c r="D71" i="517"/>
  <c r="D66" i="512"/>
  <c r="D71" i="511"/>
  <c r="D71" i="505"/>
  <c r="D66" i="498"/>
  <c r="D66" i="496"/>
  <c r="D71" i="493"/>
  <c r="D71" i="503"/>
  <c r="D66" i="492"/>
  <c r="D66" i="490"/>
  <c r="D71" i="489"/>
  <c r="D71" i="491"/>
  <c r="D71" i="487"/>
  <c r="D66" i="488"/>
  <c r="D66" i="483"/>
  <c r="I146" i="15"/>
  <c r="D108" i="483"/>
  <c r="N12" i="22"/>
  <c r="E7" i="480" l="1"/>
  <c r="E4" i="480"/>
  <c r="C107" i="480" s="1"/>
  <c r="E4" i="479"/>
  <c r="A122" i="480"/>
  <c r="A121" i="480"/>
  <c r="A120" i="480"/>
  <c r="B119" i="480"/>
  <c r="A119" i="480"/>
  <c r="A118" i="480"/>
  <c r="A117" i="480"/>
  <c r="A116" i="480"/>
  <c r="A115" i="480"/>
  <c r="A114" i="480"/>
  <c r="E113" i="480"/>
  <c r="A113" i="480"/>
  <c r="A111" i="480"/>
  <c r="A109" i="480"/>
  <c r="A108" i="480"/>
  <c r="B107" i="480"/>
  <c r="A107" i="480"/>
  <c r="C106" i="480"/>
  <c r="B106" i="480"/>
  <c r="A106" i="480"/>
  <c r="C105" i="480"/>
  <c r="B105" i="480"/>
  <c r="A105" i="480"/>
  <c r="D104" i="480"/>
  <c r="C104" i="480"/>
  <c r="B104" i="480"/>
  <c r="A104" i="480"/>
  <c r="B103" i="480"/>
  <c r="A103" i="480"/>
  <c r="B102" i="480"/>
  <c r="A102" i="480"/>
  <c r="C101" i="480"/>
  <c r="B101" i="480"/>
  <c r="A101" i="480"/>
  <c r="A99" i="480"/>
  <c r="A97" i="480"/>
  <c r="E96" i="480"/>
  <c r="B96" i="480"/>
  <c r="A96" i="480"/>
  <c r="E95" i="480"/>
  <c r="B95" i="480"/>
  <c r="A95" i="480"/>
  <c r="B94" i="480"/>
  <c r="A94" i="480"/>
  <c r="E93" i="480"/>
  <c r="B93" i="480"/>
  <c r="A93" i="480"/>
  <c r="B92" i="480"/>
  <c r="A92" i="480"/>
  <c r="E91" i="480"/>
  <c r="D91" i="480"/>
  <c r="B91" i="480"/>
  <c r="A91" i="480"/>
  <c r="A89" i="480"/>
  <c r="A87" i="480"/>
  <c r="B86" i="480"/>
  <c r="A86" i="480"/>
  <c r="B85" i="480"/>
  <c r="A85" i="480"/>
  <c r="E84" i="480"/>
  <c r="D84" i="480"/>
  <c r="B84" i="480"/>
  <c r="A84" i="480"/>
  <c r="A83" i="480"/>
  <c r="B82" i="480"/>
  <c r="A82" i="480"/>
  <c r="E81" i="480"/>
  <c r="D81" i="480"/>
  <c r="B81" i="480"/>
  <c r="A81" i="480"/>
  <c r="A79" i="480"/>
  <c r="B78" i="480"/>
  <c r="A78" i="480"/>
  <c r="B77" i="480"/>
  <c r="A77" i="480"/>
  <c r="B76" i="480"/>
  <c r="A76" i="480"/>
  <c r="B75" i="480"/>
  <c r="A75" i="480"/>
  <c r="B74" i="480"/>
  <c r="A74" i="480"/>
  <c r="B73" i="480"/>
  <c r="A73" i="480"/>
  <c r="E72" i="480"/>
  <c r="D72" i="480"/>
  <c r="B72" i="480"/>
  <c r="A72" i="480"/>
  <c r="A70" i="480"/>
  <c r="A68" i="480"/>
  <c r="B67" i="480"/>
  <c r="A67" i="480"/>
  <c r="D66" i="480"/>
  <c r="B66" i="480"/>
  <c r="A66" i="480"/>
  <c r="B65" i="480"/>
  <c r="A65" i="480"/>
  <c r="B64" i="480"/>
  <c r="A64" i="480"/>
  <c r="B63" i="480"/>
  <c r="A63" i="480"/>
  <c r="B62" i="480"/>
  <c r="A62" i="480"/>
  <c r="D61" i="480"/>
  <c r="B61" i="480"/>
  <c r="A61" i="480"/>
  <c r="E60" i="480"/>
  <c r="D60" i="480"/>
  <c r="B60" i="480"/>
  <c r="A60" i="480"/>
  <c r="A58" i="480"/>
  <c r="A56" i="480"/>
  <c r="B55" i="480"/>
  <c r="A55" i="480"/>
  <c r="B54" i="480"/>
  <c r="A54" i="480"/>
  <c r="B53" i="480"/>
  <c r="A53" i="480"/>
  <c r="E52" i="480"/>
  <c r="B52" i="480"/>
  <c r="A52" i="480"/>
  <c r="A50" i="480"/>
  <c r="B49" i="480"/>
  <c r="A49" i="480"/>
  <c r="B48" i="480"/>
  <c r="A48" i="480"/>
  <c r="B47" i="480"/>
  <c r="A47" i="480"/>
  <c r="B46" i="480"/>
  <c r="A46" i="480"/>
  <c r="B45" i="480"/>
  <c r="A45" i="480"/>
  <c r="B44" i="480"/>
  <c r="A44" i="480"/>
  <c r="B43" i="480"/>
  <c r="A43" i="480"/>
  <c r="E42" i="480"/>
  <c r="D42" i="480"/>
  <c r="B42" i="480"/>
  <c r="A42" i="480"/>
  <c r="A40" i="480"/>
  <c r="B39" i="480"/>
  <c r="A39" i="480"/>
  <c r="B38" i="480"/>
  <c r="D37" i="480"/>
  <c r="B37" i="480"/>
  <c r="A37" i="480"/>
  <c r="D36" i="480"/>
  <c r="B36" i="480"/>
  <c r="A36" i="480"/>
  <c r="E35" i="480"/>
  <c r="D35" i="480"/>
  <c r="B35" i="480"/>
  <c r="A35" i="480"/>
  <c r="A33" i="480"/>
  <c r="D32" i="480"/>
  <c r="B32" i="480"/>
  <c r="A32" i="480"/>
  <c r="D31" i="480"/>
  <c r="B31" i="480"/>
  <c r="A31" i="480"/>
  <c r="D30" i="480"/>
  <c r="B30" i="480"/>
  <c r="A30" i="480"/>
  <c r="D29" i="480"/>
  <c r="B29" i="480"/>
  <c r="A29" i="480"/>
  <c r="D28" i="480"/>
  <c r="B28" i="480"/>
  <c r="A28" i="480"/>
  <c r="D27" i="480"/>
  <c r="B27" i="480"/>
  <c r="A27" i="480"/>
  <c r="D26" i="480"/>
  <c r="B26" i="480"/>
  <c r="A26" i="480"/>
  <c r="D25" i="480"/>
  <c r="B25" i="480"/>
  <c r="A25" i="480"/>
  <c r="E24" i="480"/>
  <c r="D24" i="480"/>
  <c r="B24" i="480"/>
  <c r="A24" i="480"/>
  <c r="A22" i="480"/>
  <c r="A20" i="480"/>
  <c r="B19" i="480"/>
  <c r="A19" i="480"/>
  <c r="D18" i="480"/>
  <c r="B18" i="480"/>
  <c r="A18" i="480"/>
  <c r="D17" i="480"/>
  <c r="B17" i="480"/>
  <c r="A17" i="480"/>
  <c r="B16" i="480"/>
  <c r="A16" i="480"/>
  <c r="D15" i="480"/>
  <c r="E15" i="480" s="1"/>
  <c r="B15" i="480"/>
  <c r="A15" i="480"/>
  <c r="D14" i="480"/>
  <c r="B14" i="480"/>
  <c r="A14" i="480"/>
  <c r="B13" i="480"/>
  <c r="A13" i="480"/>
  <c r="E12" i="480"/>
  <c r="D12" i="480"/>
  <c r="B12" i="480"/>
  <c r="A12" i="480"/>
  <c r="A10" i="480"/>
  <c r="B8" i="480"/>
  <c r="A8" i="480"/>
  <c r="B7" i="480"/>
  <c r="A7" i="480"/>
  <c r="B6" i="480"/>
  <c r="A6" i="480"/>
  <c r="E5" i="480"/>
  <c r="B5" i="480"/>
  <c r="A5" i="480"/>
  <c r="B4" i="480"/>
  <c r="A4" i="480"/>
  <c r="A3" i="480"/>
  <c r="A1" i="480"/>
  <c r="A128" i="479"/>
  <c r="A127" i="479"/>
  <c r="A126" i="479"/>
  <c r="B125" i="479"/>
  <c r="A125" i="479"/>
  <c r="A124" i="479"/>
  <c r="A123" i="479"/>
  <c r="A122" i="479"/>
  <c r="A121" i="479"/>
  <c r="A120" i="479"/>
  <c r="E119" i="479"/>
  <c r="A119" i="479"/>
  <c r="A117" i="479"/>
  <c r="A115" i="479"/>
  <c r="A114" i="479"/>
  <c r="B113" i="479"/>
  <c r="A113" i="479"/>
  <c r="C112" i="479"/>
  <c r="B112" i="479"/>
  <c r="A112" i="479"/>
  <c r="C111" i="479"/>
  <c r="B111" i="479"/>
  <c r="A111" i="479"/>
  <c r="D110" i="479"/>
  <c r="C110" i="479"/>
  <c r="B110" i="479"/>
  <c r="A110" i="479"/>
  <c r="B109" i="479"/>
  <c r="A109" i="479"/>
  <c r="B108" i="479"/>
  <c r="A108" i="479"/>
  <c r="E107" i="479"/>
  <c r="C107" i="479"/>
  <c r="B107" i="479"/>
  <c r="A107" i="479"/>
  <c r="A105" i="479"/>
  <c r="A103" i="479"/>
  <c r="B102" i="479"/>
  <c r="A102" i="479"/>
  <c r="B101" i="479"/>
  <c r="A101" i="479"/>
  <c r="B100" i="479"/>
  <c r="A100" i="479"/>
  <c r="B99" i="479"/>
  <c r="A99" i="479"/>
  <c r="B98" i="479"/>
  <c r="A98" i="479"/>
  <c r="E97" i="479"/>
  <c r="D97" i="479"/>
  <c r="B97" i="479"/>
  <c r="A97" i="479"/>
  <c r="A95" i="479"/>
  <c r="A93" i="479"/>
  <c r="B92" i="479"/>
  <c r="A92" i="479"/>
  <c r="B91" i="479"/>
  <c r="A91" i="479"/>
  <c r="E90" i="479"/>
  <c r="D90" i="479"/>
  <c r="B90" i="479"/>
  <c r="A90" i="479"/>
  <c r="A88" i="479"/>
  <c r="D87" i="479"/>
  <c r="B87" i="479"/>
  <c r="A87" i="479"/>
  <c r="E86" i="479"/>
  <c r="D86" i="479"/>
  <c r="B86" i="479"/>
  <c r="A86" i="479"/>
  <c r="A84" i="479"/>
  <c r="B83" i="479"/>
  <c r="A83" i="479"/>
  <c r="B82" i="479"/>
  <c r="A82" i="479"/>
  <c r="B81" i="479"/>
  <c r="A81" i="479"/>
  <c r="B80" i="479"/>
  <c r="A80" i="479"/>
  <c r="B79" i="479"/>
  <c r="A79" i="479"/>
  <c r="B78" i="479"/>
  <c r="A78" i="479"/>
  <c r="E77" i="479"/>
  <c r="D77" i="479"/>
  <c r="B77" i="479"/>
  <c r="A77" i="479"/>
  <c r="A75" i="479"/>
  <c r="A73" i="479"/>
  <c r="B72" i="479"/>
  <c r="A72" i="479"/>
  <c r="D71" i="479"/>
  <c r="B71" i="479"/>
  <c r="A71" i="479"/>
  <c r="B70" i="479"/>
  <c r="A70" i="479"/>
  <c r="B69" i="479"/>
  <c r="A69" i="479"/>
  <c r="B68" i="479"/>
  <c r="A68" i="479"/>
  <c r="B67" i="479"/>
  <c r="A67" i="479"/>
  <c r="D66" i="479"/>
  <c r="B66" i="479"/>
  <c r="A66" i="479"/>
  <c r="E65" i="479"/>
  <c r="D65" i="479"/>
  <c r="B65" i="479"/>
  <c r="A65" i="479"/>
  <c r="A63" i="479"/>
  <c r="A61" i="479"/>
  <c r="B60" i="479"/>
  <c r="A60" i="479"/>
  <c r="B59" i="479"/>
  <c r="A59" i="479"/>
  <c r="B58" i="479"/>
  <c r="A58" i="479"/>
  <c r="E57" i="479"/>
  <c r="B57" i="479"/>
  <c r="A57" i="479"/>
  <c r="A55" i="479"/>
  <c r="B54" i="479"/>
  <c r="A54" i="479"/>
  <c r="B53" i="479"/>
  <c r="A53" i="479"/>
  <c r="B52" i="479"/>
  <c r="A52" i="479"/>
  <c r="B51" i="479"/>
  <c r="A51" i="479"/>
  <c r="B50" i="479"/>
  <c r="A50" i="479"/>
  <c r="B49" i="479"/>
  <c r="A49" i="479"/>
  <c r="B48" i="479"/>
  <c r="A48" i="479"/>
  <c r="E47" i="479"/>
  <c r="D47" i="479"/>
  <c r="B47" i="479"/>
  <c r="A47" i="479"/>
  <c r="A45" i="479"/>
  <c r="B44" i="479"/>
  <c r="A44" i="479"/>
  <c r="B43" i="479"/>
  <c r="D42" i="479"/>
  <c r="B42" i="479"/>
  <c r="A42" i="479"/>
  <c r="D41" i="479"/>
  <c r="B41" i="479"/>
  <c r="A41" i="479"/>
  <c r="E40" i="479"/>
  <c r="D40" i="479"/>
  <c r="B40" i="479"/>
  <c r="A40" i="479"/>
  <c r="A38" i="479"/>
  <c r="D37" i="479"/>
  <c r="B37" i="479"/>
  <c r="A37" i="479"/>
  <c r="D36" i="479"/>
  <c r="B36" i="479"/>
  <c r="A36" i="479"/>
  <c r="D35" i="479"/>
  <c r="B35" i="479"/>
  <c r="A35" i="479"/>
  <c r="D34" i="479"/>
  <c r="B34" i="479"/>
  <c r="A34" i="479"/>
  <c r="D33" i="479"/>
  <c r="B33" i="479"/>
  <c r="A33" i="479"/>
  <c r="D32" i="479"/>
  <c r="B32" i="479"/>
  <c r="A32" i="479"/>
  <c r="D31" i="479"/>
  <c r="B31" i="479"/>
  <c r="A31" i="479"/>
  <c r="D30" i="479"/>
  <c r="B30" i="479"/>
  <c r="A30" i="479"/>
  <c r="E29" i="479"/>
  <c r="D29" i="479"/>
  <c r="B29" i="479"/>
  <c r="A29" i="479"/>
  <c r="A27" i="479"/>
  <c r="A25" i="479"/>
  <c r="B24" i="479"/>
  <c r="A24" i="479"/>
  <c r="D23" i="479"/>
  <c r="B23" i="479"/>
  <c r="A23" i="479"/>
  <c r="D22" i="479"/>
  <c r="B22" i="479"/>
  <c r="A22" i="479"/>
  <c r="B21" i="479"/>
  <c r="A21" i="479"/>
  <c r="D20" i="479"/>
  <c r="B20" i="479"/>
  <c r="A20" i="479"/>
  <c r="D19" i="479"/>
  <c r="B19" i="479"/>
  <c r="A19" i="479"/>
  <c r="E18" i="479"/>
  <c r="D18" i="479"/>
  <c r="B12" i="479"/>
  <c r="A12" i="479"/>
  <c r="A10" i="479"/>
  <c r="B8" i="479"/>
  <c r="A8" i="479"/>
  <c r="B7" i="479"/>
  <c r="A7" i="479"/>
  <c r="B6" i="479"/>
  <c r="A6" i="479"/>
  <c r="E5" i="479"/>
  <c r="B5" i="479"/>
  <c r="A5" i="479"/>
  <c r="B4" i="479"/>
  <c r="A4" i="479"/>
  <c r="A3" i="479"/>
  <c r="A1" i="479"/>
  <c r="D22" i="20"/>
  <c r="B46" i="19"/>
  <c r="E46" i="19" s="1"/>
  <c r="E46" i="15"/>
  <c r="D46" i="15"/>
  <c r="C5" i="19"/>
  <c r="E4" i="477"/>
  <c r="E7" i="478"/>
  <c r="E4" i="478"/>
  <c r="C107" i="478" s="1"/>
  <c r="A122" i="478"/>
  <c r="A121" i="478"/>
  <c r="A120" i="478"/>
  <c r="B119" i="478"/>
  <c r="A119" i="478"/>
  <c r="A118" i="478"/>
  <c r="A117" i="478"/>
  <c r="A116" i="478"/>
  <c r="A115" i="478"/>
  <c r="A114" i="478"/>
  <c r="E113" i="478"/>
  <c r="A113" i="478"/>
  <c r="A111" i="478"/>
  <c r="A109" i="478"/>
  <c r="A108" i="478"/>
  <c r="B107" i="478"/>
  <c r="A107" i="478"/>
  <c r="C106" i="478"/>
  <c r="B106" i="478"/>
  <c r="A106" i="478"/>
  <c r="C105" i="478"/>
  <c r="B105" i="478"/>
  <c r="A105" i="478"/>
  <c r="D104" i="478"/>
  <c r="C104" i="478"/>
  <c r="B104" i="478"/>
  <c r="A104" i="478"/>
  <c r="B103" i="478"/>
  <c r="A103" i="478"/>
  <c r="B102" i="478"/>
  <c r="A102" i="478"/>
  <c r="C101" i="478"/>
  <c r="B101" i="478"/>
  <c r="A101" i="478"/>
  <c r="A99" i="478"/>
  <c r="A97" i="478"/>
  <c r="E96" i="478"/>
  <c r="B96" i="478"/>
  <c r="A96" i="478"/>
  <c r="E95" i="478"/>
  <c r="B95" i="478"/>
  <c r="A95" i="478"/>
  <c r="B94" i="478"/>
  <c r="A94" i="478"/>
  <c r="E93" i="478"/>
  <c r="B93" i="478"/>
  <c r="A93" i="478"/>
  <c r="B92" i="478"/>
  <c r="A92" i="478"/>
  <c r="E91" i="478"/>
  <c r="D91" i="478"/>
  <c r="B91" i="478"/>
  <c r="A91" i="478"/>
  <c r="A89" i="478"/>
  <c r="A87" i="478"/>
  <c r="B86" i="478"/>
  <c r="A86" i="478"/>
  <c r="B85" i="478"/>
  <c r="A85" i="478"/>
  <c r="E84" i="478"/>
  <c r="D84" i="478"/>
  <c r="B84" i="478"/>
  <c r="A84" i="478"/>
  <c r="A83" i="478"/>
  <c r="B82" i="478"/>
  <c r="A82" i="478"/>
  <c r="E81" i="478"/>
  <c r="D81" i="478"/>
  <c r="B81" i="478"/>
  <c r="A81" i="478"/>
  <c r="A79" i="478"/>
  <c r="B78" i="478"/>
  <c r="A78" i="478"/>
  <c r="B77" i="478"/>
  <c r="A77" i="478"/>
  <c r="B76" i="478"/>
  <c r="A76" i="478"/>
  <c r="B75" i="478"/>
  <c r="A75" i="478"/>
  <c r="B74" i="478"/>
  <c r="A74" i="478"/>
  <c r="B73" i="478"/>
  <c r="A73" i="478"/>
  <c r="E72" i="478"/>
  <c r="D72" i="478"/>
  <c r="B72" i="478"/>
  <c r="A72" i="478"/>
  <c r="A70" i="478"/>
  <c r="A68" i="478"/>
  <c r="B67" i="478"/>
  <c r="A67" i="478"/>
  <c r="D66" i="478"/>
  <c r="B66" i="478"/>
  <c r="A66" i="478"/>
  <c r="B65" i="478"/>
  <c r="A65" i="478"/>
  <c r="B64" i="478"/>
  <c r="A64" i="478"/>
  <c r="B63" i="478"/>
  <c r="A63" i="478"/>
  <c r="B62" i="478"/>
  <c r="A62" i="478"/>
  <c r="D61" i="478"/>
  <c r="B61" i="478"/>
  <c r="A61" i="478"/>
  <c r="E60" i="478"/>
  <c r="D60" i="478"/>
  <c r="B60" i="478"/>
  <c r="A60" i="478"/>
  <c r="A58" i="478"/>
  <c r="A56" i="478"/>
  <c r="B55" i="478"/>
  <c r="A55" i="478"/>
  <c r="B54" i="478"/>
  <c r="A54" i="478"/>
  <c r="B53" i="478"/>
  <c r="A53" i="478"/>
  <c r="E52" i="478"/>
  <c r="B52" i="478"/>
  <c r="A52" i="478"/>
  <c r="A50" i="478"/>
  <c r="B49" i="478"/>
  <c r="A49" i="478"/>
  <c r="B48" i="478"/>
  <c r="A48" i="478"/>
  <c r="B47" i="478"/>
  <c r="A47" i="478"/>
  <c r="B46" i="478"/>
  <c r="A46" i="478"/>
  <c r="B45" i="478"/>
  <c r="A45" i="478"/>
  <c r="B44" i="478"/>
  <c r="A44" i="478"/>
  <c r="B43" i="478"/>
  <c r="A43" i="478"/>
  <c r="E42" i="478"/>
  <c r="D42" i="478"/>
  <c r="B42" i="478"/>
  <c r="A42" i="478"/>
  <c r="A40" i="478"/>
  <c r="B39" i="478"/>
  <c r="A39" i="478"/>
  <c r="B38" i="478"/>
  <c r="D37" i="478"/>
  <c r="B37" i="478"/>
  <c r="A37" i="478"/>
  <c r="D36" i="478"/>
  <c r="B36" i="478"/>
  <c r="A36" i="478"/>
  <c r="E35" i="478"/>
  <c r="D35" i="478"/>
  <c r="B35" i="478"/>
  <c r="A35" i="478"/>
  <c r="A33" i="478"/>
  <c r="D32" i="478"/>
  <c r="B32" i="478"/>
  <c r="A32" i="478"/>
  <c r="D31" i="478"/>
  <c r="B31" i="478"/>
  <c r="A31" i="478"/>
  <c r="D30" i="478"/>
  <c r="B30" i="478"/>
  <c r="A30" i="478"/>
  <c r="D29" i="478"/>
  <c r="B29" i="478"/>
  <c r="A29" i="478"/>
  <c r="D28" i="478"/>
  <c r="B28" i="478"/>
  <c r="A28" i="478"/>
  <c r="D27" i="478"/>
  <c r="B27" i="478"/>
  <c r="A27" i="478"/>
  <c r="D26" i="478"/>
  <c r="B26" i="478"/>
  <c r="A26" i="478"/>
  <c r="D25" i="478"/>
  <c r="B25" i="478"/>
  <c r="A25" i="478"/>
  <c r="E24" i="478"/>
  <c r="D24" i="478"/>
  <c r="B24" i="478"/>
  <c r="A24" i="478"/>
  <c r="A22" i="478"/>
  <c r="A20" i="478"/>
  <c r="B19" i="478"/>
  <c r="A19" i="478"/>
  <c r="D18" i="478"/>
  <c r="B18" i="478"/>
  <c r="A18" i="478"/>
  <c r="D17" i="478"/>
  <c r="B17" i="478"/>
  <c r="A17" i="478"/>
  <c r="B16" i="478"/>
  <c r="A16" i="478"/>
  <c r="D15" i="478"/>
  <c r="E15" i="478" s="1"/>
  <c r="B15" i="478"/>
  <c r="A15" i="478"/>
  <c r="D14" i="478"/>
  <c r="B14" i="478"/>
  <c r="A14" i="478"/>
  <c r="B13" i="478"/>
  <c r="A13" i="478"/>
  <c r="E12" i="478"/>
  <c r="D12" i="478"/>
  <c r="B12" i="478"/>
  <c r="A12" i="478"/>
  <c r="A10" i="478"/>
  <c r="B8" i="478"/>
  <c r="A8" i="478"/>
  <c r="B7" i="478"/>
  <c r="A7" i="478"/>
  <c r="B6" i="478"/>
  <c r="A6" i="478"/>
  <c r="E5" i="478"/>
  <c r="B5" i="478"/>
  <c r="A5" i="478"/>
  <c r="B4" i="478"/>
  <c r="A4" i="478"/>
  <c r="A3" i="478"/>
  <c r="A1" i="478"/>
  <c r="A128" i="477"/>
  <c r="A127" i="477"/>
  <c r="A126" i="477"/>
  <c r="B125" i="477"/>
  <c r="A125" i="477"/>
  <c r="A124" i="477"/>
  <c r="A123" i="477"/>
  <c r="A122" i="477"/>
  <c r="A121" i="477"/>
  <c r="A120" i="477"/>
  <c r="E119" i="477"/>
  <c r="A119" i="477"/>
  <c r="A117" i="477"/>
  <c r="A115" i="477"/>
  <c r="A114" i="477"/>
  <c r="B113" i="477"/>
  <c r="A113" i="477"/>
  <c r="C112" i="477"/>
  <c r="B112" i="477"/>
  <c r="A112" i="477"/>
  <c r="C111" i="477"/>
  <c r="B111" i="477"/>
  <c r="A111" i="477"/>
  <c r="D110" i="477"/>
  <c r="C110" i="477"/>
  <c r="B110" i="477"/>
  <c r="A110" i="477"/>
  <c r="B109" i="477"/>
  <c r="A109" i="477"/>
  <c r="B108" i="477"/>
  <c r="A108" i="477"/>
  <c r="E107" i="477"/>
  <c r="C107" i="477"/>
  <c r="B107" i="477"/>
  <c r="A107" i="477"/>
  <c r="A105" i="477"/>
  <c r="A103" i="477"/>
  <c r="B102" i="477"/>
  <c r="A102" i="477"/>
  <c r="B101" i="477"/>
  <c r="A101" i="477"/>
  <c r="B100" i="477"/>
  <c r="A100" i="477"/>
  <c r="B99" i="477"/>
  <c r="A99" i="477"/>
  <c r="B98" i="477"/>
  <c r="A98" i="477"/>
  <c r="E97" i="477"/>
  <c r="D97" i="477"/>
  <c r="B97" i="477"/>
  <c r="A97" i="477"/>
  <c r="A95" i="477"/>
  <c r="A93" i="477"/>
  <c r="B92" i="477"/>
  <c r="A92" i="477"/>
  <c r="B91" i="477"/>
  <c r="A91" i="477"/>
  <c r="E90" i="477"/>
  <c r="D90" i="477"/>
  <c r="B90" i="477"/>
  <c r="A90" i="477"/>
  <c r="A88" i="477"/>
  <c r="D87" i="477"/>
  <c r="B87" i="477"/>
  <c r="A87" i="477"/>
  <c r="E86" i="477"/>
  <c r="D86" i="477"/>
  <c r="B86" i="477"/>
  <c r="A86" i="477"/>
  <c r="A84" i="477"/>
  <c r="B83" i="477"/>
  <c r="A83" i="477"/>
  <c r="B82" i="477"/>
  <c r="A82" i="477"/>
  <c r="B81" i="477"/>
  <c r="A81" i="477"/>
  <c r="B80" i="477"/>
  <c r="A80" i="477"/>
  <c r="B79" i="477"/>
  <c r="A79" i="477"/>
  <c r="B78" i="477"/>
  <c r="A78" i="477"/>
  <c r="E77" i="477"/>
  <c r="D77" i="477"/>
  <c r="B77" i="477"/>
  <c r="A77" i="477"/>
  <c r="A75" i="477"/>
  <c r="A73" i="477"/>
  <c r="B72" i="477"/>
  <c r="A72" i="477"/>
  <c r="D71" i="477"/>
  <c r="B71" i="477"/>
  <c r="A71" i="477"/>
  <c r="B70" i="477"/>
  <c r="A70" i="477"/>
  <c r="B69" i="477"/>
  <c r="A69" i="477"/>
  <c r="B68" i="477"/>
  <c r="A68" i="477"/>
  <c r="B67" i="477"/>
  <c r="A67" i="477"/>
  <c r="D66" i="477"/>
  <c r="B66" i="477"/>
  <c r="A66" i="477"/>
  <c r="E65" i="477"/>
  <c r="D65" i="477"/>
  <c r="B65" i="477"/>
  <c r="A65" i="477"/>
  <c r="A63" i="477"/>
  <c r="A61" i="477"/>
  <c r="B60" i="477"/>
  <c r="A60" i="477"/>
  <c r="B59" i="477"/>
  <c r="A59" i="477"/>
  <c r="B58" i="477"/>
  <c r="A58" i="477"/>
  <c r="E57" i="477"/>
  <c r="B57" i="477"/>
  <c r="A57" i="477"/>
  <c r="A55" i="477"/>
  <c r="B54" i="477"/>
  <c r="A54" i="477"/>
  <c r="B53" i="477"/>
  <c r="A53" i="477"/>
  <c r="B52" i="477"/>
  <c r="A52" i="477"/>
  <c r="B51" i="477"/>
  <c r="A51" i="477"/>
  <c r="B50" i="477"/>
  <c r="A50" i="477"/>
  <c r="B49" i="477"/>
  <c r="A49" i="477"/>
  <c r="B48" i="477"/>
  <c r="A48" i="477"/>
  <c r="E47" i="477"/>
  <c r="D47" i="477"/>
  <c r="B47" i="477"/>
  <c r="A47" i="477"/>
  <c r="A45" i="477"/>
  <c r="B44" i="477"/>
  <c r="A44" i="477"/>
  <c r="B43" i="477"/>
  <c r="D42" i="477"/>
  <c r="B42" i="477"/>
  <c r="A42" i="477"/>
  <c r="D41" i="477"/>
  <c r="B41" i="477"/>
  <c r="A41" i="477"/>
  <c r="E40" i="477"/>
  <c r="D40" i="477"/>
  <c r="B40" i="477"/>
  <c r="A40" i="477"/>
  <c r="A38" i="477"/>
  <c r="D37" i="477"/>
  <c r="B37" i="477"/>
  <c r="A37" i="477"/>
  <c r="D36" i="477"/>
  <c r="B36" i="477"/>
  <c r="A36" i="477"/>
  <c r="D35" i="477"/>
  <c r="B35" i="477"/>
  <c r="A35" i="477"/>
  <c r="D34" i="477"/>
  <c r="B34" i="477"/>
  <c r="A34" i="477"/>
  <c r="D33" i="477"/>
  <c r="B33" i="477"/>
  <c r="A33" i="477"/>
  <c r="D32" i="477"/>
  <c r="B32" i="477"/>
  <c r="A32" i="477"/>
  <c r="D31" i="477"/>
  <c r="B31" i="477"/>
  <c r="A31" i="477"/>
  <c r="D30" i="477"/>
  <c r="B30" i="477"/>
  <c r="A30" i="477"/>
  <c r="E29" i="477"/>
  <c r="D29" i="477"/>
  <c r="B29" i="477"/>
  <c r="A29" i="477"/>
  <c r="A27" i="477"/>
  <c r="A25" i="477"/>
  <c r="B24" i="477"/>
  <c r="A24" i="477"/>
  <c r="D23" i="477"/>
  <c r="B23" i="477"/>
  <c r="A23" i="477"/>
  <c r="D22" i="477"/>
  <c r="B22" i="477"/>
  <c r="A22" i="477"/>
  <c r="B21" i="477"/>
  <c r="A21" i="477"/>
  <c r="D20" i="477"/>
  <c r="B20" i="477"/>
  <c r="A20" i="477"/>
  <c r="D19" i="477"/>
  <c r="B19" i="477"/>
  <c r="A19" i="477"/>
  <c r="E18" i="477"/>
  <c r="D18" i="477"/>
  <c r="B12" i="477"/>
  <c r="A12" i="477"/>
  <c r="A10" i="477"/>
  <c r="B8" i="477"/>
  <c r="A8" i="477"/>
  <c r="B7" i="477"/>
  <c r="A7" i="477"/>
  <c r="B6" i="477"/>
  <c r="A6" i="477"/>
  <c r="E5" i="477"/>
  <c r="B5" i="477"/>
  <c r="A5" i="477"/>
  <c r="B4" i="477"/>
  <c r="A4" i="477"/>
  <c r="A3" i="477"/>
  <c r="A1" i="477"/>
  <c r="D5" i="20"/>
  <c r="B5" i="19"/>
  <c r="E5" i="15"/>
  <c r="D5" i="15"/>
  <c r="C22" i="18"/>
  <c r="E7" i="475"/>
  <c r="D82" i="475" s="1"/>
  <c r="E4" i="475"/>
  <c r="A122" i="475"/>
  <c r="A121" i="475"/>
  <c r="A120" i="475"/>
  <c r="B119" i="475"/>
  <c r="A119" i="475"/>
  <c r="A118" i="475"/>
  <c r="A117" i="475"/>
  <c r="A116" i="475"/>
  <c r="A115" i="475"/>
  <c r="A114" i="475"/>
  <c r="E113" i="475"/>
  <c r="A113" i="475"/>
  <c r="A111" i="475"/>
  <c r="A109" i="475"/>
  <c r="A108" i="475"/>
  <c r="B107" i="475"/>
  <c r="A107" i="475"/>
  <c r="C106" i="475"/>
  <c r="B106" i="475"/>
  <c r="A106" i="475"/>
  <c r="C105" i="475"/>
  <c r="B105" i="475"/>
  <c r="A105" i="475"/>
  <c r="D104" i="475"/>
  <c r="C104" i="475"/>
  <c r="B104" i="475"/>
  <c r="A104" i="475"/>
  <c r="B103" i="475"/>
  <c r="A103" i="475"/>
  <c r="B102" i="475"/>
  <c r="A102" i="475"/>
  <c r="C101" i="475"/>
  <c r="B101" i="475"/>
  <c r="A101" i="475"/>
  <c r="A99" i="475"/>
  <c r="A97" i="475"/>
  <c r="E96" i="475"/>
  <c r="B96" i="475"/>
  <c r="A96" i="475"/>
  <c r="E95" i="475"/>
  <c r="B95" i="475"/>
  <c r="A95" i="475"/>
  <c r="B94" i="475"/>
  <c r="A94" i="475"/>
  <c r="E93" i="475"/>
  <c r="B93" i="475"/>
  <c r="A93" i="475"/>
  <c r="B92" i="475"/>
  <c r="A92" i="475"/>
  <c r="E91" i="475"/>
  <c r="D91" i="475"/>
  <c r="B91" i="475"/>
  <c r="A91" i="475"/>
  <c r="A89" i="475"/>
  <c r="A87" i="475"/>
  <c r="B86" i="475"/>
  <c r="A86" i="475"/>
  <c r="B85" i="475"/>
  <c r="A85" i="475"/>
  <c r="E84" i="475"/>
  <c r="D84" i="475"/>
  <c r="B84" i="475"/>
  <c r="A84" i="475"/>
  <c r="A83" i="475"/>
  <c r="B82" i="475"/>
  <c r="A82" i="475"/>
  <c r="E81" i="475"/>
  <c r="D81" i="475"/>
  <c r="B81" i="475"/>
  <c r="A81" i="475"/>
  <c r="A79" i="475"/>
  <c r="B78" i="475"/>
  <c r="A78" i="475"/>
  <c r="B77" i="475"/>
  <c r="A77" i="475"/>
  <c r="B76" i="475"/>
  <c r="A76" i="475"/>
  <c r="B75" i="475"/>
  <c r="A75" i="475"/>
  <c r="B74" i="475"/>
  <c r="A74" i="475"/>
  <c r="B73" i="475"/>
  <c r="A73" i="475"/>
  <c r="E72" i="475"/>
  <c r="D72" i="475"/>
  <c r="B72" i="475"/>
  <c r="A72" i="475"/>
  <c r="A70" i="475"/>
  <c r="A68" i="475"/>
  <c r="B67" i="475"/>
  <c r="A67" i="475"/>
  <c r="D66" i="475"/>
  <c r="B66" i="475"/>
  <c r="A66" i="475"/>
  <c r="B65" i="475"/>
  <c r="A65" i="475"/>
  <c r="B64" i="475"/>
  <c r="A64" i="475"/>
  <c r="B63" i="475"/>
  <c r="A63" i="475"/>
  <c r="B62" i="475"/>
  <c r="A62" i="475"/>
  <c r="D61" i="475"/>
  <c r="B61" i="475"/>
  <c r="A61" i="475"/>
  <c r="E60" i="475"/>
  <c r="D60" i="475"/>
  <c r="B60" i="475"/>
  <c r="A60" i="475"/>
  <c r="A58" i="475"/>
  <c r="A56" i="475"/>
  <c r="B55" i="475"/>
  <c r="A55" i="475"/>
  <c r="B54" i="475"/>
  <c r="A54" i="475"/>
  <c r="B53" i="475"/>
  <c r="A53" i="475"/>
  <c r="E52" i="475"/>
  <c r="B52" i="475"/>
  <c r="A52" i="475"/>
  <c r="A50" i="475"/>
  <c r="B49" i="475"/>
  <c r="A49" i="475"/>
  <c r="B48" i="475"/>
  <c r="A48" i="475"/>
  <c r="B47" i="475"/>
  <c r="A47" i="475"/>
  <c r="B46" i="475"/>
  <c r="A46" i="475"/>
  <c r="B45" i="475"/>
  <c r="A45" i="475"/>
  <c r="B44" i="475"/>
  <c r="A44" i="475"/>
  <c r="B43" i="475"/>
  <c r="A43" i="475"/>
  <c r="E42" i="475"/>
  <c r="D42" i="475"/>
  <c r="B42" i="475"/>
  <c r="A42" i="475"/>
  <c r="A40" i="475"/>
  <c r="B39" i="475"/>
  <c r="A39" i="475"/>
  <c r="B38" i="475"/>
  <c r="D37" i="475"/>
  <c r="B37" i="475"/>
  <c r="A37" i="475"/>
  <c r="D36" i="475"/>
  <c r="B36" i="475"/>
  <c r="A36" i="475"/>
  <c r="E35" i="475"/>
  <c r="D35" i="475"/>
  <c r="B35" i="475"/>
  <c r="A35" i="475"/>
  <c r="A33" i="475"/>
  <c r="D32" i="475"/>
  <c r="B32" i="475"/>
  <c r="A32" i="475"/>
  <c r="D31" i="475"/>
  <c r="B31" i="475"/>
  <c r="A31" i="475"/>
  <c r="D30" i="475"/>
  <c r="B30" i="475"/>
  <c r="A30" i="475"/>
  <c r="D29" i="475"/>
  <c r="B29" i="475"/>
  <c r="A29" i="475"/>
  <c r="D28" i="475"/>
  <c r="B28" i="475"/>
  <c r="A28" i="475"/>
  <c r="D27" i="475"/>
  <c r="B27" i="475"/>
  <c r="A27" i="475"/>
  <c r="D26" i="475"/>
  <c r="B26" i="475"/>
  <c r="A26" i="475"/>
  <c r="D25" i="475"/>
  <c r="B25" i="475"/>
  <c r="A25" i="475"/>
  <c r="E24" i="475"/>
  <c r="D24" i="475"/>
  <c r="B24" i="475"/>
  <c r="A24" i="475"/>
  <c r="A22" i="475"/>
  <c r="A20" i="475"/>
  <c r="B19" i="475"/>
  <c r="A19" i="475"/>
  <c r="D18" i="475"/>
  <c r="B18" i="475"/>
  <c r="A18" i="475"/>
  <c r="D17" i="475"/>
  <c r="B17" i="475"/>
  <c r="A17" i="475"/>
  <c r="B16" i="475"/>
  <c r="A16" i="475"/>
  <c r="D15" i="475"/>
  <c r="E15" i="475" s="1"/>
  <c r="B15" i="475"/>
  <c r="A15" i="475"/>
  <c r="D14" i="475"/>
  <c r="B14" i="475"/>
  <c r="A14" i="475"/>
  <c r="B13" i="475"/>
  <c r="A13" i="475"/>
  <c r="E12" i="475"/>
  <c r="D12" i="475"/>
  <c r="B12" i="475"/>
  <c r="A12" i="475"/>
  <c r="A10" i="475"/>
  <c r="B8" i="475"/>
  <c r="A8" i="475"/>
  <c r="B7" i="475"/>
  <c r="A7" i="475"/>
  <c r="B6" i="475"/>
  <c r="A6" i="475"/>
  <c r="E5" i="475"/>
  <c r="B5" i="475"/>
  <c r="A5" i="475"/>
  <c r="B4" i="475"/>
  <c r="A4" i="475"/>
  <c r="A3" i="475"/>
  <c r="A1" i="475"/>
  <c r="B128" i="19"/>
  <c r="E128" i="19" s="1"/>
  <c r="E128" i="15"/>
  <c r="D128" i="15"/>
  <c r="E5" i="19" l="1"/>
  <c r="R128" i="15"/>
  <c r="D130" i="21"/>
  <c r="D128" i="19"/>
  <c r="L128" i="19" s="1"/>
  <c r="D43" i="490"/>
  <c r="E43" i="490" s="1"/>
  <c r="E50" i="490" s="1"/>
  <c r="E55" i="490" s="1"/>
  <c r="D48" i="489"/>
  <c r="AE6" i="21"/>
  <c r="R5" i="15"/>
  <c r="D7" i="21"/>
  <c r="D5" i="19"/>
  <c r="L5" i="19" s="1"/>
  <c r="M46" i="15"/>
  <c r="D48" i="21"/>
  <c r="D46" i="19"/>
  <c r="I7" i="21"/>
  <c r="H7" i="21"/>
  <c r="D16" i="480"/>
  <c r="D16" i="478"/>
  <c r="D49" i="478"/>
  <c r="E49" i="478" s="1"/>
  <c r="C108" i="480"/>
  <c r="D107" i="480" s="1"/>
  <c r="J46" i="15"/>
  <c r="L46" i="15"/>
  <c r="Q46" i="15"/>
  <c r="R46" i="15"/>
  <c r="K46" i="15"/>
  <c r="L46" i="19"/>
  <c r="L5" i="15"/>
  <c r="D46" i="478" s="1"/>
  <c r="E46" i="478" s="1"/>
  <c r="D14" i="477"/>
  <c r="P46" i="15"/>
  <c r="E8" i="479" s="1"/>
  <c r="C113" i="479"/>
  <c r="C114" i="479" s="1"/>
  <c r="B17" i="479"/>
  <c r="D82" i="480"/>
  <c r="O46" i="19"/>
  <c r="C108" i="478"/>
  <c r="D106" i="478" s="1"/>
  <c r="C113" i="477"/>
  <c r="C114" i="477" s="1"/>
  <c r="B17" i="477"/>
  <c r="D82" i="478"/>
  <c r="C14" i="477"/>
  <c r="E6" i="478"/>
  <c r="E13" i="478" s="1"/>
  <c r="O5" i="19"/>
  <c r="M5" i="15"/>
  <c r="D47" i="478" s="1"/>
  <c r="E47" i="478" s="1"/>
  <c r="P5" i="15"/>
  <c r="E8" i="478" s="1"/>
  <c r="J5" i="15"/>
  <c r="D44" i="478" s="1"/>
  <c r="E44" i="478" s="1"/>
  <c r="Q5" i="15"/>
  <c r="K5" i="15"/>
  <c r="D45" i="478" s="1"/>
  <c r="E45" i="478" s="1"/>
  <c r="D16" i="475"/>
  <c r="J128" i="15"/>
  <c r="D86" i="475"/>
  <c r="C107" i="475"/>
  <c r="C108" i="475" s="1"/>
  <c r="O128" i="19"/>
  <c r="L128" i="15"/>
  <c r="Q128" i="15"/>
  <c r="K128" i="15"/>
  <c r="P128" i="15"/>
  <c r="M128" i="15"/>
  <c r="E4" i="473"/>
  <c r="C113" i="473" s="1"/>
  <c r="E7" i="474"/>
  <c r="D82" i="474" s="1"/>
  <c r="E4" i="474"/>
  <c r="C107" i="474" s="1"/>
  <c r="A122" i="474"/>
  <c r="A121" i="474"/>
  <c r="A120" i="474"/>
  <c r="B119" i="474"/>
  <c r="A119" i="474"/>
  <c r="A118" i="474"/>
  <c r="A117" i="474"/>
  <c r="A116" i="474"/>
  <c r="A115" i="474"/>
  <c r="A114" i="474"/>
  <c r="E113" i="474"/>
  <c r="A113" i="474"/>
  <c r="A111" i="474"/>
  <c r="A109" i="474"/>
  <c r="A108" i="474"/>
  <c r="B107" i="474"/>
  <c r="A107" i="474"/>
  <c r="C106" i="474"/>
  <c r="B106" i="474"/>
  <c r="A106" i="474"/>
  <c r="C105" i="474"/>
  <c r="B105" i="474"/>
  <c r="A105" i="474"/>
  <c r="D104" i="474"/>
  <c r="C104" i="474"/>
  <c r="B104" i="474"/>
  <c r="A104" i="474"/>
  <c r="B103" i="474"/>
  <c r="A103" i="474"/>
  <c r="B102" i="474"/>
  <c r="A102" i="474"/>
  <c r="C101" i="474"/>
  <c r="B101" i="474"/>
  <c r="A101" i="474"/>
  <c r="A99" i="474"/>
  <c r="A97" i="474"/>
  <c r="E96" i="474"/>
  <c r="B96" i="474"/>
  <c r="A96" i="474"/>
  <c r="E95" i="474"/>
  <c r="B95" i="474"/>
  <c r="A95" i="474"/>
  <c r="B94" i="474"/>
  <c r="A94" i="474"/>
  <c r="E93" i="474"/>
  <c r="B93" i="474"/>
  <c r="A93" i="474"/>
  <c r="B92" i="474"/>
  <c r="A92" i="474"/>
  <c r="E91" i="474"/>
  <c r="D91" i="474"/>
  <c r="B91" i="474"/>
  <c r="A91" i="474"/>
  <c r="A89" i="474"/>
  <c r="A87" i="474"/>
  <c r="B86" i="474"/>
  <c r="A86" i="474"/>
  <c r="B85" i="474"/>
  <c r="A85" i="474"/>
  <c r="E84" i="474"/>
  <c r="D84" i="474"/>
  <c r="B84" i="474"/>
  <c r="A84" i="474"/>
  <c r="A83" i="474"/>
  <c r="B82" i="474"/>
  <c r="A82" i="474"/>
  <c r="E81" i="474"/>
  <c r="D81" i="474"/>
  <c r="B81" i="474"/>
  <c r="A81" i="474"/>
  <c r="A79" i="474"/>
  <c r="B78" i="474"/>
  <c r="A78" i="474"/>
  <c r="B77" i="474"/>
  <c r="A77" i="474"/>
  <c r="B76" i="474"/>
  <c r="A76" i="474"/>
  <c r="B75" i="474"/>
  <c r="A75" i="474"/>
  <c r="B74" i="474"/>
  <c r="A74" i="474"/>
  <c r="B73" i="474"/>
  <c r="A73" i="474"/>
  <c r="E72" i="474"/>
  <c r="D72" i="474"/>
  <c r="B72" i="474"/>
  <c r="A72" i="474"/>
  <c r="A70" i="474"/>
  <c r="A68" i="474"/>
  <c r="B67" i="474"/>
  <c r="A67" i="474"/>
  <c r="D66" i="474"/>
  <c r="B66" i="474"/>
  <c r="A66" i="474"/>
  <c r="B65" i="474"/>
  <c r="A65" i="474"/>
  <c r="B64" i="474"/>
  <c r="A64" i="474"/>
  <c r="B63" i="474"/>
  <c r="A63" i="474"/>
  <c r="B62" i="474"/>
  <c r="A62" i="474"/>
  <c r="D61" i="474"/>
  <c r="B61" i="474"/>
  <c r="A61" i="474"/>
  <c r="E60" i="474"/>
  <c r="D60" i="474"/>
  <c r="B60" i="474"/>
  <c r="A60" i="474"/>
  <c r="A58" i="474"/>
  <c r="A56" i="474"/>
  <c r="B55" i="474"/>
  <c r="A55" i="474"/>
  <c r="B54" i="474"/>
  <c r="A54" i="474"/>
  <c r="B53" i="474"/>
  <c r="A53" i="474"/>
  <c r="E52" i="474"/>
  <c r="B52" i="474"/>
  <c r="A52" i="474"/>
  <c r="A50" i="474"/>
  <c r="B49" i="474"/>
  <c r="A49" i="474"/>
  <c r="B48" i="474"/>
  <c r="A48" i="474"/>
  <c r="B47" i="474"/>
  <c r="A47" i="474"/>
  <c r="B46" i="474"/>
  <c r="A46" i="474"/>
  <c r="B45" i="474"/>
  <c r="A45" i="474"/>
  <c r="B44" i="474"/>
  <c r="A44" i="474"/>
  <c r="B43" i="474"/>
  <c r="A43" i="474"/>
  <c r="E42" i="474"/>
  <c r="D42" i="474"/>
  <c r="B42" i="474"/>
  <c r="A42" i="474"/>
  <c r="A40" i="474"/>
  <c r="B39" i="474"/>
  <c r="A39" i="474"/>
  <c r="B38" i="474"/>
  <c r="D37" i="474"/>
  <c r="B37" i="474"/>
  <c r="A37" i="474"/>
  <c r="D36" i="474"/>
  <c r="B36" i="474"/>
  <c r="A36" i="474"/>
  <c r="E35" i="474"/>
  <c r="D35" i="474"/>
  <c r="B35" i="474"/>
  <c r="A35" i="474"/>
  <c r="A33" i="474"/>
  <c r="D32" i="474"/>
  <c r="B32" i="474"/>
  <c r="A32" i="474"/>
  <c r="D31" i="474"/>
  <c r="B31" i="474"/>
  <c r="A31" i="474"/>
  <c r="D30" i="474"/>
  <c r="B30" i="474"/>
  <c r="A30" i="474"/>
  <c r="D29" i="474"/>
  <c r="B29" i="474"/>
  <c r="A29" i="474"/>
  <c r="D28" i="474"/>
  <c r="B28" i="474"/>
  <c r="A28" i="474"/>
  <c r="D27" i="474"/>
  <c r="B27" i="474"/>
  <c r="A27" i="474"/>
  <c r="D26" i="474"/>
  <c r="B26" i="474"/>
  <c r="A26" i="474"/>
  <c r="D25" i="474"/>
  <c r="B25" i="474"/>
  <c r="A25" i="474"/>
  <c r="E24" i="474"/>
  <c r="D24" i="474"/>
  <c r="B24" i="474"/>
  <c r="A24" i="474"/>
  <c r="A22" i="474"/>
  <c r="A20" i="474"/>
  <c r="B19" i="474"/>
  <c r="A19" i="474"/>
  <c r="D18" i="474"/>
  <c r="B18" i="474"/>
  <c r="A18" i="474"/>
  <c r="D17" i="474"/>
  <c r="B17" i="474"/>
  <c r="A17" i="474"/>
  <c r="B16" i="474"/>
  <c r="A16" i="474"/>
  <c r="D15" i="474"/>
  <c r="E15" i="474" s="1"/>
  <c r="B15" i="474"/>
  <c r="A15" i="474"/>
  <c r="D14" i="474"/>
  <c r="B14" i="474"/>
  <c r="A14" i="474"/>
  <c r="B13" i="474"/>
  <c r="A13" i="474"/>
  <c r="E12" i="474"/>
  <c r="D12" i="474"/>
  <c r="B12" i="474"/>
  <c r="A12" i="474"/>
  <c r="A10" i="474"/>
  <c r="B8" i="474"/>
  <c r="A8" i="474"/>
  <c r="B7" i="474"/>
  <c r="A7" i="474"/>
  <c r="B6" i="474"/>
  <c r="A6" i="474"/>
  <c r="E5" i="474"/>
  <c r="B5" i="474"/>
  <c r="A5" i="474"/>
  <c r="B4" i="474"/>
  <c r="A4" i="474"/>
  <c r="A3" i="474"/>
  <c r="A1" i="474"/>
  <c r="A128" i="473"/>
  <c r="A127" i="473"/>
  <c r="A126" i="473"/>
  <c r="B125" i="473"/>
  <c r="A125" i="473"/>
  <c r="A124" i="473"/>
  <c r="A123" i="473"/>
  <c r="A122" i="473"/>
  <c r="A121" i="473"/>
  <c r="A120" i="473"/>
  <c r="E119" i="473"/>
  <c r="A119" i="473"/>
  <c r="A117" i="473"/>
  <c r="A115" i="473"/>
  <c r="A114" i="473"/>
  <c r="B113" i="473"/>
  <c r="A113" i="473"/>
  <c r="C112" i="473"/>
  <c r="B112" i="473"/>
  <c r="A112" i="473"/>
  <c r="C111" i="473"/>
  <c r="B111" i="473"/>
  <c r="A111" i="473"/>
  <c r="D110" i="473"/>
  <c r="C110" i="473"/>
  <c r="B110" i="473"/>
  <c r="A110" i="473"/>
  <c r="B109" i="473"/>
  <c r="A109" i="473"/>
  <c r="B108" i="473"/>
  <c r="A108" i="473"/>
  <c r="E107" i="473"/>
  <c r="C107" i="473"/>
  <c r="B107" i="473"/>
  <c r="A107" i="473"/>
  <c r="A105" i="473"/>
  <c r="A103" i="473"/>
  <c r="B102" i="473"/>
  <c r="A102" i="473"/>
  <c r="B101" i="473"/>
  <c r="A101" i="473"/>
  <c r="B100" i="473"/>
  <c r="A100" i="473"/>
  <c r="B99" i="473"/>
  <c r="A99" i="473"/>
  <c r="B98" i="473"/>
  <c r="A98" i="473"/>
  <c r="E97" i="473"/>
  <c r="D97" i="473"/>
  <c r="B97" i="473"/>
  <c r="A97" i="473"/>
  <c r="A95" i="473"/>
  <c r="A93" i="473"/>
  <c r="B92" i="473"/>
  <c r="A92" i="473"/>
  <c r="B91" i="473"/>
  <c r="A91" i="473"/>
  <c r="E90" i="473"/>
  <c r="D90" i="473"/>
  <c r="B90" i="473"/>
  <c r="A90" i="473"/>
  <c r="A88" i="473"/>
  <c r="D87" i="473"/>
  <c r="B87" i="473"/>
  <c r="A87" i="473"/>
  <c r="E86" i="473"/>
  <c r="D86" i="473"/>
  <c r="B86" i="473"/>
  <c r="A86" i="473"/>
  <c r="A84" i="473"/>
  <c r="B83" i="473"/>
  <c r="A83" i="473"/>
  <c r="B82" i="473"/>
  <c r="A82" i="473"/>
  <c r="B81" i="473"/>
  <c r="A81" i="473"/>
  <c r="B80" i="473"/>
  <c r="A80" i="473"/>
  <c r="B79" i="473"/>
  <c r="A79" i="473"/>
  <c r="B78" i="473"/>
  <c r="A78" i="473"/>
  <c r="E77" i="473"/>
  <c r="D77" i="473"/>
  <c r="B77" i="473"/>
  <c r="A77" i="473"/>
  <c r="A75" i="473"/>
  <c r="A73" i="473"/>
  <c r="B72" i="473"/>
  <c r="A72" i="473"/>
  <c r="D71" i="473"/>
  <c r="B71" i="473"/>
  <c r="A71" i="473"/>
  <c r="B70" i="473"/>
  <c r="A70" i="473"/>
  <c r="B69" i="473"/>
  <c r="A69" i="473"/>
  <c r="B68" i="473"/>
  <c r="A68" i="473"/>
  <c r="B67" i="473"/>
  <c r="A67" i="473"/>
  <c r="D66" i="473"/>
  <c r="B66" i="473"/>
  <c r="A66" i="473"/>
  <c r="E65" i="473"/>
  <c r="D65" i="473"/>
  <c r="B65" i="473"/>
  <c r="A65" i="473"/>
  <c r="A63" i="473"/>
  <c r="A61" i="473"/>
  <c r="B60" i="473"/>
  <c r="A60" i="473"/>
  <c r="B59" i="473"/>
  <c r="A59" i="473"/>
  <c r="B58" i="473"/>
  <c r="A58" i="473"/>
  <c r="E57" i="473"/>
  <c r="B57" i="473"/>
  <c r="A57" i="473"/>
  <c r="A55" i="473"/>
  <c r="B54" i="473"/>
  <c r="A54" i="473"/>
  <c r="B53" i="473"/>
  <c r="A53" i="473"/>
  <c r="B52" i="473"/>
  <c r="A52" i="473"/>
  <c r="B51" i="473"/>
  <c r="A51" i="473"/>
  <c r="B50" i="473"/>
  <c r="A50" i="473"/>
  <c r="B49" i="473"/>
  <c r="A49" i="473"/>
  <c r="B48" i="473"/>
  <c r="A48" i="473"/>
  <c r="E47" i="473"/>
  <c r="D47" i="473"/>
  <c r="B47" i="473"/>
  <c r="A47" i="473"/>
  <c r="A45" i="473"/>
  <c r="B44" i="473"/>
  <c r="A44" i="473"/>
  <c r="B43" i="473"/>
  <c r="D42" i="473"/>
  <c r="B42" i="473"/>
  <c r="A42" i="473"/>
  <c r="D41" i="473"/>
  <c r="B41" i="473"/>
  <c r="A41" i="473"/>
  <c r="E40" i="473"/>
  <c r="D40" i="473"/>
  <c r="B40" i="473"/>
  <c r="A40" i="473"/>
  <c r="A38" i="473"/>
  <c r="D37" i="473"/>
  <c r="B37" i="473"/>
  <c r="A37" i="473"/>
  <c r="D36" i="473"/>
  <c r="B36" i="473"/>
  <c r="A36" i="473"/>
  <c r="D35" i="473"/>
  <c r="B35" i="473"/>
  <c r="A35" i="473"/>
  <c r="D34" i="473"/>
  <c r="B34" i="473"/>
  <c r="A34" i="473"/>
  <c r="D33" i="473"/>
  <c r="B33" i="473"/>
  <c r="A33" i="473"/>
  <c r="D32" i="473"/>
  <c r="B32" i="473"/>
  <c r="A32" i="473"/>
  <c r="D31" i="473"/>
  <c r="B31" i="473"/>
  <c r="A31" i="473"/>
  <c r="D30" i="473"/>
  <c r="B30" i="473"/>
  <c r="A30" i="473"/>
  <c r="E29" i="473"/>
  <c r="D29" i="473"/>
  <c r="B29" i="473"/>
  <c r="A29" i="473"/>
  <c r="A27" i="473"/>
  <c r="A25" i="473"/>
  <c r="B24" i="473"/>
  <c r="A24" i="473"/>
  <c r="D23" i="473"/>
  <c r="B23" i="473"/>
  <c r="A23" i="473"/>
  <c r="D22" i="473"/>
  <c r="B22" i="473"/>
  <c r="A22" i="473"/>
  <c r="B21" i="473"/>
  <c r="A21" i="473"/>
  <c r="D20" i="473"/>
  <c r="B20" i="473"/>
  <c r="A20" i="473"/>
  <c r="D19" i="473"/>
  <c r="B19" i="473"/>
  <c r="A19" i="473"/>
  <c r="E18" i="473"/>
  <c r="D18" i="473"/>
  <c r="B12" i="473"/>
  <c r="A12" i="473"/>
  <c r="A10" i="473"/>
  <c r="B8" i="473"/>
  <c r="A8" i="473"/>
  <c r="B7" i="473"/>
  <c r="A7" i="473"/>
  <c r="B6" i="473"/>
  <c r="A6" i="473"/>
  <c r="E5" i="473"/>
  <c r="B5" i="473"/>
  <c r="A5" i="473"/>
  <c r="B4" i="473"/>
  <c r="A4" i="473"/>
  <c r="A3" i="473"/>
  <c r="A1" i="473"/>
  <c r="B71" i="19"/>
  <c r="E71" i="15"/>
  <c r="D71" i="15"/>
  <c r="C21" i="18"/>
  <c r="D32" i="20"/>
  <c r="D23" i="20"/>
  <c r="C32" i="18"/>
  <c r="BZ48" i="21" l="1"/>
  <c r="BY48" i="21"/>
  <c r="CA48" i="21"/>
  <c r="J7" i="21"/>
  <c r="R71" i="15"/>
  <c r="D73" i="21"/>
  <c r="D71" i="19"/>
  <c r="BG7" i="21"/>
  <c r="AK7" i="21"/>
  <c r="CA130" i="21"/>
  <c r="BZ130" i="21"/>
  <c r="BY130" i="21"/>
  <c r="O71" i="19"/>
  <c r="E71" i="19"/>
  <c r="D43" i="506"/>
  <c r="D48" i="505"/>
  <c r="CA7" i="21"/>
  <c r="BZ7" i="21"/>
  <c r="BY7" i="21"/>
  <c r="AI7" i="21"/>
  <c r="AF7" i="21"/>
  <c r="AG7" i="21"/>
  <c r="AH7" i="21"/>
  <c r="H5" i="19"/>
  <c r="K5" i="19"/>
  <c r="D106" i="480"/>
  <c r="D105" i="480"/>
  <c r="D105" i="478"/>
  <c r="M5" i="19"/>
  <c r="M46" i="19"/>
  <c r="K46" i="19"/>
  <c r="E8" i="477"/>
  <c r="D112" i="479"/>
  <c r="D111" i="479"/>
  <c r="D113" i="479"/>
  <c r="D86" i="480"/>
  <c r="Q5" i="19"/>
  <c r="R5" i="19" s="1"/>
  <c r="D107" i="478"/>
  <c r="D86" i="478"/>
  <c r="E14" i="478"/>
  <c r="E14" i="477"/>
  <c r="D111" i="477"/>
  <c r="D112" i="477"/>
  <c r="D113" i="477"/>
  <c r="K128" i="19"/>
  <c r="M128" i="19"/>
  <c r="D107" i="475"/>
  <c r="D106" i="475"/>
  <c r="D105" i="475"/>
  <c r="J71" i="15"/>
  <c r="K71" i="19"/>
  <c r="C114" i="473"/>
  <c r="D112" i="473" s="1"/>
  <c r="C108" i="474"/>
  <c r="D107" i="474" s="1"/>
  <c r="D86" i="474"/>
  <c r="B17" i="473"/>
  <c r="D16" i="474"/>
  <c r="D43" i="474"/>
  <c r="D48" i="473"/>
  <c r="K71" i="15"/>
  <c r="P71" i="15"/>
  <c r="L71" i="15"/>
  <c r="Q71" i="15"/>
  <c r="M71" i="15"/>
  <c r="H141" i="15"/>
  <c r="F141" i="633" s="1"/>
  <c r="H140" i="15"/>
  <c r="F140" i="633" s="1"/>
  <c r="E8" i="473" l="1"/>
  <c r="E8" i="561"/>
  <c r="CA73" i="21"/>
  <c r="BZ73" i="21"/>
  <c r="BY73" i="21"/>
  <c r="H146" i="15"/>
  <c r="T141" i="15"/>
  <c r="T140" i="15"/>
  <c r="T139" i="15"/>
  <c r="D108" i="480"/>
  <c r="D108" i="478"/>
  <c r="D114" i="479"/>
  <c r="D114" i="477"/>
  <c r="E16" i="478"/>
  <c r="E17" i="478" s="1"/>
  <c r="E18" i="478" s="1"/>
  <c r="D113" i="473"/>
  <c r="D108" i="475"/>
  <c r="L71" i="19"/>
  <c r="M71" i="19"/>
  <c r="D105" i="474"/>
  <c r="D111" i="473"/>
  <c r="D106" i="474"/>
  <c r="D114" i="473" l="1"/>
  <c r="D108" i="474"/>
  <c r="E7" i="469"/>
  <c r="E4" i="469"/>
  <c r="E7" i="468"/>
  <c r="D82" i="468" s="1"/>
  <c r="E4" i="468"/>
  <c r="E4" i="467"/>
  <c r="C113" i="467" s="1"/>
  <c r="A122" i="469"/>
  <c r="A121" i="469"/>
  <c r="A120" i="469"/>
  <c r="B119" i="469"/>
  <c r="A119" i="469"/>
  <c r="A118" i="469"/>
  <c r="A117" i="469"/>
  <c r="A116" i="469"/>
  <c r="A115" i="469"/>
  <c r="A114" i="469"/>
  <c r="E113" i="469"/>
  <c r="A113" i="469"/>
  <c r="A111" i="469"/>
  <c r="A109" i="469"/>
  <c r="A108" i="469"/>
  <c r="B107" i="469"/>
  <c r="A107" i="469"/>
  <c r="C106" i="469"/>
  <c r="B106" i="469"/>
  <c r="A106" i="469"/>
  <c r="C105" i="469"/>
  <c r="B105" i="469"/>
  <c r="A105" i="469"/>
  <c r="D104" i="469"/>
  <c r="C104" i="469"/>
  <c r="B104" i="469"/>
  <c r="A104" i="469"/>
  <c r="B103" i="469"/>
  <c r="A103" i="469"/>
  <c r="B102" i="469"/>
  <c r="A102" i="469"/>
  <c r="C101" i="469"/>
  <c r="B101" i="469"/>
  <c r="A101" i="469"/>
  <c r="A99" i="469"/>
  <c r="A97" i="469"/>
  <c r="E96" i="469"/>
  <c r="B96" i="469"/>
  <c r="A96" i="469"/>
  <c r="E95" i="469"/>
  <c r="B95" i="469"/>
  <c r="A95" i="469"/>
  <c r="B94" i="469"/>
  <c r="A94" i="469"/>
  <c r="E93" i="469"/>
  <c r="B93" i="469"/>
  <c r="A93" i="469"/>
  <c r="B92" i="469"/>
  <c r="A92" i="469"/>
  <c r="E91" i="469"/>
  <c r="D91" i="469"/>
  <c r="B91" i="469"/>
  <c r="A91" i="469"/>
  <c r="A89" i="469"/>
  <c r="A87" i="469"/>
  <c r="B86" i="469"/>
  <c r="A86" i="469"/>
  <c r="B85" i="469"/>
  <c r="A85" i="469"/>
  <c r="E84" i="469"/>
  <c r="D84" i="469"/>
  <c r="B84" i="469"/>
  <c r="A84" i="469"/>
  <c r="A83" i="469"/>
  <c r="B82" i="469"/>
  <c r="A82" i="469"/>
  <c r="E81" i="469"/>
  <c r="D81" i="469"/>
  <c r="B81" i="469"/>
  <c r="A81" i="469"/>
  <c r="A79" i="469"/>
  <c r="B78" i="469"/>
  <c r="A78" i="469"/>
  <c r="B77" i="469"/>
  <c r="A77" i="469"/>
  <c r="B76" i="469"/>
  <c r="A76" i="469"/>
  <c r="B75" i="469"/>
  <c r="A75" i="469"/>
  <c r="B74" i="469"/>
  <c r="A74" i="469"/>
  <c r="B73" i="469"/>
  <c r="A73" i="469"/>
  <c r="E72" i="469"/>
  <c r="D72" i="469"/>
  <c r="B72" i="469"/>
  <c r="A72" i="469"/>
  <c r="A70" i="469"/>
  <c r="A68" i="469"/>
  <c r="B67" i="469"/>
  <c r="A67" i="469"/>
  <c r="D66" i="469"/>
  <c r="B66" i="469"/>
  <c r="A66" i="469"/>
  <c r="B65" i="469"/>
  <c r="A65" i="469"/>
  <c r="B64" i="469"/>
  <c r="A64" i="469"/>
  <c r="B63" i="469"/>
  <c r="A63" i="469"/>
  <c r="B62" i="469"/>
  <c r="A62" i="469"/>
  <c r="D61" i="469"/>
  <c r="B61" i="469"/>
  <c r="A61" i="469"/>
  <c r="E60" i="469"/>
  <c r="D60" i="469"/>
  <c r="B60" i="469"/>
  <c r="A60" i="469"/>
  <c r="A58" i="469"/>
  <c r="A56" i="469"/>
  <c r="B55" i="469"/>
  <c r="A55" i="469"/>
  <c r="B54" i="469"/>
  <c r="A54" i="469"/>
  <c r="B53" i="469"/>
  <c r="A53" i="469"/>
  <c r="E52" i="469"/>
  <c r="B52" i="469"/>
  <c r="A52" i="469"/>
  <c r="A50" i="469"/>
  <c r="B49" i="469"/>
  <c r="A49" i="469"/>
  <c r="B48" i="469"/>
  <c r="A48" i="469"/>
  <c r="B47" i="469"/>
  <c r="A47" i="469"/>
  <c r="B46" i="469"/>
  <c r="A46" i="469"/>
  <c r="B45" i="469"/>
  <c r="A45" i="469"/>
  <c r="B44" i="469"/>
  <c r="A44" i="469"/>
  <c r="B43" i="469"/>
  <c r="A43" i="469"/>
  <c r="E42" i="469"/>
  <c r="D42" i="469"/>
  <c r="B42" i="469"/>
  <c r="A42" i="469"/>
  <c r="A40" i="469"/>
  <c r="B39" i="469"/>
  <c r="A39" i="469"/>
  <c r="B38" i="469"/>
  <c r="D37" i="469"/>
  <c r="B37" i="469"/>
  <c r="A37" i="469"/>
  <c r="D36" i="469"/>
  <c r="B36" i="469"/>
  <c r="A36" i="469"/>
  <c r="E35" i="469"/>
  <c r="D35" i="469"/>
  <c r="B35" i="469"/>
  <c r="A35" i="469"/>
  <c r="A33" i="469"/>
  <c r="D32" i="469"/>
  <c r="B32" i="469"/>
  <c r="A32" i="469"/>
  <c r="D31" i="469"/>
  <c r="B31" i="469"/>
  <c r="A31" i="469"/>
  <c r="D30" i="469"/>
  <c r="B30" i="469"/>
  <c r="A30" i="469"/>
  <c r="D29" i="469"/>
  <c r="B29" i="469"/>
  <c r="A29" i="469"/>
  <c r="D28" i="469"/>
  <c r="B28" i="469"/>
  <c r="A28" i="469"/>
  <c r="D27" i="469"/>
  <c r="B27" i="469"/>
  <c r="A27" i="469"/>
  <c r="D26" i="469"/>
  <c r="B26" i="469"/>
  <c r="A26" i="469"/>
  <c r="D25" i="469"/>
  <c r="B25" i="469"/>
  <c r="A25" i="469"/>
  <c r="E24" i="469"/>
  <c r="D24" i="469"/>
  <c r="B24" i="469"/>
  <c r="A24" i="469"/>
  <c r="A22" i="469"/>
  <c r="A20" i="469"/>
  <c r="B19" i="469"/>
  <c r="A19" i="469"/>
  <c r="D18" i="469"/>
  <c r="B18" i="469"/>
  <c r="A18" i="469"/>
  <c r="D17" i="469"/>
  <c r="B17" i="469"/>
  <c r="A17" i="469"/>
  <c r="B16" i="469"/>
  <c r="A16" i="469"/>
  <c r="D15" i="469"/>
  <c r="E15" i="469" s="1"/>
  <c r="B15" i="469"/>
  <c r="A15" i="469"/>
  <c r="D14" i="469"/>
  <c r="B14" i="469"/>
  <c r="A14" i="469"/>
  <c r="B13" i="469"/>
  <c r="A13" i="469"/>
  <c r="E12" i="469"/>
  <c r="D12" i="469"/>
  <c r="B12" i="469"/>
  <c r="A12" i="469"/>
  <c r="A10" i="469"/>
  <c r="B8" i="469"/>
  <c r="A8" i="469"/>
  <c r="B7" i="469"/>
  <c r="A7" i="469"/>
  <c r="B6" i="469"/>
  <c r="A6" i="469"/>
  <c r="E5" i="469"/>
  <c r="B5" i="469"/>
  <c r="A5" i="469"/>
  <c r="B4" i="469"/>
  <c r="A4" i="469"/>
  <c r="A3" i="469"/>
  <c r="A1" i="469"/>
  <c r="A122" i="468"/>
  <c r="A121" i="468"/>
  <c r="A120" i="468"/>
  <c r="B119" i="468"/>
  <c r="A119" i="468"/>
  <c r="A118" i="468"/>
  <c r="A117" i="468"/>
  <c r="A116" i="468"/>
  <c r="A115" i="468"/>
  <c r="A114" i="468"/>
  <c r="E113" i="468"/>
  <c r="A113" i="468"/>
  <c r="A111" i="468"/>
  <c r="A109" i="468"/>
  <c r="A108" i="468"/>
  <c r="B107" i="468"/>
  <c r="A107" i="468"/>
  <c r="C106" i="468"/>
  <c r="B106" i="468"/>
  <c r="A106" i="468"/>
  <c r="C105" i="468"/>
  <c r="B105" i="468"/>
  <c r="A105" i="468"/>
  <c r="D104" i="468"/>
  <c r="C104" i="468"/>
  <c r="B104" i="468"/>
  <c r="A104" i="468"/>
  <c r="B103" i="468"/>
  <c r="A103" i="468"/>
  <c r="B102" i="468"/>
  <c r="A102" i="468"/>
  <c r="C101" i="468"/>
  <c r="B101" i="468"/>
  <c r="A101" i="468"/>
  <c r="A99" i="468"/>
  <c r="A97" i="468"/>
  <c r="E96" i="468"/>
  <c r="B96" i="468"/>
  <c r="A96" i="468"/>
  <c r="E95" i="468"/>
  <c r="B95" i="468"/>
  <c r="A95" i="468"/>
  <c r="B94" i="468"/>
  <c r="A94" i="468"/>
  <c r="E93" i="468"/>
  <c r="B93" i="468"/>
  <c r="A93" i="468"/>
  <c r="B92" i="468"/>
  <c r="A92" i="468"/>
  <c r="E91" i="468"/>
  <c r="D91" i="468"/>
  <c r="B91" i="468"/>
  <c r="A91" i="468"/>
  <c r="A89" i="468"/>
  <c r="A87" i="468"/>
  <c r="B86" i="468"/>
  <c r="A86" i="468"/>
  <c r="B85" i="468"/>
  <c r="A85" i="468"/>
  <c r="E84" i="468"/>
  <c r="D84" i="468"/>
  <c r="B84" i="468"/>
  <c r="A84" i="468"/>
  <c r="A83" i="468"/>
  <c r="B82" i="468"/>
  <c r="A82" i="468"/>
  <c r="E81" i="468"/>
  <c r="D81" i="468"/>
  <c r="B81" i="468"/>
  <c r="A81" i="468"/>
  <c r="A79" i="468"/>
  <c r="B78" i="468"/>
  <c r="A78" i="468"/>
  <c r="B77" i="468"/>
  <c r="A77" i="468"/>
  <c r="B76" i="468"/>
  <c r="A76" i="468"/>
  <c r="B75" i="468"/>
  <c r="A75" i="468"/>
  <c r="B74" i="468"/>
  <c r="A74" i="468"/>
  <c r="B73" i="468"/>
  <c r="A73" i="468"/>
  <c r="E72" i="468"/>
  <c r="D72" i="468"/>
  <c r="B72" i="468"/>
  <c r="A72" i="468"/>
  <c r="A70" i="468"/>
  <c r="A68" i="468"/>
  <c r="B67" i="468"/>
  <c r="A67" i="468"/>
  <c r="D66" i="468"/>
  <c r="B66" i="468"/>
  <c r="A66" i="468"/>
  <c r="B65" i="468"/>
  <c r="A65" i="468"/>
  <c r="B64" i="468"/>
  <c r="A64" i="468"/>
  <c r="B63" i="468"/>
  <c r="A63" i="468"/>
  <c r="B62" i="468"/>
  <c r="A62" i="468"/>
  <c r="D61" i="468"/>
  <c r="B61" i="468"/>
  <c r="A61" i="468"/>
  <c r="E60" i="468"/>
  <c r="D60" i="468"/>
  <c r="B60" i="468"/>
  <c r="A60" i="468"/>
  <c r="A58" i="468"/>
  <c r="A56" i="468"/>
  <c r="B55" i="468"/>
  <c r="A55" i="468"/>
  <c r="B54" i="468"/>
  <c r="A54" i="468"/>
  <c r="B53" i="468"/>
  <c r="A53" i="468"/>
  <c r="E52" i="468"/>
  <c r="B52" i="468"/>
  <c r="A52" i="468"/>
  <c r="A50" i="468"/>
  <c r="B49" i="468"/>
  <c r="A49" i="468"/>
  <c r="B48" i="468"/>
  <c r="A48" i="468"/>
  <c r="B47" i="468"/>
  <c r="A47" i="468"/>
  <c r="B46" i="468"/>
  <c r="A46" i="468"/>
  <c r="B45" i="468"/>
  <c r="A45" i="468"/>
  <c r="B44" i="468"/>
  <c r="A44" i="468"/>
  <c r="B43" i="468"/>
  <c r="A43" i="468"/>
  <c r="E42" i="468"/>
  <c r="D42" i="468"/>
  <c r="B42" i="468"/>
  <c r="A42" i="468"/>
  <c r="A40" i="468"/>
  <c r="B39" i="468"/>
  <c r="A39" i="468"/>
  <c r="B38" i="468"/>
  <c r="D37" i="468"/>
  <c r="B37" i="468"/>
  <c r="A37" i="468"/>
  <c r="D36" i="468"/>
  <c r="B36" i="468"/>
  <c r="A36" i="468"/>
  <c r="E35" i="468"/>
  <c r="D35" i="468"/>
  <c r="B35" i="468"/>
  <c r="A35" i="468"/>
  <c r="A33" i="468"/>
  <c r="D32" i="468"/>
  <c r="B32" i="468"/>
  <c r="A32" i="468"/>
  <c r="D31" i="468"/>
  <c r="B31" i="468"/>
  <c r="A31" i="468"/>
  <c r="D30" i="468"/>
  <c r="B30" i="468"/>
  <c r="A30" i="468"/>
  <c r="D29" i="468"/>
  <c r="B29" i="468"/>
  <c r="A29" i="468"/>
  <c r="D28" i="468"/>
  <c r="B28" i="468"/>
  <c r="A28" i="468"/>
  <c r="D27" i="468"/>
  <c r="B27" i="468"/>
  <c r="A27" i="468"/>
  <c r="D26" i="468"/>
  <c r="B26" i="468"/>
  <c r="A26" i="468"/>
  <c r="D25" i="468"/>
  <c r="B25" i="468"/>
  <c r="A25" i="468"/>
  <c r="E24" i="468"/>
  <c r="D24" i="468"/>
  <c r="B24" i="468"/>
  <c r="A24" i="468"/>
  <c r="A22" i="468"/>
  <c r="A20" i="468"/>
  <c r="B19" i="468"/>
  <c r="A19" i="468"/>
  <c r="D18" i="468"/>
  <c r="B18" i="468"/>
  <c r="A18" i="468"/>
  <c r="D17" i="468"/>
  <c r="B17" i="468"/>
  <c r="A17" i="468"/>
  <c r="B16" i="468"/>
  <c r="A16" i="468"/>
  <c r="D15" i="468"/>
  <c r="E15" i="468" s="1"/>
  <c r="B15" i="468"/>
  <c r="A15" i="468"/>
  <c r="D14" i="468"/>
  <c r="B14" i="468"/>
  <c r="A14" i="468"/>
  <c r="B13" i="468"/>
  <c r="A13" i="468"/>
  <c r="E12" i="468"/>
  <c r="D12" i="468"/>
  <c r="B12" i="468"/>
  <c r="A12" i="468"/>
  <c r="A10" i="468"/>
  <c r="B8" i="468"/>
  <c r="A8" i="468"/>
  <c r="B7" i="468"/>
  <c r="A7" i="468"/>
  <c r="B6" i="468"/>
  <c r="A6" i="468"/>
  <c r="E5" i="468"/>
  <c r="B5" i="468"/>
  <c r="A5" i="468"/>
  <c r="B4" i="468"/>
  <c r="A4" i="468"/>
  <c r="A3" i="468"/>
  <c r="A1" i="468"/>
  <c r="A128" i="467"/>
  <c r="A127" i="467"/>
  <c r="A126" i="467"/>
  <c r="B125" i="467"/>
  <c r="A125" i="467"/>
  <c r="A124" i="467"/>
  <c r="A123" i="467"/>
  <c r="A122" i="467"/>
  <c r="A121" i="467"/>
  <c r="A120" i="467"/>
  <c r="E119" i="467"/>
  <c r="A119" i="467"/>
  <c r="A117" i="467"/>
  <c r="A115" i="467"/>
  <c r="A114" i="467"/>
  <c r="B113" i="467"/>
  <c r="A113" i="467"/>
  <c r="C112" i="467"/>
  <c r="B112" i="467"/>
  <c r="A112" i="467"/>
  <c r="C111" i="467"/>
  <c r="B111" i="467"/>
  <c r="A111" i="467"/>
  <c r="D110" i="467"/>
  <c r="C110" i="467"/>
  <c r="B110" i="467"/>
  <c r="A110" i="467"/>
  <c r="B109" i="467"/>
  <c r="A109" i="467"/>
  <c r="B108" i="467"/>
  <c r="A108" i="467"/>
  <c r="E107" i="467"/>
  <c r="C107" i="467"/>
  <c r="B107" i="467"/>
  <c r="A107" i="467"/>
  <c r="A105" i="467"/>
  <c r="A103" i="467"/>
  <c r="B102" i="467"/>
  <c r="A102" i="467"/>
  <c r="B101" i="467"/>
  <c r="A101" i="467"/>
  <c r="B100" i="467"/>
  <c r="A100" i="467"/>
  <c r="B99" i="467"/>
  <c r="A99" i="467"/>
  <c r="B98" i="467"/>
  <c r="A98" i="467"/>
  <c r="E97" i="467"/>
  <c r="D97" i="467"/>
  <c r="B97" i="467"/>
  <c r="A97" i="467"/>
  <c r="A95" i="467"/>
  <c r="A93" i="467"/>
  <c r="B92" i="467"/>
  <c r="A92" i="467"/>
  <c r="B91" i="467"/>
  <c r="A91" i="467"/>
  <c r="E90" i="467"/>
  <c r="D90" i="467"/>
  <c r="B90" i="467"/>
  <c r="A90" i="467"/>
  <c r="A88" i="467"/>
  <c r="D87" i="467"/>
  <c r="B87" i="467"/>
  <c r="A87" i="467"/>
  <c r="E86" i="467"/>
  <c r="D86" i="467"/>
  <c r="B86" i="467"/>
  <c r="A86" i="467"/>
  <c r="A84" i="467"/>
  <c r="B83" i="467"/>
  <c r="A83" i="467"/>
  <c r="B82" i="467"/>
  <c r="A82" i="467"/>
  <c r="B81" i="467"/>
  <c r="A81" i="467"/>
  <c r="B80" i="467"/>
  <c r="A80" i="467"/>
  <c r="B79" i="467"/>
  <c r="A79" i="467"/>
  <c r="B78" i="467"/>
  <c r="A78" i="467"/>
  <c r="E77" i="467"/>
  <c r="D77" i="467"/>
  <c r="B77" i="467"/>
  <c r="A77" i="467"/>
  <c r="A75" i="467"/>
  <c r="A73" i="467"/>
  <c r="B72" i="467"/>
  <c r="A72" i="467"/>
  <c r="D71" i="467"/>
  <c r="B71" i="467"/>
  <c r="A71" i="467"/>
  <c r="B70" i="467"/>
  <c r="A70" i="467"/>
  <c r="B69" i="467"/>
  <c r="A69" i="467"/>
  <c r="B68" i="467"/>
  <c r="A68" i="467"/>
  <c r="B67" i="467"/>
  <c r="A67" i="467"/>
  <c r="D66" i="467"/>
  <c r="B66" i="467"/>
  <c r="A66" i="467"/>
  <c r="E65" i="467"/>
  <c r="D65" i="467"/>
  <c r="B65" i="467"/>
  <c r="A65" i="467"/>
  <c r="A63" i="467"/>
  <c r="A61" i="467"/>
  <c r="B60" i="467"/>
  <c r="A60" i="467"/>
  <c r="B59" i="467"/>
  <c r="A59" i="467"/>
  <c r="B58" i="467"/>
  <c r="A58" i="467"/>
  <c r="E57" i="467"/>
  <c r="B57" i="467"/>
  <c r="A57" i="467"/>
  <c r="A55" i="467"/>
  <c r="B54" i="467"/>
  <c r="A54" i="467"/>
  <c r="B53" i="467"/>
  <c r="A53" i="467"/>
  <c r="B52" i="467"/>
  <c r="A52" i="467"/>
  <c r="B51" i="467"/>
  <c r="A51" i="467"/>
  <c r="B50" i="467"/>
  <c r="A50" i="467"/>
  <c r="B49" i="467"/>
  <c r="A49" i="467"/>
  <c r="B48" i="467"/>
  <c r="A48" i="467"/>
  <c r="E47" i="467"/>
  <c r="D47" i="467"/>
  <c r="B47" i="467"/>
  <c r="A47" i="467"/>
  <c r="A45" i="467"/>
  <c r="B44" i="467"/>
  <c r="A44" i="467"/>
  <c r="B43" i="467"/>
  <c r="D42" i="467"/>
  <c r="B42" i="467"/>
  <c r="A42" i="467"/>
  <c r="D41" i="467"/>
  <c r="B41" i="467"/>
  <c r="A41" i="467"/>
  <c r="E40" i="467"/>
  <c r="D40" i="467"/>
  <c r="B40" i="467"/>
  <c r="A40" i="467"/>
  <c r="A38" i="467"/>
  <c r="D37" i="467"/>
  <c r="B37" i="467"/>
  <c r="A37" i="467"/>
  <c r="D36" i="467"/>
  <c r="B36" i="467"/>
  <c r="A36" i="467"/>
  <c r="D35" i="467"/>
  <c r="B35" i="467"/>
  <c r="A35" i="467"/>
  <c r="D34" i="467"/>
  <c r="B34" i="467"/>
  <c r="A34" i="467"/>
  <c r="D33" i="467"/>
  <c r="B33" i="467"/>
  <c r="A33" i="467"/>
  <c r="D32" i="467"/>
  <c r="B32" i="467"/>
  <c r="A32" i="467"/>
  <c r="D31" i="467"/>
  <c r="B31" i="467"/>
  <c r="A31" i="467"/>
  <c r="D30" i="467"/>
  <c r="B30" i="467"/>
  <c r="A30" i="467"/>
  <c r="E29" i="467"/>
  <c r="D29" i="467"/>
  <c r="B29" i="467"/>
  <c r="A29" i="467"/>
  <c r="A27" i="467"/>
  <c r="A25" i="467"/>
  <c r="B24" i="467"/>
  <c r="A24" i="467"/>
  <c r="D23" i="467"/>
  <c r="B23" i="467"/>
  <c r="A23" i="467"/>
  <c r="D22" i="467"/>
  <c r="B22" i="467"/>
  <c r="A22" i="467"/>
  <c r="B21" i="467"/>
  <c r="A21" i="467"/>
  <c r="D20" i="467"/>
  <c r="B20" i="467"/>
  <c r="A20" i="467"/>
  <c r="D19" i="467"/>
  <c r="B19" i="467"/>
  <c r="A19" i="467"/>
  <c r="E18" i="467"/>
  <c r="D18" i="467"/>
  <c r="B12" i="467"/>
  <c r="A12" i="467"/>
  <c r="A10" i="467"/>
  <c r="B8" i="467"/>
  <c r="A8" i="467"/>
  <c r="B7" i="467"/>
  <c r="A7" i="467"/>
  <c r="B6" i="467"/>
  <c r="A6" i="467"/>
  <c r="E5" i="467"/>
  <c r="B5" i="467"/>
  <c r="A5" i="467"/>
  <c r="B4" i="467"/>
  <c r="A4" i="467"/>
  <c r="A3" i="467"/>
  <c r="A1" i="467"/>
  <c r="B44" i="19"/>
  <c r="E44" i="19" s="1"/>
  <c r="B43" i="19"/>
  <c r="E44" i="15"/>
  <c r="D44" i="15"/>
  <c r="E43" i="15"/>
  <c r="D43" i="15"/>
  <c r="D21" i="20"/>
  <c r="C23" i="18"/>
  <c r="P44" i="15" l="1"/>
  <c r="D46" i="21"/>
  <c r="D44" i="19"/>
  <c r="K44" i="19" s="1"/>
  <c r="D43" i="504"/>
  <c r="D48" i="503"/>
  <c r="P43" i="15"/>
  <c r="E8" i="467" s="1"/>
  <c r="D45" i="21"/>
  <c r="D43" i="19"/>
  <c r="M43" i="19" s="1"/>
  <c r="O43" i="19"/>
  <c r="E43" i="19"/>
  <c r="D82" i="469"/>
  <c r="D86" i="469" s="1"/>
  <c r="D19" i="469"/>
  <c r="M44" i="15"/>
  <c r="J44" i="15"/>
  <c r="Q44" i="15"/>
  <c r="L44" i="15"/>
  <c r="R44" i="15"/>
  <c r="C114" i="467"/>
  <c r="D113" i="467" s="1"/>
  <c r="C107" i="468"/>
  <c r="C108" i="468" s="1"/>
  <c r="D86" i="468"/>
  <c r="C107" i="469"/>
  <c r="C108" i="469" s="1"/>
  <c r="D16" i="468"/>
  <c r="D19" i="468"/>
  <c r="B17" i="467"/>
  <c r="O44" i="19"/>
  <c r="L43" i="15"/>
  <c r="Q43" i="15"/>
  <c r="M43" i="15"/>
  <c r="R43" i="15"/>
  <c r="J43" i="15"/>
  <c r="K44" i="15"/>
  <c r="K43" i="15"/>
  <c r="E7" i="466"/>
  <c r="E4" i="466"/>
  <c r="A122" i="466"/>
  <c r="A121" i="466"/>
  <c r="A120" i="466"/>
  <c r="B119" i="466"/>
  <c r="A119" i="466"/>
  <c r="A118" i="466"/>
  <c r="A117" i="466"/>
  <c r="A116" i="466"/>
  <c r="A115" i="466"/>
  <c r="A114" i="466"/>
  <c r="E113" i="466"/>
  <c r="A113" i="466"/>
  <c r="A111" i="466"/>
  <c r="A109" i="466"/>
  <c r="A108" i="466"/>
  <c r="B107" i="466"/>
  <c r="A107" i="466"/>
  <c r="C106" i="466"/>
  <c r="B106" i="466"/>
  <c r="A106" i="466"/>
  <c r="C105" i="466"/>
  <c r="B105" i="466"/>
  <c r="A105" i="466"/>
  <c r="D104" i="466"/>
  <c r="C104" i="466"/>
  <c r="B104" i="466"/>
  <c r="A104" i="466"/>
  <c r="B103" i="466"/>
  <c r="A103" i="466"/>
  <c r="B102" i="466"/>
  <c r="A102" i="466"/>
  <c r="C101" i="466"/>
  <c r="B101" i="466"/>
  <c r="A101" i="466"/>
  <c r="A99" i="466"/>
  <c r="A97" i="466"/>
  <c r="E96" i="466"/>
  <c r="B96" i="466"/>
  <c r="A96" i="466"/>
  <c r="E95" i="466"/>
  <c r="B95" i="466"/>
  <c r="A95" i="466"/>
  <c r="B94" i="466"/>
  <c r="A94" i="466"/>
  <c r="E93" i="466"/>
  <c r="B93" i="466"/>
  <c r="A93" i="466"/>
  <c r="B92" i="466"/>
  <c r="A92" i="466"/>
  <c r="E91" i="466"/>
  <c r="D91" i="466"/>
  <c r="B91" i="466"/>
  <c r="A91" i="466"/>
  <c r="A89" i="466"/>
  <c r="A87" i="466"/>
  <c r="B86" i="466"/>
  <c r="A86" i="466"/>
  <c r="B85" i="466"/>
  <c r="A85" i="466"/>
  <c r="E84" i="466"/>
  <c r="D84" i="466"/>
  <c r="B84" i="466"/>
  <c r="A84" i="466"/>
  <c r="A83" i="466"/>
  <c r="B82" i="466"/>
  <c r="A82" i="466"/>
  <c r="E81" i="466"/>
  <c r="D81" i="466"/>
  <c r="B81" i="466"/>
  <c r="A81" i="466"/>
  <c r="A79" i="466"/>
  <c r="B78" i="466"/>
  <c r="A78" i="466"/>
  <c r="B77" i="466"/>
  <c r="A77" i="466"/>
  <c r="B76" i="466"/>
  <c r="A76" i="466"/>
  <c r="B75" i="466"/>
  <c r="A75" i="466"/>
  <c r="B74" i="466"/>
  <c r="A74" i="466"/>
  <c r="B73" i="466"/>
  <c r="A73" i="466"/>
  <c r="E72" i="466"/>
  <c r="D72" i="466"/>
  <c r="B72" i="466"/>
  <c r="A72" i="466"/>
  <c r="A70" i="466"/>
  <c r="A68" i="466"/>
  <c r="B67" i="466"/>
  <c r="A67" i="466"/>
  <c r="D66" i="466"/>
  <c r="B66" i="466"/>
  <c r="A66" i="466"/>
  <c r="B65" i="466"/>
  <c r="A65" i="466"/>
  <c r="B64" i="466"/>
  <c r="A64" i="466"/>
  <c r="B63" i="466"/>
  <c r="A63" i="466"/>
  <c r="B62" i="466"/>
  <c r="A62" i="466"/>
  <c r="D61" i="466"/>
  <c r="B61" i="466"/>
  <c r="A61" i="466"/>
  <c r="E60" i="466"/>
  <c r="D60" i="466"/>
  <c r="B60" i="466"/>
  <c r="A60" i="466"/>
  <c r="A58" i="466"/>
  <c r="A56" i="466"/>
  <c r="B55" i="466"/>
  <c r="A55" i="466"/>
  <c r="B54" i="466"/>
  <c r="A54" i="466"/>
  <c r="B53" i="466"/>
  <c r="A53" i="466"/>
  <c r="E52" i="466"/>
  <c r="B52" i="466"/>
  <c r="A52" i="466"/>
  <c r="A50" i="466"/>
  <c r="B49" i="466"/>
  <c r="A49" i="466"/>
  <c r="B48" i="466"/>
  <c r="A48" i="466"/>
  <c r="B47" i="466"/>
  <c r="A47" i="466"/>
  <c r="B46" i="466"/>
  <c r="A46" i="466"/>
  <c r="B45" i="466"/>
  <c r="A45" i="466"/>
  <c r="B44" i="466"/>
  <c r="A44" i="466"/>
  <c r="B43" i="466"/>
  <c r="A43" i="466"/>
  <c r="E42" i="466"/>
  <c r="D42" i="466"/>
  <c r="B42" i="466"/>
  <c r="A42" i="466"/>
  <c r="A40" i="466"/>
  <c r="B39" i="466"/>
  <c r="A39" i="466"/>
  <c r="B38" i="466"/>
  <c r="D37" i="466"/>
  <c r="B37" i="466"/>
  <c r="A37" i="466"/>
  <c r="D36" i="466"/>
  <c r="B36" i="466"/>
  <c r="A36" i="466"/>
  <c r="E35" i="466"/>
  <c r="D35" i="466"/>
  <c r="B35" i="466"/>
  <c r="A35" i="466"/>
  <c r="A33" i="466"/>
  <c r="D32" i="466"/>
  <c r="B32" i="466"/>
  <c r="A32" i="466"/>
  <c r="D31" i="466"/>
  <c r="B31" i="466"/>
  <c r="A31" i="466"/>
  <c r="D30" i="466"/>
  <c r="B30" i="466"/>
  <c r="A30" i="466"/>
  <c r="D29" i="466"/>
  <c r="B29" i="466"/>
  <c r="A29" i="466"/>
  <c r="D28" i="466"/>
  <c r="B28" i="466"/>
  <c r="A28" i="466"/>
  <c r="D27" i="466"/>
  <c r="B27" i="466"/>
  <c r="A27" i="466"/>
  <c r="D26" i="466"/>
  <c r="B26" i="466"/>
  <c r="A26" i="466"/>
  <c r="D25" i="466"/>
  <c r="B25" i="466"/>
  <c r="A25" i="466"/>
  <c r="E24" i="466"/>
  <c r="D24" i="466"/>
  <c r="B24" i="466"/>
  <c r="A24" i="466"/>
  <c r="A22" i="466"/>
  <c r="A20" i="466"/>
  <c r="B19" i="466"/>
  <c r="A19" i="466"/>
  <c r="D18" i="466"/>
  <c r="B18" i="466"/>
  <c r="A18" i="466"/>
  <c r="D17" i="466"/>
  <c r="B17" i="466"/>
  <c r="A17" i="466"/>
  <c r="B16" i="466"/>
  <c r="A16" i="466"/>
  <c r="D15" i="466"/>
  <c r="E15" i="466" s="1"/>
  <c r="B15" i="466"/>
  <c r="A15" i="466"/>
  <c r="D14" i="466"/>
  <c r="B14" i="466"/>
  <c r="A14" i="466"/>
  <c r="B13" i="466"/>
  <c r="A13" i="466"/>
  <c r="E12" i="466"/>
  <c r="D12" i="466"/>
  <c r="B12" i="466"/>
  <c r="A12" i="466"/>
  <c r="A10" i="466"/>
  <c r="B8" i="466"/>
  <c r="A8" i="466"/>
  <c r="B7" i="466"/>
  <c r="A7" i="466"/>
  <c r="B6" i="466"/>
  <c r="A6" i="466"/>
  <c r="E5" i="466"/>
  <c r="B5" i="466"/>
  <c r="A5" i="466"/>
  <c r="B4" i="466"/>
  <c r="A4" i="466"/>
  <c r="A3" i="466"/>
  <c r="A1" i="466"/>
  <c r="B25" i="19"/>
  <c r="E25" i="15"/>
  <c r="D25" i="15"/>
  <c r="E7" i="465"/>
  <c r="E4" i="465"/>
  <c r="E4" i="464"/>
  <c r="C113" i="464" s="1"/>
  <c r="A122" i="465"/>
  <c r="A121" i="465"/>
  <c r="A120" i="465"/>
  <c r="B119" i="465"/>
  <c r="A119" i="465"/>
  <c r="A118" i="465"/>
  <c r="A117" i="465"/>
  <c r="A116" i="465"/>
  <c r="A115" i="465"/>
  <c r="A114" i="465"/>
  <c r="E113" i="465"/>
  <c r="A113" i="465"/>
  <c r="A111" i="465"/>
  <c r="A109" i="465"/>
  <c r="A108" i="465"/>
  <c r="B107" i="465"/>
  <c r="A107" i="465"/>
  <c r="C106" i="465"/>
  <c r="B106" i="465"/>
  <c r="A106" i="465"/>
  <c r="C105" i="465"/>
  <c r="B105" i="465"/>
  <c r="A105" i="465"/>
  <c r="D104" i="465"/>
  <c r="C104" i="465"/>
  <c r="B104" i="465"/>
  <c r="A104" i="465"/>
  <c r="B103" i="465"/>
  <c r="A103" i="465"/>
  <c r="B102" i="465"/>
  <c r="A102" i="465"/>
  <c r="C101" i="465"/>
  <c r="B101" i="465"/>
  <c r="A101" i="465"/>
  <c r="A99" i="465"/>
  <c r="A97" i="465"/>
  <c r="E96" i="465"/>
  <c r="B96" i="465"/>
  <c r="A96" i="465"/>
  <c r="E95" i="465"/>
  <c r="B95" i="465"/>
  <c r="A95" i="465"/>
  <c r="B94" i="465"/>
  <c r="A94" i="465"/>
  <c r="E93" i="465"/>
  <c r="B93" i="465"/>
  <c r="A93" i="465"/>
  <c r="B92" i="465"/>
  <c r="A92" i="465"/>
  <c r="E91" i="465"/>
  <c r="D91" i="465"/>
  <c r="B91" i="465"/>
  <c r="A91" i="465"/>
  <c r="A89" i="465"/>
  <c r="A87" i="465"/>
  <c r="B86" i="465"/>
  <c r="A86" i="465"/>
  <c r="B85" i="465"/>
  <c r="A85" i="465"/>
  <c r="E84" i="465"/>
  <c r="D84" i="465"/>
  <c r="B84" i="465"/>
  <c r="A84" i="465"/>
  <c r="A83" i="465"/>
  <c r="B82" i="465"/>
  <c r="A82" i="465"/>
  <c r="E81" i="465"/>
  <c r="D81" i="465"/>
  <c r="B81" i="465"/>
  <c r="A81" i="465"/>
  <c r="A79" i="465"/>
  <c r="B78" i="465"/>
  <c r="A78" i="465"/>
  <c r="B77" i="465"/>
  <c r="A77" i="465"/>
  <c r="B76" i="465"/>
  <c r="A76" i="465"/>
  <c r="B75" i="465"/>
  <c r="A75" i="465"/>
  <c r="B74" i="465"/>
  <c r="A74" i="465"/>
  <c r="B73" i="465"/>
  <c r="A73" i="465"/>
  <c r="E72" i="465"/>
  <c r="D72" i="465"/>
  <c r="B72" i="465"/>
  <c r="A72" i="465"/>
  <c r="A70" i="465"/>
  <c r="A68" i="465"/>
  <c r="B67" i="465"/>
  <c r="A67" i="465"/>
  <c r="D66" i="465"/>
  <c r="B66" i="465"/>
  <c r="A66" i="465"/>
  <c r="B65" i="465"/>
  <c r="A65" i="465"/>
  <c r="B64" i="465"/>
  <c r="A64" i="465"/>
  <c r="B63" i="465"/>
  <c r="A63" i="465"/>
  <c r="B62" i="465"/>
  <c r="A62" i="465"/>
  <c r="D61" i="465"/>
  <c r="B61" i="465"/>
  <c r="A61" i="465"/>
  <c r="E60" i="465"/>
  <c r="D60" i="465"/>
  <c r="B60" i="465"/>
  <c r="A60" i="465"/>
  <c r="A58" i="465"/>
  <c r="A56" i="465"/>
  <c r="B55" i="465"/>
  <c r="A55" i="465"/>
  <c r="B54" i="465"/>
  <c r="A54" i="465"/>
  <c r="B53" i="465"/>
  <c r="A53" i="465"/>
  <c r="E52" i="465"/>
  <c r="B52" i="465"/>
  <c r="A52" i="465"/>
  <c r="A50" i="465"/>
  <c r="B49" i="465"/>
  <c r="A49" i="465"/>
  <c r="B48" i="465"/>
  <c r="A48" i="465"/>
  <c r="B47" i="465"/>
  <c r="A47" i="465"/>
  <c r="B46" i="465"/>
  <c r="A46" i="465"/>
  <c r="B45" i="465"/>
  <c r="A45" i="465"/>
  <c r="B44" i="465"/>
  <c r="A44" i="465"/>
  <c r="B43" i="465"/>
  <c r="A43" i="465"/>
  <c r="E42" i="465"/>
  <c r="D42" i="465"/>
  <c r="B42" i="465"/>
  <c r="A42" i="465"/>
  <c r="A40" i="465"/>
  <c r="B39" i="465"/>
  <c r="A39" i="465"/>
  <c r="B38" i="465"/>
  <c r="D37" i="465"/>
  <c r="B37" i="465"/>
  <c r="A37" i="465"/>
  <c r="D36" i="465"/>
  <c r="B36" i="465"/>
  <c r="A36" i="465"/>
  <c r="E35" i="465"/>
  <c r="D35" i="465"/>
  <c r="B35" i="465"/>
  <c r="A35" i="465"/>
  <c r="A33" i="465"/>
  <c r="D32" i="465"/>
  <c r="B32" i="465"/>
  <c r="A32" i="465"/>
  <c r="D31" i="465"/>
  <c r="B31" i="465"/>
  <c r="A31" i="465"/>
  <c r="D30" i="465"/>
  <c r="B30" i="465"/>
  <c r="A30" i="465"/>
  <c r="D29" i="465"/>
  <c r="B29" i="465"/>
  <c r="A29" i="465"/>
  <c r="D28" i="465"/>
  <c r="B28" i="465"/>
  <c r="A28" i="465"/>
  <c r="D27" i="465"/>
  <c r="B27" i="465"/>
  <c r="A27" i="465"/>
  <c r="D26" i="465"/>
  <c r="B26" i="465"/>
  <c r="A26" i="465"/>
  <c r="D25" i="465"/>
  <c r="B25" i="465"/>
  <c r="A25" i="465"/>
  <c r="E24" i="465"/>
  <c r="D24" i="465"/>
  <c r="B24" i="465"/>
  <c r="A24" i="465"/>
  <c r="A22" i="465"/>
  <c r="A20" i="465"/>
  <c r="B19" i="465"/>
  <c r="A19" i="465"/>
  <c r="D18" i="465"/>
  <c r="B18" i="465"/>
  <c r="A18" i="465"/>
  <c r="D17" i="465"/>
  <c r="B17" i="465"/>
  <c r="A17" i="465"/>
  <c r="B16" i="465"/>
  <c r="A16" i="465"/>
  <c r="D15" i="465"/>
  <c r="E15" i="465" s="1"/>
  <c r="B15" i="465"/>
  <c r="A15" i="465"/>
  <c r="D14" i="465"/>
  <c r="B14" i="465"/>
  <c r="A14" i="465"/>
  <c r="B13" i="465"/>
  <c r="A13" i="465"/>
  <c r="E12" i="465"/>
  <c r="D12" i="465"/>
  <c r="B12" i="465"/>
  <c r="A12" i="465"/>
  <c r="A10" i="465"/>
  <c r="B8" i="465"/>
  <c r="A8" i="465"/>
  <c r="B7" i="465"/>
  <c r="A7" i="465"/>
  <c r="B6" i="465"/>
  <c r="A6" i="465"/>
  <c r="E5" i="465"/>
  <c r="B5" i="465"/>
  <c r="A5" i="465"/>
  <c r="B4" i="465"/>
  <c r="A4" i="465"/>
  <c r="A3" i="465"/>
  <c r="A1" i="465"/>
  <c r="A128" i="464"/>
  <c r="A127" i="464"/>
  <c r="A126" i="464"/>
  <c r="B125" i="464"/>
  <c r="A125" i="464"/>
  <c r="A124" i="464"/>
  <c r="A123" i="464"/>
  <c r="A122" i="464"/>
  <c r="A121" i="464"/>
  <c r="A120" i="464"/>
  <c r="E119" i="464"/>
  <c r="A119" i="464"/>
  <c r="A117" i="464"/>
  <c r="A115" i="464"/>
  <c r="A114" i="464"/>
  <c r="B113" i="464"/>
  <c r="A113" i="464"/>
  <c r="C112" i="464"/>
  <c r="B112" i="464"/>
  <c r="A112" i="464"/>
  <c r="C111" i="464"/>
  <c r="B111" i="464"/>
  <c r="A111" i="464"/>
  <c r="D110" i="464"/>
  <c r="C110" i="464"/>
  <c r="B110" i="464"/>
  <c r="A110" i="464"/>
  <c r="B109" i="464"/>
  <c r="A109" i="464"/>
  <c r="B108" i="464"/>
  <c r="A108" i="464"/>
  <c r="E107" i="464"/>
  <c r="C107" i="464"/>
  <c r="B107" i="464"/>
  <c r="A107" i="464"/>
  <c r="A105" i="464"/>
  <c r="A103" i="464"/>
  <c r="B102" i="464"/>
  <c r="A102" i="464"/>
  <c r="B101" i="464"/>
  <c r="A101" i="464"/>
  <c r="B100" i="464"/>
  <c r="A100" i="464"/>
  <c r="B99" i="464"/>
  <c r="A99" i="464"/>
  <c r="B98" i="464"/>
  <c r="A98" i="464"/>
  <c r="E97" i="464"/>
  <c r="D97" i="464"/>
  <c r="B97" i="464"/>
  <c r="A97" i="464"/>
  <c r="A95" i="464"/>
  <c r="A93" i="464"/>
  <c r="B92" i="464"/>
  <c r="A92" i="464"/>
  <c r="B91" i="464"/>
  <c r="A91" i="464"/>
  <c r="E90" i="464"/>
  <c r="D90" i="464"/>
  <c r="B90" i="464"/>
  <c r="A90" i="464"/>
  <c r="A88" i="464"/>
  <c r="D87" i="464"/>
  <c r="B87" i="464"/>
  <c r="A87" i="464"/>
  <c r="E86" i="464"/>
  <c r="D86" i="464"/>
  <c r="B86" i="464"/>
  <c r="A86" i="464"/>
  <c r="A84" i="464"/>
  <c r="B83" i="464"/>
  <c r="A83" i="464"/>
  <c r="B82" i="464"/>
  <c r="A82" i="464"/>
  <c r="B81" i="464"/>
  <c r="A81" i="464"/>
  <c r="B80" i="464"/>
  <c r="A80" i="464"/>
  <c r="B79" i="464"/>
  <c r="A79" i="464"/>
  <c r="B78" i="464"/>
  <c r="A78" i="464"/>
  <c r="E77" i="464"/>
  <c r="D77" i="464"/>
  <c r="B77" i="464"/>
  <c r="A77" i="464"/>
  <c r="A75" i="464"/>
  <c r="A73" i="464"/>
  <c r="B72" i="464"/>
  <c r="A72" i="464"/>
  <c r="D71" i="464"/>
  <c r="B71" i="464"/>
  <c r="A71" i="464"/>
  <c r="B70" i="464"/>
  <c r="A70" i="464"/>
  <c r="B69" i="464"/>
  <c r="A69" i="464"/>
  <c r="B68" i="464"/>
  <c r="A68" i="464"/>
  <c r="B67" i="464"/>
  <c r="A67" i="464"/>
  <c r="D66" i="464"/>
  <c r="B66" i="464"/>
  <c r="A66" i="464"/>
  <c r="E65" i="464"/>
  <c r="D65" i="464"/>
  <c r="B65" i="464"/>
  <c r="A65" i="464"/>
  <c r="A63" i="464"/>
  <c r="A61" i="464"/>
  <c r="B60" i="464"/>
  <c r="A60" i="464"/>
  <c r="B59" i="464"/>
  <c r="A59" i="464"/>
  <c r="B58" i="464"/>
  <c r="A58" i="464"/>
  <c r="E57" i="464"/>
  <c r="B57" i="464"/>
  <c r="A57" i="464"/>
  <c r="A55" i="464"/>
  <c r="B54" i="464"/>
  <c r="A54" i="464"/>
  <c r="B53" i="464"/>
  <c r="A53" i="464"/>
  <c r="B52" i="464"/>
  <c r="A52" i="464"/>
  <c r="B51" i="464"/>
  <c r="A51" i="464"/>
  <c r="B50" i="464"/>
  <c r="A50" i="464"/>
  <c r="B49" i="464"/>
  <c r="A49" i="464"/>
  <c r="B48" i="464"/>
  <c r="A48" i="464"/>
  <c r="E47" i="464"/>
  <c r="D47" i="464"/>
  <c r="B47" i="464"/>
  <c r="A47" i="464"/>
  <c r="A45" i="464"/>
  <c r="B44" i="464"/>
  <c r="A44" i="464"/>
  <c r="B43" i="464"/>
  <c r="D42" i="464"/>
  <c r="B42" i="464"/>
  <c r="A42" i="464"/>
  <c r="D41" i="464"/>
  <c r="B41" i="464"/>
  <c r="A41" i="464"/>
  <c r="E40" i="464"/>
  <c r="D40" i="464"/>
  <c r="B40" i="464"/>
  <c r="A40" i="464"/>
  <c r="A38" i="464"/>
  <c r="D37" i="464"/>
  <c r="B37" i="464"/>
  <c r="A37" i="464"/>
  <c r="D36" i="464"/>
  <c r="B36" i="464"/>
  <c r="A36" i="464"/>
  <c r="D35" i="464"/>
  <c r="B35" i="464"/>
  <c r="A35" i="464"/>
  <c r="D34" i="464"/>
  <c r="B34" i="464"/>
  <c r="A34" i="464"/>
  <c r="D33" i="464"/>
  <c r="B33" i="464"/>
  <c r="A33" i="464"/>
  <c r="D32" i="464"/>
  <c r="B32" i="464"/>
  <c r="A32" i="464"/>
  <c r="D31" i="464"/>
  <c r="B31" i="464"/>
  <c r="A31" i="464"/>
  <c r="D30" i="464"/>
  <c r="B30" i="464"/>
  <c r="A30" i="464"/>
  <c r="E29" i="464"/>
  <c r="D29" i="464"/>
  <c r="B29" i="464"/>
  <c r="A29" i="464"/>
  <c r="A27" i="464"/>
  <c r="A25" i="464"/>
  <c r="B24" i="464"/>
  <c r="A24" i="464"/>
  <c r="D23" i="464"/>
  <c r="B23" i="464"/>
  <c r="A23" i="464"/>
  <c r="D22" i="464"/>
  <c r="B22" i="464"/>
  <c r="A22" i="464"/>
  <c r="B21" i="464"/>
  <c r="A21" i="464"/>
  <c r="D20" i="464"/>
  <c r="B20" i="464"/>
  <c r="A20" i="464"/>
  <c r="D19" i="464"/>
  <c r="B19" i="464"/>
  <c r="A19" i="464"/>
  <c r="E18" i="464"/>
  <c r="D18" i="464"/>
  <c r="B12" i="464"/>
  <c r="A12" i="464"/>
  <c r="A10" i="464"/>
  <c r="B8" i="464"/>
  <c r="A8" i="464"/>
  <c r="B7" i="464"/>
  <c r="A7" i="464"/>
  <c r="B6" i="464"/>
  <c r="A6" i="464"/>
  <c r="E5" i="464"/>
  <c r="B5" i="464"/>
  <c r="A5" i="464"/>
  <c r="B4" i="464"/>
  <c r="A4" i="464"/>
  <c r="A3" i="464"/>
  <c r="A1" i="464"/>
  <c r="B62" i="19"/>
  <c r="E62" i="19" s="1"/>
  <c r="E62" i="15"/>
  <c r="D62" i="15"/>
  <c r="D27" i="20"/>
  <c r="C27" i="18"/>
  <c r="E7" i="463"/>
  <c r="E4" i="463"/>
  <c r="C107" i="463" s="1"/>
  <c r="E7" i="462"/>
  <c r="E4" i="462"/>
  <c r="A122" i="463"/>
  <c r="A121" i="463"/>
  <c r="A120" i="463"/>
  <c r="B119" i="463"/>
  <c r="A119" i="463"/>
  <c r="A118" i="463"/>
  <c r="A117" i="463"/>
  <c r="A116" i="463"/>
  <c r="A115" i="463"/>
  <c r="A114" i="463"/>
  <c r="E113" i="463"/>
  <c r="A113" i="463"/>
  <c r="A111" i="463"/>
  <c r="A109" i="463"/>
  <c r="A108" i="463"/>
  <c r="B107" i="463"/>
  <c r="A107" i="463"/>
  <c r="C106" i="463"/>
  <c r="B106" i="463"/>
  <c r="A106" i="463"/>
  <c r="C105" i="463"/>
  <c r="B105" i="463"/>
  <c r="A105" i="463"/>
  <c r="D104" i="463"/>
  <c r="C104" i="463"/>
  <c r="B104" i="463"/>
  <c r="A104" i="463"/>
  <c r="B103" i="463"/>
  <c r="A103" i="463"/>
  <c r="B102" i="463"/>
  <c r="A102" i="463"/>
  <c r="C101" i="463"/>
  <c r="B101" i="463"/>
  <c r="A101" i="463"/>
  <c r="A99" i="463"/>
  <c r="A97" i="463"/>
  <c r="E96" i="463"/>
  <c r="B96" i="463"/>
  <c r="A96" i="463"/>
  <c r="E95" i="463"/>
  <c r="B95" i="463"/>
  <c r="A95" i="463"/>
  <c r="B94" i="463"/>
  <c r="A94" i="463"/>
  <c r="E93" i="463"/>
  <c r="B93" i="463"/>
  <c r="A93" i="463"/>
  <c r="B92" i="463"/>
  <c r="A92" i="463"/>
  <c r="E91" i="463"/>
  <c r="D91" i="463"/>
  <c r="B91" i="463"/>
  <c r="A91" i="463"/>
  <c r="A89" i="463"/>
  <c r="A87" i="463"/>
  <c r="B86" i="463"/>
  <c r="A86" i="463"/>
  <c r="B85" i="463"/>
  <c r="A85" i="463"/>
  <c r="E84" i="463"/>
  <c r="D84" i="463"/>
  <c r="B84" i="463"/>
  <c r="A84" i="463"/>
  <c r="A83" i="463"/>
  <c r="B82" i="463"/>
  <c r="A82" i="463"/>
  <c r="E81" i="463"/>
  <c r="D81" i="463"/>
  <c r="B81" i="463"/>
  <c r="A81" i="463"/>
  <c r="A79" i="463"/>
  <c r="B78" i="463"/>
  <c r="A78" i="463"/>
  <c r="B77" i="463"/>
  <c r="A77" i="463"/>
  <c r="B76" i="463"/>
  <c r="A76" i="463"/>
  <c r="B75" i="463"/>
  <c r="A75" i="463"/>
  <c r="B74" i="463"/>
  <c r="A74" i="463"/>
  <c r="B73" i="463"/>
  <c r="A73" i="463"/>
  <c r="E72" i="463"/>
  <c r="D72" i="463"/>
  <c r="B72" i="463"/>
  <c r="A72" i="463"/>
  <c r="A70" i="463"/>
  <c r="A68" i="463"/>
  <c r="B67" i="463"/>
  <c r="A67" i="463"/>
  <c r="D66" i="463"/>
  <c r="B66" i="463"/>
  <c r="A66" i="463"/>
  <c r="B65" i="463"/>
  <c r="A65" i="463"/>
  <c r="B64" i="463"/>
  <c r="A64" i="463"/>
  <c r="B63" i="463"/>
  <c r="A63" i="463"/>
  <c r="B62" i="463"/>
  <c r="A62" i="463"/>
  <c r="D61" i="463"/>
  <c r="B61" i="463"/>
  <c r="A61" i="463"/>
  <c r="E60" i="463"/>
  <c r="D60" i="463"/>
  <c r="B60" i="463"/>
  <c r="A60" i="463"/>
  <c r="A58" i="463"/>
  <c r="A56" i="463"/>
  <c r="B55" i="463"/>
  <c r="A55" i="463"/>
  <c r="B54" i="463"/>
  <c r="A54" i="463"/>
  <c r="B53" i="463"/>
  <c r="A53" i="463"/>
  <c r="E52" i="463"/>
  <c r="B52" i="463"/>
  <c r="A52" i="463"/>
  <c r="A50" i="463"/>
  <c r="B49" i="463"/>
  <c r="A49" i="463"/>
  <c r="B48" i="463"/>
  <c r="A48" i="463"/>
  <c r="B47" i="463"/>
  <c r="A47" i="463"/>
  <c r="B46" i="463"/>
  <c r="A46" i="463"/>
  <c r="B45" i="463"/>
  <c r="A45" i="463"/>
  <c r="B44" i="463"/>
  <c r="A44" i="463"/>
  <c r="B43" i="463"/>
  <c r="A43" i="463"/>
  <c r="E42" i="463"/>
  <c r="D42" i="463"/>
  <c r="B42" i="463"/>
  <c r="A42" i="463"/>
  <c r="A40" i="463"/>
  <c r="B39" i="463"/>
  <c r="A39" i="463"/>
  <c r="B38" i="463"/>
  <c r="D37" i="463"/>
  <c r="B37" i="463"/>
  <c r="A37" i="463"/>
  <c r="D36" i="463"/>
  <c r="B36" i="463"/>
  <c r="A36" i="463"/>
  <c r="E35" i="463"/>
  <c r="D35" i="463"/>
  <c r="B35" i="463"/>
  <c r="A35" i="463"/>
  <c r="A33" i="463"/>
  <c r="D32" i="463"/>
  <c r="B32" i="463"/>
  <c r="A32" i="463"/>
  <c r="D31" i="463"/>
  <c r="B31" i="463"/>
  <c r="A31" i="463"/>
  <c r="D30" i="463"/>
  <c r="B30" i="463"/>
  <c r="A30" i="463"/>
  <c r="D29" i="463"/>
  <c r="B29" i="463"/>
  <c r="A29" i="463"/>
  <c r="D28" i="463"/>
  <c r="B28" i="463"/>
  <c r="A28" i="463"/>
  <c r="D27" i="463"/>
  <c r="B27" i="463"/>
  <c r="A27" i="463"/>
  <c r="D26" i="463"/>
  <c r="B26" i="463"/>
  <c r="A26" i="463"/>
  <c r="D25" i="463"/>
  <c r="B25" i="463"/>
  <c r="A25" i="463"/>
  <c r="E24" i="463"/>
  <c r="D24" i="463"/>
  <c r="B24" i="463"/>
  <c r="A24" i="463"/>
  <c r="A22" i="463"/>
  <c r="A20" i="463"/>
  <c r="B19" i="463"/>
  <c r="A19" i="463"/>
  <c r="D18" i="463"/>
  <c r="B18" i="463"/>
  <c r="A18" i="463"/>
  <c r="D17" i="463"/>
  <c r="B17" i="463"/>
  <c r="A17" i="463"/>
  <c r="B16" i="463"/>
  <c r="A16" i="463"/>
  <c r="D15" i="463"/>
  <c r="E15" i="463" s="1"/>
  <c r="B15" i="463"/>
  <c r="A15" i="463"/>
  <c r="D14" i="463"/>
  <c r="B14" i="463"/>
  <c r="A14" i="463"/>
  <c r="B13" i="463"/>
  <c r="A13" i="463"/>
  <c r="E12" i="463"/>
  <c r="D12" i="463"/>
  <c r="B12" i="463"/>
  <c r="A12" i="463"/>
  <c r="A10" i="463"/>
  <c r="B8" i="463"/>
  <c r="A8" i="463"/>
  <c r="B7" i="463"/>
  <c r="A7" i="463"/>
  <c r="B6" i="463"/>
  <c r="A6" i="463"/>
  <c r="E5" i="463"/>
  <c r="B5" i="463"/>
  <c r="A5" i="463"/>
  <c r="B4" i="463"/>
  <c r="A4" i="463"/>
  <c r="A3" i="463"/>
  <c r="A1" i="463"/>
  <c r="A122" i="462"/>
  <c r="A121" i="462"/>
  <c r="A120" i="462"/>
  <c r="B119" i="462"/>
  <c r="A119" i="462"/>
  <c r="A118" i="462"/>
  <c r="A117" i="462"/>
  <c r="A116" i="462"/>
  <c r="A115" i="462"/>
  <c r="A114" i="462"/>
  <c r="E113" i="462"/>
  <c r="A113" i="462"/>
  <c r="A111" i="462"/>
  <c r="A109" i="462"/>
  <c r="A108" i="462"/>
  <c r="B107" i="462"/>
  <c r="A107" i="462"/>
  <c r="C106" i="462"/>
  <c r="B106" i="462"/>
  <c r="A106" i="462"/>
  <c r="C105" i="462"/>
  <c r="B105" i="462"/>
  <c r="A105" i="462"/>
  <c r="D104" i="462"/>
  <c r="C104" i="462"/>
  <c r="B104" i="462"/>
  <c r="A104" i="462"/>
  <c r="B103" i="462"/>
  <c r="A103" i="462"/>
  <c r="B102" i="462"/>
  <c r="A102" i="462"/>
  <c r="C101" i="462"/>
  <c r="B101" i="462"/>
  <c r="A101" i="462"/>
  <c r="A99" i="462"/>
  <c r="A97" i="462"/>
  <c r="E96" i="462"/>
  <c r="B96" i="462"/>
  <c r="A96" i="462"/>
  <c r="E95" i="462"/>
  <c r="B95" i="462"/>
  <c r="A95" i="462"/>
  <c r="B94" i="462"/>
  <c r="A94" i="462"/>
  <c r="E93" i="462"/>
  <c r="B93" i="462"/>
  <c r="A93" i="462"/>
  <c r="B92" i="462"/>
  <c r="A92" i="462"/>
  <c r="E91" i="462"/>
  <c r="D91" i="462"/>
  <c r="B91" i="462"/>
  <c r="A91" i="462"/>
  <c r="A89" i="462"/>
  <c r="A87" i="462"/>
  <c r="B86" i="462"/>
  <c r="A86" i="462"/>
  <c r="B85" i="462"/>
  <c r="A85" i="462"/>
  <c r="E84" i="462"/>
  <c r="D84" i="462"/>
  <c r="B84" i="462"/>
  <c r="A84" i="462"/>
  <c r="A83" i="462"/>
  <c r="B82" i="462"/>
  <c r="A82" i="462"/>
  <c r="E81" i="462"/>
  <c r="D81" i="462"/>
  <c r="B81" i="462"/>
  <c r="A81" i="462"/>
  <c r="A79" i="462"/>
  <c r="B78" i="462"/>
  <c r="A78" i="462"/>
  <c r="B77" i="462"/>
  <c r="A77" i="462"/>
  <c r="B76" i="462"/>
  <c r="A76" i="462"/>
  <c r="B75" i="462"/>
  <c r="A75" i="462"/>
  <c r="B74" i="462"/>
  <c r="A74" i="462"/>
  <c r="B73" i="462"/>
  <c r="A73" i="462"/>
  <c r="E72" i="462"/>
  <c r="D72" i="462"/>
  <c r="B72" i="462"/>
  <c r="A72" i="462"/>
  <c r="A70" i="462"/>
  <c r="A68" i="462"/>
  <c r="B67" i="462"/>
  <c r="A67" i="462"/>
  <c r="D66" i="462"/>
  <c r="B66" i="462"/>
  <c r="A66" i="462"/>
  <c r="B65" i="462"/>
  <c r="A65" i="462"/>
  <c r="B64" i="462"/>
  <c r="A64" i="462"/>
  <c r="B63" i="462"/>
  <c r="A63" i="462"/>
  <c r="B62" i="462"/>
  <c r="A62" i="462"/>
  <c r="D61" i="462"/>
  <c r="B61" i="462"/>
  <c r="A61" i="462"/>
  <c r="E60" i="462"/>
  <c r="D60" i="462"/>
  <c r="B60" i="462"/>
  <c r="A60" i="462"/>
  <c r="A58" i="462"/>
  <c r="A56" i="462"/>
  <c r="B55" i="462"/>
  <c r="A55" i="462"/>
  <c r="B54" i="462"/>
  <c r="A54" i="462"/>
  <c r="B53" i="462"/>
  <c r="A53" i="462"/>
  <c r="E52" i="462"/>
  <c r="B52" i="462"/>
  <c r="A52" i="462"/>
  <c r="A50" i="462"/>
  <c r="B49" i="462"/>
  <c r="A49" i="462"/>
  <c r="B48" i="462"/>
  <c r="A48" i="462"/>
  <c r="B47" i="462"/>
  <c r="A47" i="462"/>
  <c r="B46" i="462"/>
  <c r="A46" i="462"/>
  <c r="B45" i="462"/>
  <c r="A45" i="462"/>
  <c r="B44" i="462"/>
  <c r="A44" i="462"/>
  <c r="B43" i="462"/>
  <c r="A43" i="462"/>
  <c r="E42" i="462"/>
  <c r="D42" i="462"/>
  <c r="B42" i="462"/>
  <c r="A42" i="462"/>
  <c r="A40" i="462"/>
  <c r="B39" i="462"/>
  <c r="A39" i="462"/>
  <c r="B38" i="462"/>
  <c r="D37" i="462"/>
  <c r="B37" i="462"/>
  <c r="A37" i="462"/>
  <c r="D36" i="462"/>
  <c r="B36" i="462"/>
  <c r="A36" i="462"/>
  <c r="E35" i="462"/>
  <c r="D35" i="462"/>
  <c r="B35" i="462"/>
  <c r="A35" i="462"/>
  <c r="A33" i="462"/>
  <c r="D32" i="462"/>
  <c r="B32" i="462"/>
  <c r="A32" i="462"/>
  <c r="D31" i="462"/>
  <c r="B31" i="462"/>
  <c r="A31" i="462"/>
  <c r="D30" i="462"/>
  <c r="B30" i="462"/>
  <c r="A30" i="462"/>
  <c r="D29" i="462"/>
  <c r="B29" i="462"/>
  <c r="A29" i="462"/>
  <c r="D28" i="462"/>
  <c r="B28" i="462"/>
  <c r="A28" i="462"/>
  <c r="D27" i="462"/>
  <c r="B27" i="462"/>
  <c r="A27" i="462"/>
  <c r="D26" i="462"/>
  <c r="B26" i="462"/>
  <c r="A26" i="462"/>
  <c r="D25" i="462"/>
  <c r="B25" i="462"/>
  <c r="A25" i="462"/>
  <c r="E24" i="462"/>
  <c r="D24" i="462"/>
  <c r="B24" i="462"/>
  <c r="A24" i="462"/>
  <c r="A22" i="462"/>
  <c r="A20" i="462"/>
  <c r="B19" i="462"/>
  <c r="A19" i="462"/>
  <c r="D18" i="462"/>
  <c r="B18" i="462"/>
  <c r="A18" i="462"/>
  <c r="D17" i="462"/>
  <c r="B17" i="462"/>
  <c r="A17" i="462"/>
  <c r="B16" i="462"/>
  <c r="A16" i="462"/>
  <c r="D15" i="462"/>
  <c r="E15" i="462" s="1"/>
  <c r="B15" i="462"/>
  <c r="A15" i="462"/>
  <c r="D14" i="462"/>
  <c r="B14" i="462"/>
  <c r="A14" i="462"/>
  <c r="B13" i="462"/>
  <c r="A13" i="462"/>
  <c r="E12" i="462"/>
  <c r="D12" i="462"/>
  <c r="B12" i="462"/>
  <c r="A12" i="462"/>
  <c r="A10" i="462"/>
  <c r="B8" i="462"/>
  <c r="A8" i="462"/>
  <c r="B7" i="462"/>
  <c r="A7" i="462"/>
  <c r="B6" i="462"/>
  <c r="A6" i="462"/>
  <c r="E5" i="462"/>
  <c r="B5" i="462"/>
  <c r="A5" i="462"/>
  <c r="B4" i="462"/>
  <c r="A4" i="462"/>
  <c r="A3" i="462"/>
  <c r="A1" i="462"/>
  <c r="B67" i="19"/>
  <c r="E67" i="19" s="1"/>
  <c r="B66" i="19"/>
  <c r="E66" i="19" s="1"/>
  <c r="E67" i="15"/>
  <c r="D67" i="15"/>
  <c r="E66" i="15"/>
  <c r="D66" i="15"/>
  <c r="R67" i="15" l="1"/>
  <c r="D69" i="21"/>
  <c r="D67" i="19"/>
  <c r="K67" i="19" s="1"/>
  <c r="O25" i="19"/>
  <c r="E25" i="19"/>
  <c r="CA45" i="21"/>
  <c r="BZ45" i="21"/>
  <c r="BY45" i="21"/>
  <c r="Q66" i="15"/>
  <c r="D68" i="21"/>
  <c r="D66" i="19"/>
  <c r="D48" i="511"/>
  <c r="D43" i="512"/>
  <c r="R25" i="15"/>
  <c r="D27" i="21"/>
  <c r="D25" i="19"/>
  <c r="K25" i="19" s="1"/>
  <c r="BY46" i="21"/>
  <c r="CA46" i="21"/>
  <c r="BZ46" i="21"/>
  <c r="P62" i="15"/>
  <c r="E8" i="464" s="1"/>
  <c r="D64" i="21"/>
  <c r="D62" i="19"/>
  <c r="C108" i="463"/>
  <c r="D106" i="463" s="1"/>
  <c r="O67" i="19"/>
  <c r="O66" i="19"/>
  <c r="K43" i="19"/>
  <c r="L43" i="19"/>
  <c r="L44" i="19"/>
  <c r="M44" i="19"/>
  <c r="D111" i="467"/>
  <c r="D112" i="467"/>
  <c r="D107" i="469"/>
  <c r="D106" i="469"/>
  <c r="D105" i="469"/>
  <c r="D107" i="468"/>
  <c r="D106" i="468"/>
  <c r="D105" i="468"/>
  <c r="J25" i="15"/>
  <c r="K25" i="15"/>
  <c r="D82" i="466"/>
  <c r="D86" i="466" s="1"/>
  <c r="C107" i="466"/>
  <c r="C108" i="466" s="1"/>
  <c r="D16" i="466"/>
  <c r="D19" i="466"/>
  <c r="M62" i="15"/>
  <c r="L25" i="15"/>
  <c r="Q25" i="15"/>
  <c r="P25" i="15"/>
  <c r="M25" i="15"/>
  <c r="D82" i="465"/>
  <c r="D86" i="465" s="1"/>
  <c r="K62" i="19"/>
  <c r="C114" i="464"/>
  <c r="D111" i="464" s="1"/>
  <c r="B17" i="464"/>
  <c r="C107" i="465"/>
  <c r="C108" i="465" s="1"/>
  <c r="D16" i="465"/>
  <c r="O62" i="19"/>
  <c r="Q62" i="15"/>
  <c r="L62" i="15"/>
  <c r="R62" i="15"/>
  <c r="M66" i="19"/>
  <c r="D19" i="463"/>
  <c r="J62" i="15"/>
  <c r="K62" i="15"/>
  <c r="D82" i="463"/>
  <c r="D16" i="462"/>
  <c r="D19" i="462"/>
  <c r="C107" i="462"/>
  <c r="C108" i="462" s="1"/>
  <c r="D82" i="462"/>
  <c r="K66" i="15"/>
  <c r="L67" i="15"/>
  <c r="L66" i="15"/>
  <c r="R66" i="15"/>
  <c r="M67" i="15"/>
  <c r="M66" i="15"/>
  <c r="P67" i="15"/>
  <c r="P66" i="15"/>
  <c r="J67" i="15"/>
  <c r="Q67" i="15"/>
  <c r="J66" i="15"/>
  <c r="K67" i="15"/>
  <c r="CA27" i="21" l="1"/>
  <c r="BY27" i="21"/>
  <c r="BZ27" i="21"/>
  <c r="BZ68" i="21"/>
  <c r="BY68" i="21"/>
  <c r="CA68" i="21"/>
  <c r="CA64" i="21"/>
  <c r="BZ64" i="21"/>
  <c r="BY64" i="21"/>
  <c r="BY69" i="21"/>
  <c r="BZ69" i="21"/>
  <c r="CA69" i="21"/>
  <c r="D105" i="463"/>
  <c r="D107" i="463"/>
  <c r="D108" i="469"/>
  <c r="D114" i="467"/>
  <c r="D108" i="468"/>
  <c r="L25" i="19"/>
  <c r="M25" i="19"/>
  <c r="D106" i="466"/>
  <c r="D105" i="466"/>
  <c r="D107" i="466"/>
  <c r="L62" i="19"/>
  <c r="M62" i="19"/>
  <c r="D113" i="464"/>
  <c r="D112" i="464"/>
  <c r="D106" i="465"/>
  <c r="D105" i="465"/>
  <c r="D107" i="465"/>
  <c r="L66" i="19"/>
  <c r="L67" i="19"/>
  <c r="M67" i="19"/>
  <c r="K66" i="19"/>
  <c r="D86" i="463"/>
  <c r="D86" i="462"/>
  <c r="D105" i="462"/>
  <c r="D106" i="462"/>
  <c r="D107" i="462"/>
  <c r="D108" i="463" l="1"/>
  <c r="D108" i="466"/>
  <c r="D114" i="464"/>
  <c r="D108" i="465"/>
  <c r="D108" i="462"/>
  <c r="B5" i="24" l="1"/>
  <c r="N5" i="15" l="1"/>
  <c r="D48" i="478" s="1"/>
  <c r="E48" i="478" s="1"/>
  <c r="D53" i="479"/>
  <c r="N46" i="15"/>
  <c r="D53" i="477"/>
  <c r="N128" i="15"/>
  <c r="D53" i="473"/>
  <c r="N71" i="15"/>
  <c r="D53" i="467"/>
  <c r="N43" i="15"/>
  <c r="N44" i="15"/>
  <c r="N25" i="15"/>
  <c r="N67" i="15"/>
  <c r="N66" i="15"/>
  <c r="N62" i="15"/>
  <c r="D53" i="464"/>
  <c r="F8" i="24"/>
  <c r="F6" i="24"/>
  <c r="G6" i="24" s="1"/>
  <c r="H6" i="24" s="1"/>
  <c r="E5" i="24"/>
  <c r="F7" i="24" l="1"/>
  <c r="F5" i="24"/>
  <c r="E6" i="24"/>
  <c r="G5" i="24" l="1"/>
  <c r="F9" i="24"/>
  <c r="H5" i="24" l="1"/>
  <c r="E4" i="460" l="1"/>
  <c r="E4" i="461" l="1"/>
  <c r="A122" i="461"/>
  <c r="A121" i="461"/>
  <c r="A120" i="461"/>
  <c r="B119" i="461"/>
  <c r="A119" i="461"/>
  <c r="A118" i="461"/>
  <c r="A117" i="461"/>
  <c r="A116" i="461"/>
  <c r="A115" i="461"/>
  <c r="A114" i="461"/>
  <c r="E113" i="461"/>
  <c r="A113" i="461"/>
  <c r="A111" i="461"/>
  <c r="A109" i="461"/>
  <c r="A108" i="461"/>
  <c r="B107" i="461"/>
  <c r="A107" i="461"/>
  <c r="C106" i="461"/>
  <c r="B106" i="461"/>
  <c r="A106" i="461"/>
  <c r="C105" i="461"/>
  <c r="B105" i="461"/>
  <c r="A105" i="461"/>
  <c r="D104" i="461"/>
  <c r="C104" i="461"/>
  <c r="B104" i="461"/>
  <c r="A104" i="461"/>
  <c r="B103" i="461"/>
  <c r="A103" i="461"/>
  <c r="B102" i="461"/>
  <c r="A102" i="461"/>
  <c r="C101" i="461"/>
  <c r="B101" i="461"/>
  <c r="A101" i="461"/>
  <c r="A99" i="461"/>
  <c r="A97" i="461"/>
  <c r="E96" i="461"/>
  <c r="B96" i="461"/>
  <c r="A96" i="461"/>
  <c r="E95" i="461"/>
  <c r="B95" i="461"/>
  <c r="A95" i="461"/>
  <c r="B94" i="461"/>
  <c r="A94" i="461"/>
  <c r="E93" i="461"/>
  <c r="B93" i="461"/>
  <c r="A93" i="461"/>
  <c r="B92" i="461"/>
  <c r="A92" i="461"/>
  <c r="E91" i="461"/>
  <c r="D91" i="461"/>
  <c r="B91" i="461"/>
  <c r="A91" i="461"/>
  <c r="A89" i="461"/>
  <c r="A87" i="461"/>
  <c r="B86" i="461"/>
  <c r="A86" i="461"/>
  <c r="B85" i="461"/>
  <c r="A85" i="461"/>
  <c r="E84" i="461"/>
  <c r="D84" i="461"/>
  <c r="B84" i="461"/>
  <c r="A84" i="461"/>
  <c r="A83" i="461"/>
  <c r="B82" i="461"/>
  <c r="A82" i="461"/>
  <c r="E81" i="461"/>
  <c r="D81" i="461"/>
  <c r="B81" i="461"/>
  <c r="A81" i="461"/>
  <c r="A79" i="461"/>
  <c r="B78" i="461"/>
  <c r="A78" i="461"/>
  <c r="B77" i="461"/>
  <c r="A77" i="461"/>
  <c r="B76" i="461"/>
  <c r="A76" i="461"/>
  <c r="B75" i="461"/>
  <c r="A75" i="461"/>
  <c r="B74" i="461"/>
  <c r="A74" i="461"/>
  <c r="B73" i="461"/>
  <c r="A73" i="461"/>
  <c r="E72" i="461"/>
  <c r="D72" i="461"/>
  <c r="B72" i="461"/>
  <c r="A72" i="461"/>
  <c r="A70" i="461"/>
  <c r="A68" i="461"/>
  <c r="B67" i="461"/>
  <c r="A67" i="461"/>
  <c r="B66" i="461"/>
  <c r="A66" i="461"/>
  <c r="B65" i="461"/>
  <c r="A65" i="461"/>
  <c r="B64" i="461"/>
  <c r="A64" i="461"/>
  <c r="B63" i="461"/>
  <c r="A63" i="461"/>
  <c r="B62" i="461"/>
  <c r="A62" i="461"/>
  <c r="B61" i="461"/>
  <c r="A61" i="461"/>
  <c r="E60" i="461"/>
  <c r="D60" i="461"/>
  <c r="B60" i="461"/>
  <c r="A60" i="461"/>
  <c r="A58" i="461"/>
  <c r="A56" i="461"/>
  <c r="B55" i="461"/>
  <c r="A55" i="461"/>
  <c r="B54" i="461"/>
  <c r="A54" i="461"/>
  <c r="B53" i="461"/>
  <c r="A53" i="461"/>
  <c r="E52" i="461"/>
  <c r="B52" i="461"/>
  <c r="A52" i="461"/>
  <c r="A50" i="461"/>
  <c r="B49" i="461"/>
  <c r="A49" i="461"/>
  <c r="B48" i="461"/>
  <c r="A48" i="461"/>
  <c r="B47" i="461"/>
  <c r="A47" i="461"/>
  <c r="B46" i="461"/>
  <c r="A46" i="461"/>
  <c r="B45" i="461"/>
  <c r="A45" i="461"/>
  <c r="B44" i="461"/>
  <c r="A44" i="461"/>
  <c r="B43" i="461"/>
  <c r="A43" i="461"/>
  <c r="E42" i="461"/>
  <c r="D42" i="461"/>
  <c r="B42" i="461"/>
  <c r="A42" i="461"/>
  <c r="A40" i="461"/>
  <c r="B39" i="461"/>
  <c r="A39" i="461"/>
  <c r="B38" i="461"/>
  <c r="B37" i="461"/>
  <c r="A37" i="461"/>
  <c r="B36" i="461"/>
  <c r="A36" i="461"/>
  <c r="E35" i="461"/>
  <c r="D35" i="461"/>
  <c r="B35" i="461"/>
  <c r="A35" i="461"/>
  <c r="A33" i="461"/>
  <c r="D32" i="461"/>
  <c r="B32" i="461"/>
  <c r="A32" i="461"/>
  <c r="D31" i="461"/>
  <c r="B31" i="461"/>
  <c r="A31" i="461"/>
  <c r="D30" i="461"/>
  <c r="B30" i="461"/>
  <c r="A30" i="461"/>
  <c r="D29" i="461"/>
  <c r="B29" i="461"/>
  <c r="A29" i="461"/>
  <c r="D28" i="461"/>
  <c r="B28" i="461"/>
  <c r="A28" i="461"/>
  <c r="D27" i="461"/>
  <c r="B27" i="461"/>
  <c r="A27" i="461"/>
  <c r="D26" i="461"/>
  <c r="B26" i="461"/>
  <c r="A26" i="461"/>
  <c r="D25" i="461"/>
  <c r="B25" i="461"/>
  <c r="A25" i="461"/>
  <c r="E24" i="461"/>
  <c r="D24" i="461"/>
  <c r="B24" i="461"/>
  <c r="A24" i="461"/>
  <c r="A22" i="461"/>
  <c r="A20" i="461"/>
  <c r="B19" i="461"/>
  <c r="A19" i="461"/>
  <c r="D18" i="461"/>
  <c r="B18" i="461"/>
  <c r="A18" i="461"/>
  <c r="D17" i="461"/>
  <c r="B17" i="461"/>
  <c r="A17" i="461"/>
  <c r="B16" i="461"/>
  <c r="A16" i="461"/>
  <c r="D15" i="461"/>
  <c r="E15" i="461" s="1"/>
  <c r="B15" i="461"/>
  <c r="A15" i="461"/>
  <c r="D14" i="461"/>
  <c r="B14" i="461"/>
  <c r="A14" i="461"/>
  <c r="B13" i="461"/>
  <c r="A13" i="461"/>
  <c r="E12" i="461"/>
  <c r="D12" i="461"/>
  <c r="B12" i="461"/>
  <c r="A12" i="461"/>
  <c r="A10" i="461"/>
  <c r="B8" i="461"/>
  <c r="A8" i="461"/>
  <c r="E7" i="461"/>
  <c r="B7" i="461"/>
  <c r="A7" i="461"/>
  <c r="B6" i="461"/>
  <c r="A6" i="461"/>
  <c r="E5" i="461"/>
  <c r="B5" i="461"/>
  <c r="A5" i="461"/>
  <c r="B4" i="461"/>
  <c r="A4" i="461"/>
  <c r="A3" i="461"/>
  <c r="A1" i="461"/>
  <c r="A128" i="460"/>
  <c r="A127" i="460"/>
  <c r="A126" i="460"/>
  <c r="B125" i="460"/>
  <c r="A125" i="460"/>
  <c r="A124" i="460"/>
  <c r="A123" i="460"/>
  <c r="A122" i="460"/>
  <c r="A121" i="460"/>
  <c r="A120" i="460"/>
  <c r="E119" i="460"/>
  <c r="A119" i="460"/>
  <c r="A117" i="460"/>
  <c r="A115" i="460"/>
  <c r="A114" i="460"/>
  <c r="C113" i="460"/>
  <c r="B113" i="460"/>
  <c r="A113" i="460"/>
  <c r="C112" i="460"/>
  <c r="B112" i="460"/>
  <c r="A112" i="460"/>
  <c r="C111" i="460"/>
  <c r="B111" i="460"/>
  <c r="A111" i="460"/>
  <c r="D110" i="460"/>
  <c r="C110" i="460"/>
  <c r="B110" i="460"/>
  <c r="A110" i="460"/>
  <c r="B109" i="460"/>
  <c r="A109" i="460"/>
  <c r="B108" i="460"/>
  <c r="A108" i="460"/>
  <c r="E107" i="460"/>
  <c r="C107" i="460"/>
  <c r="B107" i="460"/>
  <c r="A107" i="460"/>
  <c r="A105" i="460"/>
  <c r="A103" i="460"/>
  <c r="B102" i="460"/>
  <c r="A102" i="460"/>
  <c r="B101" i="460"/>
  <c r="A101" i="460"/>
  <c r="B100" i="460"/>
  <c r="A100" i="460"/>
  <c r="B99" i="460"/>
  <c r="A99" i="460"/>
  <c r="B98" i="460"/>
  <c r="A98" i="460"/>
  <c r="E97" i="460"/>
  <c r="D97" i="460"/>
  <c r="B97" i="460"/>
  <c r="A97" i="460"/>
  <c r="A95" i="460"/>
  <c r="A93" i="460"/>
  <c r="B92" i="460"/>
  <c r="A92" i="460"/>
  <c r="B91" i="460"/>
  <c r="A91" i="460"/>
  <c r="E90" i="460"/>
  <c r="D90" i="460"/>
  <c r="B90" i="460"/>
  <c r="A90" i="460"/>
  <c r="A88" i="460"/>
  <c r="D87" i="460"/>
  <c r="B87" i="460"/>
  <c r="A87" i="460"/>
  <c r="E86" i="460"/>
  <c r="D86" i="460"/>
  <c r="B86" i="460"/>
  <c r="A86" i="460"/>
  <c r="A84" i="460"/>
  <c r="B83" i="460"/>
  <c r="A83" i="460"/>
  <c r="B82" i="460"/>
  <c r="A82" i="460"/>
  <c r="B81" i="460"/>
  <c r="A81" i="460"/>
  <c r="B80" i="460"/>
  <c r="A80" i="460"/>
  <c r="B79" i="460"/>
  <c r="A79" i="460"/>
  <c r="B78" i="460"/>
  <c r="A78" i="460"/>
  <c r="E77" i="460"/>
  <c r="D77" i="460"/>
  <c r="B77" i="460"/>
  <c r="A77" i="460"/>
  <c r="A75" i="460"/>
  <c r="A73" i="460"/>
  <c r="B72" i="460"/>
  <c r="A72" i="460"/>
  <c r="B71" i="460"/>
  <c r="A71" i="460"/>
  <c r="B70" i="460"/>
  <c r="A70" i="460"/>
  <c r="B69" i="460"/>
  <c r="A69" i="460"/>
  <c r="B68" i="460"/>
  <c r="A68" i="460"/>
  <c r="B67" i="460"/>
  <c r="A67" i="460"/>
  <c r="B66" i="460"/>
  <c r="A66" i="460"/>
  <c r="E65" i="460"/>
  <c r="D65" i="460"/>
  <c r="B65" i="460"/>
  <c r="A65" i="460"/>
  <c r="A63" i="460"/>
  <c r="A61" i="460"/>
  <c r="B60" i="460"/>
  <c r="A60" i="460"/>
  <c r="B59" i="460"/>
  <c r="A59" i="460"/>
  <c r="B58" i="460"/>
  <c r="A58" i="460"/>
  <c r="E57" i="460"/>
  <c r="B57" i="460"/>
  <c r="A57" i="460"/>
  <c r="A55" i="460"/>
  <c r="B54" i="460"/>
  <c r="A54" i="460"/>
  <c r="D53" i="460"/>
  <c r="B53" i="460"/>
  <c r="A53" i="460"/>
  <c r="B52" i="460"/>
  <c r="A52" i="460"/>
  <c r="B51" i="460"/>
  <c r="A51" i="460"/>
  <c r="B50" i="460"/>
  <c r="A50" i="460"/>
  <c r="B49" i="460"/>
  <c r="A49" i="460"/>
  <c r="B48" i="460"/>
  <c r="A48" i="460"/>
  <c r="E47" i="460"/>
  <c r="D47" i="460"/>
  <c r="B47" i="460"/>
  <c r="A47" i="460"/>
  <c r="A45" i="460"/>
  <c r="B44" i="460"/>
  <c r="A44" i="460"/>
  <c r="B43" i="460"/>
  <c r="B42" i="460"/>
  <c r="A42" i="460"/>
  <c r="B41" i="460"/>
  <c r="A41" i="460"/>
  <c r="E40" i="460"/>
  <c r="D40" i="460"/>
  <c r="B40" i="460"/>
  <c r="A40" i="460"/>
  <c r="A38" i="460"/>
  <c r="D37" i="460"/>
  <c r="B37" i="460"/>
  <c r="A37" i="460"/>
  <c r="D36" i="460"/>
  <c r="B36" i="460"/>
  <c r="A36" i="460"/>
  <c r="D35" i="460"/>
  <c r="B35" i="460"/>
  <c r="A35" i="460"/>
  <c r="D34" i="460"/>
  <c r="B34" i="460"/>
  <c r="A34" i="460"/>
  <c r="D33" i="460"/>
  <c r="B33" i="460"/>
  <c r="A33" i="460"/>
  <c r="D32" i="460"/>
  <c r="B32" i="460"/>
  <c r="A32" i="460"/>
  <c r="D31" i="460"/>
  <c r="B31" i="460"/>
  <c r="A31" i="460"/>
  <c r="D30" i="460"/>
  <c r="B30" i="460"/>
  <c r="A30" i="460"/>
  <c r="E29" i="460"/>
  <c r="D29" i="460"/>
  <c r="B29" i="460"/>
  <c r="A29" i="460"/>
  <c r="A27" i="460"/>
  <c r="A25" i="460"/>
  <c r="B24" i="460"/>
  <c r="A24" i="460"/>
  <c r="D23" i="460"/>
  <c r="B23" i="460"/>
  <c r="A23" i="460"/>
  <c r="D22" i="460"/>
  <c r="B22" i="460"/>
  <c r="A22" i="460"/>
  <c r="B21" i="460"/>
  <c r="A21" i="460"/>
  <c r="D20" i="460"/>
  <c r="B20" i="460"/>
  <c r="A20" i="460"/>
  <c r="D19" i="460"/>
  <c r="B19" i="460"/>
  <c r="A19" i="460"/>
  <c r="E18" i="460"/>
  <c r="D18" i="460"/>
  <c r="B12" i="460"/>
  <c r="A12" i="460"/>
  <c r="A10" i="460"/>
  <c r="B8" i="460"/>
  <c r="A8" i="460"/>
  <c r="B7" i="460"/>
  <c r="A7" i="460"/>
  <c r="B6" i="460"/>
  <c r="A6" i="460"/>
  <c r="E5" i="460"/>
  <c r="B5" i="460"/>
  <c r="A5" i="460"/>
  <c r="B4" i="460"/>
  <c r="A4" i="460"/>
  <c r="A3" i="460"/>
  <c r="A1" i="460"/>
  <c r="B89" i="19"/>
  <c r="N89" i="15"/>
  <c r="E89" i="15"/>
  <c r="D89" i="15"/>
  <c r="D39" i="20"/>
  <c r="C39" i="18"/>
  <c r="D48" i="460" l="1"/>
  <c r="D48" i="523"/>
  <c r="D43" i="524"/>
  <c r="O89" i="19"/>
  <c r="E89" i="19"/>
  <c r="R89" i="15"/>
  <c r="D91" i="21"/>
  <c r="D89" i="19"/>
  <c r="C114" i="460"/>
  <c r="D112" i="460" s="1"/>
  <c r="D16" i="461"/>
  <c r="D43" i="461"/>
  <c r="C107" i="461"/>
  <c r="C108" i="461" s="1"/>
  <c r="B17" i="460"/>
  <c r="D82" i="461"/>
  <c r="L89" i="15"/>
  <c r="P89" i="15"/>
  <c r="M89" i="15"/>
  <c r="J89" i="15"/>
  <c r="Q89" i="15"/>
  <c r="K89" i="15"/>
  <c r="E8" i="585" l="1"/>
  <c r="E8" i="587"/>
  <c r="CA91" i="21"/>
  <c r="BY91" i="21"/>
  <c r="BZ91" i="21"/>
  <c r="D111" i="460"/>
  <c r="L89" i="19"/>
  <c r="K89" i="19"/>
  <c r="M89" i="19"/>
  <c r="E8" i="460"/>
  <c r="D113" i="460"/>
  <c r="D105" i="461"/>
  <c r="D106" i="461"/>
  <c r="D107" i="461"/>
  <c r="D86" i="461"/>
  <c r="E4" i="458"/>
  <c r="C113" i="458" s="1"/>
  <c r="E7" i="459"/>
  <c r="D82" i="459" s="1"/>
  <c r="E4" i="459"/>
  <c r="C107" i="459" s="1"/>
  <c r="A122" i="459"/>
  <c r="A121" i="459"/>
  <c r="A120" i="459"/>
  <c r="B119" i="459"/>
  <c r="A119" i="459"/>
  <c r="A118" i="459"/>
  <c r="A117" i="459"/>
  <c r="A116" i="459"/>
  <c r="A115" i="459"/>
  <c r="A114" i="459"/>
  <c r="E113" i="459"/>
  <c r="A113" i="459"/>
  <c r="A111" i="459"/>
  <c r="A109" i="459"/>
  <c r="A108" i="459"/>
  <c r="B107" i="459"/>
  <c r="A107" i="459"/>
  <c r="C106" i="459"/>
  <c r="B106" i="459"/>
  <c r="A106" i="459"/>
  <c r="C105" i="459"/>
  <c r="B105" i="459"/>
  <c r="A105" i="459"/>
  <c r="D104" i="459"/>
  <c r="C104" i="459"/>
  <c r="B104" i="459"/>
  <c r="A104" i="459"/>
  <c r="B103" i="459"/>
  <c r="A103" i="459"/>
  <c r="B102" i="459"/>
  <c r="A102" i="459"/>
  <c r="C101" i="459"/>
  <c r="B101" i="459"/>
  <c r="A101" i="459"/>
  <c r="A99" i="459"/>
  <c r="A97" i="459"/>
  <c r="E96" i="459"/>
  <c r="B96" i="459"/>
  <c r="A96" i="459"/>
  <c r="E95" i="459"/>
  <c r="B95" i="459"/>
  <c r="A95" i="459"/>
  <c r="B94" i="459"/>
  <c r="A94" i="459"/>
  <c r="E93" i="459"/>
  <c r="B93" i="459"/>
  <c r="A93" i="459"/>
  <c r="B92" i="459"/>
  <c r="A92" i="459"/>
  <c r="E91" i="459"/>
  <c r="D91" i="459"/>
  <c r="B91" i="459"/>
  <c r="A91" i="459"/>
  <c r="A89" i="459"/>
  <c r="A87" i="459"/>
  <c r="B86" i="459"/>
  <c r="A86" i="459"/>
  <c r="B85" i="459"/>
  <c r="A85" i="459"/>
  <c r="E84" i="459"/>
  <c r="D84" i="459"/>
  <c r="B84" i="459"/>
  <c r="A84" i="459"/>
  <c r="A83" i="459"/>
  <c r="B82" i="459"/>
  <c r="A82" i="459"/>
  <c r="E81" i="459"/>
  <c r="D81" i="459"/>
  <c r="B81" i="459"/>
  <c r="A81" i="459"/>
  <c r="A79" i="459"/>
  <c r="B78" i="459"/>
  <c r="A78" i="459"/>
  <c r="B77" i="459"/>
  <c r="A77" i="459"/>
  <c r="B76" i="459"/>
  <c r="A76" i="459"/>
  <c r="B75" i="459"/>
  <c r="A75" i="459"/>
  <c r="B74" i="459"/>
  <c r="A74" i="459"/>
  <c r="B73" i="459"/>
  <c r="A73" i="459"/>
  <c r="E72" i="459"/>
  <c r="D72" i="459"/>
  <c r="B72" i="459"/>
  <c r="A72" i="459"/>
  <c r="A70" i="459"/>
  <c r="A68" i="459"/>
  <c r="B67" i="459"/>
  <c r="A67" i="459"/>
  <c r="B66" i="459"/>
  <c r="A66" i="459"/>
  <c r="B65" i="459"/>
  <c r="A65" i="459"/>
  <c r="B64" i="459"/>
  <c r="A64" i="459"/>
  <c r="B63" i="459"/>
  <c r="A63" i="459"/>
  <c r="B62" i="459"/>
  <c r="A62" i="459"/>
  <c r="B61" i="459"/>
  <c r="A61" i="459"/>
  <c r="E60" i="459"/>
  <c r="D60" i="459"/>
  <c r="B60" i="459"/>
  <c r="A60" i="459"/>
  <c r="A58" i="459"/>
  <c r="A56" i="459"/>
  <c r="B55" i="459"/>
  <c r="A55" i="459"/>
  <c r="B54" i="459"/>
  <c r="A54" i="459"/>
  <c r="B53" i="459"/>
  <c r="A53" i="459"/>
  <c r="E52" i="459"/>
  <c r="B52" i="459"/>
  <c r="A52" i="459"/>
  <c r="A50" i="459"/>
  <c r="B49" i="459"/>
  <c r="A49" i="459"/>
  <c r="B48" i="459"/>
  <c r="A48" i="459"/>
  <c r="B47" i="459"/>
  <c r="A47" i="459"/>
  <c r="B46" i="459"/>
  <c r="A46" i="459"/>
  <c r="B45" i="459"/>
  <c r="A45" i="459"/>
  <c r="B44" i="459"/>
  <c r="A44" i="459"/>
  <c r="B43" i="459"/>
  <c r="A43" i="459"/>
  <c r="E42" i="459"/>
  <c r="D42" i="459"/>
  <c r="B42" i="459"/>
  <c r="A42" i="459"/>
  <c r="A40" i="459"/>
  <c r="B39" i="459"/>
  <c r="A39" i="459"/>
  <c r="B38" i="459"/>
  <c r="B37" i="459"/>
  <c r="A37" i="459"/>
  <c r="B36" i="459"/>
  <c r="A36" i="459"/>
  <c r="E35" i="459"/>
  <c r="D35" i="459"/>
  <c r="B35" i="459"/>
  <c r="A35" i="459"/>
  <c r="A33" i="459"/>
  <c r="D32" i="459"/>
  <c r="B32" i="459"/>
  <c r="A32" i="459"/>
  <c r="D31" i="459"/>
  <c r="B31" i="459"/>
  <c r="A31" i="459"/>
  <c r="D30" i="459"/>
  <c r="B30" i="459"/>
  <c r="A30" i="459"/>
  <c r="D29" i="459"/>
  <c r="B29" i="459"/>
  <c r="A29" i="459"/>
  <c r="D28" i="459"/>
  <c r="B28" i="459"/>
  <c r="A28" i="459"/>
  <c r="D27" i="459"/>
  <c r="B27" i="459"/>
  <c r="A27" i="459"/>
  <c r="D26" i="459"/>
  <c r="B26" i="459"/>
  <c r="A26" i="459"/>
  <c r="D25" i="459"/>
  <c r="B25" i="459"/>
  <c r="A25" i="459"/>
  <c r="E24" i="459"/>
  <c r="D24" i="459"/>
  <c r="B24" i="459"/>
  <c r="A24" i="459"/>
  <c r="A22" i="459"/>
  <c r="A20" i="459"/>
  <c r="B19" i="459"/>
  <c r="A19" i="459"/>
  <c r="D18" i="459"/>
  <c r="B18" i="459"/>
  <c r="A18" i="459"/>
  <c r="D17" i="459"/>
  <c r="B17" i="459"/>
  <c r="A17" i="459"/>
  <c r="B16" i="459"/>
  <c r="A16" i="459"/>
  <c r="D15" i="459"/>
  <c r="E15" i="459" s="1"/>
  <c r="B15" i="459"/>
  <c r="A15" i="459"/>
  <c r="D14" i="459"/>
  <c r="B14" i="459"/>
  <c r="A14" i="459"/>
  <c r="B13" i="459"/>
  <c r="A13" i="459"/>
  <c r="E12" i="459"/>
  <c r="D12" i="459"/>
  <c r="B12" i="459"/>
  <c r="A12" i="459"/>
  <c r="A10" i="459"/>
  <c r="B8" i="459"/>
  <c r="A8" i="459"/>
  <c r="B7" i="459"/>
  <c r="A7" i="459"/>
  <c r="B6" i="459"/>
  <c r="A6" i="459"/>
  <c r="E5" i="459"/>
  <c r="B5" i="459"/>
  <c r="A5" i="459"/>
  <c r="B4" i="459"/>
  <c r="A4" i="459"/>
  <c r="A3" i="459"/>
  <c r="A1" i="459"/>
  <c r="A128" i="458"/>
  <c r="A127" i="458"/>
  <c r="A126" i="458"/>
  <c r="B125" i="458"/>
  <c r="A125" i="458"/>
  <c r="A124" i="458"/>
  <c r="A123" i="458"/>
  <c r="A122" i="458"/>
  <c r="A121" i="458"/>
  <c r="A120" i="458"/>
  <c r="E119" i="458"/>
  <c r="A119" i="458"/>
  <c r="A117" i="458"/>
  <c r="A115" i="458"/>
  <c r="A114" i="458"/>
  <c r="B113" i="458"/>
  <c r="A113" i="458"/>
  <c r="C112" i="458"/>
  <c r="B112" i="458"/>
  <c r="A112" i="458"/>
  <c r="C111" i="458"/>
  <c r="B111" i="458"/>
  <c r="A111" i="458"/>
  <c r="D110" i="458"/>
  <c r="C110" i="458"/>
  <c r="B110" i="458"/>
  <c r="A110" i="458"/>
  <c r="B109" i="458"/>
  <c r="A109" i="458"/>
  <c r="B108" i="458"/>
  <c r="A108" i="458"/>
  <c r="E107" i="458"/>
  <c r="C107" i="458"/>
  <c r="B107" i="458"/>
  <c r="A107" i="458"/>
  <c r="A105" i="458"/>
  <c r="A103" i="458"/>
  <c r="B102" i="458"/>
  <c r="A102" i="458"/>
  <c r="B101" i="458"/>
  <c r="A101" i="458"/>
  <c r="B100" i="458"/>
  <c r="A100" i="458"/>
  <c r="B99" i="458"/>
  <c r="A99" i="458"/>
  <c r="B98" i="458"/>
  <c r="A98" i="458"/>
  <c r="E97" i="458"/>
  <c r="D97" i="458"/>
  <c r="B97" i="458"/>
  <c r="A97" i="458"/>
  <c r="A95" i="458"/>
  <c r="A93" i="458"/>
  <c r="B92" i="458"/>
  <c r="A92" i="458"/>
  <c r="B91" i="458"/>
  <c r="A91" i="458"/>
  <c r="E90" i="458"/>
  <c r="D90" i="458"/>
  <c r="B90" i="458"/>
  <c r="A90" i="458"/>
  <c r="A88" i="458"/>
  <c r="D87" i="458"/>
  <c r="B87" i="458"/>
  <c r="A87" i="458"/>
  <c r="E86" i="458"/>
  <c r="D86" i="458"/>
  <c r="B86" i="458"/>
  <c r="A86" i="458"/>
  <c r="A84" i="458"/>
  <c r="B83" i="458"/>
  <c r="A83" i="458"/>
  <c r="B82" i="458"/>
  <c r="A82" i="458"/>
  <c r="B81" i="458"/>
  <c r="A81" i="458"/>
  <c r="B80" i="458"/>
  <c r="A80" i="458"/>
  <c r="B79" i="458"/>
  <c r="A79" i="458"/>
  <c r="B78" i="458"/>
  <c r="A78" i="458"/>
  <c r="E77" i="458"/>
  <c r="D77" i="458"/>
  <c r="B77" i="458"/>
  <c r="A77" i="458"/>
  <c r="A75" i="458"/>
  <c r="A73" i="458"/>
  <c r="B72" i="458"/>
  <c r="A72" i="458"/>
  <c r="B71" i="458"/>
  <c r="A71" i="458"/>
  <c r="B70" i="458"/>
  <c r="A70" i="458"/>
  <c r="B69" i="458"/>
  <c r="A69" i="458"/>
  <c r="B68" i="458"/>
  <c r="A68" i="458"/>
  <c r="B67" i="458"/>
  <c r="A67" i="458"/>
  <c r="B66" i="458"/>
  <c r="A66" i="458"/>
  <c r="E65" i="458"/>
  <c r="D65" i="458"/>
  <c r="B65" i="458"/>
  <c r="A65" i="458"/>
  <c r="A63" i="458"/>
  <c r="A61" i="458"/>
  <c r="B60" i="458"/>
  <c r="A60" i="458"/>
  <c r="B59" i="458"/>
  <c r="A59" i="458"/>
  <c r="B58" i="458"/>
  <c r="A58" i="458"/>
  <c r="E57" i="458"/>
  <c r="B57" i="458"/>
  <c r="A57" i="458"/>
  <c r="A55" i="458"/>
  <c r="B54" i="458"/>
  <c r="A54" i="458"/>
  <c r="D53" i="458"/>
  <c r="B53" i="458"/>
  <c r="A53" i="458"/>
  <c r="B52" i="458"/>
  <c r="A52" i="458"/>
  <c r="B51" i="458"/>
  <c r="A51" i="458"/>
  <c r="B50" i="458"/>
  <c r="A50" i="458"/>
  <c r="B49" i="458"/>
  <c r="A49" i="458"/>
  <c r="B48" i="458"/>
  <c r="A48" i="458"/>
  <c r="E47" i="458"/>
  <c r="D47" i="458"/>
  <c r="B47" i="458"/>
  <c r="A47" i="458"/>
  <c r="A45" i="458"/>
  <c r="B44" i="458"/>
  <c r="A44" i="458"/>
  <c r="B43" i="458"/>
  <c r="B42" i="458"/>
  <c r="A42" i="458"/>
  <c r="B41" i="458"/>
  <c r="A41" i="458"/>
  <c r="E40" i="458"/>
  <c r="D40" i="458"/>
  <c r="B40" i="458"/>
  <c r="A40" i="458"/>
  <c r="A38" i="458"/>
  <c r="D37" i="458"/>
  <c r="B37" i="458"/>
  <c r="A37" i="458"/>
  <c r="D36" i="458"/>
  <c r="B36" i="458"/>
  <c r="A36" i="458"/>
  <c r="D35" i="458"/>
  <c r="B35" i="458"/>
  <c r="A35" i="458"/>
  <c r="D34" i="458"/>
  <c r="B34" i="458"/>
  <c r="A34" i="458"/>
  <c r="D33" i="458"/>
  <c r="B33" i="458"/>
  <c r="A33" i="458"/>
  <c r="D32" i="458"/>
  <c r="B32" i="458"/>
  <c r="A32" i="458"/>
  <c r="D31" i="458"/>
  <c r="B31" i="458"/>
  <c r="A31" i="458"/>
  <c r="D30" i="458"/>
  <c r="B30" i="458"/>
  <c r="A30" i="458"/>
  <c r="E29" i="458"/>
  <c r="D29" i="458"/>
  <c r="B29" i="458"/>
  <c r="A29" i="458"/>
  <c r="A27" i="458"/>
  <c r="A25" i="458"/>
  <c r="B24" i="458"/>
  <c r="A24" i="458"/>
  <c r="D23" i="458"/>
  <c r="B23" i="458"/>
  <c r="A23" i="458"/>
  <c r="D22" i="458"/>
  <c r="B22" i="458"/>
  <c r="A22" i="458"/>
  <c r="B21" i="458"/>
  <c r="A21" i="458"/>
  <c r="D20" i="458"/>
  <c r="B20" i="458"/>
  <c r="A20" i="458"/>
  <c r="D19" i="458"/>
  <c r="B19" i="458"/>
  <c r="A19" i="458"/>
  <c r="E18" i="458"/>
  <c r="D18" i="458"/>
  <c r="B12" i="458"/>
  <c r="A12" i="458"/>
  <c r="A10" i="458"/>
  <c r="B8" i="458"/>
  <c r="A8" i="458"/>
  <c r="B7" i="458"/>
  <c r="A7" i="458"/>
  <c r="B6" i="458"/>
  <c r="A6" i="458"/>
  <c r="E5" i="458"/>
  <c r="B5" i="458"/>
  <c r="A5" i="458"/>
  <c r="B4" i="458"/>
  <c r="A4" i="458"/>
  <c r="A3" i="458"/>
  <c r="A1" i="458"/>
  <c r="B91" i="19"/>
  <c r="E91" i="19" s="1"/>
  <c r="N91" i="15"/>
  <c r="E91" i="15"/>
  <c r="D91" i="15"/>
  <c r="D40" i="20"/>
  <c r="C40" i="18"/>
  <c r="D43" i="526" l="1"/>
  <c r="D48" i="525"/>
  <c r="R91" i="15"/>
  <c r="D93" i="21"/>
  <c r="D91" i="19"/>
  <c r="L91" i="19" s="1"/>
  <c r="C114" i="458"/>
  <c r="D113" i="458" s="1"/>
  <c r="D43" i="459"/>
  <c r="D114" i="460"/>
  <c r="D108" i="461"/>
  <c r="J91" i="15"/>
  <c r="C108" i="459"/>
  <c r="D107" i="459" s="1"/>
  <c r="D86" i="459"/>
  <c r="B17" i="458"/>
  <c r="D16" i="459"/>
  <c r="D48" i="458"/>
  <c r="O91" i="19"/>
  <c r="K91" i="15"/>
  <c r="P91" i="15"/>
  <c r="Q91" i="15"/>
  <c r="L91" i="15"/>
  <c r="M91" i="15"/>
  <c r="E7" i="456"/>
  <c r="D82" i="456" s="1"/>
  <c r="E4" i="456"/>
  <c r="C107" i="456" s="1"/>
  <c r="E4" i="455"/>
  <c r="C107" i="455" s="1"/>
  <c r="E7" i="455"/>
  <c r="D82" i="455" s="1"/>
  <c r="A122" i="456"/>
  <c r="A121" i="456"/>
  <c r="A120" i="456"/>
  <c r="B119" i="456"/>
  <c r="A119" i="456"/>
  <c r="A118" i="456"/>
  <c r="A117" i="456"/>
  <c r="A116" i="456"/>
  <c r="A115" i="456"/>
  <c r="A114" i="456"/>
  <c r="E113" i="456"/>
  <c r="A113" i="456"/>
  <c r="A111" i="456"/>
  <c r="A109" i="456"/>
  <c r="A108" i="456"/>
  <c r="B107" i="456"/>
  <c r="A107" i="456"/>
  <c r="C106" i="456"/>
  <c r="B106" i="456"/>
  <c r="A106" i="456"/>
  <c r="C105" i="456"/>
  <c r="B105" i="456"/>
  <c r="A105" i="456"/>
  <c r="D104" i="456"/>
  <c r="C104" i="456"/>
  <c r="B104" i="456"/>
  <c r="A104" i="456"/>
  <c r="B103" i="456"/>
  <c r="A103" i="456"/>
  <c r="B102" i="456"/>
  <c r="A102" i="456"/>
  <c r="C101" i="456"/>
  <c r="B101" i="456"/>
  <c r="A101" i="456"/>
  <c r="A99" i="456"/>
  <c r="A97" i="456"/>
  <c r="E96" i="456"/>
  <c r="B96" i="456"/>
  <c r="A96" i="456"/>
  <c r="E95" i="456"/>
  <c r="B95" i="456"/>
  <c r="A95" i="456"/>
  <c r="B94" i="456"/>
  <c r="A94" i="456"/>
  <c r="E93" i="456"/>
  <c r="B93" i="456"/>
  <c r="A93" i="456"/>
  <c r="B92" i="456"/>
  <c r="A92" i="456"/>
  <c r="E91" i="456"/>
  <c r="D91" i="456"/>
  <c r="B91" i="456"/>
  <c r="A91" i="456"/>
  <c r="A89" i="456"/>
  <c r="A87" i="456"/>
  <c r="B86" i="456"/>
  <c r="A86" i="456"/>
  <c r="B85" i="456"/>
  <c r="A85" i="456"/>
  <c r="E84" i="456"/>
  <c r="D84" i="456"/>
  <c r="B84" i="456"/>
  <c r="A84" i="456"/>
  <c r="A83" i="456"/>
  <c r="B82" i="456"/>
  <c r="A82" i="456"/>
  <c r="E81" i="456"/>
  <c r="D81" i="456"/>
  <c r="B81" i="456"/>
  <c r="A81" i="456"/>
  <c r="A79" i="456"/>
  <c r="B78" i="456"/>
  <c r="A78" i="456"/>
  <c r="B77" i="456"/>
  <c r="A77" i="456"/>
  <c r="B76" i="456"/>
  <c r="A76" i="456"/>
  <c r="B75" i="456"/>
  <c r="A75" i="456"/>
  <c r="B74" i="456"/>
  <c r="A74" i="456"/>
  <c r="B73" i="456"/>
  <c r="A73" i="456"/>
  <c r="E72" i="456"/>
  <c r="D72" i="456"/>
  <c r="B72" i="456"/>
  <c r="A72" i="456"/>
  <c r="A70" i="456"/>
  <c r="A68" i="456"/>
  <c r="B67" i="456"/>
  <c r="A67" i="456"/>
  <c r="B66" i="456"/>
  <c r="A66" i="456"/>
  <c r="B65" i="456"/>
  <c r="A65" i="456"/>
  <c r="B64" i="456"/>
  <c r="A64" i="456"/>
  <c r="B63" i="456"/>
  <c r="A63" i="456"/>
  <c r="B62" i="456"/>
  <c r="A62" i="456"/>
  <c r="B61" i="456"/>
  <c r="A61" i="456"/>
  <c r="E60" i="456"/>
  <c r="D60" i="456"/>
  <c r="B60" i="456"/>
  <c r="A60" i="456"/>
  <c r="A58" i="456"/>
  <c r="A56" i="456"/>
  <c r="B55" i="456"/>
  <c r="A55" i="456"/>
  <c r="B54" i="456"/>
  <c r="A54" i="456"/>
  <c r="B53" i="456"/>
  <c r="A53" i="456"/>
  <c r="E52" i="456"/>
  <c r="B52" i="456"/>
  <c r="A52" i="456"/>
  <c r="A50" i="456"/>
  <c r="B49" i="456"/>
  <c r="A49" i="456"/>
  <c r="B48" i="456"/>
  <c r="A48" i="456"/>
  <c r="B47" i="456"/>
  <c r="A47" i="456"/>
  <c r="B46" i="456"/>
  <c r="A46" i="456"/>
  <c r="B45" i="456"/>
  <c r="A45" i="456"/>
  <c r="B44" i="456"/>
  <c r="A44" i="456"/>
  <c r="B43" i="456"/>
  <c r="A43" i="456"/>
  <c r="E42" i="456"/>
  <c r="D42" i="456"/>
  <c r="B42" i="456"/>
  <c r="A42" i="456"/>
  <c r="A40" i="456"/>
  <c r="B39" i="456"/>
  <c r="A39" i="456"/>
  <c r="B38" i="456"/>
  <c r="B37" i="456"/>
  <c r="A37" i="456"/>
  <c r="B36" i="456"/>
  <c r="A36" i="456"/>
  <c r="E35" i="456"/>
  <c r="D35" i="456"/>
  <c r="B35" i="456"/>
  <c r="A35" i="456"/>
  <c r="A33" i="456"/>
  <c r="D32" i="456"/>
  <c r="B32" i="456"/>
  <c r="A32" i="456"/>
  <c r="D31" i="456"/>
  <c r="B31" i="456"/>
  <c r="A31" i="456"/>
  <c r="D30" i="456"/>
  <c r="B30" i="456"/>
  <c r="A30" i="456"/>
  <c r="D29" i="456"/>
  <c r="B29" i="456"/>
  <c r="A29" i="456"/>
  <c r="D28" i="456"/>
  <c r="B28" i="456"/>
  <c r="A28" i="456"/>
  <c r="D27" i="456"/>
  <c r="B27" i="456"/>
  <c r="A27" i="456"/>
  <c r="D26" i="456"/>
  <c r="B26" i="456"/>
  <c r="A26" i="456"/>
  <c r="D25" i="456"/>
  <c r="B25" i="456"/>
  <c r="A25" i="456"/>
  <c r="E24" i="456"/>
  <c r="D24" i="456"/>
  <c r="B24" i="456"/>
  <c r="A24" i="456"/>
  <c r="A22" i="456"/>
  <c r="A20" i="456"/>
  <c r="B19" i="456"/>
  <c r="A19" i="456"/>
  <c r="D18" i="456"/>
  <c r="B18" i="456"/>
  <c r="A18" i="456"/>
  <c r="D17" i="456"/>
  <c r="B17" i="456"/>
  <c r="A17" i="456"/>
  <c r="B16" i="456"/>
  <c r="A16" i="456"/>
  <c r="D15" i="456"/>
  <c r="E15" i="456" s="1"/>
  <c r="B15" i="456"/>
  <c r="A15" i="456"/>
  <c r="D14" i="456"/>
  <c r="B14" i="456"/>
  <c r="A14" i="456"/>
  <c r="B13" i="456"/>
  <c r="A13" i="456"/>
  <c r="E12" i="456"/>
  <c r="D12" i="456"/>
  <c r="B12" i="456"/>
  <c r="A12" i="456"/>
  <c r="A10" i="456"/>
  <c r="B8" i="456"/>
  <c r="A8" i="456"/>
  <c r="B7" i="456"/>
  <c r="A7" i="456"/>
  <c r="B6" i="456"/>
  <c r="A6" i="456"/>
  <c r="E5" i="456"/>
  <c r="B5" i="456"/>
  <c r="A5" i="456"/>
  <c r="B4" i="456"/>
  <c r="A4" i="456"/>
  <c r="A3" i="456"/>
  <c r="A1" i="456"/>
  <c r="A122" i="455"/>
  <c r="A121" i="455"/>
  <c r="A120" i="455"/>
  <c r="B119" i="455"/>
  <c r="A119" i="455"/>
  <c r="A118" i="455"/>
  <c r="A117" i="455"/>
  <c r="A116" i="455"/>
  <c r="A115" i="455"/>
  <c r="A114" i="455"/>
  <c r="E113" i="455"/>
  <c r="A113" i="455"/>
  <c r="A111" i="455"/>
  <c r="A109" i="455"/>
  <c r="A108" i="455"/>
  <c r="B107" i="455"/>
  <c r="A107" i="455"/>
  <c r="C106" i="455"/>
  <c r="B106" i="455"/>
  <c r="A106" i="455"/>
  <c r="C105" i="455"/>
  <c r="B105" i="455"/>
  <c r="A105" i="455"/>
  <c r="D104" i="455"/>
  <c r="C104" i="455"/>
  <c r="B104" i="455"/>
  <c r="A104" i="455"/>
  <c r="B103" i="455"/>
  <c r="A103" i="455"/>
  <c r="B102" i="455"/>
  <c r="A102" i="455"/>
  <c r="C101" i="455"/>
  <c r="B101" i="455"/>
  <c r="A101" i="455"/>
  <c r="A99" i="455"/>
  <c r="A97" i="455"/>
  <c r="E96" i="455"/>
  <c r="B96" i="455"/>
  <c r="A96" i="455"/>
  <c r="E95" i="455"/>
  <c r="B95" i="455"/>
  <c r="A95" i="455"/>
  <c r="B94" i="455"/>
  <c r="A94" i="455"/>
  <c r="E93" i="455"/>
  <c r="B93" i="455"/>
  <c r="A93" i="455"/>
  <c r="B92" i="455"/>
  <c r="A92" i="455"/>
  <c r="E91" i="455"/>
  <c r="D91" i="455"/>
  <c r="B91" i="455"/>
  <c r="A91" i="455"/>
  <c r="A89" i="455"/>
  <c r="A87" i="455"/>
  <c r="B86" i="455"/>
  <c r="A86" i="455"/>
  <c r="B85" i="455"/>
  <c r="A85" i="455"/>
  <c r="E84" i="455"/>
  <c r="D84" i="455"/>
  <c r="B84" i="455"/>
  <c r="A84" i="455"/>
  <c r="A83" i="455"/>
  <c r="B82" i="455"/>
  <c r="A82" i="455"/>
  <c r="E81" i="455"/>
  <c r="D81" i="455"/>
  <c r="B81" i="455"/>
  <c r="A81" i="455"/>
  <c r="A79" i="455"/>
  <c r="B78" i="455"/>
  <c r="A78" i="455"/>
  <c r="B77" i="455"/>
  <c r="A77" i="455"/>
  <c r="B76" i="455"/>
  <c r="A76" i="455"/>
  <c r="B75" i="455"/>
  <c r="A75" i="455"/>
  <c r="B74" i="455"/>
  <c r="A74" i="455"/>
  <c r="B73" i="455"/>
  <c r="A73" i="455"/>
  <c r="E72" i="455"/>
  <c r="D72" i="455"/>
  <c r="B72" i="455"/>
  <c r="A72" i="455"/>
  <c r="A70" i="455"/>
  <c r="A68" i="455"/>
  <c r="B67" i="455"/>
  <c r="A67" i="455"/>
  <c r="B66" i="455"/>
  <c r="A66" i="455"/>
  <c r="B65" i="455"/>
  <c r="A65" i="455"/>
  <c r="B64" i="455"/>
  <c r="A64" i="455"/>
  <c r="B63" i="455"/>
  <c r="A63" i="455"/>
  <c r="B62" i="455"/>
  <c r="A62" i="455"/>
  <c r="B61" i="455"/>
  <c r="A61" i="455"/>
  <c r="E60" i="455"/>
  <c r="D60" i="455"/>
  <c r="B60" i="455"/>
  <c r="A60" i="455"/>
  <c r="A58" i="455"/>
  <c r="A56" i="455"/>
  <c r="B55" i="455"/>
  <c r="A55" i="455"/>
  <c r="B54" i="455"/>
  <c r="A54" i="455"/>
  <c r="B53" i="455"/>
  <c r="A53" i="455"/>
  <c r="E52" i="455"/>
  <c r="B52" i="455"/>
  <c r="A52" i="455"/>
  <c r="A50" i="455"/>
  <c r="B49" i="455"/>
  <c r="A49" i="455"/>
  <c r="B48" i="455"/>
  <c r="A48" i="455"/>
  <c r="B47" i="455"/>
  <c r="A47" i="455"/>
  <c r="B46" i="455"/>
  <c r="A46" i="455"/>
  <c r="B45" i="455"/>
  <c r="A45" i="455"/>
  <c r="B44" i="455"/>
  <c r="A44" i="455"/>
  <c r="B43" i="455"/>
  <c r="A43" i="455"/>
  <c r="E42" i="455"/>
  <c r="D42" i="455"/>
  <c r="B42" i="455"/>
  <c r="A42" i="455"/>
  <c r="A40" i="455"/>
  <c r="B39" i="455"/>
  <c r="A39" i="455"/>
  <c r="B38" i="455"/>
  <c r="B37" i="455"/>
  <c r="A37" i="455"/>
  <c r="B36" i="455"/>
  <c r="A36" i="455"/>
  <c r="E35" i="455"/>
  <c r="D35" i="455"/>
  <c r="B35" i="455"/>
  <c r="A35" i="455"/>
  <c r="A33" i="455"/>
  <c r="D32" i="455"/>
  <c r="B32" i="455"/>
  <c r="A32" i="455"/>
  <c r="D31" i="455"/>
  <c r="B31" i="455"/>
  <c r="A31" i="455"/>
  <c r="D30" i="455"/>
  <c r="B30" i="455"/>
  <c r="A30" i="455"/>
  <c r="D29" i="455"/>
  <c r="B29" i="455"/>
  <c r="A29" i="455"/>
  <c r="D28" i="455"/>
  <c r="B28" i="455"/>
  <c r="A28" i="455"/>
  <c r="D27" i="455"/>
  <c r="B27" i="455"/>
  <c r="A27" i="455"/>
  <c r="D26" i="455"/>
  <c r="B26" i="455"/>
  <c r="A26" i="455"/>
  <c r="D25" i="455"/>
  <c r="B25" i="455"/>
  <c r="A25" i="455"/>
  <c r="E24" i="455"/>
  <c r="D24" i="455"/>
  <c r="B24" i="455"/>
  <c r="A24" i="455"/>
  <c r="A22" i="455"/>
  <c r="A20" i="455"/>
  <c r="B19" i="455"/>
  <c r="A19" i="455"/>
  <c r="D18" i="455"/>
  <c r="B18" i="455"/>
  <c r="A18" i="455"/>
  <c r="D17" i="455"/>
  <c r="B17" i="455"/>
  <c r="A17" i="455"/>
  <c r="B16" i="455"/>
  <c r="A16" i="455"/>
  <c r="D15" i="455"/>
  <c r="E15" i="455" s="1"/>
  <c r="B15" i="455"/>
  <c r="A15" i="455"/>
  <c r="D14" i="455"/>
  <c r="B14" i="455"/>
  <c r="A14" i="455"/>
  <c r="B13" i="455"/>
  <c r="A13" i="455"/>
  <c r="E12" i="455"/>
  <c r="D12" i="455"/>
  <c r="B12" i="455"/>
  <c r="A12" i="455"/>
  <c r="A10" i="455"/>
  <c r="B8" i="455"/>
  <c r="A8" i="455"/>
  <c r="B7" i="455"/>
  <c r="A7" i="455"/>
  <c r="B6" i="455"/>
  <c r="A6" i="455"/>
  <c r="E5" i="455"/>
  <c r="B5" i="455"/>
  <c r="A5" i="455"/>
  <c r="B4" i="455"/>
  <c r="A4" i="455"/>
  <c r="A3" i="455"/>
  <c r="A1" i="455"/>
  <c r="B141" i="19"/>
  <c r="E141" i="19" s="1"/>
  <c r="B140" i="19"/>
  <c r="E140" i="19" s="1"/>
  <c r="N141" i="15"/>
  <c r="E141" i="15"/>
  <c r="D141" i="15"/>
  <c r="N140" i="15"/>
  <c r="E140" i="15"/>
  <c r="D140" i="15"/>
  <c r="E8" i="458" l="1"/>
  <c r="E8" i="591"/>
  <c r="CA93" i="21"/>
  <c r="BY93" i="21"/>
  <c r="BZ93" i="21"/>
  <c r="Q141" i="15"/>
  <c r="D143" i="21"/>
  <c r="D141" i="19"/>
  <c r="K141" i="19" s="1"/>
  <c r="R140" i="15"/>
  <c r="D142" i="21"/>
  <c r="D140" i="19"/>
  <c r="L140" i="19" s="1"/>
  <c r="D112" i="458"/>
  <c r="D111" i="458"/>
  <c r="O141" i="19"/>
  <c r="M91" i="19"/>
  <c r="J140" i="15"/>
  <c r="K91" i="19"/>
  <c r="M141" i="15"/>
  <c r="J141" i="15"/>
  <c r="D105" i="459"/>
  <c r="D106" i="459"/>
  <c r="R141" i="15"/>
  <c r="C108" i="456"/>
  <c r="D107" i="456" s="1"/>
  <c r="C108" i="455"/>
  <c r="D106" i="455" s="1"/>
  <c r="D86" i="456"/>
  <c r="D19" i="456"/>
  <c r="D86" i="455"/>
  <c r="D16" i="455"/>
  <c r="D19" i="455"/>
  <c r="O140" i="19"/>
  <c r="K141" i="15"/>
  <c r="P141" i="15"/>
  <c r="L141" i="15"/>
  <c r="L140" i="15"/>
  <c r="Q140" i="15"/>
  <c r="K140" i="15"/>
  <c r="P140" i="15"/>
  <c r="M140" i="15"/>
  <c r="CA142" i="21" l="1"/>
  <c r="BZ142" i="21"/>
  <c r="BY142" i="21"/>
  <c r="CA143" i="21"/>
  <c r="BZ143" i="21"/>
  <c r="BY143" i="21"/>
  <c r="D114" i="458"/>
  <c r="K140" i="19"/>
  <c r="M140" i="19"/>
  <c r="D108" i="459"/>
  <c r="L141" i="19"/>
  <c r="M141" i="19"/>
  <c r="D105" i="455"/>
  <c r="D107" i="455"/>
  <c r="D105" i="456"/>
  <c r="D106" i="456"/>
  <c r="D19" i="6"/>
  <c r="D24" i="631" l="1"/>
  <c r="D19" i="632"/>
  <c r="D24" i="629"/>
  <c r="D19" i="630"/>
  <c r="D24" i="627"/>
  <c r="D19" i="626"/>
  <c r="D24" i="625"/>
  <c r="D19" i="628"/>
  <c r="D24" i="623"/>
  <c r="D19" i="624"/>
  <c r="D24" i="621"/>
  <c r="D19" i="622"/>
  <c r="D19" i="620"/>
  <c r="D24" i="619"/>
  <c r="D19" i="618"/>
  <c r="D24" i="617"/>
  <c r="D19" i="616"/>
  <c r="D24" i="615"/>
  <c r="D24" i="613"/>
  <c r="D19" i="614"/>
  <c r="D19" i="612"/>
  <c r="D24" i="611"/>
  <c r="D19" i="610"/>
  <c r="D24" i="609"/>
  <c r="D24" i="607"/>
  <c r="D24" i="605"/>
  <c r="D19" i="608"/>
  <c r="D19" i="606"/>
  <c r="D24" i="603"/>
  <c r="D19" i="602"/>
  <c r="D24" i="601"/>
  <c r="D19" i="604"/>
  <c r="D19" i="600"/>
  <c r="D24" i="599"/>
  <c r="D19" i="598"/>
  <c r="D24" i="597"/>
  <c r="D19" i="594"/>
  <c r="D24" i="591"/>
  <c r="D24" i="595"/>
  <c r="D24" i="593"/>
  <c r="D19" i="588"/>
  <c r="D24" i="587"/>
  <c r="D24" i="589"/>
  <c r="D19" i="590"/>
  <c r="D19" i="592"/>
  <c r="D19" i="596"/>
  <c r="D24" i="585"/>
  <c r="D19" i="586"/>
  <c r="D19" i="584"/>
  <c r="D24" i="583"/>
  <c r="D19" i="582"/>
  <c r="D24" i="581"/>
  <c r="D19" i="580"/>
  <c r="D24" i="579"/>
  <c r="D19" i="578"/>
  <c r="D24" i="577"/>
  <c r="D24" i="575"/>
  <c r="D19" i="576"/>
  <c r="D24" i="573"/>
  <c r="D19" i="574"/>
  <c r="D24" i="570"/>
  <c r="D19" i="568"/>
  <c r="D24" i="567"/>
  <c r="D19" i="566"/>
  <c r="D24" i="565"/>
  <c r="D19" i="564"/>
  <c r="D24" i="563"/>
  <c r="D24" i="561"/>
  <c r="D19" i="562"/>
  <c r="D24" i="559"/>
  <c r="D19" i="560"/>
  <c r="D19" i="558"/>
  <c r="D24" i="557"/>
  <c r="D19" i="553"/>
  <c r="D24" i="554"/>
  <c r="D24" i="550"/>
  <c r="D24" i="541"/>
  <c r="D24" i="531"/>
  <c r="D24" i="527"/>
  <c r="D24" i="548"/>
  <c r="D24" i="552"/>
  <c r="D24" i="546"/>
  <c r="D24" i="543"/>
  <c r="D24" i="535"/>
  <c r="D24" i="533"/>
  <c r="D24" i="537"/>
  <c r="D24" i="525"/>
  <c r="D24" i="529"/>
  <c r="D19" i="547"/>
  <c r="D19" i="549"/>
  <c r="D19" i="544"/>
  <c r="D19" i="526"/>
  <c r="D19" i="534"/>
  <c r="D19" i="536"/>
  <c r="D19" i="530"/>
  <c r="D19" i="555"/>
  <c r="D19" i="551"/>
  <c r="D19" i="542"/>
  <c r="D19" i="532"/>
  <c r="D19" i="528"/>
  <c r="D24" i="523"/>
  <c r="D19" i="508"/>
  <c r="D24" i="521"/>
  <c r="D24" i="519"/>
  <c r="D24" i="517"/>
  <c r="D24" i="515"/>
  <c r="D24" i="513"/>
  <c r="D24" i="509"/>
  <c r="D24" i="505"/>
  <c r="D19" i="502"/>
  <c r="D24" i="493"/>
  <c r="D24" i="503"/>
  <c r="D24" i="497"/>
  <c r="D24" i="495"/>
  <c r="D24" i="511"/>
  <c r="D24" i="499"/>
  <c r="D24" i="507"/>
  <c r="D24" i="501"/>
  <c r="D19" i="504"/>
  <c r="D19" i="518"/>
  <c r="D19" i="516"/>
  <c r="D19" i="514"/>
  <c r="D19" i="496"/>
  <c r="D19" i="494"/>
  <c r="D19" i="520"/>
  <c r="D19" i="498"/>
  <c r="D19" i="512"/>
  <c r="D19" i="510"/>
  <c r="D19" i="524"/>
  <c r="D19" i="522"/>
  <c r="D19" i="506"/>
  <c r="D19" i="500"/>
  <c r="D24" i="491"/>
  <c r="D19" i="490"/>
  <c r="E19" i="490" s="1"/>
  <c r="E20" i="490" s="1"/>
  <c r="D24" i="489"/>
  <c r="D19" i="488"/>
  <c r="D24" i="487"/>
  <c r="D19" i="492"/>
  <c r="D24" i="479"/>
  <c r="D24" i="477"/>
  <c r="E24" i="477" s="1"/>
  <c r="D19" i="475"/>
  <c r="D19" i="478"/>
  <c r="E19" i="478" s="1"/>
  <c r="E20" i="478" s="1"/>
  <c r="D19" i="480"/>
  <c r="D24" i="473"/>
  <c r="D19" i="474"/>
  <c r="D24" i="467"/>
  <c r="D24" i="464"/>
  <c r="D19" i="465"/>
  <c r="D71" i="460"/>
  <c r="D66" i="461"/>
  <c r="D66" i="459"/>
  <c r="D71" i="458"/>
  <c r="D66" i="456"/>
  <c r="D66" i="455"/>
  <c r="D24" i="460"/>
  <c r="D19" i="461"/>
  <c r="D24" i="458"/>
  <c r="D19" i="459"/>
  <c r="D36" i="461"/>
  <c r="D41" i="460"/>
  <c r="D41" i="458"/>
  <c r="D36" i="459"/>
  <c r="D36" i="456"/>
  <c r="D36" i="455"/>
  <c r="D42" i="460"/>
  <c r="D37" i="461"/>
  <c r="D42" i="458"/>
  <c r="D37" i="459"/>
  <c r="D37" i="456"/>
  <c r="D37" i="455"/>
  <c r="D108" i="456"/>
  <c r="D108" i="455"/>
  <c r="E32" i="478" l="1"/>
  <c r="E114" i="478"/>
  <c r="E25" i="478"/>
  <c r="E29" i="478"/>
  <c r="E61" i="478"/>
  <c r="E37" i="478"/>
  <c r="E26" i="478"/>
  <c r="E30" i="478"/>
  <c r="E31" i="478"/>
  <c r="E82" i="478"/>
  <c r="E83" i="478" s="1"/>
  <c r="E86" i="478" s="1"/>
  <c r="E66" i="478"/>
  <c r="E36" i="478"/>
  <c r="E27" i="478"/>
  <c r="E28" i="478"/>
  <c r="E30" i="490"/>
  <c r="E63" i="490"/>
  <c r="E29" i="490"/>
  <c r="E25" i="490"/>
  <c r="E36" i="490"/>
  <c r="E82" i="490"/>
  <c r="E83" i="490" s="1"/>
  <c r="E86" i="490" s="1"/>
  <c r="E31" i="490"/>
  <c r="E27" i="490"/>
  <c r="E61" i="490"/>
  <c r="E114" i="490"/>
  <c r="E66" i="490"/>
  <c r="E28" i="490"/>
  <c r="E26" i="490"/>
  <c r="E32" i="490"/>
  <c r="E37" i="490"/>
  <c r="E24" i="489"/>
  <c r="E4" i="437"/>
  <c r="E7" i="454"/>
  <c r="D82" i="454" s="1"/>
  <c r="E4" i="454"/>
  <c r="C107" i="454" s="1"/>
  <c r="A122" i="454"/>
  <c r="A121" i="454"/>
  <c r="A120" i="454"/>
  <c r="B119" i="454"/>
  <c r="A119" i="454"/>
  <c r="A118" i="454"/>
  <c r="A117" i="454"/>
  <c r="A116" i="454"/>
  <c r="A115" i="454"/>
  <c r="A114" i="454"/>
  <c r="E113" i="454"/>
  <c r="A113" i="454"/>
  <c r="A111" i="454"/>
  <c r="A109" i="454"/>
  <c r="A108" i="454"/>
  <c r="B107" i="454"/>
  <c r="A107" i="454"/>
  <c r="C106" i="454"/>
  <c r="B106" i="454"/>
  <c r="A106" i="454"/>
  <c r="C105" i="454"/>
  <c r="B105" i="454"/>
  <c r="A105" i="454"/>
  <c r="D104" i="454"/>
  <c r="C104" i="454"/>
  <c r="B104" i="454"/>
  <c r="A104" i="454"/>
  <c r="B103" i="454"/>
  <c r="A103" i="454"/>
  <c r="B102" i="454"/>
  <c r="A102" i="454"/>
  <c r="C101" i="454"/>
  <c r="B101" i="454"/>
  <c r="A101" i="454"/>
  <c r="A99" i="454"/>
  <c r="A97" i="454"/>
  <c r="E96" i="454"/>
  <c r="B96" i="454"/>
  <c r="A96" i="454"/>
  <c r="E95" i="454"/>
  <c r="B95" i="454"/>
  <c r="A95" i="454"/>
  <c r="B94" i="454"/>
  <c r="A94" i="454"/>
  <c r="E93" i="454"/>
  <c r="B93" i="454"/>
  <c r="A93" i="454"/>
  <c r="B92" i="454"/>
  <c r="A92" i="454"/>
  <c r="E91" i="454"/>
  <c r="D91" i="454"/>
  <c r="B91" i="454"/>
  <c r="A91" i="454"/>
  <c r="A89" i="454"/>
  <c r="A87" i="454"/>
  <c r="B86" i="454"/>
  <c r="A86" i="454"/>
  <c r="B85" i="454"/>
  <c r="A85" i="454"/>
  <c r="E84" i="454"/>
  <c r="D84" i="454"/>
  <c r="B84" i="454"/>
  <c r="A84" i="454"/>
  <c r="A83" i="454"/>
  <c r="B82" i="454"/>
  <c r="A82" i="454"/>
  <c r="E81" i="454"/>
  <c r="D81" i="454"/>
  <c r="B81" i="454"/>
  <c r="A81" i="454"/>
  <c r="A79" i="454"/>
  <c r="B78" i="454"/>
  <c r="A78" i="454"/>
  <c r="B77" i="454"/>
  <c r="A77" i="454"/>
  <c r="B76" i="454"/>
  <c r="A76" i="454"/>
  <c r="B75" i="454"/>
  <c r="A75" i="454"/>
  <c r="B74" i="454"/>
  <c r="A74" i="454"/>
  <c r="B73" i="454"/>
  <c r="A73" i="454"/>
  <c r="E72" i="454"/>
  <c r="D72" i="454"/>
  <c r="B72" i="454"/>
  <c r="A72" i="454"/>
  <c r="A70" i="454"/>
  <c r="A68" i="454"/>
  <c r="B67" i="454"/>
  <c r="A67" i="454"/>
  <c r="B66" i="454"/>
  <c r="A66" i="454"/>
  <c r="B65" i="454"/>
  <c r="A65" i="454"/>
  <c r="B64" i="454"/>
  <c r="A64" i="454"/>
  <c r="B63" i="454"/>
  <c r="A63" i="454"/>
  <c r="B62" i="454"/>
  <c r="A62" i="454"/>
  <c r="B61" i="454"/>
  <c r="A61" i="454"/>
  <c r="E60" i="454"/>
  <c r="D60" i="454"/>
  <c r="B60" i="454"/>
  <c r="A60" i="454"/>
  <c r="A58" i="454"/>
  <c r="A56" i="454"/>
  <c r="B55" i="454"/>
  <c r="A55" i="454"/>
  <c r="B54" i="454"/>
  <c r="A54" i="454"/>
  <c r="B53" i="454"/>
  <c r="A53" i="454"/>
  <c r="E52" i="454"/>
  <c r="B52" i="454"/>
  <c r="A52" i="454"/>
  <c r="A50" i="454"/>
  <c r="B49" i="454"/>
  <c r="A49" i="454"/>
  <c r="B48" i="454"/>
  <c r="A48" i="454"/>
  <c r="B47" i="454"/>
  <c r="A47" i="454"/>
  <c r="B46" i="454"/>
  <c r="A46" i="454"/>
  <c r="B45" i="454"/>
  <c r="A45" i="454"/>
  <c r="B44" i="454"/>
  <c r="A44" i="454"/>
  <c r="B43" i="454"/>
  <c r="A43" i="454"/>
  <c r="E42" i="454"/>
  <c r="D42" i="454"/>
  <c r="B42" i="454"/>
  <c r="A42" i="454"/>
  <c r="A40" i="454"/>
  <c r="B39" i="454"/>
  <c r="A39" i="454"/>
  <c r="B38" i="454"/>
  <c r="B37" i="454"/>
  <c r="A37" i="454"/>
  <c r="B36" i="454"/>
  <c r="A36" i="454"/>
  <c r="E35" i="454"/>
  <c r="D35" i="454"/>
  <c r="B35" i="454"/>
  <c r="A35" i="454"/>
  <c r="A33" i="454"/>
  <c r="D32" i="454"/>
  <c r="B32" i="454"/>
  <c r="A32" i="454"/>
  <c r="D31" i="454"/>
  <c r="B31" i="454"/>
  <c r="A31" i="454"/>
  <c r="D30" i="454"/>
  <c r="B30" i="454"/>
  <c r="A30" i="454"/>
  <c r="D29" i="454"/>
  <c r="B29" i="454"/>
  <c r="A29" i="454"/>
  <c r="D28" i="454"/>
  <c r="B28" i="454"/>
  <c r="A28" i="454"/>
  <c r="D27" i="454"/>
  <c r="B27" i="454"/>
  <c r="A27" i="454"/>
  <c r="D26" i="454"/>
  <c r="B26" i="454"/>
  <c r="A26" i="454"/>
  <c r="D25" i="454"/>
  <c r="B25" i="454"/>
  <c r="A25" i="454"/>
  <c r="E24" i="454"/>
  <c r="D24" i="454"/>
  <c r="B24" i="454"/>
  <c r="A24" i="454"/>
  <c r="A22" i="454"/>
  <c r="A20" i="454"/>
  <c r="B19" i="454"/>
  <c r="A19" i="454"/>
  <c r="D18" i="454"/>
  <c r="B18" i="454"/>
  <c r="A18" i="454"/>
  <c r="D17" i="454"/>
  <c r="B17" i="454"/>
  <c r="A17" i="454"/>
  <c r="B16" i="454"/>
  <c r="A16" i="454"/>
  <c r="D15" i="454"/>
  <c r="E15" i="454" s="1"/>
  <c r="B15" i="454"/>
  <c r="A15" i="454"/>
  <c r="D14" i="454"/>
  <c r="B14" i="454"/>
  <c r="A14" i="454"/>
  <c r="B13" i="454"/>
  <c r="A13" i="454"/>
  <c r="E12" i="454"/>
  <c r="D12" i="454"/>
  <c r="B12" i="454"/>
  <c r="A12" i="454"/>
  <c r="A10" i="454"/>
  <c r="B8" i="454"/>
  <c r="A8" i="454"/>
  <c r="B7" i="454"/>
  <c r="A7" i="454"/>
  <c r="B6" i="454"/>
  <c r="A6" i="454"/>
  <c r="E5" i="454"/>
  <c r="B5" i="454"/>
  <c r="A5" i="454"/>
  <c r="B4" i="454"/>
  <c r="A4" i="454"/>
  <c r="A3" i="454"/>
  <c r="A1" i="454"/>
  <c r="B123" i="19"/>
  <c r="N123" i="15"/>
  <c r="E123" i="15"/>
  <c r="D123" i="15"/>
  <c r="E7" i="453"/>
  <c r="D82" i="453" s="1"/>
  <c r="E4" i="453"/>
  <c r="E4" i="452"/>
  <c r="C113" i="452" s="1"/>
  <c r="A122" i="453"/>
  <c r="A121" i="453"/>
  <c r="A120" i="453"/>
  <c r="B119" i="453"/>
  <c r="A119" i="453"/>
  <c r="A118" i="453"/>
  <c r="A117" i="453"/>
  <c r="A116" i="453"/>
  <c r="A115" i="453"/>
  <c r="A114" i="453"/>
  <c r="E113" i="453"/>
  <c r="A113" i="453"/>
  <c r="A111" i="453"/>
  <c r="A109" i="453"/>
  <c r="A108" i="453"/>
  <c r="B107" i="453"/>
  <c r="A107" i="453"/>
  <c r="C106" i="453"/>
  <c r="B106" i="453"/>
  <c r="A106" i="453"/>
  <c r="C105" i="453"/>
  <c r="B105" i="453"/>
  <c r="A105" i="453"/>
  <c r="D104" i="453"/>
  <c r="C104" i="453"/>
  <c r="B104" i="453"/>
  <c r="A104" i="453"/>
  <c r="B103" i="453"/>
  <c r="A103" i="453"/>
  <c r="B102" i="453"/>
  <c r="A102" i="453"/>
  <c r="C101" i="453"/>
  <c r="B101" i="453"/>
  <c r="A101" i="453"/>
  <c r="A99" i="453"/>
  <c r="A97" i="453"/>
  <c r="E96" i="453"/>
  <c r="B96" i="453"/>
  <c r="A96" i="453"/>
  <c r="E95" i="453"/>
  <c r="B95" i="453"/>
  <c r="A95" i="453"/>
  <c r="B94" i="453"/>
  <c r="A94" i="453"/>
  <c r="E93" i="453"/>
  <c r="B93" i="453"/>
  <c r="A93" i="453"/>
  <c r="B92" i="453"/>
  <c r="A92" i="453"/>
  <c r="E91" i="453"/>
  <c r="D91" i="453"/>
  <c r="B91" i="453"/>
  <c r="A91" i="453"/>
  <c r="A89" i="453"/>
  <c r="A87" i="453"/>
  <c r="B86" i="453"/>
  <c r="A86" i="453"/>
  <c r="B85" i="453"/>
  <c r="A85" i="453"/>
  <c r="E84" i="453"/>
  <c r="D84" i="453"/>
  <c r="B84" i="453"/>
  <c r="A84" i="453"/>
  <c r="A83" i="453"/>
  <c r="B82" i="453"/>
  <c r="A82" i="453"/>
  <c r="E81" i="453"/>
  <c r="D81" i="453"/>
  <c r="B81" i="453"/>
  <c r="A81" i="453"/>
  <c r="A79" i="453"/>
  <c r="B78" i="453"/>
  <c r="A78" i="453"/>
  <c r="B77" i="453"/>
  <c r="A77" i="453"/>
  <c r="B76" i="453"/>
  <c r="A76" i="453"/>
  <c r="B75" i="453"/>
  <c r="A75" i="453"/>
  <c r="B74" i="453"/>
  <c r="A74" i="453"/>
  <c r="B73" i="453"/>
  <c r="A73" i="453"/>
  <c r="E72" i="453"/>
  <c r="D72" i="453"/>
  <c r="B72" i="453"/>
  <c r="A72" i="453"/>
  <c r="A70" i="453"/>
  <c r="A68" i="453"/>
  <c r="B67" i="453"/>
  <c r="A67" i="453"/>
  <c r="B66" i="453"/>
  <c r="A66" i="453"/>
  <c r="B65" i="453"/>
  <c r="A65" i="453"/>
  <c r="B64" i="453"/>
  <c r="A64" i="453"/>
  <c r="B63" i="453"/>
  <c r="A63" i="453"/>
  <c r="B62" i="453"/>
  <c r="A62" i="453"/>
  <c r="B61" i="453"/>
  <c r="A61" i="453"/>
  <c r="E60" i="453"/>
  <c r="D60" i="453"/>
  <c r="B60" i="453"/>
  <c r="A60" i="453"/>
  <c r="A58" i="453"/>
  <c r="A56" i="453"/>
  <c r="B55" i="453"/>
  <c r="A55" i="453"/>
  <c r="B54" i="453"/>
  <c r="A54" i="453"/>
  <c r="B53" i="453"/>
  <c r="A53" i="453"/>
  <c r="E52" i="453"/>
  <c r="B52" i="453"/>
  <c r="A52" i="453"/>
  <c r="A50" i="453"/>
  <c r="B49" i="453"/>
  <c r="A49" i="453"/>
  <c r="B48" i="453"/>
  <c r="A48" i="453"/>
  <c r="B47" i="453"/>
  <c r="A47" i="453"/>
  <c r="B46" i="453"/>
  <c r="A46" i="453"/>
  <c r="B45" i="453"/>
  <c r="A45" i="453"/>
  <c r="B44" i="453"/>
  <c r="A44" i="453"/>
  <c r="B43" i="453"/>
  <c r="A43" i="453"/>
  <c r="E42" i="453"/>
  <c r="D42" i="453"/>
  <c r="B42" i="453"/>
  <c r="A42" i="453"/>
  <c r="A40" i="453"/>
  <c r="B39" i="453"/>
  <c r="A39" i="453"/>
  <c r="B38" i="453"/>
  <c r="B37" i="453"/>
  <c r="A37" i="453"/>
  <c r="B36" i="453"/>
  <c r="A36" i="453"/>
  <c r="E35" i="453"/>
  <c r="D35" i="453"/>
  <c r="B35" i="453"/>
  <c r="A35" i="453"/>
  <c r="A33" i="453"/>
  <c r="D32" i="453"/>
  <c r="B32" i="453"/>
  <c r="A32" i="453"/>
  <c r="D31" i="453"/>
  <c r="B31" i="453"/>
  <c r="A31" i="453"/>
  <c r="D30" i="453"/>
  <c r="B30" i="453"/>
  <c r="A30" i="453"/>
  <c r="D29" i="453"/>
  <c r="B29" i="453"/>
  <c r="A29" i="453"/>
  <c r="D28" i="453"/>
  <c r="B28" i="453"/>
  <c r="A28" i="453"/>
  <c r="D27" i="453"/>
  <c r="B27" i="453"/>
  <c r="A27" i="453"/>
  <c r="D26" i="453"/>
  <c r="B26" i="453"/>
  <c r="A26" i="453"/>
  <c r="D25" i="453"/>
  <c r="B25" i="453"/>
  <c r="A25" i="453"/>
  <c r="E24" i="453"/>
  <c r="D24" i="453"/>
  <c r="B24" i="453"/>
  <c r="A24" i="453"/>
  <c r="A22" i="453"/>
  <c r="A20" i="453"/>
  <c r="B19" i="453"/>
  <c r="A19" i="453"/>
  <c r="D18" i="453"/>
  <c r="B18" i="453"/>
  <c r="A18" i="453"/>
  <c r="D17" i="453"/>
  <c r="B17" i="453"/>
  <c r="A17" i="453"/>
  <c r="B16" i="453"/>
  <c r="A16" i="453"/>
  <c r="D15" i="453"/>
  <c r="E15" i="453" s="1"/>
  <c r="B15" i="453"/>
  <c r="A15" i="453"/>
  <c r="D14" i="453"/>
  <c r="B14" i="453"/>
  <c r="A14" i="453"/>
  <c r="B13" i="453"/>
  <c r="A13" i="453"/>
  <c r="E12" i="453"/>
  <c r="D12" i="453"/>
  <c r="B12" i="453"/>
  <c r="A12" i="453"/>
  <c r="A10" i="453"/>
  <c r="B8" i="453"/>
  <c r="A8" i="453"/>
  <c r="B7" i="453"/>
  <c r="A7" i="453"/>
  <c r="B6" i="453"/>
  <c r="A6" i="453"/>
  <c r="E5" i="453"/>
  <c r="B5" i="453"/>
  <c r="A5" i="453"/>
  <c r="B4" i="453"/>
  <c r="A4" i="453"/>
  <c r="A3" i="453"/>
  <c r="A1" i="453"/>
  <c r="A128" i="452"/>
  <c r="A127" i="452"/>
  <c r="A126" i="452"/>
  <c r="B125" i="452"/>
  <c r="A125" i="452"/>
  <c r="A124" i="452"/>
  <c r="A123" i="452"/>
  <c r="A122" i="452"/>
  <c r="A121" i="452"/>
  <c r="A120" i="452"/>
  <c r="E119" i="452"/>
  <c r="A119" i="452"/>
  <c r="A117" i="452"/>
  <c r="A115" i="452"/>
  <c r="A114" i="452"/>
  <c r="B113" i="452"/>
  <c r="A113" i="452"/>
  <c r="C112" i="452"/>
  <c r="B112" i="452"/>
  <c r="A112" i="452"/>
  <c r="C111" i="452"/>
  <c r="B111" i="452"/>
  <c r="A111" i="452"/>
  <c r="D110" i="452"/>
  <c r="C110" i="452"/>
  <c r="B110" i="452"/>
  <c r="A110" i="452"/>
  <c r="B109" i="452"/>
  <c r="A109" i="452"/>
  <c r="B108" i="452"/>
  <c r="A108" i="452"/>
  <c r="E107" i="452"/>
  <c r="C107" i="452"/>
  <c r="B107" i="452"/>
  <c r="A107" i="452"/>
  <c r="A105" i="452"/>
  <c r="A103" i="452"/>
  <c r="B102" i="452"/>
  <c r="A102" i="452"/>
  <c r="B101" i="452"/>
  <c r="A101" i="452"/>
  <c r="B100" i="452"/>
  <c r="A100" i="452"/>
  <c r="B99" i="452"/>
  <c r="A99" i="452"/>
  <c r="B98" i="452"/>
  <c r="A98" i="452"/>
  <c r="E97" i="452"/>
  <c r="D97" i="452"/>
  <c r="B97" i="452"/>
  <c r="A97" i="452"/>
  <c r="A95" i="452"/>
  <c r="A93" i="452"/>
  <c r="B92" i="452"/>
  <c r="A92" i="452"/>
  <c r="B91" i="452"/>
  <c r="A91" i="452"/>
  <c r="E90" i="452"/>
  <c r="D90" i="452"/>
  <c r="B90" i="452"/>
  <c r="A90" i="452"/>
  <c r="A88" i="452"/>
  <c r="D87" i="452"/>
  <c r="B87" i="452"/>
  <c r="A87" i="452"/>
  <c r="E86" i="452"/>
  <c r="D86" i="452"/>
  <c r="B86" i="452"/>
  <c r="A86" i="452"/>
  <c r="A84" i="452"/>
  <c r="B83" i="452"/>
  <c r="A83" i="452"/>
  <c r="B82" i="452"/>
  <c r="A82" i="452"/>
  <c r="B81" i="452"/>
  <c r="A81" i="452"/>
  <c r="B80" i="452"/>
  <c r="A80" i="452"/>
  <c r="B79" i="452"/>
  <c r="A79" i="452"/>
  <c r="B78" i="452"/>
  <c r="A78" i="452"/>
  <c r="E77" i="452"/>
  <c r="D77" i="452"/>
  <c r="B77" i="452"/>
  <c r="A77" i="452"/>
  <c r="A75" i="452"/>
  <c r="A73" i="452"/>
  <c r="B72" i="452"/>
  <c r="A72" i="452"/>
  <c r="B71" i="452"/>
  <c r="A71" i="452"/>
  <c r="B70" i="452"/>
  <c r="A70" i="452"/>
  <c r="B69" i="452"/>
  <c r="A69" i="452"/>
  <c r="B68" i="452"/>
  <c r="A68" i="452"/>
  <c r="B67" i="452"/>
  <c r="A67" i="452"/>
  <c r="B66" i="452"/>
  <c r="A66" i="452"/>
  <c r="E65" i="452"/>
  <c r="D65" i="452"/>
  <c r="B65" i="452"/>
  <c r="A65" i="452"/>
  <c r="A63" i="452"/>
  <c r="A61" i="452"/>
  <c r="B60" i="452"/>
  <c r="A60" i="452"/>
  <c r="B59" i="452"/>
  <c r="A59" i="452"/>
  <c r="B58" i="452"/>
  <c r="A58" i="452"/>
  <c r="E57" i="452"/>
  <c r="B57" i="452"/>
  <c r="A57" i="452"/>
  <c r="A55" i="452"/>
  <c r="B54" i="452"/>
  <c r="A54" i="452"/>
  <c r="D53" i="452"/>
  <c r="B53" i="452"/>
  <c r="A53" i="452"/>
  <c r="B52" i="452"/>
  <c r="A52" i="452"/>
  <c r="B51" i="452"/>
  <c r="A51" i="452"/>
  <c r="B50" i="452"/>
  <c r="A50" i="452"/>
  <c r="B49" i="452"/>
  <c r="A49" i="452"/>
  <c r="B48" i="452"/>
  <c r="A48" i="452"/>
  <c r="E47" i="452"/>
  <c r="D47" i="452"/>
  <c r="B47" i="452"/>
  <c r="A47" i="452"/>
  <c r="A45" i="452"/>
  <c r="B44" i="452"/>
  <c r="A44" i="452"/>
  <c r="B43" i="452"/>
  <c r="B42" i="452"/>
  <c r="A42" i="452"/>
  <c r="B41" i="452"/>
  <c r="A41" i="452"/>
  <c r="E40" i="452"/>
  <c r="D40" i="452"/>
  <c r="B40" i="452"/>
  <c r="A40" i="452"/>
  <c r="A38" i="452"/>
  <c r="D37" i="452"/>
  <c r="B37" i="452"/>
  <c r="A37" i="452"/>
  <c r="D36" i="452"/>
  <c r="B36" i="452"/>
  <c r="A36" i="452"/>
  <c r="D35" i="452"/>
  <c r="B35" i="452"/>
  <c r="A35" i="452"/>
  <c r="D34" i="452"/>
  <c r="B34" i="452"/>
  <c r="A34" i="452"/>
  <c r="D33" i="452"/>
  <c r="B33" i="452"/>
  <c r="A33" i="452"/>
  <c r="D32" i="452"/>
  <c r="B32" i="452"/>
  <c r="A32" i="452"/>
  <c r="D31" i="452"/>
  <c r="B31" i="452"/>
  <c r="A31" i="452"/>
  <c r="D30" i="452"/>
  <c r="B30" i="452"/>
  <c r="A30" i="452"/>
  <c r="E29" i="452"/>
  <c r="D29" i="452"/>
  <c r="B29" i="452"/>
  <c r="A29" i="452"/>
  <c r="A27" i="452"/>
  <c r="A25" i="452"/>
  <c r="B24" i="452"/>
  <c r="A24" i="452"/>
  <c r="D23" i="452"/>
  <c r="B23" i="452"/>
  <c r="A23" i="452"/>
  <c r="D22" i="452"/>
  <c r="B22" i="452"/>
  <c r="A22" i="452"/>
  <c r="B21" i="452"/>
  <c r="A21" i="452"/>
  <c r="D20" i="452"/>
  <c r="B20" i="452"/>
  <c r="A20" i="452"/>
  <c r="D19" i="452"/>
  <c r="B19" i="452"/>
  <c r="A19" i="452"/>
  <c r="E18" i="452"/>
  <c r="D18" i="452"/>
  <c r="B12" i="452"/>
  <c r="A12" i="452"/>
  <c r="A10" i="452"/>
  <c r="B8" i="452"/>
  <c r="A8" i="452"/>
  <c r="B7" i="452"/>
  <c r="A7" i="452"/>
  <c r="B6" i="452"/>
  <c r="A6" i="452"/>
  <c r="E5" i="452"/>
  <c r="B5" i="452"/>
  <c r="A5" i="452"/>
  <c r="B4" i="452"/>
  <c r="A4" i="452"/>
  <c r="A3" i="452"/>
  <c r="A1" i="452"/>
  <c r="B119" i="19"/>
  <c r="E119" i="19" s="1"/>
  <c r="C48" i="18"/>
  <c r="D48" i="20"/>
  <c r="N119" i="15"/>
  <c r="E119" i="15"/>
  <c r="D119" i="15"/>
  <c r="E4" i="449"/>
  <c r="C113" i="449" s="1"/>
  <c r="E7" i="450"/>
  <c r="D82" i="450" s="1"/>
  <c r="E4" i="450"/>
  <c r="C107" i="450" s="1"/>
  <c r="A122" i="450"/>
  <c r="A121" i="450"/>
  <c r="A120" i="450"/>
  <c r="B119" i="450"/>
  <c r="A119" i="450"/>
  <c r="A118" i="450"/>
  <c r="A117" i="450"/>
  <c r="A116" i="450"/>
  <c r="A115" i="450"/>
  <c r="A114" i="450"/>
  <c r="E113" i="450"/>
  <c r="A113" i="450"/>
  <c r="A111" i="450"/>
  <c r="A109" i="450"/>
  <c r="A108" i="450"/>
  <c r="B107" i="450"/>
  <c r="A107" i="450"/>
  <c r="C106" i="450"/>
  <c r="B106" i="450"/>
  <c r="A106" i="450"/>
  <c r="C105" i="450"/>
  <c r="B105" i="450"/>
  <c r="A105" i="450"/>
  <c r="D104" i="450"/>
  <c r="C104" i="450"/>
  <c r="B104" i="450"/>
  <c r="A104" i="450"/>
  <c r="B103" i="450"/>
  <c r="A103" i="450"/>
  <c r="B102" i="450"/>
  <c r="A102" i="450"/>
  <c r="C101" i="450"/>
  <c r="B101" i="450"/>
  <c r="A101" i="450"/>
  <c r="A99" i="450"/>
  <c r="A97" i="450"/>
  <c r="E96" i="450"/>
  <c r="B96" i="450"/>
  <c r="A96" i="450"/>
  <c r="E95" i="450"/>
  <c r="B95" i="450"/>
  <c r="A95" i="450"/>
  <c r="B94" i="450"/>
  <c r="A94" i="450"/>
  <c r="E93" i="450"/>
  <c r="B93" i="450"/>
  <c r="A93" i="450"/>
  <c r="B92" i="450"/>
  <c r="A92" i="450"/>
  <c r="E91" i="450"/>
  <c r="D91" i="450"/>
  <c r="B91" i="450"/>
  <c r="A91" i="450"/>
  <c r="A89" i="450"/>
  <c r="A87" i="450"/>
  <c r="B86" i="450"/>
  <c r="A86" i="450"/>
  <c r="B85" i="450"/>
  <c r="A85" i="450"/>
  <c r="E84" i="450"/>
  <c r="D84" i="450"/>
  <c r="B84" i="450"/>
  <c r="A84" i="450"/>
  <c r="A83" i="450"/>
  <c r="B82" i="450"/>
  <c r="A82" i="450"/>
  <c r="E81" i="450"/>
  <c r="D81" i="450"/>
  <c r="B81" i="450"/>
  <c r="A81" i="450"/>
  <c r="A79" i="450"/>
  <c r="B78" i="450"/>
  <c r="A78" i="450"/>
  <c r="B77" i="450"/>
  <c r="A77" i="450"/>
  <c r="B76" i="450"/>
  <c r="A76" i="450"/>
  <c r="B75" i="450"/>
  <c r="A75" i="450"/>
  <c r="B74" i="450"/>
  <c r="A74" i="450"/>
  <c r="B73" i="450"/>
  <c r="A73" i="450"/>
  <c r="E72" i="450"/>
  <c r="D72" i="450"/>
  <c r="B72" i="450"/>
  <c r="A72" i="450"/>
  <c r="A70" i="450"/>
  <c r="A68" i="450"/>
  <c r="B67" i="450"/>
  <c r="A67" i="450"/>
  <c r="B66" i="450"/>
  <c r="A66" i="450"/>
  <c r="B65" i="450"/>
  <c r="A65" i="450"/>
  <c r="B64" i="450"/>
  <c r="A64" i="450"/>
  <c r="B63" i="450"/>
  <c r="A63" i="450"/>
  <c r="B62" i="450"/>
  <c r="A62" i="450"/>
  <c r="B61" i="450"/>
  <c r="A61" i="450"/>
  <c r="E60" i="450"/>
  <c r="D60" i="450"/>
  <c r="B60" i="450"/>
  <c r="A60" i="450"/>
  <c r="A58" i="450"/>
  <c r="A56" i="450"/>
  <c r="B55" i="450"/>
  <c r="A55" i="450"/>
  <c r="B54" i="450"/>
  <c r="A54" i="450"/>
  <c r="B53" i="450"/>
  <c r="A53" i="450"/>
  <c r="E52" i="450"/>
  <c r="B52" i="450"/>
  <c r="A52" i="450"/>
  <c r="A50" i="450"/>
  <c r="B49" i="450"/>
  <c r="A49" i="450"/>
  <c r="B48" i="450"/>
  <c r="A48" i="450"/>
  <c r="B47" i="450"/>
  <c r="A47" i="450"/>
  <c r="B46" i="450"/>
  <c r="A46" i="450"/>
  <c r="B45" i="450"/>
  <c r="A45" i="450"/>
  <c r="B44" i="450"/>
  <c r="A44" i="450"/>
  <c r="B43" i="450"/>
  <c r="A43" i="450"/>
  <c r="E42" i="450"/>
  <c r="D42" i="450"/>
  <c r="B42" i="450"/>
  <c r="A42" i="450"/>
  <c r="A40" i="450"/>
  <c r="B39" i="450"/>
  <c r="A39" i="450"/>
  <c r="B38" i="450"/>
  <c r="B37" i="450"/>
  <c r="A37" i="450"/>
  <c r="B36" i="450"/>
  <c r="A36" i="450"/>
  <c r="E35" i="450"/>
  <c r="D35" i="450"/>
  <c r="B35" i="450"/>
  <c r="A35" i="450"/>
  <c r="A33" i="450"/>
  <c r="D32" i="450"/>
  <c r="B32" i="450"/>
  <c r="A32" i="450"/>
  <c r="D31" i="450"/>
  <c r="B31" i="450"/>
  <c r="A31" i="450"/>
  <c r="D30" i="450"/>
  <c r="B30" i="450"/>
  <c r="A30" i="450"/>
  <c r="D29" i="450"/>
  <c r="B29" i="450"/>
  <c r="A29" i="450"/>
  <c r="D28" i="450"/>
  <c r="B28" i="450"/>
  <c r="A28" i="450"/>
  <c r="D27" i="450"/>
  <c r="B27" i="450"/>
  <c r="A27" i="450"/>
  <c r="D26" i="450"/>
  <c r="B26" i="450"/>
  <c r="A26" i="450"/>
  <c r="D25" i="450"/>
  <c r="B25" i="450"/>
  <c r="A25" i="450"/>
  <c r="E24" i="450"/>
  <c r="D24" i="450"/>
  <c r="B24" i="450"/>
  <c r="A24" i="450"/>
  <c r="A22" i="450"/>
  <c r="A20" i="450"/>
  <c r="B19" i="450"/>
  <c r="A19" i="450"/>
  <c r="D18" i="450"/>
  <c r="B18" i="450"/>
  <c r="A18" i="450"/>
  <c r="D17" i="450"/>
  <c r="B17" i="450"/>
  <c r="A17" i="450"/>
  <c r="B16" i="450"/>
  <c r="A16" i="450"/>
  <c r="D15" i="450"/>
  <c r="E15" i="450" s="1"/>
  <c r="B15" i="450"/>
  <c r="A15" i="450"/>
  <c r="D14" i="450"/>
  <c r="B14" i="450"/>
  <c r="A14" i="450"/>
  <c r="B13" i="450"/>
  <c r="A13" i="450"/>
  <c r="E12" i="450"/>
  <c r="D12" i="450"/>
  <c r="B12" i="450"/>
  <c r="A12" i="450"/>
  <c r="A10" i="450"/>
  <c r="B8" i="450"/>
  <c r="A8" i="450"/>
  <c r="B7" i="450"/>
  <c r="A7" i="450"/>
  <c r="B6" i="450"/>
  <c r="A6" i="450"/>
  <c r="E5" i="450"/>
  <c r="B5" i="450"/>
  <c r="A5" i="450"/>
  <c r="B4" i="450"/>
  <c r="A4" i="450"/>
  <c r="A3" i="450"/>
  <c r="A1" i="450"/>
  <c r="A128" i="449"/>
  <c r="A127" i="449"/>
  <c r="A126" i="449"/>
  <c r="B125" i="449"/>
  <c r="A125" i="449"/>
  <c r="A124" i="449"/>
  <c r="A123" i="449"/>
  <c r="A122" i="449"/>
  <c r="A121" i="449"/>
  <c r="A120" i="449"/>
  <c r="E119" i="449"/>
  <c r="A119" i="449"/>
  <c r="A117" i="449"/>
  <c r="A115" i="449"/>
  <c r="A114" i="449"/>
  <c r="B113" i="449"/>
  <c r="A113" i="449"/>
  <c r="C112" i="449"/>
  <c r="B112" i="449"/>
  <c r="A112" i="449"/>
  <c r="C111" i="449"/>
  <c r="B111" i="449"/>
  <c r="A111" i="449"/>
  <c r="D110" i="449"/>
  <c r="C110" i="449"/>
  <c r="B110" i="449"/>
  <c r="A110" i="449"/>
  <c r="B109" i="449"/>
  <c r="A109" i="449"/>
  <c r="B108" i="449"/>
  <c r="A108" i="449"/>
  <c r="E107" i="449"/>
  <c r="C107" i="449"/>
  <c r="B107" i="449"/>
  <c r="A107" i="449"/>
  <c r="A105" i="449"/>
  <c r="A103" i="449"/>
  <c r="B102" i="449"/>
  <c r="A102" i="449"/>
  <c r="B101" i="449"/>
  <c r="A101" i="449"/>
  <c r="B100" i="449"/>
  <c r="A100" i="449"/>
  <c r="B99" i="449"/>
  <c r="A99" i="449"/>
  <c r="B98" i="449"/>
  <c r="A98" i="449"/>
  <c r="E97" i="449"/>
  <c r="D97" i="449"/>
  <c r="B97" i="449"/>
  <c r="A97" i="449"/>
  <c r="A95" i="449"/>
  <c r="A93" i="449"/>
  <c r="B92" i="449"/>
  <c r="A92" i="449"/>
  <c r="B91" i="449"/>
  <c r="A91" i="449"/>
  <c r="E90" i="449"/>
  <c r="D90" i="449"/>
  <c r="B90" i="449"/>
  <c r="A90" i="449"/>
  <c r="A88" i="449"/>
  <c r="D87" i="449"/>
  <c r="B87" i="449"/>
  <c r="A87" i="449"/>
  <c r="E86" i="449"/>
  <c r="D86" i="449"/>
  <c r="B86" i="449"/>
  <c r="A86" i="449"/>
  <c r="A84" i="449"/>
  <c r="B83" i="449"/>
  <c r="A83" i="449"/>
  <c r="B82" i="449"/>
  <c r="A82" i="449"/>
  <c r="B81" i="449"/>
  <c r="A81" i="449"/>
  <c r="B80" i="449"/>
  <c r="A80" i="449"/>
  <c r="B79" i="449"/>
  <c r="A79" i="449"/>
  <c r="B78" i="449"/>
  <c r="A78" i="449"/>
  <c r="E77" i="449"/>
  <c r="D77" i="449"/>
  <c r="B77" i="449"/>
  <c r="A77" i="449"/>
  <c r="A75" i="449"/>
  <c r="A73" i="449"/>
  <c r="B72" i="449"/>
  <c r="A72" i="449"/>
  <c r="B71" i="449"/>
  <c r="A71" i="449"/>
  <c r="B70" i="449"/>
  <c r="A70" i="449"/>
  <c r="B69" i="449"/>
  <c r="A69" i="449"/>
  <c r="B68" i="449"/>
  <c r="A68" i="449"/>
  <c r="B67" i="449"/>
  <c r="A67" i="449"/>
  <c r="B66" i="449"/>
  <c r="A66" i="449"/>
  <c r="E65" i="449"/>
  <c r="D65" i="449"/>
  <c r="B65" i="449"/>
  <c r="A65" i="449"/>
  <c r="A63" i="449"/>
  <c r="A61" i="449"/>
  <c r="B60" i="449"/>
  <c r="A60" i="449"/>
  <c r="B59" i="449"/>
  <c r="A59" i="449"/>
  <c r="B58" i="449"/>
  <c r="A58" i="449"/>
  <c r="E57" i="449"/>
  <c r="B57" i="449"/>
  <c r="A57" i="449"/>
  <c r="A55" i="449"/>
  <c r="B54" i="449"/>
  <c r="A54" i="449"/>
  <c r="D53" i="449"/>
  <c r="B53" i="449"/>
  <c r="A53" i="449"/>
  <c r="B52" i="449"/>
  <c r="A52" i="449"/>
  <c r="B51" i="449"/>
  <c r="A51" i="449"/>
  <c r="B50" i="449"/>
  <c r="A50" i="449"/>
  <c r="B49" i="449"/>
  <c r="A49" i="449"/>
  <c r="B48" i="449"/>
  <c r="A48" i="449"/>
  <c r="E47" i="449"/>
  <c r="D47" i="449"/>
  <c r="B47" i="449"/>
  <c r="A47" i="449"/>
  <c r="A45" i="449"/>
  <c r="B44" i="449"/>
  <c r="A44" i="449"/>
  <c r="B43" i="449"/>
  <c r="B42" i="449"/>
  <c r="A42" i="449"/>
  <c r="B41" i="449"/>
  <c r="A41" i="449"/>
  <c r="E40" i="449"/>
  <c r="D40" i="449"/>
  <c r="B40" i="449"/>
  <c r="A40" i="449"/>
  <c r="A38" i="449"/>
  <c r="D37" i="449"/>
  <c r="B37" i="449"/>
  <c r="A37" i="449"/>
  <c r="D36" i="449"/>
  <c r="B36" i="449"/>
  <c r="A36" i="449"/>
  <c r="D35" i="449"/>
  <c r="B35" i="449"/>
  <c r="A35" i="449"/>
  <c r="D34" i="449"/>
  <c r="B34" i="449"/>
  <c r="A34" i="449"/>
  <c r="D33" i="449"/>
  <c r="B33" i="449"/>
  <c r="A33" i="449"/>
  <c r="D32" i="449"/>
  <c r="B32" i="449"/>
  <c r="A32" i="449"/>
  <c r="D31" i="449"/>
  <c r="B31" i="449"/>
  <c r="A31" i="449"/>
  <c r="D30" i="449"/>
  <c r="B30" i="449"/>
  <c r="A30" i="449"/>
  <c r="E29" i="449"/>
  <c r="D29" i="449"/>
  <c r="B29" i="449"/>
  <c r="A29" i="449"/>
  <c r="A27" i="449"/>
  <c r="A25" i="449"/>
  <c r="B24" i="449"/>
  <c r="A24" i="449"/>
  <c r="D23" i="449"/>
  <c r="B23" i="449"/>
  <c r="A23" i="449"/>
  <c r="D22" i="449"/>
  <c r="B22" i="449"/>
  <c r="A22" i="449"/>
  <c r="B21" i="449"/>
  <c r="A21" i="449"/>
  <c r="D20" i="449"/>
  <c r="B20" i="449"/>
  <c r="A20" i="449"/>
  <c r="D19" i="449"/>
  <c r="B19" i="449"/>
  <c r="A19" i="449"/>
  <c r="E18" i="449"/>
  <c r="D18" i="449"/>
  <c r="B12" i="449"/>
  <c r="A12" i="449"/>
  <c r="A10" i="449"/>
  <c r="B8" i="449"/>
  <c r="A8" i="449"/>
  <c r="B7" i="449"/>
  <c r="A7" i="449"/>
  <c r="B6" i="449"/>
  <c r="A6" i="449"/>
  <c r="E5" i="449"/>
  <c r="B5" i="449"/>
  <c r="A5" i="449"/>
  <c r="B4" i="449"/>
  <c r="A4" i="449"/>
  <c r="A3" i="449"/>
  <c r="A1" i="449"/>
  <c r="B132" i="19"/>
  <c r="E132" i="19" s="1"/>
  <c r="N132" i="15"/>
  <c r="E132" i="15"/>
  <c r="D132" i="15"/>
  <c r="D54" i="20"/>
  <c r="C54" i="18"/>
  <c r="E4" i="447"/>
  <c r="C113" i="447" s="1"/>
  <c r="E7" i="448"/>
  <c r="D82" i="448" s="1"/>
  <c r="E4" i="448"/>
  <c r="C107" i="448" s="1"/>
  <c r="A122" i="448"/>
  <c r="A121" i="448"/>
  <c r="A120" i="448"/>
  <c r="B119" i="448"/>
  <c r="A119" i="448"/>
  <c r="A118" i="448"/>
  <c r="A117" i="448"/>
  <c r="A116" i="448"/>
  <c r="A115" i="448"/>
  <c r="A114" i="448"/>
  <c r="E113" i="448"/>
  <c r="A113" i="448"/>
  <c r="A111" i="448"/>
  <c r="A109" i="448"/>
  <c r="A108" i="448"/>
  <c r="B107" i="448"/>
  <c r="A107" i="448"/>
  <c r="C106" i="448"/>
  <c r="B106" i="448"/>
  <c r="A106" i="448"/>
  <c r="C105" i="448"/>
  <c r="B105" i="448"/>
  <c r="A105" i="448"/>
  <c r="D104" i="448"/>
  <c r="C104" i="448"/>
  <c r="B104" i="448"/>
  <c r="A104" i="448"/>
  <c r="B103" i="448"/>
  <c r="A103" i="448"/>
  <c r="B102" i="448"/>
  <c r="A102" i="448"/>
  <c r="C101" i="448"/>
  <c r="B101" i="448"/>
  <c r="A101" i="448"/>
  <c r="A99" i="448"/>
  <c r="A97" i="448"/>
  <c r="E96" i="448"/>
  <c r="B96" i="448"/>
  <c r="A96" i="448"/>
  <c r="E95" i="448"/>
  <c r="B95" i="448"/>
  <c r="A95" i="448"/>
  <c r="B94" i="448"/>
  <c r="A94" i="448"/>
  <c r="E93" i="448"/>
  <c r="B93" i="448"/>
  <c r="A93" i="448"/>
  <c r="B92" i="448"/>
  <c r="A92" i="448"/>
  <c r="E91" i="448"/>
  <c r="D91" i="448"/>
  <c r="B91" i="448"/>
  <c r="A91" i="448"/>
  <c r="A89" i="448"/>
  <c r="A87" i="448"/>
  <c r="B86" i="448"/>
  <c r="A86" i="448"/>
  <c r="B85" i="448"/>
  <c r="A85" i="448"/>
  <c r="E84" i="448"/>
  <c r="D84" i="448"/>
  <c r="B84" i="448"/>
  <c r="A84" i="448"/>
  <c r="A83" i="448"/>
  <c r="B82" i="448"/>
  <c r="A82" i="448"/>
  <c r="E81" i="448"/>
  <c r="D81" i="448"/>
  <c r="B81" i="448"/>
  <c r="A81" i="448"/>
  <c r="A79" i="448"/>
  <c r="B78" i="448"/>
  <c r="A78" i="448"/>
  <c r="B77" i="448"/>
  <c r="A77" i="448"/>
  <c r="B76" i="448"/>
  <c r="A76" i="448"/>
  <c r="B75" i="448"/>
  <c r="A75" i="448"/>
  <c r="B74" i="448"/>
  <c r="A74" i="448"/>
  <c r="B73" i="448"/>
  <c r="A73" i="448"/>
  <c r="E72" i="448"/>
  <c r="D72" i="448"/>
  <c r="B72" i="448"/>
  <c r="A72" i="448"/>
  <c r="A70" i="448"/>
  <c r="A68" i="448"/>
  <c r="B67" i="448"/>
  <c r="A67" i="448"/>
  <c r="B66" i="448"/>
  <c r="A66" i="448"/>
  <c r="B65" i="448"/>
  <c r="A65" i="448"/>
  <c r="B64" i="448"/>
  <c r="A64" i="448"/>
  <c r="B63" i="448"/>
  <c r="A63" i="448"/>
  <c r="B62" i="448"/>
  <c r="A62" i="448"/>
  <c r="B61" i="448"/>
  <c r="A61" i="448"/>
  <c r="E60" i="448"/>
  <c r="D60" i="448"/>
  <c r="B60" i="448"/>
  <c r="A60" i="448"/>
  <c r="A58" i="448"/>
  <c r="A56" i="448"/>
  <c r="B55" i="448"/>
  <c r="A55" i="448"/>
  <c r="B54" i="448"/>
  <c r="A54" i="448"/>
  <c r="B53" i="448"/>
  <c r="A53" i="448"/>
  <c r="E52" i="448"/>
  <c r="B52" i="448"/>
  <c r="A52" i="448"/>
  <c r="A50" i="448"/>
  <c r="B49" i="448"/>
  <c r="A49" i="448"/>
  <c r="B48" i="448"/>
  <c r="A48" i="448"/>
  <c r="B47" i="448"/>
  <c r="A47" i="448"/>
  <c r="B46" i="448"/>
  <c r="A46" i="448"/>
  <c r="B45" i="448"/>
  <c r="A45" i="448"/>
  <c r="B44" i="448"/>
  <c r="A44" i="448"/>
  <c r="B43" i="448"/>
  <c r="A43" i="448"/>
  <c r="E42" i="448"/>
  <c r="D42" i="448"/>
  <c r="B42" i="448"/>
  <c r="A42" i="448"/>
  <c r="A40" i="448"/>
  <c r="B39" i="448"/>
  <c r="A39" i="448"/>
  <c r="B38" i="448"/>
  <c r="B37" i="448"/>
  <c r="A37" i="448"/>
  <c r="B36" i="448"/>
  <c r="A36" i="448"/>
  <c r="E35" i="448"/>
  <c r="D35" i="448"/>
  <c r="B35" i="448"/>
  <c r="A35" i="448"/>
  <c r="A33" i="448"/>
  <c r="D32" i="448"/>
  <c r="B32" i="448"/>
  <c r="A32" i="448"/>
  <c r="D31" i="448"/>
  <c r="B31" i="448"/>
  <c r="A31" i="448"/>
  <c r="D30" i="448"/>
  <c r="B30" i="448"/>
  <c r="A30" i="448"/>
  <c r="D29" i="448"/>
  <c r="B29" i="448"/>
  <c r="A29" i="448"/>
  <c r="D28" i="448"/>
  <c r="B28" i="448"/>
  <c r="A28" i="448"/>
  <c r="D27" i="448"/>
  <c r="B27" i="448"/>
  <c r="A27" i="448"/>
  <c r="D26" i="448"/>
  <c r="B26" i="448"/>
  <c r="A26" i="448"/>
  <c r="D25" i="448"/>
  <c r="B25" i="448"/>
  <c r="A25" i="448"/>
  <c r="E24" i="448"/>
  <c r="D24" i="448"/>
  <c r="B24" i="448"/>
  <c r="A24" i="448"/>
  <c r="A22" i="448"/>
  <c r="A20" i="448"/>
  <c r="B19" i="448"/>
  <c r="A19" i="448"/>
  <c r="D18" i="448"/>
  <c r="B18" i="448"/>
  <c r="A18" i="448"/>
  <c r="D17" i="448"/>
  <c r="B17" i="448"/>
  <c r="A17" i="448"/>
  <c r="B16" i="448"/>
  <c r="A16" i="448"/>
  <c r="D15" i="448"/>
  <c r="E15" i="448" s="1"/>
  <c r="B15" i="448"/>
  <c r="A15" i="448"/>
  <c r="D14" i="448"/>
  <c r="B14" i="448"/>
  <c r="A14" i="448"/>
  <c r="B13" i="448"/>
  <c r="A13" i="448"/>
  <c r="E12" i="448"/>
  <c r="D12" i="448"/>
  <c r="B12" i="448"/>
  <c r="A12" i="448"/>
  <c r="A10" i="448"/>
  <c r="B8" i="448"/>
  <c r="A8" i="448"/>
  <c r="B7" i="448"/>
  <c r="A7" i="448"/>
  <c r="B6" i="448"/>
  <c r="A6" i="448"/>
  <c r="E5" i="448"/>
  <c r="B5" i="448"/>
  <c r="A5" i="448"/>
  <c r="B4" i="448"/>
  <c r="A4" i="448"/>
  <c r="A3" i="448"/>
  <c r="A1" i="448"/>
  <c r="A128" i="447"/>
  <c r="A127" i="447"/>
  <c r="A126" i="447"/>
  <c r="B125" i="447"/>
  <c r="A125" i="447"/>
  <c r="A124" i="447"/>
  <c r="A123" i="447"/>
  <c r="A122" i="447"/>
  <c r="A121" i="447"/>
  <c r="A120" i="447"/>
  <c r="E119" i="447"/>
  <c r="A119" i="447"/>
  <c r="A117" i="447"/>
  <c r="A115" i="447"/>
  <c r="A114" i="447"/>
  <c r="B113" i="447"/>
  <c r="A113" i="447"/>
  <c r="C112" i="447"/>
  <c r="B112" i="447"/>
  <c r="A112" i="447"/>
  <c r="C111" i="447"/>
  <c r="B111" i="447"/>
  <c r="A111" i="447"/>
  <c r="D110" i="447"/>
  <c r="C110" i="447"/>
  <c r="B110" i="447"/>
  <c r="A110" i="447"/>
  <c r="B109" i="447"/>
  <c r="A109" i="447"/>
  <c r="B108" i="447"/>
  <c r="A108" i="447"/>
  <c r="E107" i="447"/>
  <c r="C107" i="447"/>
  <c r="B107" i="447"/>
  <c r="A107" i="447"/>
  <c r="A105" i="447"/>
  <c r="A103" i="447"/>
  <c r="B102" i="447"/>
  <c r="A102" i="447"/>
  <c r="B101" i="447"/>
  <c r="A101" i="447"/>
  <c r="B100" i="447"/>
  <c r="A100" i="447"/>
  <c r="B99" i="447"/>
  <c r="A99" i="447"/>
  <c r="B98" i="447"/>
  <c r="A98" i="447"/>
  <c r="E97" i="447"/>
  <c r="D97" i="447"/>
  <c r="B97" i="447"/>
  <c r="A97" i="447"/>
  <c r="A95" i="447"/>
  <c r="A93" i="447"/>
  <c r="B92" i="447"/>
  <c r="A92" i="447"/>
  <c r="B91" i="447"/>
  <c r="A91" i="447"/>
  <c r="E90" i="447"/>
  <c r="D90" i="447"/>
  <c r="B90" i="447"/>
  <c r="A90" i="447"/>
  <c r="A88" i="447"/>
  <c r="D87" i="447"/>
  <c r="B87" i="447"/>
  <c r="A87" i="447"/>
  <c r="E86" i="447"/>
  <c r="D86" i="447"/>
  <c r="B86" i="447"/>
  <c r="A86" i="447"/>
  <c r="A84" i="447"/>
  <c r="B83" i="447"/>
  <c r="A83" i="447"/>
  <c r="B82" i="447"/>
  <c r="A82" i="447"/>
  <c r="B81" i="447"/>
  <c r="A81" i="447"/>
  <c r="B80" i="447"/>
  <c r="A80" i="447"/>
  <c r="B79" i="447"/>
  <c r="A79" i="447"/>
  <c r="B78" i="447"/>
  <c r="A78" i="447"/>
  <c r="E77" i="447"/>
  <c r="D77" i="447"/>
  <c r="B77" i="447"/>
  <c r="A77" i="447"/>
  <c r="A75" i="447"/>
  <c r="A73" i="447"/>
  <c r="B72" i="447"/>
  <c r="A72" i="447"/>
  <c r="B71" i="447"/>
  <c r="A71" i="447"/>
  <c r="B70" i="447"/>
  <c r="A70" i="447"/>
  <c r="B69" i="447"/>
  <c r="A69" i="447"/>
  <c r="B68" i="447"/>
  <c r="A68" i="447"/>
  <c r="B67" i="447"/>
  <c r="A67" i="447"/>
  <c r="B66" i="447"/>
  <c r="A66" i="447"/>
  <c r="E65" i="447"/>
  <c r="D65" i="447"/>
  <c r="B65" i="447"/>
  <c r="A65" i="447"/>
  <c r="A63" i="447"/>
  <c r="A61" i="447"/>
  <c r="B60" i="447"/>
  <c r="A60" i="447"/>
  <c r="B59" i="447"/>
  <c r="A59" i="447"/>
  <c r="B58" i="447"/>
  <c r="A58" i="447"/>
  <c r="E57" i="447"/>
  <c r="B57" i="447"/>
  <c r="A57" i="447"/>
  <c r="A55" i="447"/>
  <c r="B54" i="447"/>
  <c r="A54" i="447"/>
  <c r="D53" i="447"/>
  <c r="B53" i="447"/>
  <c r="A53" i="447"/>
  <c r="B52" i="447"/>
  <c r="A52" i="447"/>
  <c r="B51" i="447"/>
  <c r="A51" i="447"/>
  <c r="B50" i="447"/>
  <c r="A50" i="447"/>
  <c r="B49" i="447"/>
  <c r="A49" i="447"/>
  <c r="B48" i="447"/>
  <c r="A48" i="447"/>
  <c r="E47" i="447"/>
  <c r="D47" i="447"/>
  <c r="B47" i="447"/>
  <c r="A47" i="447"/>
  <c r="A45" i="447"/>
  <c r="B44" i="447"/>
  <c r="A44" i="447"/>
  <c r="B43" i="447"/>
  <c r="B42" i="447"/>
  <c r="A42" i="447"/>
  <c r="B41" i="447"/>
  <c r="A41" i="447"/>
  <c r="E40" i="447"/>
  <c r="D40" i="447"/>
  <c r="B40" i="447"/>
  <c r="A40" i="447"/>
  <c r="A38" i="447"/>
  <c r="D37" i="447"/>
  <c r="B37" i="447"/>
  <c r="A37" i="447"/>
  <c r="D36" i="447"/>
  <c r="B36" i="447"/>
  <c r="A36" i="447"/>
  <c r="D35" i="447"/>
  <c r="B35" i="447"/>
  <c r="A35" i="447"/>
  <c r="D34" i="447"/>
  <c r="B34" i="447"/>
  <c r="A34" i="447"/>
  <c r="D33" i="447"/>
  <c r="B33" i="447"/>
  <c r="A33" i="447"/>
  <c r="D32" i="447"/>
  <c r="B32" i="447"/>
  <c r="A32" i="447"/>
  <c r="D31" i="447"/>
  <c r="B31" i="447"/>
  <c r="A31" i="447"/>
  <c r="D30" i="447"/>
  <c r="B30" i="447"/>
  <c r="A30" i="447"/>
  <c r="E29" i="447"/>
  <c r="D29" i="447"/>
  <c r="B29" i="447"/>
  <c r="A29" i="447"/>
  <c r="A27" i="447"/>
  <c r="A25" i="447"/>
  <c r="B24" i="447"/>
  <c r="A24" i="447"/>
  <c r="D23" i="447"/>
  <c r="B23" i="447"/>
  <c r="A23" i="447"/>
  <c r="D22" i="447"/>
  <c r="B22" i="447"/>
  <c r="A22" i="447"/>
  <c r="B21" i="447"/>
  <c r="A21" i="447"/>
  <c r="D20" i="447"/>
  <c r="B20" i="447"/>
  <c r="A20" i="447"/>
  <c r="D19" i="447"/>
  <c r="B19" i="447"/>
  <c r="A19" i="447"/>
  <c r="E18" i="447"/>
  <c r="D18" i="447"/>
  <c r="B12" i="447"/>
  <c r="A12" i="447"/>
  <c r="A10" i="447"/>
  <c r="B8" i="447"/>
  <c r="A8" i="447"/>
  <c r="B7" i="447"/>
  <c r="A7" i="447"/>
  <c r="B6" i="447"/>
  <c r="A6" i="447"/>
  <c r="E5" i="447"/>
  <c r="B5" i="447"/>
  <c r="A5" i="447"/>
  <c r="B4" i="447"/>
  <c r="A4" i="447"/>
  <c r="A3" i="447"/>
  <c r="A1" i="447"/>
  <c r="B82" i="19"/>
  <c r="E82" i="19" s="1"/>
  <c r="N82" i="15"/>
  <c r="E82" i="15"/>
  <c r="D82" i="15"/>
  <c r="D35" i="20"/>
  <c r="C35" i="18"/>
  <c r="E4" i="445"/>
  <c r="C113" i="445" s="1"/>
  <c r="E7" i="446"/>
  <c r="D16" i="446" s="1"/>
  <c r="E4" i="446"/>
  <c r="A122" i="446"/>
  <c r="A121" i="446"/>
  <c r="A120" i="446"/>
  <c r="B119" i="446"/>
  <c r="A119" i="446"/>
  <c r="A118" i="446"/>
  <c r="A117" i="446"/>
  <c r="A116" i="446"/>
  <c r="A115" i="446"/>
  <c r="A114" i="446"/>
  <c r="E113" i="446"/>
  <c r="A113" i="446"/>
  <c r="A111" i="446"/>
  <c r="A109" i="446"/>
  <c r="A108" i="446"/>
  <c r="B107" i="446"/>
  <c r="A107" i="446"/>
  <c r="C106" i="446"/>
  <c r="B106" i="446"/>
  <c r="A106" i="446"/>
  <c r="C105" i="446"/>
  <c r="B105" i="446"/>
  <c r="A105" i="446"/>
  <c r="D104" i="446"/>
  <c r="C104" i="446"/>
  <c r="B104" i="446"/>
  <c r="A104" i="446"/>
  <c r="B103" i="446"/>
  <c r="A103" i="446"/>
  <c r="B102" i="446"/>
  <c r="A102" i="446"/>
  <c r="C101" i="446"/>
  <c r="B101" i="446"/>
  <c r="A101" i="446"/>
  <c r="A99" i="446"/>
  <c r="A97" i="446"/>
  <c r="E96" i="446"/>
  <c r="B96" i="446"/>
  <c r="A96" i="446"/>
  <c r="E95" i="446"/>
  <c r="B95" i="446"/>
  <c r="A95" i="446"/>
  <c r="B94" i="446"/>
  <c r="A94" i="446"/>
  <c r="E93" i="446"/>
  <c r="B93" i="446"/>
  <c r="A93" i="446"/>
  <c r="B92" i="446"/>
  <c r="A92" i="446"/>
  <c r="E91" i="446"/>
  <c r="D91" i="446"/>
  <c r="B91" i="446"/>
  <c r="A91" i="446"/>
  <c r="A89" i="446"/>
  <c r="A87" i="446"/>
  <c r="B86" i="446"/>
  <c r="A86" i="446"/>
  <c r="B85" i="446"/>
  <c r="A85" i="446"/>
  <c r="E84" i="446"/>
  <c r="D84" i="446"/>
  <c r="B84" i="446"/>
  <c r="A84" i="446"/>
  <c r="A83" i="446"/>
  <c r="B82" i="446"/>
  <c r="A82" i="446"/>
  <c r="E81" i="446"/>
  <c r="D81" i="446"/>
  <c r="B81" i="446"/>
  <c r="A81" i="446"/>
  <c r="A79" i="446"/>
  <c r="B78" i="446"/>
  <c r="A78" i="446"/>
  <c r="B77" i="446"/>
  <c r="A77" i="446"/>
  <c r="B76" i="446"/>
  <c r="A76" i="446"/>
  <c r="B75" i="446"/>
  <c r="A75" i="446"/>
  <c r="B74" i="446"/>
  <c r="A74" i="446"/>
  <c r="B73" i="446"/>
  <c r="A73" i="446"/>
  <c r="E72" i="446"/>
  <c r="D72" i="446"/>
  <c r="B72" i="446"/>
  <c r="A72" i="446"/>
  <c r="A70" i="446"/>
  <c r="A68" i="446"/>
  <c r="B67" i="446"/>
  <c r="A67" i="446"/>
  <c r="B66" i="446"/>
  <c r="A66" i="446"/>
  <c r="B65" i="446"/>
  <c r="A65" i="446"/>
  <c r="B64" i="446"/>
  <c r="A64" i="446"/>
  <c r="B63" i="446"/>
  <c r="A63" i="446"/>
  <c r="B62" i="446"/>
  <c r="A62" i="446"/>
  <c r="B61" i="446"/>
  <c r="A61" i="446"/>
  <c r="E60" i="446"/>
  <c r="D60" i="446"/>
  <c r="B60" i="446"/>
  <c r="A60" i="446"/>
  <c r="A58" i="446"/>
  <c r="A56" i="446"/>
  <c r="B55" i="446"/>
  <c r="A55" i="446"/>
  <c r="B54" i="446"/>
  <c r="A54" i="446"/>
  <c r="B53" i="446"/>
  <c r="A53" i="446"/>
  <c r="E52" i="446"/>
  <c r="B52" i="446"/>
  <c r="A52" i="446"/>
  <c r="A50" i="446"/>
  <c r="B49" i="446"/>
  <c r="A49" i="446"/>
  <c r="B48" i="446"/>
  <c r="A48" i="446"/>
  <c r="B47" i="446"/>
  <c r="A47" i="446"/>
  <c r="B46" i="446"/>
  <c r="A46" i="446"/>
  <c r="B45" i="446"/>
  <c r="A45" i="446"/>
  <c r="B44" i="446"/>
  <c r="A44" i="446"/>
  <c r="B43" i="446"/>
  <c r="A43" i="446"/>
  <c r="E42" i="446"/>
  <c r="D42" i="446"/>
  <c r="B42" i="446"/>
  <c r="A42" i="446"/>
  <c r="A40" i="446"/>
  <c r="B39" i="446"/>
  <c r="A39" i="446"/>
  <c r="B38" i="446"/>
  <c r="B37" i="446"/>
  <c r="A37" i="446"/>
  <c r="B36" i="446"/>
  <c r="A36" i="446"/>
  <c r="E35" i="446"/>
  <c r="D35" i="446"/>
  <c r="B35" i="446"/>
  <c r="A35" i="446"/>
  <c r="A33" i="446"/>
  <c r="D32" i="446"/>
  <c r="B32" i="446"/>
  <c r="A32" i="446"/>
  <c r="D31" i="446"/>
  <c r="B31" i="446"/>
  <c r="A31" i="446"/>
  <c r="D30" i="446"/>
  <c r="B30" i="446"/>
  <c r="A30" i="446"/>
  <c r="D29" i="446"/>
  <c r="B29" i="446"/>
  <c r="A29" i="446"/>
  <c r="D28" i="446"/>
  <c r="B28" i="446"/>
  <c r="A28" i="446"/>
  <c r="D27" i="446"/>
  <c r="B27" i="446"/>
  <c r="A27" i="446"/>
  <c r="D26" i="446"/>
  <c r="B26" i="446"/>
  <c r="A26" i="446"/>
  <c r="D25" i="446"/>
  <c r="B25" i="446"/>
  <c r="A25" i="446"/>
  <c r="E24" i="446"/>
  <c r="D24" i="446"/>
  <c r="B24" i="446"/>
  <c r="A24" i="446"/>
  <c r="A22" i="446"/>
  <c r="A20" i="446"/>
  <c r="B19" i="446"/>
  <c r="A19" i="446"/>
  <c r="D18" i="446"/>
  <c r="B18" i="446"/>
  <c r="A18" i="446"/>
  <c r="D17" i="446"/>
  <c r="B17" i="446"/>
  <c r="A17" i="446"/>
  <c r="B16" i="446"/>
  <c r="A16" i="446"/>
  <c r="D15" i="446"/>
  <c r="E15" i="446" s="1"/>
  <c r="B15" i="446"/>
  <c r="A15" i="446"/>
  <c r="D14" i="446"/>
  <c r="B14" i="446"/>
  <c r="A14" i="446"/>
  <c r="B13" i="446"/>
  <c r="A13" i="446"/>
  <c r="E12" i="446"/>
  <c r="D12" i="446"/>
  <c r="B12" i="446"/>
  <c r="A12" i="446"/>
  <c r="A10" i="446"/>
  <c r="B8" i="446"/>
  <c r="A8" i="446"/>
  <c r="B7" i="446"/>
  <c r="A7" i="446"/>
  <c r="B6" i="446"/>
  <c r="A6" i="446"/>
  <c r="E5" i="446"/>
  <c r="B5" i="446"/>
  <c r="A5" i="446"/>
  <c r="B4" i="446"/>
  <c r="A4" i="446"/>
  <c r="A3" i="446"/>
  <c r="A1" i="446"/>
  <c r="A128" i="445"/>
  <c r="A127" i="445"/>
  <c r="A126" i="445"/>
  <c r="B125" i="445"/>
  <c r="A125" i="445"/>
  <c r="A124" i="445"/>
  <c r="A123" i="445"/>
  <c r="A122" i="445"/>
  <c r="A121" i="445"/>
  <c r="A120" i="445"/>
  <c r="E119" i="445"/>
  <c r="A119" i="445"/>
  <c r="A117" i="445"/>
  <c r="A115" i="445"/>
  <c r="A114" i="445"/>
  <c r="B113" i="445"/>
  <c r="A113" i="445"/>
  <c r="C112" i="445"/>
  <c r="B112" i="445"/>
  <c r="A112" i="445"/>
  <c r="C111" i="445"/>
  <c r="B111" i="445"/>
  <c r="A111" i="445"/>
  <c r="D110" i="445"/>
  <c r="C110" i="445"/>
  <c r="B110" i="445"/>
  <c r="A110" i="445"/>
  <c r="B109" i="445"/>
  <c r="A109" i="445"/>
  <c r="B108" i="445"/>
  <c r="A108" i="445"/>
  <c r="E107" i="445"/>
  <c r="C107" i="445"/>
  <c r="B107" i="445"/>
  <c r="A107" i="445"/>
  <c r="A105" i="445"/>
  <c r="A103" i="445"/>
  <c r="B102" i="445"/>
  <c r="A102" i="445"/>
  <c r="B101" i="445"/>
  <c r="A101" i="445"/>
  <c r="B100" i="445"/>
  <c r="A100" i="445"/>
  <c r="B99" i="445"/>
  <c r="A99" i="445"/>
  <c r="B98" i="445"/>
  <c r="A98" i="445"/>
  <c r="E97" i="445"/>
  <c r="D97" i="445"/>
  <c r="B97" i="445"/>
  <c r="A97" i="445"/>
  <c r="A95" i="445"/>
  <c r="A93" i="445"/>
  <c r="B92" i="445"/>
  <c r="A92" i="445"/>
  <c r="B91" i="445"/>
  <c r="A91" i="445"/>
  <c r="E90" i="445"/>
  <c r="D90" i="445"/>
  <c r="B90" i="445"/>
  <c r="A90" i="445"/>
  <c r="A88" i="445"/>
  <c r="D87" i="445"/>
  <c r="B87" i="445"/>
  <c r="A87" i="445"/>
  <c r="E86" i="445"/>
  <c r="D86" i="445"/>
  <c r="B86" i="445"/>
  <c r="A86" i="445"/>
  <c r="A84" i="445"/>
  <c r="B83" i="445"/>
  <c r="A83" i="445"/>
  <c r="B82" i="445"/>
  <c r="A82" i="445"/>
  <c r="B81" i="445"/>
  <c r="A81" i="445"/>
  <c r="B80" i="445"/>
  <c r="A80" i="445"/>
  <c r="B79" i="445"/>
  <c r="A79" i="445"/>
  <c r="B78" i="445"/>
  <c r="A78" i="445"/>
  <c r="E77" i="445"/>
  <c r="D77" i="445"/>
  <c r="B77" i="445"/>
  <c r="A77" i="445"/>
  <c r="A75" i="445"/>
  <c r="A73" i="445"/>
  <c r="B72" i="445"/>
  <c r="A72" i="445"/>
  <c r="B71" i="445"/>
  <c r="A71" i="445"/>
  <c r="B70" i="445"/>
  <c r="A70" i="445"/>
  <c r="B69" i="445"/>
  <c r="A69" i="445"/>
  <c r="B68" i="445"/>
  <c r="A68" i="445"/>
  <c r="B67" i="445"/>
  <c r="A67" i="445"/>
  <c r="B66" i="445"/>
  <c r="A66" i="445"/>
  <c r="E65" i="445"/>
  <c r="D65" i="445"/>
  <c r="B65" i="445"/>
  <c r="A65" i="445"/>
  <c r="A63" i="445"/>
  <c r="A61" i="445"/>
  <c r="B60" i="445"/>
  <c r="A60" i="445"/>
  <c r="B59" i="445"/>
  <c r="A59" i="445"/>
  <c r="B58" i="445"/>
  <c r="A58" i="445"/>
  <c r="E57" i="445"/>
  <c r="B57" i="445"/>
  <c r="A57" i="445"/>
  <c r="A55" i="445"/>
  <c r="B54" i="445"/>
  <c r="A54" i="445"/>
  <c r="D53" i="445"/>
  <c r="B53" i="445"/>
  <c r="A53" i="445"/>
  <c r="B52" i="445"/>
  <c r="A52" i="445"/>
  <c r="B51" i="445"/>
  <c r="A51" i="445"/>
  <c r="B50" i="445"/>
  <c r="A50" i="445"/>
  <c r="B49" i="445"/>
  <c r="A49" i="445"/>
  <c r="B48" i="445"/>
  <c r="A48" i="445"/>
  <c r="E47" i="445"/>
  <c r="D47" i="445"/>
  <c r="B47" i="445"/>
  <c r="A47" i="445"/>
  <c r="A45" i="445"/>
  <c r="B44" i="445"/>
  <c r="A44" i="445"/>
  <c r="B43" i="445"/>
  <c r="B42" i="445"/>
  <c r="A42" i="445"/>
  <c r="B41" i="445"/>
  <c r="A41" i="445"/>
  <c r="E40" i="445"/>
  <c r="D40" i="445"/>
  <c r="B40" i="445"/>
  <c r="A40" i="445"/>
  <c r="A38" i="445"/>
  <c r="D37" i="445"/>
  <c r="B37" i="445"/>
  <c r="A37" i="445"/>
  <c r="D36" i="445"/>
  <c r="B36" i="445"/>
  <c r="A36" i="445"/>
  <c r="D35" i="445"/>
  <c r="B35" i="445"/>
  <c r="A35" i="445"/>
  <c r="D34" i="445"/>
  <c r="B34" i="445"/>
  <c r="A34" i="445"/>
  <c r="D33" i="445"/>
  <c r="B33" i="445"/>
  <c r="A33" i="445"/>
  <c r="D32" i="445"/>
  <c r="B32" i="445"/>
  <c r="A32" i="445"/>
  <c r="D31" i="445"/>
  <c r="B31" i="445"/>
  <c r="A31" i="445"/>
  <c r="D30" i="445"/>
  <c r="B30" i="445"/>
  <c r="A30" i="445"/>
  <c r="E29" i="445"/>
  <c r="D29" i="445"/>
  <c r="B29" i="445"/>
  <c r="A29" i="445"/>
  <c r="A27" i="445"/>
  <c r="A25" i="445"/>
  <c r="B24" i="445"/>
  <c r="A24" i="445"/>
  <c r="D23" i="445"/>
  <c r="B23" i="445"/>
  <c r="A23" i="445"/>
  <c r="D22" i="445"/>
  <c r="B22" i="445"/>
  <c r="A22" i="445"/>
  <c r="B21" i="445"/>
  <c r="A21" i="445"/>
  <c r="D20" i="445"/>
  <c r="B20" i="445"/>
  <c r="A20" i="445"/>
  <c r="D19" i="445"/>
  <c r="B19" i="445"/>
  <c r="A19" i="445"/>
  <c r="E18" i="445"/>
  <c r="D18" i="445"/>
  <c r="B12" i="445"/>
  <c r="A12" i="445"/>
  <c r="A10" i="445"/>
  <c r="B8" i="445"/>
  <c r="A8" i="445"/>
  <c r="B7" i="445"/>
  <c r="A7" i="445"/>
  <c r="B6" i="445"/>
  <c r="A6" i="445"/>
  <c r="E5" i="445"/>
  <c r="B5" i="445"/>
  <c r="A5" i="445"/>
  <c r="B4" i="445"/>
  <c r="A4" i="445"/>
  <c r="A3" i="445"/>
  <c r="A1" i="445"/>
  <c r="E4" i="443"/>
  <c r="C113" i="443" s="1"/>
  <c r="E7" i="444"/>
  <c r="D82" i="444" s="1"/>
  <c r="D86" i="444" s="1"/>
  <c r="E4" i="444"/>
  <c r="C107" i="444" s="1"/>
  <c r="A122" i="444"/>
  <c r="A121" i="444"/>
  <c r="A120" i="444"/>
  <c r="B119" i="444"/>
  <c r="A119" i="444"/>
  <c r="A118" i="444"/>
  <c r="A117" i="444"/>
  <c r="A116" i="444"/>
  <c r="A115" i="444"/>
  <c r="A114" i="444"/>
  <c r="E113" i="444"/>
  <c r="A113" i="444"/>
  <c r="A111" i="444"/>
  <c r="A109" i="444"/>
  <c r="A108" i="444"/>
  <c r="B107" i="444"/>
  <c r="A107" i="444"/>
  <c r="C106" i="444"/>
  <c r="B106" i="444"/>
  <c r="A106" i="444"/>
  <c r="C105" i="444"/>
  <c r="B105" i="444"/>
  <c r="A105" i="444"/>
  <c r="D104" i="444"/>
  <c r="C104" i="444"/>
  <c r="B104" i="444"/>
  <c r="A104" i="444"/>
  <c r="B103" i="444"/>
  <c r="A103" i="444"/>
  <c r="B102" i="444"/>
  <c r="A102" i="444"/>
  <c r="C101" i="444"/>
  <c r="B101" i="444"/>
  <c r="A101" i="444"/>
  <c r="A99" i="444"/>
  <c r="A97" i="444"/>
  <c r="E96" i="444"/>
  <c r="B96" i="444"/>
  <c r="A96" i="444"/>
  <c r="E95" i="444"/>
  <c r="B95" i="444"/>
  <c r="A95" i="444"/>
  <c r="B94" i="444"/>
  <c r="A94" i="444"/>
  <c r="E93" i="444"/>
  <c r="B93" i="444"/>
  <c r="A93" i="444"/>
  <c r="B92" i="444"/>
  <c r="A92" i="444"/>
  <c r="E91" i="444"/>
  <c r="D91" i="444"/>
  <c r="B91" i="444"/>
  <c r="A91" i="444"/>
  <c r="A89" i="444"/>
  <c r="A87" i="444"/>
  <c r="B86" i="444"/>
  <c r="A86" i="444"/>
  <c r="B85" i="444"/>
  <c r="A85" i="444"/>
  <c r="E84" i="444"/>
  <c r="D84" i="444"/>
  <c r="B84" i="444"/>
  <c r="A84" i="444"/>
  <c r="A83" i="444"/>
  <c r="B82" i="444"/>
  <c r="A82" i="444"/>
  <c r="E81" i="444"/>
  <c r="D81" i="444"/>
  <c r="B81" i="444"/>
  <c r="A81" i="444"/>
  <c r="A79" i="444"/>
  <c r="B78" i="444"/>
  <c r="A78" i="444"/>
  <c r="B77" i="444"/>
  <c r="A77" i="444"/>
  <c r="B76" i="444"/>
  <c r="A76" i="444"/>
  <c r="B75" i="444"/>
  <c r="A75" i="444"/>
  <c r="B74" i="444"/>
  <c r="A74" i="444"/>
  <c r="B73" i="444"/>
  <c r="A73" i="444"/>
  <c r="E72" i="444"/>
  <c r="D72" i="444"/>
  <c r="B72" i="444"/>
  <c r="A72" i="444"/>
  <c r="A70" i="444"/>
  <c r="A68" i="444"/>
  <c r="B67" i="444"/>
  <c r="A67" i="444"/>
  <c r="B66" i="444"/>
  <c r="A66" i="444"/>
  <c r="B65" i="444"/>
  <c r="A65" i="444"/>
  <c r="B64" i="444"/>
  <c r="A64" i="444"/>
  <c r="B63" i="444"/>
  <c r="A63" i="444"/>
  <c r="B62" i="444"/>
  <c r="A62" i="444"/>
  <c r="B61" i="444"/>
  <c r="A61" i="444"/>
  <c r="E60" i="444"/>
  <c r="D60" i="444"/>
  <c r="B60" i="444"/>
  <c r="A60" i="444"/>
  <c r="A58" i="444"/>
  <c r="A56" i="444"/>
  <c r="B55" i="444"/>
  <c r="A55" i="444"/>
  <c r="B54" i="444"/>
  <c r="A54" i="444"/>
  <c r="B53" i="444"/>
  <c r="A53" i="444"/>
  <c r="E52" i="444"/>
  <c r="B52" i="444"/>
  <c r="A52" i="444"/>
  <c r="A50" i="444"/>
  <c r="B49" i="444"/>
  <c r="A49" i="444"/>
  <c r="B48" i="444"/>
  <c r="A48" i="444"/>
  <c r="B47" i="444"/>
  <c r="A47" i="444"/>
  <c r="B46" i="444"/>
  <c r="A46" i="444"/>
  <c r="B45" i="444"/>
  <c r="A45" i="444"/>
  <c r="B44" i="444"/>
  <c r="A44" i="444"/>
  <c r="B43" i="444"/>
  <c r="A43" i="444"/>
  <c r="E42" i="444"/>
  <c r="D42" i="444"/>
  <c r="B42" i="444"/>
  <c r="A42" i="444"/>
  <c r="A40" i="444"/>
  <c r="B39" i="444"/>
  <c r="A39" i="444"/>
  <c r="B38" i="444"/>
  <c r="B37" i="444"/>
  <c r="A37" i="444"/>
  <c r="B36" i="444"/>
  <c r="A36" i="444"/>
  <c r="E35" i="444"/>
  <c r="D35" i="444"/>
  <c r="B35" i="444"/>
  <c r="A35" i="444"/>
  <c r="A33" i="444"/>
  <c r="D32" i="444"/>
  <c r="B32" i="444"/>
  <c r="A32" i="444"/>
  <c r="D31" i="444"/>
  <c r="B31" i="444"/>
  <c r="A31" i="444"/>
  <c r="D30" i="444"/>
  <c r="B30" i="444"/>
  <c r="A30" i="444"/>
  <c r="D29" i="444"/>
  <c r="B29" i="444"/>
  <c r="A29" i="444"/>
  <c r="D28" i="444"/>
  <c r="B28" i="444"/>
  <c r="A28" i="444"/>
  <c r="D27" i="444"/>
  <c r="B27" i="444"/>
  <c r="A27" i="444"/>
  <c r="D26" i="444"/>
  <c r="B26" i="444"/>
  <c r="A26" i="444"/>
  <c r="D25" i="444"/>
  <c r="B25" i="444"/>
  <c r="A25" i="444"/>
  <c r="E24" i="444"/>
  <c r="D24" i="444"/>
  <c r="B24" i="444"/>
  <c r="A24" i="444"/>
  <c r="A22" i="444"/>
  <c r="A20" i="444"/>
  <c r="B19" i="444"/>
  <c r="A19" i="444"/>
  <c r="D18" i="444"/>
  <c r="B18" i="444"/>
  <c r="A18" i="444"/>
  <c r="D17" i="444"/>
  <c r="B17" i="444"/>
  <c r="A17" i="444"/>
  <c r="B16" i="444"/>
  <c r="A16" i="444"/>
  <c r="D15" i="444"/>
  <c r="E15" i="444" s="1"/>
  <c r="B15" i="444"/>
  <c r="A15" i="444"/>
  <c r="D14" i="444"/>
  <c r="B14" i="444"/>
  <c r="A14" i="444"/>
  <c r="B13" i="444"/>
  <c r="A13" i="444"/>
  <c r="E12" i="444"/>
  <c r="D12" i="444"/>
  <c r="B12" i="444"/>
  <c r="A12" i="444"/>
  <c r="A10" i="444"/>
  <c r="B8" i="444"/>
  <c r="A8" i="444"/>
  <c r="B7" i="444"/>
  <c r="A7" i="444"/>
  <c r="B6" i="444"/>
  <c r="A6" i="444"/>
  <c r="E5" i="444"/>
  <c r="B5" i="444"/>
  <c r="A5" i="444"/>
  <c r="B4" i="444"/>
  <c r="A4" i="444"/>
  <c r="A3" i="444"/>
  <c r="A1" i="444"/>
  <c r="A128" i="443"/>
  <c r="A127" i="443"/>
  <c r="A126" i="443"/>
  <c r="B125" i="443"/>
  <c r="A125" i="443"/>
  <c r="A124" i="443"/>
  <c r="A123" i="443"/>
  <c r="A122" i="443"/>
  <c r="A121" i="443"/>
  <c r="A120" i="443"/>
  <c r="E119" i="443"/>
  <c r="A119" i="443"/>
  <c r="A117" i="443"/>
  <c r="A115" i="443"/>
  <c r="A114" i="443"/>
  <c r="B113" i="443"/>
  <c r="A113" i="443"/>
  <c r="C112" i="443"/>
  <c r="B112" i="443"/>
  <c r="A112" i="443"/>
  <c r="C111" i="443"/>
  <c r="B111" i="443"/>
  <c r="A111" i="443"/>
  <c r="D110" i="443"/>
  <c r="C110" i="443"/>
  <c r="B110" i="443"/>
  <c r="A110" i="443"/>
  <c r="B109" i="443"/>
  <c r="A109" i="443"/>
  <c r="B108" i="443"/>
  <c r="A108" i="443"/>
  <c r="E107" i="443"/>
  <c r="C107" i="443"/>
  <c r="B107" i="443"/>
  <c r="A107" i="443"/>
  <c r="A105" i="443"/>
  <c r="A103" i="443"/>
  <c r="B102" i="443"/>
  <c r="A102" i="443"/>
  <c r="B101" i="443"/>
  <c r="A101" i="443"/>
  <c r="B100" i="443"/>
  <c r="A100" i="443"/>
  <c r="B99" i="443"/>
  <c r="A99" i="443"/>
  <c r="B98" i="443"/>
  <c r="A98" i="443"/>
  <c r="E97" i="443"/>
  <c r="D97" i="443"/>
  <c r="B97" i="443"/>
  <c r="A97" i="443"/>
  <c r="A95" i="443"/>
  <c r="A93" i="443"/>
  <c r="B92" i="443"/>
  <c r="A92" i="443"/>
  <c r="B91" i="443"/>
  <c r="A91" i="443"/>
  <c r="E90" i="443"/>
  <c r="D90" i="443"/>
  <c r="B90" i="443"/>
  <c r="A90" i="443"/>
  <c r="A88" i="443"/>
  <c r="D87" i="443"/>
  <c r="B87" i="443"/>
  <c r="A87" i="443"/>
  <c r="E86" i="443"/>
  <c r="D86" i="443"/>
  <c r="B86" i="443"/>
  <c r="A86" i="443"/>
  <c r="A84" i="443"/>
  <c r="B83" i="443"/>
  <c r="A83" i="443"/>
  <c r="B82" i="443"/>
  <c r="A82" i="443"/>
  <c r="B81" i="443"/>
  <c r="A81" i="443"/>
  <c r="B80" i="443"/>
  <c r="A80" i="443"/>
  <c r="B79" i="443"/>
  <c r="A79" i="443"/>
  <c r="B78" i="443"/>
  <c r="A78" i="443"/>
  <c r="E77" i="443"/>
  <c r="D77" i="443"/>
  <c r="B77" i="443"/>
  <c r="A77" i="443"/>
  <c r="A75" i="443"/>
  <c r="A73" i="443"/>
  <c r="B72" i="443"/>
  <c r="A72" i="443"/>
  <c r="B71" i="443"/>
  <c r="A71" i="443"/>
  <c r="B70" i="443"/>
  <c r="A70" i="443"/>
  <c r="B69" i="443"/>
  <c r="A69" i="443"/>
  <c r="B68" i="443"/>
  <c r="A68" i="443"/>
  <c r="B67" i="443"/>
  <c r="A67" i="443"/>
  <c r="B66" i="443"/>
  <c r="A66" i="443"/>
  <c r="E65" i="443"/>
  <c r="D65" i="443"/>
  <c r="B65" i="443"/>
  <c r="A65" i="443"/>
  <c r="A63" i="443"/>
  <c r="A61" i="443"/>
  <c r="B60" i="443"/>
  <c r="A60" i="443"/>
  <c r="B59" i="443"/>
  <c r="A59" i="443"/>
  <c r="B58" i="443"/>
  <c r="A58" i="443"/>
  <c r="E57" i="443"/>
  <c r="B57" i="443"/>
  <c r="A57" i="443"/>
  <c r="A55" i="443"/>
  <c r="B54" i="443"/>
  <c r="A54" i="443"/>
  <c r="D53" i="443"/>
  <c r="B53" i="443"/>
  <c r="A53" i="443"/>
  <c r="B52" i="443"/>
  <c r="A52" i="443"/>
  <c r="B51" i="443"/>
  <c r="A51" i="443"/>
  <c r="B50" i="443"/>
  <c r="A50" i="443"/>
  <c r="B49" i="443"/>
  <c r="A49" i="443"/>
  <c r="B48" i="443"/>
  <c r="A48" i="443"/>
  <c r="E47" i="443"/>
  <c r="D47" i="443"/>
  <c r="B47" i="443"/>
  <c r="A47" i="443"/>
  <c r="A45" i="443"/>
  <c r="B44" i="443"/>
  <c r="A44" i="443"/>
  <c r="B43" i="443"/>
  <c r="B42" i="443"/>
  <c r="A42" i="443"/>
  <c r="B41" i="443"/>
  <c r="A41" i="443"/>
  <c r="E40" i="443"/>
  <c r="D40" i="443"/>
  <c r="B40" i="443"/>
  <c r="A40" i="443"/>
  <c r="A38" i="443"/>
  <c r="D37" i="443"/>
  <c r="B37" i="443"/>
  <c r="A37" i="443"/>
  <c r="D36" i="443"/>
  <c r="B36" i="443"/>
  <c r="A36" i="443"/>
  <c r="D35" i="443"/>
  <c r="B35" i="443"/>
  <c r="A35" i="443"/>
  <c r="D34" i="443"/>
  <c r="B34" i="443"/>
  <c r="A34" i="443"/>
  <c r="D33" i="443"/>
  <c r="B33" i="443"/>
  <c r="A33" i="443"/>
  <c r="D32" i="443"/>
  <c r="B32" i="443"/>
  <c r="A32" i="443"/>
  <c r="D31" i="443"/>
  <c r="B31" i="443"/>
  <c r="A31" i="443"/>
  <c r="D30" i="443"/>
  <c r="B30" i="443"/>
  <c r="A30" i="443"/>
  <c r="E29" i="443"/>
  <c r="D29" i="443"/>
  <c r="B29" i="443"/>
  <c r="A29" i="443"/>
  <c r="A27" i="443"/>
  <c r="A25" i="443"/>
  <c r="B24" i="443"/>
  <c r="A24" i="443"/>
  <c r="D23" i="443"/>
  <c r="B23" i="443"/>
  <c r="A23" i="443"/>
  <c r="D22" i="443"/>
  <c r="B22" i="443"/>
  <c r="A22" i="443"/>
  <c r="B21" i="443"/>
  <c r="A21" i="443"/>
  <c r="D20" i="443"/>
  <c r="B20" i="443"/>
  <c r="A20" i="443"/>
  <c r="D19" i="443"/>
  <c r="B19" i="443"/>
  <c r="A19" i="443"/>
  <c r="E18" i="443"/>
  <c r="D18" i="443"/>
  <c r="B12" i="443"/>
  <c r="A12" i="443"/>
  <c r="A10" i="443"/>
  <c r="B8" i="443"/>
  <c r="A8" i="443"/>
  <c r="B7" i="443"/>
  <c r="A7" i="443"/>
  <c r="B6" i="443"/>
  <c r="A6" i="443"/>
  <c r="E5" i="443"/>
  <c r="B5" i="443"/>
  <c r="A5" i="443"/>
  <c r="B4" i="443"/>
  <c r="A4" i="443"/>
  <c r="A3" i="443"/>
  <c r="A1" i="443"/>
  <c r="B68" i="19"/>
  <c r="E68" i="19" s="1"/>
  <c r="B35" i="19"/>
  <c r="E35" i="19" s="1"/>
  <c r="N68" i="15"/>
  <c r="E68" i="15"/>
  <c r="D68" i="15"/>
  <c r="N35" i="15"/>
  <c r="E35" i="15"/>
  <c r="D35" i="15"/>
  <c r="D30" i="20"/>
  <c r="D17" i="20"/>
  <c r="C30" i="18"/>
  <c r="C17" i="18"/>
  <c r="D43" i="549" l="1"/>
  <c r="D48" i="548"/>
  <c r="O123" i="19"/>
  <c r="E123" i="19"/>
  <c r="D48" i="515"/>
  <c r="D43" i="516"/>
  <c r="D70" i="21"/>
  <c r="D68" i="19"/>
  <c r="K68" i="19" s="1"/>
  <c r="D43" i="522"/>
  <c r="D48" i="521"/>
  <c r="R132" i="15"/>
  <c r="D134" i="21"/>
  <c r="D132" i="19"/>
  <c r="M132" i="19" s="1"/>
  <c r="D48" i="537"/>
  <c r="D43" i="538"/>
  <c r="Q123" i="15"/>
  <c r="D125" i="21"/>
  <c r="D123" i="19"/>
  <c r="L123" i="19" s="1"/>
  <c r="D37" i="21"/>
  <c r="D35" i="19"/>
  <c r="K35" i="19" s="1"/>
  <c r="R82" i="15"/>
  <c r="D84" i="21"/>
  <c r="D82" i="19"/>
  <c r="K82" i="19" s="1"/>
  <c r="R119" i="15"/>
  <c r="D121" i="21"/>
  <c r="D119" i="19"/>
  <c r="D48" i="497"/>
  <c r="D43" i="498"/>
  <c r="E33" i="490"/>
  <c r="E54" i="490" s="1"/>
  <c r="E33" i="478"/>
  <c r="E54" i="478" s="1"/>
  <c r="K119" i="15"/>
  <c r="J132" i="15"/>
  <c r="R123" i="15"/>
  <c r="L119" i="19"/>
  <c r="J123" i="15"/>
  <c r="J119" i="15"/>
  <c r="M123" i="15"/>
  <c r="C114" i="449"/>
  <c r="D113" i="449" s="1"/>
  <c r="P119" i="15"/>
  <c r="E8" i="617" s="1"/>
  <c r="C108" i="454"/>
  <c r="D107" i="454" s="1"/>
  <c r="D86" i="454"/>
  <c r="D16" i="454"/>
  <c r="C107" i="453"/>
  <c r="C108" i="453" s="1"/>
  <c r="K123" i="15"/>
  <c r="P123" i="15"/>
  <c r="L123" i="15"/>
  <c r="C114" i="452"/>
  <c r="D113" i="452" s="1"/>
  <c r="D86" i="453"/>
  <c r="B17" i="452"/>
  <c r="D16" i="453"/>
  <c r="D43" i="453"/>
  <c r="D48" i="452"/>
  <c r="O119" i="19"/>
  <c r="D43" i="450"/>
  <c r="L119" i="15"/>
  <c r="Q119" i="15"/>
  <c r="M119" i="15"/>
  <c r="C108" i="450"/>
  <c r="D107" i="450" s="1"/>
  <c r="D86" i="450"/>
  <c r="B17" i="449"/>
  <c r="D16" i="450"/>
  <c r="D48" i="449"/>
  <c r="O132" i="19"/>
  <c r="K132" i="15"/>
  <c r="P132" i="15"/>
  <c r="D16" i="444"/>
  <c r="J82" i="15"/>
  <c r="L132" i="15"/>
  <c r="Q132" i="15"/>
  <c r="M132" i="15"/>
  <c r="C114" i="447"/>
  <c r="D113" i="447" s="1"/>
  <c r="C108" i="448"/>
  <c r="D106" i="448" s="1"/>
  <c r="D86" i="448"/>
  <c r="B17" i="447"/>
  <c r="D16" i="448"/>
  <c r="D43" i="448"/>
  <c r="D48" i="447"/>
  <c r="O82" i="19"/>
  <c r="K82" i="15"/>
  <c r="P82" i="15"/>
  <c r="L82" i="15"/>
  <c r="Q82" i="15"/>
  <c r="M82" i="15"/>
  <c r="R35" i="15"/>
  <c r="R68" i="15"/>
  <c r="P68" i="15"/>
  <c r="K68" i="15"/>
  <c r="J68" i="15"/>
  <c r="C114" i="445"/>
  <c r="D111" i="445" s="1"/>
  <c r="D82" i="446"/>
  <c r="D86" i="446" s="1"/>
  <c r="C107" i="446"/>
  <c r="C108" i="446" s="1"/>
  <c r="B17" i="445"/>
  <c r="C114" i="443"/>
  <c r="D111" i="443" s="1"/>
  <c r="C108" i="444"/>
  <c r="D107" i="444" s="1"/>
  <c r="B17" i="443"/>
  <c r="O68" i="19"/>
  <c r="O35" i="19"/>
  <c r="L68" i="15"/>
  <c r="Q68" i="15"/>
  <c r="M68" i="15"/>
  <c r="M35" i="15"/>
  <c r="J35" i="15"/>
  <c r="K35" i="15"/>
  <c r="P35" i="15"/>
  <c r="E8" i="443" s="1"/>
  <c r="L35" i="15"/>
  <c r="Q35" i="15"/>
  <c r="E8" i="629" l="1"/>
  <c r="E8" i="631"/>
  <c r="E8" i="449"/>
  <c r="E8" i="625"/>
  <c r="E8" i="621"/>
  <c r="E8" i="623"/>
  <c r="E8" i="452"/>
  <c r="E8" i="613"/>
  <c r="E8" i="577"/>
  <c r="E8" i="581"/>
  <c r="E8" i="447"/>
  <c r="E8" i="573"/>
  <c r="BY84" i="21"/>
  <c r="CA84" i="21"/>
  <c r="BZ84" i="21"/>
  <c r="BZ70" i="21"/>
  <c r="CA70" i="21"/>
  <c r="BY70" i="21"/>
  <c r="CA121" i="21"/>
  <c r="BZ121" i="21"/>
  <c r="BY121" i="21"/>
  <c r="CA125" i="21"/>
  <c r="BZ125" i="21"/>
  <c r="BY125" i="21"/>
  <c r="E8" i="445"/>
  <c r="E8" i="557"/>
  <c r="BZ37" i="21"/>
  <c r="BY37" i="21"/>
  <c r="CA37" i="21"/>
  <c r="CA134" i="21"/>
  <c r="BZ134" i="21"/>
  <c r="BY134" i="21"/>
  <c r="K119" i="19"/>
  <c r="L132" i="19"/>
  <c r="M119" i="19"/>
  <c r="K132" i="19"/>
  <c r="D112" i="449"/>
  <c r="D111" i="449"/>
  <c r="K123" i="19"/>
  <c r="M123" i="19"/>
  <c r="D105" i="453"/>
  <c r="D106" i="453"/>
  <c r="D112" i="452"/>
  <c r="D105" i="454"/>
  <c r="D106" i="454"/>
  <c r="D107" i="453"/>
  <c r="D111" i="452"/>
  <c r="M35" i="19"/>
  <c r="D105" i="450"/>
  <c r="D106" i="450"/>
  <c r="L82" i="19"/>
  <c r="M82" i="19"/>
  <c r="D107" i="448"/>
  <c r="D111" i="447"/>
  <c r="D112" i="447"/>
  <c r="D105" i="448"/>
  <c r="L35" i="19"/>
  <c r="D105" i="444"/>
  <c r="D106" i="444"/>
  <c r="D112" i="443"/>
  <c r="D112" i="445"/>
  <c r="D113" i="443"/>
  <c r="L68" i="19"/>
  <c r="M68" i="19"/>
  <c r="D113" i="445"/>
  <c r="D107" i="446"/>
  <c r="D106" i="446"/>
  <c r="D105" i="446"/>
  <c r="D114" i="449" l="1"/>
  <c r="D108" i="453"/>
  <c r="D114" i="452"/>
  <c r="D108" i="454"/>
  <c r="D108" i="450"/>
  <c r="D114" i="447"/>
  <c r="D108" i="448"/>
  <c r="D114" i="443"/>
  <c r="D108" i="444"/>
  <c r="D114" i="445"/>
  <c r="D108" i="446"/>
  <c r="B7" i="24" l="1"/>
  <c r="B8" i="24"/>
  <c r="K12" i="22"/>
  <c r="I12" i="22"/>
  <c r="G12" i="22"/>
  <c r="E12" i="22"/>
  <c r="C12" i="22"/>
  <c r="E4" i="353"/>
  <c r="E8" i="24" l="1"/>
  <c r="G8" i="24"/>
  <c r="H8" i="24" s="1"/>
  <c r="E7" i="24"/>
  <c r="G7" i="24"/>
  <c r="H7" i="24" l="1"/>
  <c r="H9" i="24" s="1"/>
  <c r="J5" i="24" s="1"/>
  <c r="G9" i="24"/>
  <c r="D24" i="452"/>
  <c r="D19" i="453"/>
  <c r="D19" i="454"/>
  <c r="D24" i="447"/>
  <c r="D24" i="449"/>
  <c r="D19" i="448"/>
  <c r="D19" i="450"/>
  <c r="D24" i="445"/>
  <c r="D24" i="443"/>
  <c r="D19" i="446"/>
  <c r="D19" i="444"/>
  <c r="E4" i="358"/>
  <c r="C113" i="358" s="1"/>
  <c r="E7" i="380"/>
  <c r="E4" i="380"/>
  <c r="E7" i="357"/>
  <c r="E4" i="357"/>
  <c r="C107" i="357" s="1"/>
  <c r="E7" i="435"/>
  <c r="E4" i="435"/>
  <c r="E7" i="434"/>
  <c r="E4" i="434"/>
  <c r="E4" i="433"/>
  <c r="E7" i="432"/>
  <c r="E4" i="432"/>
  <c r="E7" i="430"/>
  <c r="E4" i="430"/>
  <c r="E4" i="429"/>
  <c r="C113" i="429" s="1"/>
  <c r="E4" i="428"/>
  <c r="E7" i="428"/>
  <c r="E4" i="427"/>
  <c r="C113" i="427" s="1"/>
  <c r="E7" i="426"/>
  <c r="E4" i="426"/>
  <c r="E7" i="425"/>
  <c r="E4" i="425"/>
  <c r="C107" i="425" s="1"/>
  <c r="E4" i="424"/>
  <c r="E7" i="422"/>
  <c r="E4" i="422"/>
  <c r="E7" i="421"/>
  <c r="E4" i="421"/>
  <c r="E4" i="420"/>
  <c r="E7" i="419"/>
  <c r="E4" i="419"/>
  <c r="C107" i="419" s="1"/>
  <c r="E4" i="418"/>
  <c r="C113" i="418" s="1"/>
  <c r="C113" i="416"/>
  <c r="E7" i="441"/>
  <c r="E4" i="441"/>
  <c r="C107" i="441" s="1"/>
  <c r="E7" i="440"/>
  <c r="E4" i="440"/>
  <c r="E4" i="439"/>
  <c r="B17" i="439" s="1"/>
  <c r="E7" i="414"/>
  <c r="E4" i="414"/>
  <c r="E4" i="413"/>
  <c r="B17" i="413" s="1"/>
  <c r="E7" i="412"/>
  <c r="E4" i="412"/>
  <c r="C107" i="412" s="1"/>
  <c r="E7" i="411"/>
  <c r="E4" i="411"/>
  <c r="C107" i="411" s="1"/>
  <c r="E4" i="410"/>
  <c r="A124" i="410"/>
  <c r="A114" i="410"/>
  <c r="A103" i="410"/>
  <c r="B102" i="410"/>
  <c r="A102" i="410"/>
  <c r="B101" i="410"/>
  <c r="A101" i="410"/>
  <c r="B100" i="410"/>
  <c r="A100" i="410"/>
  <c r="B99" i="410"/>
  <c r="A99" i="410"/>
  <c r="B98" i="410"/>
  <c r="A98" i="410"/>
  <c r="E97" i="410"/>
  <c r="D97" i="410"/>
  <c r="B97" i="410"/>
  <c r="A97" i="410"/>
  <c r="A95" i="410"/>
  <c r="A84" i="410"/>
  <c r="B54" i="410"/>
  <c r="A54" i="410"/>
  <c r="B44" i="410"/>
  <c r="A44" i="410"/>
  <c r="D34" i="410"/>
  <c r="B34" i="410"/>
  <c r="A34" i="410"/>
  <c r="D24" i="410"/>
  <c r="B24" i="410"/>
  <c r="A24" i="410"/>
  <c r="E7" i="409"/>
  <c r="E4" i="409"/>
  <c r="E7" i="408"/>
  <c r="E4" i="408"/>
  <c r="C107" i="408" s="1"/>
  <c r="E7" i="407"/>
  <c r="D16" i="407" s="1"/>
  <c r="E4" i="407"/>
  <c r="C107" i="407" s="1"/>
  <c r="E4" i="406"/>
  <c r="C113" i="406" s="1"/>
  <c r="E7" i="405"/>
  <c r="E4" i="405"/>
  <c r="E7" i="404"/>
  <c r="E4" i="404"/>
  <c r="C107" i="404" s="1"/>
  <c r="E4" i="403"/>
  <c r="C113" i="403" s="1"/>
  <c r="E7" i="402"/>
  <c r="E4" i="402"/>
  <c r="E4" i="401"/>
  <c r="E7" i="400"/>
  <c r="E4" i="400"/>
  <c r="C107" i="400" s="1"/>
  <c r="E7" i="398"/>
  <c r="E4" i="398"/>
  <c r="E4" i="397"/>
  <c r="E4" i="396"/>
  <c r="C107" i="396" s="1"/>
  <c r="E7" i="396"/>
  <c r="E4" i="395"/>
  <c r="C113" i="395" s="1"/>
  <c r="E7" i="394"/>
  <c r="E4" i="394"/>
  <c r="E7" i="393"/>
  <c r="E4" i="393"/>
  <c r="C107" i="393" s="1"/>
  <c r="E4" i="392"/>
  <c r="E4" i="391"/>
  <c r="C107" i="391" s="1"/>
  <c r="E7" i="391"/>
  <c r="E7" i="388"/>
  <c r="E4" i="388"/>
  <c r="E4" i="387"/>
  <c r="B17" i="387" s="1"/>
  <c r="E4" i="386"/>
  <c r="E7" i="386"/>
  <c r="E4" i="385"/>
  <c r="B17" i="385" s="1"/>
  <c r="A124" i="385"/>
  <c r="A114" i="385"/>
  <c r="A103" i="385"/>
  <c r="B102" i="385"/>
  <c r="A102" i="385"/>
  <c r="B101" i="385"/>
  <c r="A101" i="385"/>
  <c r="B100" i="385"/>
  <c r="A100" i="385"/>
  <c r="B99" i="385"/>
  <c r="A99" i="385"/>
  <c r="B98" i="385"/>
  <c r="A98" i="385"/>
  <c r="E97" i="385"/>
  <c r="D97" i="385"/>
  <c r="B97" i="385"/>
  <c r="A97" i="385"/>
  <c r="A95" i="385"/>
  <c r="A84" i="385"/>
  <c r="B54" i="385"/>
  <c r="A54" i="385"/>
  <c r="B44" i="385"/>
  <c r="A44" i="385"/>
  <c r="D34" i="385"/>
  <c r="B34" i="385"/>
  <c r="A34" i="385"/>
  <c r="D24" i="385"/>
  <c r="B24" i="385"/>
  <c r="A24" i="385"/>
  <c r="E7" i="384"/>
  <c r="E4" i="384"/>
  <c r="E4" i="383"/>
  <c r="C113" i="383" s="1"/>
  <c r="E7" i="379"/>
  <c r="E4" i="379"/>
  <c r="E7" i="378"/>
  <c r="E4" i="378"/>
  <c r="E4" i="377"/>
  <c r="E4" i="343"/>
  <c r="A122" i="441"/>
  <c r="A121" i="441"/>
  <c r="A120" i="441"/>
  <c r="B119" i="441"/>
  <c r="A119" i="441"/>
  <c r="A118" i="441"/>
  <c r="A117" i="441"/>
  <c r="A116" i="441"/>
  <c r="A115" i="441"/>
  <c r="A114" i="441"/>
  <c r="E113" i="441"/>
  <c r="A113" i="441"/>
  <c r="A111" i="441"/>
  <c r="A109" i="441"/>
  <c r="A108" i="441"/>
  <c r="B107" i="441"/>
  <c r="A107" i="441"/>
  <c r="C106" i="441"/>
  <c r="B106" i="441"/>
  <c r="A106" i="441"/>
  <c r="C105" i="441"/>
  <c r="B105" i="441"/>
  <c r="A105" i="441"/>
  <c r="D104" i="441"/>
  <c r="C104" i="441"/>
  <c r="B104" i="441"/>
  <c r="A104" i="441"/>
  <c r="B103" i="441"/>
  <c r="A103" i="441"/>
  <c r="B102" i="441"/>
  <c r="A102" i="441"/>
  <c r="C101" i="441"/>
  <c r="B101" i="441"/>
  <c r="A101" i="441"/>
  <c r="A99" i="441"/>
  <c r="A97" i="441"/>
  <c r="E96" i="441"/>
  <c r="B96" i="441"/>
  <c r="A96" i="441"/>
  <c r="E95" i="441"/>
  <c r="B95" i="441"/>
  <c r="A95" i="441"/>
  <c r="B94" i="441"/>
  <c r="A94" i="441"/>
  <c r="E93" i="441"/>
  <c r="B93" i="441"/>
  <c r="A93" i="441"/>
  <c r="B92" i="441"/>
  <c r="A92" i="441"/>
  <c r="E91" i="441"/>
  <c r="D91" i="441"/>
  <c r="B91" i="441"/>
  <c r="A91" i="441"/>
  <c r="A89" i="441"/>
  <c r="A87" i="441"/>
  <c r="B86" i="441"/>
  <c r="A86" i="441"/>
  <c r="B85" i="441"/>
  <c r="A85" i="441"/>
  <c r="E84" i="441"/>
  <c r="D84" i="441"/>
  <c r="B84" i="441"/>
  <c r="A84" i="441"/>
  <c r="A83" i="441"/>
  <c r="B82" i="441"/>
  <c r="A82" i="441"/>
  <c r="E81" i="441"/>
  <c r="D81" i="441"/>
  <c r="B81" i="441"/>
  <c r="A81" i="441"/>
  <c r="A79" i="441"/>
  <c r="B78" i="441"/>
  <c r="A78" i="441"/>
  <c r="B77" i="441"/>
  <c r="A77" i="441"/>
  <c r="B76" i="441"/>
  <c r="A76" i="441"/>
  <c r="B75" i="441"/>
  <c r="A75" i="441"/>
  <c r="B74" i="441"/>
  <c r="A74" i="441"/>
  <c r="B73" i="441"/>
  <c r="A73" i="441"/>
  <c r="E72" i="441"/>
  <c r="D72" i="441"/>
  <c r="B72" i="441"/>
  <c r="A72" i="441"/>
  <c r="A70" i="441"/>
  <c r="A68" i="441"/>
  <c r="B67" i="441"/>
  <c r="A67" i="441"/>
  <c r="B66" i="441"/>
  <c r="A66" i="441"/>
  <c r="B65" i="441"/>
  <c r="A65" i="441"/>
  <c r="B64" i="441"/>
  <c r="A64" i="441"/>
  <c r="B63" i="441"/>
  <c r="A63" i="441"/>
  <c r="B62" i="441"/>
  <c r="A62" i="441"/>
  <c r="B61" i="441"/>
  <c r="A61" i="441"/>
  <c r="E60" i="441"/>
  <c r="D60" i="441"/>
  <c r="B60" i="441"/>
  <c r="A60" i="441"/>
  <c r="A58" i="441"/>
  <c r="A56" i="441"/>
  <c r="B55" i="441"/>
  <c r="A55" i="441"/>
  <c r="B54" i="441"/>
  <c r="A54" i="441"/>
  <c r="B53" i="441"/>
  <c r="A53" i="441"/>
  <c r="E52" i="441"/>
  <c r="B52" i="441"/>
  <c r="A52" i="441"/>
  <c r="A50" i="441"/>
  <c r="B49" i="441"/>
  <c r="A49" i="441"/>
  <c r="B48" i="441"/>
  <c r="A48" i="441"/>
  <c r="B47" i="441"/>
  <c r="A47" i="441"/>
  <c r="B46" i="441"/>
  <c r="A46" i="441"/>
  <c r="B45" i="441"/>
  <c r="A45" i="441"/>
  <c r="B44" i="441"/>
  <c r="A44" i="441"/>
  <c r="B43" i="441"/>
  <c r="A43" i="441"/>
  <c r="E42" i="441"/>
  <c r="D42" i="441"/>
  <c r="B42" i="441"/>
  <c r="A42" i="441"/>
  <c r="A40" i="441"/>
  <c r="B39" i="441"/>
  <c r="A39" i="441"/>
  <c r="B38" i="441"/>
  <c r="B37" i="441"/>
  <c r="A37" i="441"/>
  <c r="B36" i="441"/>
  <c r="A36" i="441"/>
  <c r="E35" i="441"/>
  <c r="D35" i="441"/>
  <c r="B35" i="441"/>
  <c r="A35" i="441"/>
  <c r="A33" i="441"/>
  <c r="D32" i="441"/>
  <c r="B32" i="441"/>
  <c r="A32" i="441"/>
  <c r="D31" i="441"/>
  <c r="B31" i="441"/>
  <c r="A31" i="441"/>
  <c r="D30" i="441"/>
  <c r="B30" i="441"/>
  <c r="A30" i="441"/>
  <c r="D29" i="441"/>
  <c r="B29" i="441"/>
  <c r="A29" i="441"/>
  <c r="D28" i="441"/>
  <c r="B28" i="441"/>
  <c r="A28" i="441"/>
  <c r="D27" i="441"/>
  <c r="B27" i="441"/>
  <c r="A27" i="441"/>
  <c r="D26" i="441"/>
  <c r="B26" i="441"/>
  <c r="A26" i="441"/>
  <c r="D25" i="441"/>
  <c r="B25" i="441"/>
  <c r="A25" i="441"/>
  <c r="E24" i="441"/>
  <c r="D24" i="441"/>
  <c r="B24" i="441"/>
  <c r="A24" i="441"/>
  <c r="A22" i="441"/>
  <c r="A20" i="441"/>
  <c r="B19" i="441"/>
  <c r="A19" i="441"/>
  <c r="D18" i="441"/>
  <c r="B18" i="441"/>
  <c r="A18" i="441"/>
  <c r="D17" i="441"/>
  <c r="B17" i="441"/>
  <c r="A17" i="441"/>
  <c r="B16" i="441"/>
  <c r="A16" i="441"/>
  <c r="D15" i="441"/>
  <c r="E15" i="441" s="1"/>
  <c r="B15" i="441"/>
  <c r="A15" i="441"/>
  <c r="D14" i="441"/>
  <c r="B14" i="441"/>
  <c r="A14" i="441"/>
  <c r="B13" i="441"/>
  <c r="A13" i="441"/>
  <c r="E12" i="441"/>
  <c r="D12" i="441"/>
  <c r="B12" i="441"/>
  <c r="A12" i="441"/>
  <c r="A10" i="441"/>
  <c r="B8" i="441"/>
  <c r="A8" i="441"/>
  <c r="B7" i="441"/>
  <c r="A7" i="441"/>
  <c r="B6" i="441"/>
  <c r="A6" i="441"/>
  <c r="E5" i="441"/>
  <c r="B5" i="441"/>
  <c r="A5" i="441"/>
  <c r="B4" i="441"/>
  <c r="A4" i="441"/>
  <c r="A3" i="441"/>
  <c r="A1" i="441"/>
  <c r="A122" i="440"/>
  <c r="A121" i="440"/>
  <c r="A120" i="440"/>
  <c r="B119" i="440"/>
  <c r="A119" i="440"/>
  <c r="A118" i="440"/>
  <c r="A117" i="440"/>
  <c r="A116" i="440"/>
  <c r="A115" i="440"/>
  <c r="A114" i="440"/>
  <c r="E113" i="440"/>
  <c r="A113" i="440"/>
  <c r="A111" i="440"/>
  <c r="A109" i="440"/>
  <c r="A108" i="440"/>
  <c r="B107" i="440"/>
  <c r="A107" i="440"/>
  <c r="C106" i="440"/>
  <c r="B106" i="440"/>
  <c r="A106" i="440"/>
  <c r="C105" i="440"/>
  <c r="B105" i="440"/>
  <c r="A105" i="440"/>
  <c r="D104" i="440"/>
  <c r="C104" i="440"/>
  <c r="B104" i="440"/>
  <c r="A104" i="440"/>
  <c r="B103" i="440"/>
  <c r="A103" i="440"/>
  <c r="B102" i="440"/>
  <c r="A102" i="440"/>
  <c r="C101" i="440"/>
  <c r="B101" i="440"/>
  <c r="A101" i="440"/>
  <c r="A99" i="440"/>
  <c r="A97" i="440"/>
  <c r="E96" i="440"/>
  <c r="B96" i="440"/>
  <c r="A96" i="440"/>
  <c r="E95" i="440"/>
  <c r="B95" i="440"/>
  <c r="A95" i="440"/>
  <c r="B94" i="440"/>
  <c r="A94" i="440"/>
  <c r="E93" i="440"/>
  <c r="B93" i="440"/>
  <c r="A93" i="440"/>
  <c r="B92" i="440"/>
  <c r="A92" i="440"/>
  <c r="E91" i="440"/>
  <c r="D91" i="440"/>
  <c r="B91" i="440"/>
  <c r="A91" i="440"/>
  <c r="A89" i="440"/>
  <c r="A87" i="440"/>
  <c r="B86" i="440"/>
  <c r="A86" i="440"/>
  <c r="B85" i="440"/>
  <c r="A85" i="440"/>
  <c r="E84" i="440"/>
  <c r="D84" i="440"/>
  <c r="B84" i="440"/>
  <c r="A84" i="440"/>
  <c r="A83" i="440"/>
  <c r="B82" i="440"/>
  <c r="A82" i="440"/>
  <c r="E81" i="440"/>
  <c r="D81" i="440"/>
  <c r="B81" i="440"/>
  <c r="A81" i="440"/>
  <c r="A79" i="440"/>
  <c r="B78" i="440"/>
  <c r="A78" i="440"/>
  <c r="B77" i="440"/>
  <c r="A77" i="440"/>
  <c r="B76" i="440"/>
  <c r="A76" i="440"/>
  <c r="B75" i="440"/>
  <c r="A75" i="440"/>
  <c r="B74" i="440"/>
  <c r="A74" i="440"/>
  <c r="B73" i="440"/>
  <c r="A73" i="440"/>
  <c r="E72" i="440"/>
  <c r="D72" i="440"/>
  <c r="B72" i="440"/>
  <c r="A72" i="440"/>
  <c r="A70" i="440"/>
  <c r="A68" i="440"/>
  <c r="B67" i="440"/>
  <c r="A67" i="440"/>
  <c r="B66" i="440"/>
  <c r="A66" i="440"/>
  <c r="B65" i="440"/>
  <c r="A65" i="440"/>
  <c r="B64" i="440"/>
  <c r="A64" i="440"/>
  <c r="B63" i="440"/>
  <c r="A63" i="440"/>
  <c r="B62" i="440"/>
  <c r="A62" i="440"/>
  <c r="B61" i="440"/>
  <c r="A61" i="440"/>
  <c r="E60" i="440"/>
  <c r="D60" i="440"/>
  <c r="B60" i="440"/>
  <c r="A60" i="440"/>
  <c r="A58" i="440"/>
  <c r="A56" i="440"/>
  <c r="B55" i="440"/>
  <c r="A55" i="440"/>
  <c r="B54" i="440"/>
  <c r="A54" i="440"/>
  <c r="B53" i="440"/>
  <c r="A53" i="440"/>
  <c r="E52" i="440"/>
  <c r="B52" i="440"/>
  <c r="A52" i="440"/>
  <c r="A50" i="440"/>
  <c r="B49" i="440"/>
  <c r="A49" i="440"/>
  <c r="B48" i="440"/>
  <c r="A48" i="440"/>
  <c r="B47" i="440"/>
  <c r="A47" i="440"/>
  <c r="B46" i="440"/>
  <c r="A46" i="440"/>
  <c r="B45" i="440"/>
  <c r="A45" i="440"/>
  <c r="B44" i="440"/>
  <c r="A44" i="440"/>
  <c r="B43" i="440"/>
  <c r="A43" i="440"/>
  <c r="E42" i="440"/>
  <c r="D42" i="440"/>
  <c r="B42" i="440"/>
  <c r="A42" i="440"/>
  <c r="A40" i="440"/>
  <c r="B39" i="440"/>
  <c r="A39" i="440"/>
  <c r="B38" i="440"/>
  <c r="B37" i="440"/>
  <c r="A37" i="440"/>
  <c r="B36" i="440"/>
  <c r="A36" i="440"/>
  <c r="E35" i="440"/>
  <c r="D35" i="440"/>
  <c r="B35" i="440"/>
  <c r="A35" i="440"/>
  <c r="A33" i="440"/>
  <c r="D32" i="440"/>
  <c r="B32" i="440"/>
  <c r="A32" i="440"/>
  <c r="D31" i="440"/>
  <c r="B31" i="440"/>
  <c r="A31" i="440"/>
  <c r="D30" i="440"/>
  <c r="B30" i="440"/>
  <c r="A30" i="440"/>
  <c r="D29" i="440"/>
  <c r="B29" i="440"/>
  <c r="A29" i="440"/>
  <c r="D28" i="440"/>
  <c r="B28" i="440"/>
  <c r="A28" i="440"/>
  <c r="D27" i="440"/>
  <c r="B27" i="440"/>
  <c r="A27" i="440"/>
  <c r="D26" i="440"/>
  <c r="B26" i="440"/>
  <c r="A26" i="440"/>
  <c r="D25" i="440"/>
  <c r="B25" i="440"/>
  <c r="A25" i="440"/>
  <c r="E24" i="440"/>
  <c r="D24" i="440"/>
  <c r="B24" i="440"/>
  <c r="A24" i="440"/>
  <c r="A22" i="440"/>
  <c r="A20" i="440"/>
  <c r="B19" i="440"/>
  <c r="A19" i="440"/>
  <c r="D18" i="440"/>
  <c r="B18" i="440"/>
  <c r="A18" i="440"/>
  <c r="D17" i="440"/>
  <c r="B17" i="440"/>
  <c r="A17" i="440"/>
  <c r="B16" i="440"/>
  <c r="A16" i="440"/>
  <c r="D15" i="440"/>
  <c r="E15" i="440" s="1"/>
  <c r="B15" i="440"/>
  <c r="A15" i="440"/>
  <c r="D14" i="440"/>
  <c r="B14" i="440"/>
  <c r="A14" i="440"/>
  <c r="B13" i="440"/>
  <c r="A13" i="440"/>
  <c r="E12" i="440"/>
  <c r="D12" i="440"/>
  <c r="B12" i="440"/>
  <c r="A12" i="440"/>
  <c r="A10" i="440"/>
  <c r="B8" i="440"/>
  <c r="A8" i="440"/>
  <c r="B7" i="440"/>
  <c r="A7" i="440"/>
  <c r="B6" i="440"/>
  <c r="A6" i="440"/>
  <c r="E5" i="440"/>
  <c r="B5" i="440"/>
  <c r="A5" i="440"/>
  <c r="B4" i="440"/>
  <c r="A4" i="440"/>
  <c r="A3" i="440"/>
  <c r="A1" i="440"/>
  <c r="A128" i="439"/>
  <c r="A127" i="439"/>
  <c r="A126" i="439"/>
  <c r="B125" i="439"/>
  <c r="A125" i="439"/>
  <c r="A124" i="439"/>
  <c r="A123" i="439"/>
  <c r="A122" i="439"/>
  <c r="A121" i="439"/>
  <c r="A120" i="439"/>
  <c r="E119" i="439"/>
  <c r="A119" i="439"/>
  <c r="A117" i="439"/>
  <c r="A115" i="439"/>
  <c r="A114" i="439"/>
  <c r="B113" i="439"/>
  <c r="A113" i="439"/>
  <c r="C112" i="439"/>
  <c r="B112" i="439"/>
  <c r="A112" i="439"/>
  <c r="C111" i="439"/>
  <c r="B111" i="439"/>
  <c r="A111" i="439"/>
  <c r="D110" i="439"/>
  <c r="C110" i="439"/>
  <c r="B110" i="439"/>
  <c r="A110" i="439"/>
  <c r="B109" i="439"/>
  <c r="A109" i="439"/>
  <c r="B108" i="439"/>
  <c r="A108" i="439"/>
  <c r="E107" i="439"/>
  <c r="C107" i="439"/>
  <c r="B107" i="439"/>
  <c r="A107" i="439"/>
  <c r="A105" i="439"/>
  <c r="A103" i="439"/>
  <c r="B102" i="439"/>
  <c r="A102" i="439"/>
  <c r="B101" i="439"/>
  <c r="A101" i="439"/>
  <c r="B100" i="439"/>
  <c r="A100" i="439"/>
  <c r="B99" i="439"/>
  <c r="A99" i="439"/>
  <c r="B98" i="439"/>
  <c r="A98" i="439"/>
  <c r="E97" i="439"/>
  <c r="D97" i="439"/>
  <c r="B97" i="439"/>
  <c r="A97" i="439"/>
  <c r="A95" i="439"/>
  <c r="A93" i="439"/>
  <c r="B92" i="439"/>
  <c r="A92" i="439"/>
  <c r="B91" i="439"/>
  <c r="A91" i="439"/>
  <c r="E90" i="439"/>
  <c r="D90" i="439"/>
  <c r="B90" i="439"/>
  <c r="A90" i="439"/>
  <c r="A88" i="439"/>
  <c r="D87" i="439"/>
  <c r="B87" i="439"/>
  <c r="A87" i="439"/>
  <c r="E86" i="439"/>
  <c r="D86" i="439"/>
  <c r="B86" i="439"/>
  <c r="A86" i="439"/>
  <c r="A84" i="439"/>
  <c r="B83" i="439"/>
  <c r="A83" i="439"/>
  <c r="B82" i="439"/>
  <c r="A82" i="439"/>
  <c r="B81" i="439"/>
  <c r="A81" i="439"/>
  <c r="B80" i="439"/>
  <c r="A80" i="439"/>
  <c r="B79" i="439"/>
  <c r="A79" i="439"/>
  <c r="B78" i="439"/>
  <c r="A78" i="439"/>
  <c r="E77" i="439"/>
  <c r="D77" i="439"/>
  <c r="B77" i="439"/>
  <c r="A77" i="439"/>
  <c r="A75" i="439"/>
  <c r="A73" i="439"/>
  <c r="B72" i="439"/>
  <c r="A72" i="439"/>
  <c r="B71" i="439"/>
  <c r="A71" i="439"/>
  <c r="B70" i="439"/>
  <c r="A70" i="439"/>
  <c r="B69" i="439"/>
  <c r="A69" i="439"/>
  <c r="B68" i="439"/>
  <c r="A68" i="439"/>
  <c r="B67" i="439"/>
  <c r="A67" i="439"/>
  <c r="B66" i="439"/>
  <c r="A66" i="439"/>
  <c r="E65" i="439"/>
  <c r="D65" i="439"/>
  <c r="B65" i="439"/>
  <c r="A65" i="439"/>
  <c r="A63" i="439"/>
  <c r="A61" i="439"/>
  <c r="B60" i="439"/>
  <c r="A60" i="439"/>
  <c r="B59" i="439"/>
  <c r="A59" i="439"/>
  <c r="B58" i="439"/>
  <c r="A58" i="439"/>
  <c r="E57" i="439"/>
  <c r="B57" i="439"/>
  <c r="A57" i="439"/>
  <c r="A55" i="439"/>
  <c r="B54" i="439"/>
  <c r="A54" i="439"/>
  <c r="D53" i="439"/>
  <c r="B53" i="439"/>
  <c r="A53" i="439"/>
  <c r="B52" i="439"/>
  <c r="A52" i="439"/>
  <c r="B51" i="439"/>
  <c r="A51" i="439"/>
  <c r="B50" i="439"/>
  <c r="A50" i="439"/>
  <c r="B49" i="439"/>
  <c r="A49" i="439"/>
  <c r="B48" i="439"/>
  <c r="A48" i="439"/>
  <c r="E47" i="439"/>
  <c r="D47" i="439"/>
  <c r="B47" i="439"/>
  <c r="A47" i="439"/>
  <c r="A45" i="439"/>
  <c r="B44" i="439"/>
  <c r="A44" i="439"/>
  <c r="B43" i="439"/>
  <c r="B42" i="439"/>
  <c r="A42" i="439"/>
  <c r="B41" i="439"/>
  <c r="A41" i="439"/>
  <c r="E40" i="439"/>
  <c r="D40" i="439"/>
  <c r="B40" i="439"/>
  <c r="A40" i="439"/>
  <c r="A38" i="439"/>
  <c r="D37" i="439"/>
  <c r="B37" i="439"/>
  <c r="A37" i="439"/>
  <c r="D36" i="439"/>
  <c r="B36" i="439"/>
  <c r="A36" i="439"/>
  <c r="D35" i="439"/>
  <c r="B35" i="439"/>
  <c r="A35" i="439"/>
  <c r="D34" i="439"/>
  <c r="B34" i="439"/>
  <c r="A34" i="439"/>
  <c r="D33" i="439"/>
  <c r="B33" i="439"/>
  <c r="A33" i="439"/>
  <c r="D32" i="439"/>
  <c r="B32" i="439"/>
  <c r="A32" i="439"/>
  <c r="D31" i="439"/>
  <c r="B31" i="439"/>
  <c r="A31" i="439"/>
  <c r="D30" i="439"/>
  <c r="B30" i="439"/>
  <c r="A30" i="439"/>
  <c r="E29" i="439"/>
  <c r="D29" i="439"/>
  <c r="B29" i="439"/>
  <c r="A29" i="439"/>
  <c r="A27" i="439"/>
  <c r="A25" i="439"/>
  <c r="D24" i="439"/>
  <c r="B24" i="439"/>
  <c r="A24" i="439"/>
  <c r="D23" i="439"/>
  <c r="B23" i="439"/>
  <c r="A23" i="439"/>
  <c r="D22" i="439"/>
  <c r="B22" i="439"/>
  <c r="A22" i="439"/>
  <c r="B21" i="439"/>
  <c r="A21" i="439"/>
  <c r="D20" i="439"/>
  <c r="B20" i="439"/>
  <c r="A20" i="439"/>
  <c r="D19" i="439"/>
  <c r="B19" i="439"/>
  <c r="A19" i="439"/>
  <c r="E18" i="439"/>
  <c r="D18" i="439"/>
  <c r="B12" i="439"/>
  <c r="A12" i="439"/>
  <c r="A10" i="439"/>
  <c r="B8" i="439"/>
  <c r="A8" i="439"/>
  <c r="B7" i="439"/>
  <c r="A7" i="439"/>
  <c r="B6" i="439"/>
  <c r="A6" i="439"/>
  <c r="E5" i="439"/>
  <c r="B5" i="439"/>
  <c r="A5" i="439"/>
  <c r="B4" i="439"/>
  <c r="A4" i="439"/>
  <c r="A3" i="439"/>
  <c r="A1" i="439"/>
  <c r="A128" i="437"/>
  <c r="A127" i="437"/>
  <c r="A126" i="437"/>
  <c r="B125" i="437"/>
  <c r="A125" i="437"/>
  <c r="A124" i="437"/>
  <c r="A123" i="437"/>
  <c r="A122" i="437"/>
  <c r="A121" i="437"/>
  <c r="A120" i="437"/>
  <c r="E119" i="437"/>
  <c r="A119" i="437"/>
  <c r="A117" i="437"/>
  <c r="A115" i="437"/>
  <c r="A114" i="437"/>
  <c r="B113" i="437"/>
  <c r="A113" i="437"/>
  <c r="C112" i="437"/>
  <c r="B112" i="437"/>
  <c r="A112" i="437"/>
  <c r="C111" i="437"/>
  <c r="B111" i="437"/>
  <c r="A111" i="437"/>
  <c r="D110" i="437"/>
  <c r="C110" i="437"/>
  <c r="B110" i="437"/>
  <c r="A110" i="437"/>
  <c r="B109" i="437"/>
  <c r="A109" i="437"/>
  <c r="B108" i="437"/>
  <c r="A108" i="437"/>
  <c r="E107" i="437"/>
  <c r="C107" i="437"/>
  <c r="B107" i="437"/>
  <c r="A107" i="437"/>
  <c r="A105" i="437"/>
  <c r="A103" i="437"/>
  <c r="B102" i="437"/>
  <c r="A102" i="437"/>
  <c r="B101" i="437"/>
  <c r="A101" i="437"/>
  <c r="B100" i="437"/>
  <c r="A100" i="437"/>
  <c r="B99" i="437"/>
  <c r="A99" i="437"/>
  <c r="B98" i="437"/>
  <c r="A98" i="437"/>
  <c r="E97" i="437"/>
  <c r="D97" i="437"/>
  <c r="B97" i="437"/>
  <c r="A97" i="437"/>
  <c r="A95" i="437"/>
  <c r="A93" i="437"/>
  <c r="B92" i="437"/>
  <c r="A92" i="437"/>
  <c r="B91" i="437"/>
  <c r="A91" i="437"/>
  <c r="E90" i="437"/>
  <c r="D90" i="437"/>
  <c r="B90" i="437"/>
  <c r="A90" i="437"/>
  <c r="A88" i="437"/>
  <c r="D87" i="437"/>
  <c r="B87" i="437"/>
  <c r="A87" i="437"/>
  <c r="E86" i="437"/>
  <c r="D86" i="437"/>
  <c r="B86" i="437"/>
  <c r="A86" i="437"/>
  <c r="A84" i="437"/>
  <c r="B83" i="437"/>
  <c r="A83" i="437"/>
  <c r="B82" i="437"/>
  <c r="A82" i="437"/>
  <c r="B81" i="437"/>
  <c r="A81" i="437"/>
  <c r="B80" i="437"/>
  <c r="A80" i="437"/>
  <c r="B79" i="437"/>
  <c r="A79" i="437"/>
  <c r="B78" i="437"/>
  <c r="A78" i="437"/>
  <c r="E77" i="437"/>
  <c r="D77" i="437"/>
  <c r="B77" i="437"/>
  <c r="A77" i="437"/>
  <c r="A75" i="437"/>
  <c r="A73" i="437"/>
  <c r="B72" i="437"/>
  <c r="A72" i="437"/>
  <c r="B71" i="437"/>
  <c r="A71" i="437"/>
  <c r="B70" i="437"/>
  <c r="A70" i="437"/>
  <c r="B69" i="437"/>
  <c r="A69" i="437"/>
  <c r="B68" i="437"/>
  <c r="A68" i="437"/>
  <c r="B67" i="437"/>
  <c r="A67" i="437"/>
  <c r="B66" i="437"/>
  <c r="A66" i="437"/>
  <c r="E65" i="437"/>
  <c r="D65" i="437"/>
  <c r="B65" i="437"/>
  <c r="A65" i="437"/>
  <c r="A63" i="437"/>
  <c r="A61" i="437"/>
  <c r="B60" i="437"/>
  <c r="A60" i="437"/>
  <c r="B59" i="437"/>
  <c r="A59" i="437"/>
  <c r="B58" i="437"/>
  <c r="A58" i="437"/>
  <c r="E57" i="437"/>
  <c r="B57" i="437"/>
  <c r="A57" i="437"/>
  <c r="A55" i="437"/>
  <c r="B54" i="437"/>
  <c r="A54" i="437"/>
  <c r="D53" i="437"/>
  <c r="B53" i="437"/>
  <c r="A53" i="437"/>
  <c r="B52" i="437"/>
  <c r="A52" i="437"/>
  <c r="B51" i="437"/>
  <c r="A51" i="437"/>
  <c r="B50" i="437"/>
  <c r="A50" i="437"/>
  <c r="B49" i="437"/>
  <c r="A49" i="437"/>
  <c r="B48" i="437"/>
  <c r="A48" i="437"/>
  <c r="E47" i="437"/>
  <c r="D47" i="437"/>
  <c r="B47" i="437"/>
  <c r="A47" i="437"/>
  <c r="A45" i="437"/>
  <c r="B44" i="437"/>
  <c r="A44" i="437"/>
  <c r="B43" i="437"/>
  <c r="B42" i="437"/>
  <c r="A42" i="437"/>
  <c r="B41" i="437"/>
  <c r="A41" i="437"/>
  <c r="E40" i="437"/>
  <c r="D40" i="437"/>
  <c r="B40" i="437"/>
  <c r="A40" i="437"/>
  <c r="A38" i="437"/>
  <c r="D37" i="437"/>
  <c r="B37" i="437"/>
  <c r="A37" i="437"/>
  <c r="D36" i="437"/>
  <c r="B36" i="437"/>
  <c r="A36" i="437"/>
  <c r="D35" i="437"/>
  <c r="B35" i="437"/>
  <c r="A35" i="437"/>
  <c r="D34" i="437"/>
  <c r="B34" i="437"/>
  <c r="A34" i="437"/>
  <c r="D33" i="437"/>
  <c r="B33" i="437"/>
  <c r="A33" i="437"/>
  <c r="D32" i="437"/>
  <c r="B32" i="437"/>
  <c r="A32" i="437"/>
  <c r="D31" i="437"/>
  <c r="B31" i="437"/>
  <c r="A31" i="437"/>
  <c r="D30" i="437"/>
  <c r="B30" i="437"/>
  <c r="A30" i="437"/>
  <c r="E29" i="437"/>
  <c r="D29" i="437"/>
  <c r="B29" i="437"/>
  <c r="A29" i="437"/>
  <c r="A27" i="437"/>
  <c r="A25" i="437"/>
  <c r="D24" i="437"/>
  <c r="B24" i="437"/>
  <c r="A24" i="437"/>
  <c r="D23" i="437"/>
  <c r="B23" i="437"/>
  <c r="A23" i="437"/>
  <c r="D22" i="437"/>
  <c r="B22" i="437"/>
  <c r="A22" i="437"/>
  <c r="B21" i="437"/>
  <c r="A21" i="437"/>
  <c r="D20" i="437"/>
  <c r="B20" i="437"/>
  <c r="A20" i="437"/>
  <c r="D19" i="437"/>
  <c r="B19" i="437"/>
  <c r="A19" i="437"/>
  <c r="E18" i="437"/>
  <c r="D18" i="437"/>
  <c r="B12" i="437"/>
  <c r="A12" i="437"/>
  <c r="A10" i="437"/>
  <c r="B8" i="437"/>
  <c r="A8" i="437"/>
  <c r="B7" i="437"/>
  <c r="A7" i="437"/>
  <c r="B6" i="437"/>
  <c r="A6" i="437"/>
  <c r="E5" i="437"/>
  <c r="B5" i="437"/>
  <c r="A5" i="437"/>
  <c r="B4" i="437"/>
  <c r="A4" i="437"/>
  <c r="A3" i="437"/>
  <c r="A1" i="437"/>
  <c r="A122" i="435"/>
  <c r="A121" i="435"/>
  <c r="A120" i="435"/>
  <c r="B119" i="435"/>
  <c r="A119" i="435"/>
  <c r="A118" i="435"/>
  <c r="A117" i="435"/>
  <c r="A116" i="435"/>
  <c r="A115" i="435"/>
  <c r="A114" i="435"/>
  <c r="E113" i="435"/>
  <c r="A113" i="435"/>
  <c r="A111" i="435"/>
  <c r="A109" i="435"/>
  <c r="A108" i="435"/>
  <c r="B107" i="435"/>
  <c r="A107" i="435"/>
  <c r="C106" i="435"/>
  <c r="B106" i="435"/>
  <c r="A106" i="435"/>
  <c r="C105" i="435"/>
  <c r="B105" i="435"/>
  <c r="A105" i="435"/>
  <c r="D104" i="435"/>
  <c r="C104" i="435"/>
  <c r="B104" i="435"/>
  <c r="A104" i="435"/>
  <c r="B103" i="435"/>
  <c r="A103" i="435"/>
  <c r="B102" i="435"/>
  <c r="A102" i="435"/>
  <c r="C101" i="435"/>
  <c r="B101" i="435"/>
  <c r="A101" i="435"/>
  <c r="A99" i="435"/>
  <c r="A97" i="435"/>
  <c r="E96" i="435"/>
  <c r="B96" i="435"/>
  <c r="A96" i="435"/>
  <c r="E95" i="435"/>
  <c r="B95" i="435"/>
  <c r="A95" i="435"/>
  <c r="B94" i="435"/>
  <c r="A94" i="435"/>
  <c r="E93" i="435"/>
  <c r="B93" i="435"/>
  <c r="A93" i="435"/>
  <c r="B92" i="435"/>
  <c r="A92" i="435"/>
  <c r="E91" i="435"/>
  <c r="D91" i="435"/>
  <c r="B91" i="435"/>
  <c r="A91" i="435"/>
  <c r="A89" i="435"/>
  <c r="A87" i="435"/>
  <c r="B86" i="435"/>
  <c r="A86" i="435"/>
  <c r="B85" i="435"/>
  <c r="A85" i="435"/>
  <c r="E84" i="435"/>
  <c r="D84" i="435"/>
  <c r="B84" i="435"/>
  <c r="A84" i="435"/>
  <c r="A83" i="435"/>
  <c r="B82" i="435"/>
  <c r="A82" i="435"/>
  <c r="E81" i="435"/>
  <c r="D81" i="435"/>
  <c r="B81" i="435"/>
  <c r="A81" i="435"/>
  <c r="A79" i="435"/>
  <c r="B78" i="435"/>
  <c r="A78" i="435"/>
  <c r="B77" i="435"/>
  <c r="A77" i="435"/>
  <c r="B76" i="435"/>
  <c r="A76" i="435"/>
  <c r="B75" i="435"/>
  <c r="A75" i="435"/>
  <c r="B74" i="435"/>
  <c r="A74" i="435"/>
  <c r="B73" i="435"/>
  <c r="A73" i="435"/>
  <c r="E72" i="435"/>
  <c r="D72" i="435"/>
  <c r="B72" i="435"/>
  <c r="A72" i="435"/>
  <c r="A70" i="435"/>
  <c r="A68" i="435"/>
  <c r="B67" i="435"/>
  <c r="A67" i="435"/>
  <c r="B66" i="435"/>
  <c r="A66" i="435"/>
  <c r="B65" i="435"/>
  <c r="A65" i="435"/>
  <c r="B64" i="435"/>
  <c r="A64" i="435"/>
  <c r="B63" i="435"/>
  <c r="A63" i="435"/>
  <c r="B62" i="435"/>
  <c r="A62" i="435"/>
  <c r="B61" i="435"/>
  <c r="A61" i="435"/>
  <c r="E60" i="435"/>
  <c r="D60" i="435"/>
  <c r="B60" i="435"/>
  <c r="A60" i="435"/>
  <c r="A58" i="435"/>
  <c r="A56" i="435"/>
  <c r="B55" i="435"/>
  <c r="A55" i="435"/>
  <c r="B54" i="435"/>
  <c r="A54" i="435"/>
  <c r="B53" i="435"/>
  <c r="A53" i="435"/>
  <c r="E52" i="435"/>
  <c r="B52" i="435"/>
  <c r="A52" i="435"/>
  <c r="A50" i="435"/>
  <c r="B49" i="435"/>
  <c r="A49" i="435"/>
  <c r="B48" i="435"/>
  <c r="A48" i="435"/>
  <c r="B47" i="435"/>
  <c r="A47" i="435"/>
  <c r="B46" i="435"/>
  <c r="A46" i="435"/>
  <c r="B45" i="435"/>
  <c r="A45" i="435"/>
  <c r="B44" i="435"/>
  <c r="A44" i="435"/>
  <c r="B43" i="435"/>
  <c r="A43" i="435"/>
  <c r="E42" i="435"/>
  <c r="D42" i="435"/>
  <c r="B42" i="435"/>
  <c r="A42" i="435"/>
  <c r="A40" i="435"/>
  <c r="B39" i="435"/>
  <c r="A39" i="435"/>
  <c r="B38" i="435"/>
  <c r="B37" i="435"/>
  <c r="A37" i="435"/>
  <c r="B36" i="435"/>
  <c r="A36" i="435"/>
  <c r="E35" i="435"/>
  <c r="D35" i="435"/>
  <c r="B35" i="435"/>
  <c r="A35" i="435"/>
  <c r="A33" i="435"/>
  <c r="D32" i="435"/>
  <c r="B32" i="435"/>
  <c r="A32" i="435"/>
  <c r="D31" i="435"/>
  <c r="B31" i="435"/>
  <c r="A31" i="435"/>
  <c r="D30" i="435"/>
  <c r="B30" i="435"/>
  <c r="A30" i="435"/>
  <c r="D29" i="435"/>
  <c r="B29" i="435"/>
  <c r="A29" i="435"/>
  <c r="D28" i="435"/>
  <c r="B28" i="435"/>
  <c r="A28" i="435"/>
  <c r="D27" i="435"/>
  <c r="B27" i="435"/>
  <c r="A27" i="435"/>
  <c r="D26" i="435"/>
  <c r="B26" i="435"/>
  <c r="A26" i="435"/>
  <c r="D25" i="435"/>
  <c r="B25" i="435"/>
  <c r="A25" i="435"/>
  <c r="E24" i="435"/>
  <c r="D24" i="435"/>
  <c r="B24" i="435"/>
  <c r="A24" i="435"/>
  <c r="A22" i="435"/>
  <c r="A20" i="435"/>
  <c r="B19" i="435"/>
  <c r="A19" i="435"/>
  <c r="D18" i="435"/>
  <c r="B18" i="435"/>
  <c r="A18" i="435"/>
  <c r="D17" i="435"/>
  <c r="B17" i="435"/>
  <c r="A17" i="435"/>
  <c r="B16" i="435"/>
  <c r="A16" i="435"/>
  <c r="D15" i="435"/>
  <c r="E15" i="435" s="1"/>
  <c r="B15" i="435"/>
  <c r="A15" i="435"/>
  <c r="D14" i="435"/>
  <c r="B14" i="435"/>
  <c r="A14" i="435"/>
  <c r="B13" i="435"/>
  <c r="A13" i="435"/>
  <c r="E12" i="435"/>
  <c r="D12" i="435"/>
  <c r="B12" i="435"/>
  <c r="A12" i="435"/>
  <c r="A10" i="435"/>
  <c r="B8" i="435"/>
  <c r="A8" i="435"/>
  <c r="B7" i="435"/>
  <c r="A7" i="435"/>
  <c r="B6" i="435"/>
  <c r="A6" i="435"/>
  <c r="E5" i="435"/>
  <c r="B5" i="435"/>
  <c r="A5" i="435"/>
  <c r="B4" i="435"/>
  <c r="A4" i="435"/>
  <c r="A3" i="435"/>
  <c r="A1" i="435"/>
  <c r="A122" i="434"/>
  <c r="A121" i="434"/>
  <c r="A120" i="434"/>
  <c r="B119" i="434"/>
  <c r="A119" i="434"/>
  <c r="A118" i="434"/>
  <c r="A117" i="434"/>
  <c r="A116" i="434"/>
  <c r="A115" i="434"/>
  <c r="A114" i="434"/>
  <c r="E113" i="434"/>
  <c r="A113" i="434"/>
  <c r="A111" i="434"/>
  <c r="A109" i="434"/>
  <c r="A108" i="434"/>
  <c r="B107" i="434"/>
  <c r="A107" i="434"/>
  <c r="C106" i="434"/>
  <c r="B106" i="434"/>
  <c r="A106" i="434"/>
  <c r="C105" i="434"/>
  <c r="B105" i="434"/>
  <c r="A105" i="434"/>
  <c r="D104" i="434"/>
  <c r="C104" i="434"/>
  <c r="B104" i="434"/>
  <c r="A104" i="434"/>
  <c r="B103" i="434"/>
  <c r="A103" i="434"/>
  <c r="B102" i="434"/>
  <c r="A102" i="434"/>
  <c r="C101" i="434"/>
  <c r="B101" i="434"/>
  <c r="A101" i="434"/>
  <c r="A99" i="434"/>
  <c r="A97" i="434"/>
  <c r="E96" i="434"/>
  <c r="B96" i="434"/>
  <c r="A96" i="434"/>
  <c r="E95" i="434"/>
  <c r="B95" i="434"/>
  <c r="A95" i="434"/>
  <c r="B94" i="434"/>
  <c r="A94" i="434"/>
  <c r="E93" i="434"/>
  <c r="B93" i="434"/>
  <c r="A93" i="434"/>
  <c r="B92" i="434"/>
  <c r="A92" i="434"/>
  <c r="E91" i="434"/>
  <c r="D91" i="434"/>
  <c r="B91" i="434"/>
  <c r="A91" i="434"/>
  <c r="A89" i="434"/>
  <c r="A87" i="434"/>
  <c r="B86" i="434"/>
  <c r="A86" i="434"/>
  <c r="B85" i="434"/>
  <c r="A85" i="434"/>
  <c r="E84" i="434"/>
  <c r="D84" i="434"/>
  <c r="B84" i="434"/>
  <c r="A84" i="434"/>
  <c r="A83" i="434"/>
  <c r="B82" i="434"/>
  <c r="A82" i="434"/>
  <c r="E81" i="434"/>
  <c r="D81" i="434"/>
  <c r="B81" i="434"/>
  <c r="A81" i="434"/>
  <c r="A79" i="434"/>
  <c r="B78" i="434"/>
  <c r="A78" i="434"/>
  <c r="B77" i="434"/>
  <c r="A77" i="434"/>
  <c r="B76" i="434"/>
  <c r="A76" i="434"/>
  <c r="B75" i="434"/>
  <c r="A75" i="434"/>
  <c r="B74" i="434"/>
  <c r="A74" i="434"/>
  <c r="B73" i="434"/>
  <c r="A73" i="434"/>
  <c r="E72" i="434"/>
  <c r="D72" i="434"/>
  <c r="B72" i="434"/>
  <c r="A72" i="434"/>
  <c r="A70" i="434"/>
  <c r="A68" i="434"/>
  <c r="B67" i="434"/>
  <c r="A67" i="434"/>
  <c r="B66" i="434"/>
  <c r="A66" i="434"/>
  <c r="B65" i="434"/>
  <c r="A65" i="434"/>
  <c r="B64" i="434"/>
  <c r="A64" i="434"/>
  <c r="B63" i="434"/>
  <c r="A63" i="434"/>
  <c r="B62" i="434"/>
  <c r="A62" i="434"/>
  <c r="B61" i="434"/>
  <c r="A61" i="434"/>
  <c r="E60" i="434"/>
  <c r="D60" i="434"/>
  <c r="B60" i="434"/>
  <c r="A60" i="434"/>
  <c r="A58" i="434"/>
  <c r="A56" i="434"/>
  <c r="B55" i="434"/>
  <c r="A55" i="434"/>
  <c r="B54" i="434"/>
  <c r="A54" i="434"/>
  <c r="B53" i="434"/>
  <c r="A53" i="434"/>
  <c r="E52" i="434"/>
  <c r="B52" i="434"/>
  <c r="A52" i="434"/>
  <c r="A50" i="434"/>
  <c r="B49" i="434"/>
  <c r="A49" i="434"/>
  <c r="B48" i="434"/>
  <c r="A48" i="434"/>
  <c r="B47" i="434"/>
  <c r="A47" i="434"/>
  <c r="B46" i="434"/>
  <c r="A46" i="434"/>
  <c r="B45" i="434"/>
  <c r="A45" i="434"/>
  <c r="B44" i="434"/>
  <c r="A44" i="434"/>
  <c r="B43" i="434"/>
  <c r="A43" i="434"/>
  <c r="E42" i="434"/>
  <c r="D42" i="434"/>
  <c r="B42" i="434"/>
  <c r="A42" i="434"/>
  <c r="A40" i="434"/>
  <c r="B39" i="434"/>
  <c r="A39" i="434"/>
  <c r="B38" i="434"/>
  <c r="B37" i="434"/>
  <c r="A37" i="434"/>
  <c r="B36" i="434"/>
  <c r="A36" i="434"/>
  <c r="E35" i="434"/>
  <c r="D35" i="434"/>
  <c r="B35" i="434"/>
  <c r="A35" i="434"/>
  <c r="A33" i="434"/>
  <c r="D32" i="434"/>
  <c r="B32" i="434"/>
  <c r="A32" i="434"/>
  <c r="D31" i="434"/>
  <c r="B31" i="434"/>
  <c r="A31" i="434"/>
  <c r="D30" i="434"/>
  <c r="B30" i="434"/>
  <c r="A30" i="434"/>
  <c r="D29" i="434"/>
  <c r="B29" i="434"/>
  <c r="A29" i="434"/>
  <c r="D28" i="434"/>
  <c r="B28" i="434"/>
  <c r="A28" i="434"/>
  <c r="D27" i="434"/>
  <c r="B27" i="434"/>
  <c r="A27" i="434"/>
  <c r="D26" i="434"/>
  <c r="B26" i="434"/>
  <c r="A26" i="434"/>
  <c r="D25" i="434"/>
  <c r="B25" i="434"/>
  <c r="A25" i="434"/>
  <c r="E24" i="434"/>
  <c r="D24" i="434"/>
  <c r="B24" i="434"/>
  <c r="A24" i="434"/>
  <c r="A22" i="434"/>
  <c r="A20" i="434"/>
  <c r="B19" i="434"/>
  <c r="A19" i="434"/>
  <c r="D18" i="434"/>
  <c r="B18" i="434"/>
  <c r="A18" i="434"/>
  <c r="D17" i="434"/>
  <c r="B17" i="434"/>
  <c r="A17" i="434"/>
  <c r="B16" i="434"/>
  <c r="A16" i="434"/>
  <c r="D15" i="434"/>
  <c r="E15" i="434" s="1"/>
  <c r="B15" i="434"/>
  <c r="A15" i="434"/>
  <c r="D14" i="434"/>
  <c r="B14" i="434"/>
  <c r="A14" i="434"/>
  <c r="B13" i="434"/>
  <c r="A13" i="434"/>
  <c r="E12" i="434"/>
  <c r="D12" i="434"/>
  <c r="B12" i="434"/>
  <c r="A12" i="434"/>
  <c r="A10" i="434"/>
  <c r="B8" i="434"/>
  <c r="A8" i="434"/>
  <c r="B7" i="434"/>
  <c r="A7" i="434"/>
  <c r="B6" i="434"/>
  <c r="A6" i="434"/>
  <c r="E5" i="434"/>
  <c r="B5" i="434"/>
  <c r="A5" i="434"/>
  <c r="B4" i="434"/>
  <c r="A4" i="434"/>
  <c r="A3" i="434"/>
  <c r="A1" i="434"/>
  <c r="A128" i="433"/>
  <c r="A127" i="433"/>
  <c r="A126" i="433"/>
  <c r="B125" i="433"/>
  <c r="A125" i="433"/>
  <c r="A124" i="433"/>
  <c r="A123" i="433"/>
  <c r="A122" i="433"/>
  <c r="A121" i="433"/>
  <c r="A120" i="433"/>
  <c r="E119" i="433"/>
  <c r="A119" i="433"/>
  <c r="A117" i="433"/>
  <c r="A115" i="433"/>
  <c r="A114" i="433"/>
  <c r="B113" i="433"/>
  <c r="A113" i="433"/>
  <c r="C112" i="433"/>
  <c r="B112" i="433"/>
  <c r="A112" i="433"/>
  <c r="C111" i="433"/>
  <c r="B111" i="433"/>
  <c r="A111" i="433"/>
  <c r="D110" i="433"/>
  <c r="C110" i="433"/>
  <c r="B110" i="433"/>
  <c r="A110" i="433"/>
  <c r="B109" i="433"/>
  <c r="A109" i="433"/>
  <c r="B108" i="433"/>
  <c r="A108" i="433"/>
  <c r="E107" i="433"/>
  <c r="C107" i="433"/>
  <c r="B107" i="433"/>
  <c r="A107" i="433"/>
  <c r="A105" i="433"/>
  <c r="A103" i="433"/>
  <c r="B102" i="433"/>
  <c r="A102" i="433"/>
  <c r="B101" i="433"/>
  <c r="A101" i="433"/>
  <c r="B100" i="433"/>
  <c r="A100" i="433"/>
  <c r="B99" i="433"/>
  <c r="A99" i="433"/>
  <c r="B98" i="433"/>
  <c r="A98" i="433"/>
  <c r="E97" i="433"/>
  <c r="D97" i="433"/>
  <c r="B97" i="433"/>
  <c r="A97" i="433"/>
  <c r="A95" i="433"/>
  <c r="A93" i="433"/>
  <c r="B92" i="433"/>
  <c r="A92" i="433"/>
  <c r="B91" i="433"/>
  <c r="A91" i="433"/>
  <c r="E90" i="433"/>
  <c r="D90" i="433"/>
  <c r="B90" i="433"/>
  <c r="A90" i="433"/>
  <c r="A88" i="433"/>
  <c r="D87" i="433"/>
  <c r="B87" i="433"/>
  <c r="A87" i="433"/>
  <c r="E86" i="433"/>
  <c r="D86" i="433"/>
  <c r="B86" i="433"/>
  <c r="A86" i="433"/>
  <c r="A84" i="433"/>
  <c r="B83" i="433"/>
  <c r="A83" i="433"/>
  <c r="B82" i="433"/>
  <c r="A82" i="433"/>
  <c r="B81" i="433"/>
  <c r="A81" i="433"/>
  <c r="B80" i="433"/>
  <c r="A80" i="433"/>
  <c r="B79" i="433"/>
  <c r="A79" i="433"/>
  <c r="B78" i="433"/>
  <c r="A78" i="433"/>
  <c r="E77" i="433"/>
  <c r="D77" i="433"/>
  <c r="B77" i="433"/>
  <c r="A77" i="433"/>
  <c r="A75" i="433"/>
  <c r="A73" i="433"/>
  <c r="B72" i="433"/>
  <c r="A72" i="433"/>
  <c r="B71" i="433"/>
  <c r="A71" i="433"/>
  <c r="B70" i="433"/>
  <c r="A70" i="433"/>
  <c r="B69" i="433"/>
  <c r="A69" i="433"/>
  <c r="B68" i="433"/>
  <c r="A68" i="433"/>
  <c r="B67" i="433"/>
  <c r="A67" i="433"/>
  <c r="B66" i="433"/>
  <c r="A66" i="433"/>
  <c r="E65" i="433"/>
  <c r="D65" i="433"/>
  <c r="B65" i="433"/>
  <c r="A65" i="433"/>
  <c r="A63" i="433"/>
  <c r="A61" i="433"/>
  <c r="B60" i="433"/>
  <c r="A60" i="433"/>
  <c r="B59" i="433"/>
  <c r="A59" i="433"/>
  <c r="B58" i="433"/>
  <c r="A58" i="433"/>
  <c r="E57" i="433"/>
  <c r="B57" i="433"/>
  <c r="A57" i="433"/>
  <c r="A55" i="433"/>
  <c r="B54" i="433"/>
  <c r="A54" i="433"/>
  <c r="D53" i="433"/>
  <c r="B53" i="433"/>
  <c r="A53" i="433"/>
  <c r="B52" i="433"/>
  <c r="A52" i="433"/>
  <c r="B51" i="433"/>
  <c r="A51" i="433"/>
  <c r="B50" i="433"/>
  <c r="A50" i="433"/>
  <c r="B49" i="433"/>
  <c r="A49" i="433"/>
  <c r="B48" i="433"/>
  <c r="A48" i="433"/>
  <c r="E47" i="433"/>
  <c r="D47" i="433"/>
  <c r="B47" i="433"/>
  <c r="A47" i="433"/>
  <c r="A45" i="433"/>
  <c r="B44" i="433"/>
  <c r="A44" i="433"/>
  <c r="B43" i="433"/>
  <c r="B42" i="433"/>
  <c r="A42" i="433"/>
  <c r="B41" i="433"/>
  <c r="A41" i="433"/>
  <c r="E40" i="433"/>
  <c r="D40" i="433"/>
  <c r="B40" i="433"/>
  <c r="A40" i="433"/>
  <c r="A38" i="433"/>
  <c r="D37" i="433"/>
  <c r="B37" i="433"/>
  <c r="A37" i="433"/>
  <c r="D36" i="433"/>
  <c r="B36" i="433"/>
  <c r="A36" i="433"/>
  <c r="D35" i="433"/>
  <c r="B35" i="433"/>
  <c r="A35" i="433"/>
  <c r="D34" i="433"/>
  <c r="B34" i="433"/>
  <c r="A34" i="433"/>
  <c r="D33" i="433"/>
  <c r="B33" i="433"/>
  <c r="A33" i="433"/>
  <c r="D32" i="433"/>
  <c r="B32" i="433"/>
  <c r="A32" i="433"/>
  <c r="D31" i="433"/>
  <c r="B31" i="433"/>
  <c r="A31" i="433"/>
  <c r="D30" i="433"/>
  <c r="B30" i="433"/>
  <c r="A30" i="433"/>
  <c r="E29" i="433"/>
  <c r="D29" i="433"/>
  <c r="B29" i="433"/>
  <c r="A29" i="433"/>
  <c r="A27" i="433"/>
  <c r="A25" i="433"/>
  <c r="D24" i="433"/>
  <c r="B24" i="433"/>
  <c r="A24" i="433"/>
  <c r="D23" i="433"/>
  <c r="B23" i="433"/>
  <c r="A23" i="433"/>
  <c r="D22" i="433"/>
  <c r="B22" i="433"/>
  <c r="A22" i="433"/>
  <c r="B21" i="433"/>
  <c r="A21" i="433"/>
  <c r="D20" i="433"/>
  <c r="B20" i="433"/>
  <c r="A20" i="433"/>
  <c r="D19" i="433"/>
  <c r="B19" i="433"/>
  <c r="A19" i="433"/>
  <c r="E18" i="433"/>
  <c r="D18" i="433"/>
  <c r="B12" i="433"/>
  <c r="A12" i="433"/>
  <c r="A10" i="433"/>
  <c r="B8" i="433"/>
  <c r="A8" i="433"/>
  <c r="B7" i="433"/>
  <c r="A7" i="433"/>
  <c r="B6" i="433"/>
  <c r="A6" i="433"/>
  <c r="E5" i="433"/>
  <c r="B5" i="433"/>
  <c r="A5" i="433"/>
  <c r="B4" i="433"/>
  <c r="A4" i="433"/>
  <c r="A3" i="433"/>
  <c r="A1" i="433"/>
  <c r="A122" i="432"/>
  <c r="A121" i="432"/>
  <c r="A120" i="432"/>
  <c r="B119" i="432"/>
  <c r="A119" i="432"/>
  <c r="A118" i="432"/>
  <c r="A117" i="432"/>
  <c r="A116" i="432"/>
  <c r="A115" i="432"/>
  <c r="A114" i="432"/>
  <c r="E113" i="432"/>
  <c r="A113" i="432"/>
  <c r="A111" i="432"/>
  <c r="A109" i="432"/>
  <c r="A108" i="432"/>
  <c r="B107" i="432"/>
  <c r="A107" i="432"/>
  <c r="C106" i="432"/>
  <c r="B106" i="432"/>
  <c r="A106" i="432"/>
  <c r="C105" i="432"/>
  <c r="B105" i="432"/>
  <c r="A105" i="432"/>
  <c r="D104" i="432"/>
  <c r="C104" i="432"/>
  <c r="B104" i="432"/>
  <c r="A104" i="432"/>
  <c r="B103" i="432"/>
  <c r="A103" i="432"/>
  <c r="B102" i="432"/>
  <c r="A102" i="432"/>
  <c r="C101" i="432"/>
  <c r="B101" i="432"/>
  <c r="A101" i="432"/>
  <c r="A99" i="432"/>
  <c r="A97" i="432"/>
  <c r="E96" i="432"/>
  <c r="B96" i="432"/>
  <c r="A96" i="432"/>
  <c r="E95" i="432"/>
  <c r="B95" i="432"/>
  <c r="A95" i="432"/>
  <c r="B94" i="432"/>
  <c r="A94" i="432"/>
  <c r="E93" i="432"/>
  <c r="B93" i="432"/>
  <c r="A93" i="432"/>
  <c r="B92" i="432"/>
  <c r="A92" i="432"/>
  <c r="E91" i="432"/>
  <c r="D91" i="432"/>
  <c r="B91" i="432"/>
  <c r="A91" i="432"/>
  <c r="A89" i="432"/>
  <c r="A87" i="432"/>
  <c r="B86" i="432"/>
  <c r="A86" i="432"/>
  <c r="B85" i="432"/>
  <c r="A85" i="432"/>
  <c r="E84" i="432"/>
  <c r="D84" i="432"/>
  <c r="B84" i="432"/>
  <c r="A84" i="432"/>
  <c r="A83" i="432"/>
  <c r="B82" i="432"/>
  <c r="A82" i="432"/>
  <c r="E81" i="432"/>
  <c r="D81" i="432"/>
  <c r="B81" i="432"/>
  <c r="A81" i="432"/>
  <c r="A79" i="432"/>
  <c r="B78" i="432"/>
  <c r="A78" i="432"/>
  <c r="B77" i="432"/>
  <c r="A77" i="432"/>
  <c r="B76" i="432"/>
  <c r="A76" i="432"/>
  <c r="B75" i="432"/>
  <c r="A75" i="432"/>
  <c r="B74" i="432"/>
  <c r="A74" i="432"/>
  <c r="B73" i="432"/>
  <c r="A73" i="432"/>
  <c r="E72" i="432"/>
  <c r="D72" i="432"/>
  <c r="B72" i="432"/>
  <c r="A72" i="432"/>
  <c r="A70" i="432"/>
  <c r="A68" i="432"/>
  <c r="B67" i="432"/>
  <c r="A67" i="432"/>
  <c r="B66" i="432"/>
  <c r="A66" i="432"/>
  <c r="B65" i="432"/>
  <c r="A65" i="432"/>
  <c r="B64" i="432"/>
  <c r="A64" i="432"/>
  <c r="B63" i="432"/>
  <c r="A63" i="432"/>
  <c r="B62" i="432"/>
  <c r="A62" i="432"/>
  <c r="B61" i="432"/>
  <c r="A61" i="432"/>
  <c r="E60" i="432"/>
  <c r="D60" i="432"/>
  <c r="B60" i="432"/>
  <c r="A60" i="432"/>
  <c r="A58" i="432"/>
  <c r="A56" i="432"/>
  <c r="B55" i="432"/>
  <c r="A55" i="432"/>
  <c r="B54" i="432"/>
  <c r="A54" i="432"/>
  <c r="B53" i="432"/>
  <c r="A53" i="432"/>
  <c r="E52" i="432"/>
  <c r="B52" i="432"/>
  <c r="A52" i="432"/>
  <c r="A50" i="432"/>
  <c r="B49" i="432"/>
  <c r="A49" i="432"/>
  <c r="B48" i="432"/>
  <c r="A48" i="432"/>
  <c r="B47" i="432"/>
  <c r="A47" i="432"/>
  <c r="B46" i="432"/>
  <c r="A46" i="432"/>
  <c r="B45" i="432"/>
  <c r="A45" i="432"/>
  <c r="B44" i="432"/>
  <c r="A44" i="432"/>
  <c r="B43" i="432"/>
  <c r="A43" i="432"/>
  <c r="E42" i="432"/>
  <c r="D42" i="432"/>
  <c r="B42" i="432"/>
  <c r="A42" i="432"/>
  <c r="A40" i="432"/>
  <c r="B39" i="432"/>
  <c r="A39" i="432"/>
  <c r="B38" i="432"/>
  <c r="B37" i="432"/>
  <c r="A37" i="432"/>
  <c r="B36" i="432"/>
  <c r="A36" i="432"/>
  <c r="E35" i="432"/>
  <c r="D35" i="432"/>
  <c r="B35" i="432"/>
  <c r="A35" i="432"/>
  <c r="A33" i="432"/>
  <c r="D32" i="432"/>
  <c r="B32" i="432"/>
  <c r="A32" i="432"/>
  <c r="D31" i="432"/>
  <c r="B31" i="432"/>
  <c r="A31" i="432"/>
  <c r="D30" i="432"/>
  <c r="B30" i="432"/>
  <c r="A30" i="432"/>
  <c r="D29" i="432"/>
  <c r="B29" i="432"/>
  <c r="A29" i="432"/>
  <c r="D28" i="432"/>
  <c r="B28" i="432"/>
  <c r="A28" i="432"/>
  <c r="D27" i="432"/>
  <c r="B27" i="432"/>
  <c r="A27" i="432"/>
  <c r="D26" i="432"/>
  <c r="B26" i="432"/>
  <c r="A26" i="432"/>
  <c r="D25" i="432"/>
  <c r="B25" i="432"/>
  <c r="A25" i="432"/>
  <c r="E24" i="432"/>
  <c r="D24" i="432"/>
  <c r="B24" i="432"/>
  <c r="A24" i="432"/>
  <c r="A22" i="432"/>
  <c r="A20" i="432"/>
  <c r="B19" i="432"/>
  <c r="A19" i="432"/>
  <c r="D18" i="432"/>
  <c r="B18" i="432"/>
  <c r="A18" i="432"/>
  <c r="D17" i="432"/>
  <c r="B17" i="432"/>
  <c r="A17" i="432"/>
  <c r="B16" i="432"/>
  <c r="A16" i="432"/>
  <c r="D15" i="432"/>
  <c r="E15" i="432" s="1"/>
  <c r="B15" i="432"/>
  <c r="A15" i="432"/>
  <c r="D14" i="432"/>
  <c r="B14" i="432"/>
  <c r="A14" i="432"/>
  <c r="B13" i="432"/>
  <c r="A13" i="432"/>
  <c r="E12" i="432"/>
  <c r="D12" i="432"/>
  <c r="B12" i="432"/>
  <c r="A12" i="432"/>
  <c r="A10" i="432"/>
  <c r="B8" i="432"/>
  <c r="A8" i="432"/>
  <c r="B7" i="432"/>
  <c r="A7" i="432"/>
  <c r="B6" i="432"/>
  <c r="A6" i="432"/>
  <c r="E5" i="432"/>
  <c r="B5" i="432"/>
  <c r="A5" i="432"/>
  <c r="B4" i="432"/>
  <c r="A4" i="432"/>
  <c r="A3" i="432"/>
  <c r="A1" i="432"/>
  <c r="A128" i="431"/>
  <c r="A127" i="431"/>
  <c r="A126" i="431"/>
  <c r="B125" i="431"/>
  <c r="A125" i="431"/>
  <c r="A124" i="431"/>
  <c r="A123" i="431"/>
  <c r="A122" i="431"/>
  <c r="A121" i="431"/>
  <c r="A120" i="431"/>
  <c r="E119" i="431"/>
  <c r="A119" i="431"/>
  <c r="A117" i="431"/>
  <c r="A115" i="431"/>
  <c r="A114" i="431"/>
  <c r="B113" i="431"/>
  <c r="A113" i="431"/>
  <c r="C112" i="431"/>
  <c r="B112" i="431"/>
  <c r="A112" i="431"/>
  <c r="C111" i="431"/>
  <c r="B111" i="431"/>
  <c r="A111" i="431"/>
  <c r="D110" i="431"/>
  <c r="C110" i="431"/>
  <c r="B110" i="431"/>
  <c r="A110" i="431"/>
  <c r="B109" i="431"/>
  <c r="A109" i="431"/>
  <c r="B108" i="431"/>
  <c r="A108" i="431"/>
  <c r="E107" i="431"/>
  <c r="C107" i="431"/>
  <c r="B107" i="431"/>
  <c r="A107" i="431"/>
  <c r="A105" i="431"/>
  <c r="A103" i="431"/>
  <c r="B102" i="431"/>
  <c r="A102" i="431"/>
  <c r="B101" i="431"/>
  <c r="A101" i="431"/>
  <c r="B100" i="431"/>
  <c r="A100" i="431"/>
  <c r="B99" i="431"/>
  <c r="A99" i="431"/>
  <c r="B98" i="431"/>
  <c r="A98" i="431"/>
  <c r="E97" i="431"/>
  <c r="D97" i="431"/>
  <c r="B97" i="431"/>
  <c r="A97" i="431"/>
  <c r="A95" i="431"/>
  <c r="A93" i="431"/>
  <c r="B92" i="431"/>
  <c r="A92" i="431"/>
  <c r="B91" i="431"/>
  <c r="A91" i="431"/>
  <c r="E90" i="431"/>
  <c r="D90" i="431"/>
  <c r="B90" i="431"/>
  <c r="A90" i="431"/>
  <c r="A88" i="431"/>
  <c r="D87" i="431"/>
  <c r="B87" i="431"/>
  <c r="A87" i="431"/>
  <c r="E86" i="431"/>
  <c r="D86" i="431"/>
  <c r="B86" i="431"/>
  <c r="A86" i="431"/>
  <c r="A84" i="431"/>
  <c r="B83" i="431"/>
  <c r="A83" i="431"/>
  <c r="B82" i="431"/>
  <c r="A82" i="431"/>
  <c r="B81" i="431"/>
  <c r="A81" i="431"/>
  <c r="B80" i="431"/>
  <c r="A80" i="431"/>
  <c r="B79" i="431"/>
  <c r="A79" i="431"/>
  <c r="B78" i="431"/>
  <c r="A78" i="431"/>
  <c r="E77" i="431"/>
  <c r="D77" i="431"/>
  <c r="B77" i="431"/>
  <c r="A77" i="431"/>
  <c r="A75" i="431"/>
  <c r="A73" i="431"/>
  <c r="B72" i="431"/>
  <c r="A72" i="431"/>
  <c r="B71" i="431"/>
  <c r="A71" i="431"/>
  <c r="B70" i="431"/>
  <c r="A70" i="431"/>
  <c r="B69" i="431"/>
  <c r="A69" i="431"/>
  <c r="B68" i="431"/>
  <c r="A68" i="431"/>
  <c r="B67" i="431"/>
  <c r="A67" i="431"/>
  <c r="B66" i="431"/>
  <c r="A66" i="431"/>
  <c r="E65" i="431"/>
  <c r="D65" i="431"/>
  <c r="B65" i="431"/>
  <c r="A65" i="431"/>
  <c r="A63" i="431"/>
  <c r="A61" i="431"/>
  <c r="B60" i="431"/>
  <c r="A60" i="431"/>
  <c r="B59" i="431"/>
  <c r="A59" i="431"/>
  <c r="B58" i="431"/>
  <c r="A58" i="431"/>
  <c r="E57" i="431"/>
  <c r="B57" i="431"/>
  <c r="A57" i="431"/>
  <c r="A55" i="431"/>
  <c r="B54" i="431"/>
  <c r="A54" i="431"/>
  <c r="D53" i="431"/>
  <c r="B53" i="431"/>
  <c r="A53" i="431"/>
  <c r="B52" i="431"/>
  <c r="A52" i="431"/>
  <c r="B51" i="431"/>
  <c r="A51" i="431"/>
  <c r="B50" i="431"/>
  <c r="A50" i="431"/>
  <c r="B49" i="431"/>
  <c r="A49" i="431"/>
  <c r="B48" i="431"/>
  <c r="A48" i="431"/>
  <c r="E47" i="431"/>
  <c r="D47" i="431"/>
  <c r="B47" i="431"/>
  <c r="A47" i="431"/>
  <c r="A45" i="431"/>
  <c r="B44" i="431"/>
  <c r="A44" i="431"/>
  <c r="B43" i="431"/>
  <c r="B42" i="431"/>
  <c r="A42" i="431"/>
  <c r="B41" i="431"/>
  <c r="A41" i="431"/>
  <c r="E40" i="431"/>
  <c r="D40" i="431"/>
  <c r="B40" i="431"/>
  <c r="A40" i="431"/>
  <c r="A38" i="431"/>
  <c r="D37" i="431"/>
  <c r="B37" i="431"/>
  <c r="A37" i="431"/>
  <c r="D36" i="431"/>
  <c r="B36" i="431"/>
  <c r="A36" i="431"/>
  <c r="D35" i="431"/>
  <c r="B35" i="431"/>
  <c r="A35" i="431"/>
  <c r="D34" i="431"/>
  <c r="B34" i="431"/>
  <c r="A34" i="431"/>
  <c r="D33" i="431"/>
  <c r="B33" i="431"/>
  <c r="A33" i="431"/>
  <c r="D32" i="431"/>
  <c r="B32" i="431"/>
  <c r="A32" i="431"/>
  <c r="D31" i="431"/>
  <c r="B31" i="431"/>
  <c r="A31" i="431"/>
  <c r="D30" i="431"/>
  <c r="B30" i="431"/>
  <c r="A30" i="431"/>
  <c r="E29" i="431"/>
  <c r="D29" i="431"/>
  <c r="B29" i="431"/>
  <c r="A29" i="431"/>
  <c r="A27" i="431"/>
  <c r="A25" i="431"/>
  <c r="D24" i="431"/>
  <c r="B24" i="431"/>
  <c r="A24" i="431"/>
  <c r="D23" i="431"/>
  <c r="B23" i="431"/>
  <c r="A23" i="431"/>
  <c r="D22" i="431"/>
  <c r="B22" i="431"/>
  <c r="A22" i="431"/>
  <c r="B21" i="431"/>
  <c r="A21" i="431"/>
  <c r="D20" i="431"/>
  <c r="B20" i="431"/>
  <c r="A20" i="431"/>
  <c r="D19" i="431"/>
  <c r="B19" i="431"/>
  <c r="A19" i="431"/>
  <c r="E18" i="431"/>
  <c r="D18" i="431"/>
  <c r="B12" i="431"/>
  <c r="A12" i="431"/>
  <c r="A10" i="431"/>
  <c r="B8" i="431"/>
  <c r="A8" i="431"/>
  <c r="B7" i="431"/>
  <c r="A7" i="431"/>
  <c r="B6" i="431"/>
  <c r="A6" i="431"/>
  <c r="E5" i="431"/>
  <c r="B5" i="431"/>
  <c r="A5" i="431"/>
  <c r="B4" i="431"/>
  <c r="A4" i="431"/>
  <c r="A3" i="431"/>
  <c r="A1" i="431"/>
  <c r="A122" i="430"/>
  <c r="A121" i="430"/>
  <c r="A120" i="430"/>
  <c r="B119" i="430"/>
  <c r="A119" i="430"/>
  <c r="A118" i="430"/>
  <c r="A117" i="430"/>
  <c r="A116" i="430"/>
  <c r="A115" i="430"/>
  <c r="A114" i="430"/>
  <c r="E113" i="430"/>
  <c r="A113" i="430"/>
  <c r="A111" i="430"/>
  <c r="A109" i="430"/>
  <c r="A108" i="430"/>
  <c r="B107" i="430"/>
  <c r="A107" i="430"/>
  <c r="C106" i="430"/>
  <c r="B106" i="430"/>
  <c r="A106" i="430"/>
  <c r="C105" i="430"/>
  <c r="B105" i="430"/>
  <c r="A105" i="430"/>
  <c r="D104" i="430"/>
  <c r="C104" i="430"/>
  <c r="B104" i="430"/>
  <c r="A104" i="430"/>
  <c r="B103" i="430"/>
  <c r="A103" i="430"/>
  <c r="B102" i="430"/>
  <c r="A102" i="430"/>
  <c r="C101" i="430"/>
  <c r="B101" i="430"/>
  <c r="A101" i="430"/>
  <c r="A99" i="430"/>
  <c r="A97" i="430"/>
  <c r="E96" i="430"/>
  <c r="B96" i="430"/>
  <c r="A96" i="430"/>
  <c r="E95" i="430"/>
  <c r="B95" i="430"/>
  <c r="A95" i="430"/>
  <c r="B94" i="430"/>
  <c r="A94" i="430"/>
  <c r="E93" i="430"/>
  <c r="B93" i="430"/>
  <c r="A93" i="430"/>
  <c r="B92" i="430"/>
  <c r="A92" i="430"/>
  <c r="E91" i="430"/>
  <c r="D91" i="430"/>
  <c r="B91" i="430"/>
  <c r="A91" i="430"/>
  <c r="A89" i="430"/>
  <c r="A87" i="430"/>
  <c r="B86" i="430"/>
  <c r="A86" i="430"/>
  <c r="B85" i="430"/>
  <c r="A85" i="430"/>
  <c r="E84" i="430"/>
  <c r="D84" i="430"/>
  <c r="B84" i="430"/>
  <c r="A84" i="430"/>
  <c r="A83" i="430"/>
  <c r="B82" i="430"/>
  <c r="A82" i="430"/>
  <c r="E81" i="430"/>
  <c r="D81" i="430"/>
  <c r="B81" i="430"/>
  <c r="A81" i="430"/>
  <c r="A79" i="430"/>
  <c r="B78" i="430"/>
  <c r="A78" i="430"/>
  <c r="B77" i="430"/>
  <c r="A77" i="430"/>
  <c r="B76" i="430"/>
  <c r="A76" i="430"/>
  <c r="B75" i="430"/>
  <c r="A75" i="430"/>
  <c r="B74" i="430"/>
  <c r="A74" i="430"/>
  <c r="B73" i="430"/>
  <c r="A73" i="430"/>
  <c r="E72" i="430"/>
  <c r="D72" i="430"/>
  <c r="B72" i="430"/>
  <c r="A72" i="430"/>
  <c r="A70" i="430"/>
  <c r="A68" i="430"/>
  <c r="B67" i="430"/>
  <c r="A67" i="430"/>
  <c r="B66" i="430"/>
  <c r="A66" i="430"/>
  <c r="B65" i="430"/>
  <c r="A65" i="430"/>
  <c r="B64" i="430"/>
  <c r="A64" i="430"/>
  <c r="B63" i="430"/>
  <c r="A63" i="430"/>
  <c r="B62" i="430"/>
  <c r="A62" i="430"/>
  <c r="B61" i="430"/>
  <c r="A61" i="430"/>
  <c r="E60" i="430"/>
  <c r="D60" i="430"/>
  <c r="B60" i="430"/>
  <c r="A60" i="430"/>
  <c r="A58" i="430"/>
  <c r="A56" i="430"/>
  <c r="B55" i="430"/>
  <c r="A55" i="430"/>
  <c r="B54" i="430"/>
  <c r="A54" i="430"/>
  <c r="B53" i="430"/>
  <c r="A53" i="430"/>
  <c r="E52" i="430"/>
  <c r="B52" i="430"/>
  <c r="A52" i="430"/>
  <c r="A50" i="430"/>
  <c r="B49" i="430"/>
  <c r="A49" i="430"/>
  <c r="B48" i="430"/>
  <c r="A48" i="430"/>
  <c r="B47" i="430"/>
  <c r="A47" i="430"/>
  <c r="B46" i="430"/>
  <c r="A46" i="430"/>
  <c r="B45" i="430"/>
  <c r="A45" i="430"/>
  <c r="B44" i="430"/>
  <c r="A44" i="430"/>
  <c r="B43" i="430"/>
  <c r="A43" i="430"/>
  <c r="E42" i="430"/>
  <c r="D42" i="430"/>
  <c r="B42" i="430"/>
  <c r="A42" i="430"/>
  <c r="A40" i="430"/>
  <c r="B39" i="430"/>
  <c r="A39" i="430"/>
  <c r="B38" i="430"/>
  <c r="B37" i="430"/>
  <c r="A37" i="430"/>
  <c r="B36" i="430"/>
  <c r="A36" i="430"/>
  <c r="E35" i="430"/>
  <c r="D35" i="430"/>
  <c r="B35" i="430"/>
  <c r="A35" i="430"/>
  <c r="A33" i="430"/>
  <c r="D32" i="430"/>
  <c r="B32" i="430"/>
  <c r="A32" i="430"/>
  <c r="D31" i="430"/>
  <c r="B31" i="430"/>
  <c r="A31" i="430"/>
  <c r="D30" i="430"/>
  <c r="B30" i="430"/>
  <c r="A30" i="430"/>
  <c r="D29" i="430"/>
  <c r="B29" i="430"/>
  <c r="A29" i="430"/>
  <c r="D28" i="430"/>
  <c r="B28" i="430"/>
  <c r="A28" i="430"/>
  <c r="D27" i="430"/>
  <c r="B27" i="430"/>
  <c r="A27" i="430"/>
  <c r="D26" i="430"/>
  <c r="B26" i="430"/>
  <c r="A26" i="430"/>
  <c r="D25" i="430"/>
  <c r="B25" i="430"/>
  <c r="A25" i="430"/>
  <c r="E24" i="430"/>
  <c r="D24" i="430"/>
  <c r="B24" i="430"/>
  <c r="A24" i="430"/>
  <c r="A22" i="430"/>
  <c r="A20" i="430"/>
  <c r="B19" i="430"/>
  <c r="A19" i="430"/>
  <c r="D18" i="430"/>
  <c r="B18" i="430"/>
  <c r="A18" i="430"/>
  <c r="D17" i="430"/>
  <c r="B17" i="430"/>
  <c r="A17" i="430"/>
  <c r="B16" i="430"/>
  <c r="A16" i="430"/>
  <c r="D15" i="430"/>
  <c r="E15" i="430" s="1"/>
  <c r="B15" i="430"/>
  <c r="A15" i="430"/>
  <c r="D14" i="430"/>
  <c r="B14" i="430"/>
  <c r="A14" i="430"/>
  <c r="B13" i="430"/>
  <c r="A13" i="430"/>
  <c r="E12" i="430"/>
  <c r="D12" i="430"/>
  <c r="B12" i="430"/>
  <c r="A12" i="430"/>
  <c r="A10" i="430"/>
  <c r="B8" i="430"/>
  <c r="A8" i="430"/>
  <c r="B7" i="430"/>
  <c r="A7" i="430"/>
  <c r="B6" i="430"/>
  <c r="A6" i="430"/>
  <c r="E5" i="430"/>
  <c r="B5" i="430"/>
  <c r="A5" i="430"/>
  <c r="B4" i="430"/>
  <c r="A4" i="430"/>
  <c r="A3" i="430"/>
  <c r="A1" i="430"/>
  <c r="A128" i="429"/>
  <c r="A127" i="429"/>
  <c r="A126" i="429"/>
  <c r="B125" i="429"/>
  <c r="A125" i="429"/>
  <c r="A124" i="429"/>
  <c r="A123" i="429"/>
  <c r="A122" i="429"/>
  <c r="A121" i="429"/>
  <c r="A120" i="429"/>
  <c r="E119" i="429"/>
  <c r="A119" i="429"/>
  <c r="A117" i="429"/>
  <c r="A115" i="429"/>
  <c r="A114" i="429"/>
  <c r="B113" i="429"/>
  <c r="A113" i="429"/>
  <c r="C112" i="429"/>
  <c r="B112" i="429"/>
  <c r="A112" i="429"/>
  <c r="C111" i="429"/>
  <c r="B111" i="429"/>
  <c r="A111" i="429"/>
  <c r="D110" i="429"/>
  <c r="C110" i="429"/>
  <c r="B110" i="429"/>
  <c r="A110" i="429"/>
  <c r="B109" i="429"/>
  <c r="A109" i="429"/>
  <c r="B108" i="429"/>
  <c r="A108" i="429"/>
  <c r="E107" i="429"/>
  <c r="C107" i="429"/>
  <c r="B107" i="429"/>
  <c r="A107" i="429"/>
  <c r="A105" i="429"/>
  <c r="A103" i="429"/>
  <c r="B102" i="429"/>
  <c r="A102" i="429"/>
  <c r="B101" i="429"/>
  <c r="A101" i="429"/>
  <c r="B100" i="429"/>
  <c r="A100" i="429"/>
  <c r="B99" i="429"/>
  <c r="A99" i="429"/>
  <c r="B98" i="429"/>
  <c r="A98" i="429"/>
  <c r="E97" i="429"/>
  <c r="D97" i="429"/>
  <c r="B97" i="429"/>
  <c r="A97" i="429"/>
  <c r="A95" i="429"/>
  <c r="A93" i="429"/>
  <c r="B92" i="429"/>
  <c r="A92" i="429"/>
  <c r="B91" i="429"/>
  <c r="A91" i="429"/>
  <c r="E90" i="429"/>
  <c r="D90" i="429"/>
  <c r="B90" i="429"/>
  <c r="A90" i="429"/>
  <c r="A88" i="429"/>
  <c r="D87" i="429"/>
  <c r="B87" i="429"/>
  <c r="A87" i="429"/>
  <c r="E86" i="429"/>
  <c r="D86" i="429"/>
  <c r="B86" i="429"/>
  <c r="A86" i="429"/>
  <c r="A84" i="429"/>
  <c r="B83" i="429"/>
  <c r="A83" i="429"/>
  <c r="B82" i="429"/>
  <c r="A82" i="429"/>
  <c r="B81" i="429"/>
  <c r="A81" i="429"/>
  <c r="B80" i="429"/>
  <c r="A80" i="429"/>
  <c r="B79" i="429"/>
  <c r="A79" i="429"/>
  <c r="B78" i="429"/>
  <c r="A78" i="429"/>
  <c r="E77" i="429"/>
  <c r="D77" i="429"/>
  <c r="B77" i="429"/>
  <c r="A77" i="429"/>
  <c r="A75" i="429"/>
  <c r="A73" i="429"/>
  <c r="B72" i="429"/>
  <c r="A72" i="429"/>
  <c r="B71" i="429"/>
  <c r="A71" i="429"/>
  <c r="B70" i="429"/>
  <c r="A70" i="429"/>
  <c r="B69" i="429"/>
  <c r="A69" i="429"/>
  <c r="B68" i="429"/>
  <c r="A68" i="429"/>
  <c r="B67" i="429"/>
  <c r="A67" i="429"/>
  <c r="B66" i="429"/>
  <c r="A66" i="429"/>
  <c r="E65" i="429"/>
  <c r="D65" i="429"/>
  <c r="B65" i="429"/>
  <c r="A65" i="429"/>
  <c r="A63" i="429"/>
  <c r="A61" i="429"/>
  <c r="B60" i="429"/>
  <c r="A60" i="429"/>
  <c r="B59" i="429"/>
  <c r="A59" i="429"/>
  <c r="B58" i="429"/>
  <c r="A58" i="429"/>
  <c r="E57" i="429"/>
  <c r="B57" i="429"/>
  <c r="A57" i="429"/>
  <c r="A55" i="429"/>
  <c r="B54" i="429"/>
  <c r="A54" i="429"/>
  <c r="D53" i="429"/>
  <c r="B53" i="429"/>
  <c r="A53" i="429"/>
  <c r="B52" i="429"/>
  <c r="A52" i="429"/>
  <c r="B51" i="429"/>
  <c r="A51" i="429"/>
  <c r="B50" i="429"/>
  <c r="A50" i="429"/>
  <c r="B49" i="429"/>
  <c r="A49" i="429"/>
  <c r="B48" i="429"/>
  <c r="A48" i="429"/>
  <c r="E47" i="429"/>
  <c r="D47" i="429"/>
  <c r="B47" i="429"/>
  <c r="A47" i="429"/>
  <c r="A45" i="429"/>
  <c r="B44" i="429"/>
  <c r="A44" i="429"/>
  <c r="B43" i="429"/>
  <c r="B42" i="429"/>
  <c r="A42" i="429"/>
  <c r="B41" i="429"/>
  <c r="A41" i="429"/>
  <c r="E40" i="429"/>
  <c r="D40" i="429"/>
  <c r="B40" i="429"/>
  <c r="A40" i="429"/>
  <c r="A38" i="429"/>
  <c r="D37" i="429"/>
  <c r="B37" i="429"/>
  <c r="A37" i="429"/>
  <c r="D36" i="429"/>
  <c r="B36" i="429"/>
  <c r="A36" i="429"/>
  <c r="D35" i="429"/>
  <c r="B35" i="429"/>
  <c r="A35" i="429"/>
  <c r="D34" i="429"/>
  <c r="B34" i="429"/>
  <c r="A34" i="429"/>
  <c r="D33" i="429"/>
  <c r="B33" i="429"/>
  <c r="A33" i="429"/>
  <c r="D32" i="429"/>
  <c r="B32" i="429"/>
  <c r="A32" i="429"/>
  <c r="D31" i="429"/>
  <c r="B31" i="429"/>
  <c r="A31" i="429"/>
  <c r="D30" i="429"/>
  <c r="B30" i="429"/>
  <c r="A30" i="429"/>
  <c r="E29" i="429"/>
  <c r="D29" i="429"/>
  <c r="B29" i="429"/>
  <c r="A29" i="429"/>
  <c r="A27" i="429"/>
  <c r="A25" i="429"/>
  <c r="D24" i="429"/>
  <c r="B24" i="429"/>
  <c r="A24" i="429"/>
  <c r="D23" i="429"/>
  <c r="B23" i="429"/>
  <c r="A23" i="429"/>
  <c r="D22" i="429"/>
  <c r="B22" i="429"/>
  <c r="A22" i="429"/>
  <c r="B21" i="429"/>
  <c r="A21" i="429"/>
  <c r="D20" i="429"/>
  <c r="B20" i="429"/>
  <c r="A20" i="429"/>
  <c r="D19" i="429"/>
  <c r="B19" i="429"/>
  <c r="A19" i="429"/>
  <c r="E18" i="429"/>
  <c r="D18" i="429"/>
  <c r="B12" i="429"/>
  <c r="A12" i="429"/>
  <c r="A10" i="429"/>
  <c r="B8" i="429"/>
  <c r="A8" i="429"/>
  <c r="B7" i="429"/>
  <c r="A7" i="429"/>
  <c r="B6" i="429"/>
  <c r="A6" i="429"/>
  <c r="E5" i="429"/>
  <c r="B5" i="429"/>
  <c r="A5" i="429"/>
  <c r="B4" i="429"/>
  <c r="A4" i="429"/>
  <c r="A3" i="429"/>
  <c r="A1" i="429"/>
  <c r="A122" i="428"/>
  <c r="A121" i="428"/>
  <c r="A120" i="428"/>
  <c r="B119" i="428"/>
  <c r="A119" i="428"/>
  <c r="A118" i="428"/>
  <c r="A117" i="428"/>
  <c r="A116" i="428"/>
  <c r="A115" i="428"/>
  <c r="A114" i="428"/>
  <c r="E113" i="428"/>
  <c r="A113" i="428"/>
  <c r="A111" i="428"/>
  <c r="A109" i="428"/>
  <c r="A108" i="428"/>
  <c r="B107" i="428"/>
  <c r="A107" i="428"/>
  <c r="C106" i="428"/>
  <c r="B106" i="428"/>
  <c r="A106" i="428"/>
  <c r="C105" i="428"/>
  <c r="B105" i="428"/>
  <c r="A105" i="428"/>
  <c r="D104" i="428"/>
  <c r="C104" i="428"/>
  <c r="B104" i="428"/>
  <c r="A104" i="428"/>
  <c r="B103" i="428"/>
  <c r="A103" i="428"/>
  <c r="B102" i="428"/>
  <c r="A102" i="428"/>
  <c r="C101" i="428"/>
  <c r="B101" i="428"/>
  <c r="A101" i="428"/>
  <c r="A99" i="428"/>
  <c r="A97" i="428"/>
  <c r="E96" i="428"/>
  <c r="B96" i="428"/>
  <c r="A96" i="428"/>
  <c r="E95" i="428"/>
  <c r="B95" i="428"/>
  <c r="A95" i="428"/>
  <c r="B94" i="428"/>
  <c r="A94" i="428"/>
  <c r="E93" i="428"/>
  <c r="B93" i="428"/>
  <c r="A93" i="428"/>
  <c r="B92" i="428"/>
  <c r="A92" i="428"/>
  <c r="E91" i="428"/>
  <c r="D91" i="428"/>
  <c r="B91" i="428"/>
  <c r="A91" i="428"/>
  <c r="A89" i="428"/>
  <c r="A87" i="428"/>
  <c r="B86" i="428"/>
  <c r="A86" i="428"/>
  <c r="B85" i="428"/>
  <c r="A85" i="428"/>
  <c r="E84" i="428"/>
  <c r="D84" i="428"/>
  <c r="B84" i="428"/>
  <c r="A84" i="428"/>
  <c r="A83" i="428"/>
  <c r="B82" i="428"/>
  <c r="A82" i="428"/>
  <c r="E81" i="428"/>
  <c r="D81" i="428"/>
  <c r="B81" i="428"/>
  <c r="A81" i="428"/>
  <c r="A79" i="428"/>
  <c r="B78" i="428"/>
  <c r="A78" i="428"/>
  <c r="B77" i="428"/>
  <c r="A77" i="428"/>
  <c r="B76" i="428"/>
  <c r="A76" i="428"/>
  <c r="B75" i="428"/>
  <c r="A75" i="428"/>
  <c r="B74" i="428"/>
  <c r="A74" i="428"/>
  <c r="B73" i="428"/>
  <c r="A73" i="428"/>
  <c r="E72" i="428"/>
  <c r="D72" i="428"/>
  <c r="B72" i="428"/>
  <c r="A72" i="428"/>
  <c r="A70" i="428"/>
  <c r="A68" i="428"/>
  <c r="B67" i="428"/>
  <c r="A67" i="428"/>
  <c r="B66" i="428"/>
  <c r="A66" i="428"/>
  <c r="B65" i="428"/>
  <c r="A65" i="428"/>
  <c r="B64" i="428"/>
  <c r="A64" i="428"/>
  <c r="B63" i="428"/>
  <c r="A63" i="428"/>
  <c r="B62" i="428"/>
  <c r="A62" i="428"/>
  <c r="B61" i="428"/>
  <c r="A61" i="428"/>
  <c r="E60" i="428"/>
  <c r="D60" i="428"/>
  <c r="B60" i="428"/>
  <c r="A60" i="428"/>
  <c r="A58" i="428"/>
  <c r="A56" i="428"/>
  <c r="B55" i="428"/>
  <c r="A55" i="428"/>
  <c r="B54" i="428"/>
  <c r="A54" i="428"/>
  <c r="B53" i="428"/>
  <c r="A53" i="428"/>
  <c r="E52" i="428"/>
  <c r="B52" i="428"/>
  <c r="A52" i="428"/>
  <c r="A50" i="428"/>
  <c r="B49" i="428"/>
  <c r="A49" i="428"/>
  <c r="B48" i="428"/>
  <c r="A48" i="428"/>
  <c r="B47" i="428"/>
  <c r="A47" i="428"/>
  <c r="B46" i="428"/>
  <c r="A46" i="428"/>
  <c r="B45" i="428"/>
  <c r="A45" i="428"/>
  <c r="B44" i="428"/>
  <c r="A44" i="428"/>
  <c r="B43" i="428"/>
  <c r="A43" i="428"/>
  <c r="E42" i="428"/>
  <c r="D42" i="428"/>
  <c r="B42" i="428"/>
  <c r="A42" i="428"/>
  <c r="A40" i="428"/>
  <c r="B39" i="428"/>
  <c r="A39" i="428"/>
  <c r="B38" i="428"/>
  <c r="B37" i="428"/>
  <c r="A37" i="428"/>
  <c r="B36" i="428"/>
  <c r="A36" i="428"/>
  <c r="E35" i="428"/>
  <c r="D35" i="428"/>
  <c r="B35" i="428"/>
  <c r="A35" i="428"/>
  <c r="A33" i="428"/>
  <c r="D32" i="428"/>
  <c r="B32" i="428"/>
  <c r="A32" i="428"/>
  <c r="D31" i="428"/>
  <c r="B31" i="428"/>
  <c r="A31" i="428"/>
  <c r="D30" i="428"/>
  <c r="B30" i="428"/>
  <c r="A30" i="428"/>
  <c r="D29" i="428"/>
  <c r="B29" i="428"/>
  <c r="A29" i="428"/>
  <c r="D28" i="428"/>
  <c r="B28" i="428"/>
  <c r="A28" i="428"/>
  <c r="D27" i="428"/>
  <c r="B27" i="428"/>
  <c r="A27" i="428"/>
  <c r="D26" i="428"/>
  <c r="B26" i="428"/>
  <c r="A26" i="428"/>
  <c r="D25" i="428"/>
  <c r="B25" i="428"/>
  <c r="A25" i="428"/>
  <c r="E24" i="428"/>
  <c r="D24" i="428"/>
  <c r="B24" i="428"/>
  <c r="A24" i="428"/>
  <c r="A22" i="428"/>
  <c r="A20" i="428"/>
  <c r="B19" i="428"/>
  <c r="A19" i="428"/>
  <c r="D18" i="428"/>
  <c r="B18" i="428"/>
  <c r="A18" i="428"/>
  <c r="D17" i="428"/>
  <c r="B17" i="428"/>
  <c r="A17" i="428"/>
  <c r="B16" i="428"/>
  <c r="A16" i="428"/>
  <c r="D15" i="428"/>
  <c r="E15" i="428" s="1"/>
  <c r="B15" i="428"/>
  <c r="A15" i="428"/>
  <c r="D14" i="428"/>
  <c r="B14" i="428"/>
  <c r="A14" i="428"/>
  <c r="B13" i="428"/>
  <c r="A13" i="428"/>
  <c r="E12" i="428"/>
  <c r="D12" i="428"/>
  <c r="B12" i="428"/>
  <c r="A12" i="428"/>
  <c r="A10" i="428"/>
  <c r="B8" i="428"/>
  <c r="A8" i="428"/>
  <c r="B7" i="428"/>
  <c r="A7" i="428"/>
  <c r="B6" i="428"/>
  <c r="A6" i="428"/>
  <c r="E5" i="428"/>
  <c r="B5" i="428"/>
  <c r="A5" i="428"/>
  <c r="B4" i="428"/>
  <c r="A4" i="428"/>
  <c r="A3" i="428"/>
  <c r="A1" i="428"/>
  <c r="A128" i="427"/>
  <c r="A127" i="427"/>
  <c r="A126" i="427"/>
  <c r="B125" i="427"/>
  <c r="A125" i="427"/>
  <c r="A124" i="427"/>
  <c r="A123" i="427"/>
  <c r="A122" i="427"/>
  <c r="A121" i="427"/>
  <c r="A120" i="427"/>
  <c r="E119" i="427"/>
  <c r="A119" i="427"/>
  <c r="A117" i="427"/>
  <c r="A115" i="427"/>
  <c r="A114" i="427"/>
  <c r="B113" i="427"/>
  <c r="A113" i="427"/>
  <c r="C112" i="427"/>
  <c r="B112" i="427"/>
  <c r="A112" i="427"/>
  <c r="C111" i="427"/>
  <c r="B111" i="427"/>
  <c r="A111" i="427"/>
  <c r="D110" i="427"/>
  <c r="C110" i="427"/>
  <c r="B110" i="427"/>
  <c r="A110" i="427"/>
  <c r="B109" i="427"/>
  <c r="A109" i="427"/>
  <c r="B108" i="427"/>
  <c r="A108" i="427"/>
  <c r="E107" i="427"/>
  <c r="C107" i="427"/>
  <c r="B107" i="427"/>
  <c r="A107" i="427"/>
  <c r="A105" i="427"/>
  <c r="A103" i="427"/>
  <c r="B102" i="427"/>
  <c r="A102" i="427"/>
  <c r="B101" i="427"/>
  <c r="A101" i="427"/>
  <c r="B100" i="427"/>
  <c r="A100" i="427"/>
  <c r="B99" i="427"/>
  <c r="A99" i="427"/>
  <c r="B98" i="427"/>
  <c r="A98" i="427"/>
  <c r="E97" i="427"/>
  <c r="D97" i="427"/>
  <c r="B97" i="427"/>
  <c r="A97" i="427"/>
  <c r="A95" i="427"/>
  <c r="A93" i="427"/>
  <c r="B92" i="427"/>
  <c r="A92" i="427"/>
  <c r="B91" i="427"/>
  <c r="A91" i="427"/>
  <c r="E90" i="427"/>
  <c r="D90" i="427"/>
  <c r="B90" i="427"/>
  <c r="A90" i="427"/>
  <c r="A88" i="427"/>
  <c r="D87" i="427"/>
  <c r="B87" i="427"/>
  <c r="A87" i="427"/>
  <c r="E86" i="427"/>
  <c r="D86" i="427"/>
  <c r="B86" i="427"/>
  <c r="A86" i="427"/>
  <c r="A84" i="427"/>
  <c r="B83" i="427"/>
  <c r="A83" i="427"/>
  <c r="B82" i="427"/>
  <c r="A82" i="427"/>
  <c r="B81" i="427"/>
  <c r="A81" i="427"/>
  <c r="B80" i="427"/>
  <c r="A80" i="427"/>
  <c r="B79" i="427"/>
  <c r="A79" i="427"/>
  <c r="B78" i="427"/>
  <c r="A78" i="427"/>
  <c r="E77" i="427"/>
  <c r="D77" i="427"/>
  <c r="B77" i="427"/>
  <c r="A77" i="427"/>
  <c r="A75" i="427"/>
  <c r="A73" i="427"/>
  <c r="B72" i="427"/>
  <c r="A72" i="427"/>
  <c r="B71" i="427"/>
  <c r="A71" i="427"/>
  <c r="B70" i="427"/>
  <c r="A70" i="427"/>
  <c r="B69" i="427"/>
  <c r="A69" i="427"/>
  <c r="B68" i="427"/>
  <c r="A68" i="427"/>
  <c r="B67" i="427"/>
  <c r="A67" i="427"/>
  <c r="B66" i="427"/>
  <c r="A66" i="427"/>
  <c r="E65" i="427"/>
  <c r="D65" i="427"/>
  <c r="B65" i="427"/>
  <c r="A65" i="427"/>
  <c r="A63" i="427"/>
  <c r="A61" i="427"/>
  <c r="B60" i="427"/>
  <c r="A60" i="427"/>
  <c r="B59" i="427"/>
  <c r="A59" i="427"/>
  <c r="B58" i="427"/>
  <c r="A58" i="427"/>
  <c r="E57" i="427"/>
  <c r="B57" i="427"/>
  <c r="A57" i="427"/>
  <c r="A55" i="427"/>
  <c r="B54" i="427"/>
  <c r="A54" i="427"/>
  <c r="D53" i="427"/>
  <c r="B53" i="427"/>
  <c r="A53" i="427"/>
  <c r="B52" i="427"/>
  <c r="A52" i="427"/>
  <c r="B51" i="427"/>
  <c r="A51" i="427"/>
  <c r="B50" i="427"/>
  <c r="A50" i="427"/>
  <c r="B49" i="427"/>
  <c r="A49" i="427"/>
  <c r="B48" i="427"/>
  <c r="A48" i="427"/>
  <c r="E47" i="427"/>
  <c r="D47" i="427"/>
  <c r="B47" i="427"/>
  <c r="A47" i="427"/>
  <c r="A45" i="427"/>
  <c r="B44" i="427"/>
  <c r="A44" i="427"/>
  <c r="B43" i="427"/>
  <c r="B42" i="427"/>
  <c r="A42" i="427"/>
  <c r="B41" i="427"/>
  <c r="A41" i="427"/>
  <c r="E40" i="427"/>
  <c r="D40" i="427"/>
  <c r="B40" i="427"/>
  <c r="A40" i="427"/>
  <c r="A38" i="427"/>
  <c r="D37" i="427"/>
  <c r="B37" i="427"/>
  <c r="A37" i="427"/>
  <c r="D36" i="427"/>
  <c r="B36" i="427"/>
  <c r="A36" i="427"/>
  <c r="D35" i="427"/>
  <c r="B35" i="427"/>
  <c r="A35" i="427"/>
  <c r="D34" i="427"/>
  <c r="B34" i="427"/>
  <c r="A34" i="427"/>
  <c r="D33" i="427"/>
  <c r="B33" i="427"/>
  <c r="A33" i="427"/>
  <c r="D32" i="427"/>
  <c r="B32" i="427"/>
  <c r="A32" i="427"/>
  <c r="D31" i="427"/>
  <c r="B31" i="427"/>
  <c r="A31" i="427"/>
  <c r="D30" i="427"/>
  <c r="B30" i="427"/>
  <c r="A30" i="427"/>
  <c r="E29" i="427"/>
  <c r="D29" i="427"/>
  <c r="B29" i="427"/>
  <c r="A29" i="427"/>
  <c r="A27" i="427"/>
  <c r="A25" i="427"/>
  <c r="D24" i="427"/>
  <c r="B24" i="427"/>
  <c r="A24" i="427"/>
  <c r="D23" i="427"/>
  <c r="B23" i="427"/>
  <c r="A23" i="427"/>
  <c r="D22" i="427"/>
  <c r="B22" i="427"/>
  <c r="A22" i="427"/>
  <c r="B21" i="427"/>
  <c r="A21" i="427"/>
  <c r="D20" i="427"/>
  <c r="B20" i="427"/>
  <c r="A20" i="427"/>
  <c r="D19" i="427"/>
  <c r="B19" i="427"/>
  <c r="A19" i="427"/>
  <c r="E18" i="427"/>
  <c r="D18" i="427"/>
  <c r="B12" i="427"/>
  <c r="A12" i="427"/>
  <c r="A10" i="427"/>
  <c r="B8" i="427"/>
  <c r="A8" i="427"/>
  <c r="B7" i="427"/>
  <c r="A7" i="427"/>
  <c r="B6" i="427"/>
  <c r="A6" i="427"/>
  <c r="E5" i="427"/>
  <c r="B5" i="427"/>
  <c r="A5" i="427"/>
  <c r="B4" i="427"/>
  <c r="A4" i="427"/>
  <c r="A3" i="427"/>
  <c r="A1" i="427"/>
  <c r="A122" i="426"/>
  <c r="A121" i="426"/>
  <c r="A120" i="426"/>
  <c r="B119" i="426"/>
  <c r="A119" i="426"/>
  <c r="A118" i="426"/>
  <c r="A117" i="426"/>
  <c r="A116" i="426"/>
  <c r="A115" i="426"/>
  <c r="A114" i="426"/>
  <c r="E113" i="426"/>
  <c r="A113" i="426"/>
  <c r="A111" i="426"/>
  <c r="A109" i="426"/>
  <c r="A108" i="426"/>
  <c r="B107" i="426"/>
  <c r="A107" i="426"/>
  <c r="C106" i="426"/>
  <c r="B106" i="426"/>
  <c r="A106" i="426"/>
  <c r="C105" i="426"/>
  <c r="B105" i="426"/>
  <c r="A105" i="426"/>
  <c r="D104" i="426"/>
  <c r="C104" i="426"/>
  <c r="B104" i="426"/>
  <c r="A104" i="426"/>
  <c r="B103" i="426"/>
  <c r="A103" i="426"/>
  <c r="B102" i="426"/>
  <c r="A102" i="426"/>
  <c r="C101" i="426"/>
  <c r="B101" i="426"/>
  <c r="A101" i="426"/>
  <c r="A99" i="426"/>
  <c r="A97" i="426"/>
  <c r="E96" i="426"/>
  <c r="B96" i="426"/>
  <c r="A96" i="426"/>
  <c r="E95" i="426"/>
  <c r="B95" i="426"/>
  <c r="A95" i="426"/>
  <c r="B94" i="426"/>
  <c r="A94" i="426"/>
  <c r="E93" i="426"/>
  <c r="B93" i="426"/>
  <c r="A93" i="426"/>
  <c r="B92" i="426"/>
  <c r="A92" i="426"/>
  <c r="E91" i="426"/>
  <c r="D91" i="426"/>
  <c r="B91" i="426"/>
  <c r="A91" i="426"/>
  <c r="A89" i="426"/>
  <c r="A87" i="426"/>
  <c r="B86" i="426"/>
  <c r="A86" i="426"/>
  <c r="B85" i="426"/>
  <c r="A85" i="426"/>
  <c r="E84" i="426"/>
  <c r="D84" i="426"/>
  <c r="B84" i="426"/>
  <c r="A84" i="426"/>
  <c r="A83" i="426"/>
  <c r="B82" i="426"/>
  <c r="A82" i="426"/>
  <c r="E81" i="426"/>
  <c r="D81" i="426"/>
  <c r="B81" i="426"/>
  <c r="A81" i="426"/>
  <c r="A79" i="426"/>
  <c r="B78" i="426"/>
  <c r="A78" i="426"/>
  <c r="B77" i="426"/>
  <c r="A77" i="426"/>
  <c r="B76" i="426"/>
  <c r="A76" i="426"/>
  <c r="B75" i="426"/>
  <c r="A75" i="426"/>
  <c r="B74" i="426"/>
  <c r="A74" i="426"/>
  <c r="B73" i="426"/>
  <c r="A73" i="426"/>
  <c r="E72" i="426"/>
  <c r="D72" i="426"/>
  <c r="B72" i="426"/>
  <c r="A72" i="426"/>
  <c r="A70" i="426"/>
  <c r="A68" i="426"/>
  <c r="B67" i="426"/>
  <c r="A67" i="426"/>
  <c r="B66" i="426"/>
  <c r="A66" i="426"/>
  <c r="B65" i="426"/>
  <c r="A65" i="426"/>
  <c r="B64" i="426"/>
  <c r="A64" i="426"/>
  <c r="B63" i="426"/>
  <c r="A63" i="426"/>
  <c r="B62" i="426"/>
  <c r="A62" i="426"/>
  <c r="B61" i="426"/>
  <c r="A61" i="426"/>
  <c r="E60" i="426"/>
  <c r="D60" i="426"/>
  <c r="B60" i="426"/>
  <c r="A60" i="426"/>
  <c r="A58" i="426"/>
  <c r="A56" i="426"/>
  <c r="B55" i="426"/>
  <c r="A55" i="426"/>
  <c r="B54" i="426"/>
  <c r="A54" i="426"/>
  <c r="B53" i="426"/>
  <c r="A53" i="426"/>
  <c r="E52" i="426"/>
  <c r="B52" i="426"/>
  <c r="A52" i="426"/>
  <c r="A50" i="426"/>
  <c r="B49" i="426"/>
  <c r="A49" i="426"/>
  <c r="B48" i="426"/>
  <c r="A48" i="426"/>
  <c r="B47" i="426"/>
  <c r="A47" i="426"/>
  <c r="B46" i="426"/>
  <c r="A46" i="426"/>
  <c r="B45" i="426"/>
  <c r="A45" i="426"/>
  <c r="B44" i="426"/>
  <c r="A44" i="426"/>
  <c r="B43" i="426"/>
  <c r="A43" i="426"/>
  <c r="E42" i="426"/>
  <c r="D42" i="426"/>
  <c r="B42" i="426"/>
  <c r="A42" i="426"/>
  <c r="A40" i="426"/>
  <c r="B39" i="426"/>
  <c r="A39" i="426"/>
  <c r="B38" i="426"/>
  <c r="B37" i="426"/>
  <c r="A37" i="426"/>
  <c r="B36" i="426"/>
  <c r="A36" i="426"/>
  <c r="E35" i="426"/>
  <c r="D35" i="426"/>
  <c r="B35" i="426"/>
  <c r="A35" i="426"/>
  <c r="A33" i="426"/>
  <c r="D32" i="426"/>
  <c r="B32" i="426"/>
  <c r="A32" i="426"/>
  <c r="D31" i="426"/>
  <c r="B31" i="426"/>
  <c r="A31" i="426"/>
  <c r="D30" i="426"/>
  <c r="B30" i="426"/>
  <c r="A30" i="426"/>
  <c r="D29" i="426"/>
  <c r="B29" i="426"/>
  <c r="A29" i="426"/>
  <c r="D28" i="426"/>
  <c r="B28" i="426"/>
  <c r="A28" i="426"/>
  <c r="D27" i="426"/>
  <c r="B27" i="426"/>
  <c r="A27" i="426"/>
  <c r="D26" i="426"/>
  <c r="B26" i="426"/>
  <c r="A26" i="426"/>
  <c r="D25" i="426"/>
  <c r="B25" i="426"/>
  <c r="A25" i="426"/>
  <c r="E24" i="426"/>
  <c r="D24" i="426"/>
  <c r="B24" i="426"/>
  <c r="A24" i="426"/>
  <c r="A22" i="426"/>
  <c r="A20" i="426"/>
  <c r="B19" i="426"/>
  <c r="A19" i="426"/>
  <c r="D18" i="426"/>
  <c r="B18" i="426"/>
  <c r="A18" i="426"/>
  <c r="D17" i="426"/>
  <c r="B17" i="426"/>
  <c r="A17" i="426"/>
  <c r="B16" i="426"/>
  <c r="A16" i="426"/>
  <c r="D15" i="426"/>
  <c r="E15" i="426" s="1"/>
  <c r="B15" i="426"/>
  <c r="A15" i="426"/>
  <c r="D14" i="426"/>
  <c r="B14" i="426"/>
  <c r="A14" i="426"/>
  <c r="B13" i="426"/>
  <c r="A13" i="426"/>
  <c r="E12" i="426"/>
  <c r="D12" i="426"/>
  <c r="B12" i="426"/>
  <c r="A12" i="426"/>
  <c r="A10" i="426"/>
  <c r="B8" i="426"/>
  <c r="A8" i="426"/>
  <c r="B7" i="426"/>
  <c r="A7" i="426"/>
  <c r="B6" i="426"/>
  <c r="A6" i="426"/>
  <c r="E5" i="426"/>
  <c r="B5" i="426"/>
  <c r="A5" i="426"/>
  <c r="B4" i="426"/>
  <c r="A4" i="426"/>
  <c r="A3" i="426"/>
  <c r="A1" i="426"/>
  <c r="A122" i="425"/>
  <c r="A121" i="425"/>
  <c r="A120" i="425"/>
  <c r="B119" i="425"/>
  <c r="A119" i="425"/>
  <c r="A118" i="425"/>
  <c r="A117" i="425"/>
  <c r="A116" i="425"/>
  <c r="A115" i="425"/>
  <c r="A114" i="425"/>
  <c r="E113" i="425"/>
  <c r="A113" i="425"/>
  <c r="A111" i="425"/>
  <c r="A109" i="425"/>
  <c r="A108" i="425"/>
  <c r="B107" i="425"/>
  <c r="A107" i="425"/>
  <c r="C106" i="425"/>
  <c r="B106" i="425"/>
  <c r="A106" i="425"/>
  <c r="C105" i="425"/>
  <c r="B105" i="425"/>
  <c r="A105" i="425"/>
  <c r="D104" i="425"/>
  <c r="C104" i="425"/>
  <c r="B104" i="425"/>
  <c r="A104" i="425"/>
  <c r="B103" i="425"/>
  <c r="A103" i="425"/>
  <c r="B102" i="425"/>
  <c r="A102" i="425"/>
  <c r="C101" i="425"/>
  <c r="B101" i="425"/>
  <c r="A101" i="425"/>
  <c r="A99" i="425"/>
  <c r="A97" i="425"/>
  <c r="E96" i="425"/>
  <c r="B96" i="425"/>
  <c r="A96" i="425"/>
  <c r="E95" i="425"/>
  <c r="B95" i="425"/>
  <c r="A95" i="425"/>
  <c r="B94" i="425"/>
  <c r="A94" i="425"/>
  <c r="E93" i="425"/>
  <c r="B93" i="425"/>
  <c r="A93" i="425"/>
  <c r="B92" i="425"/>
  <c r="A92" i="425"/>
  <c r="E91" i="425"/>
  <c r="D91" i="425"/>
  <c r="B91" i="425"/>
  <c r="A91" i="425"/>
  <c r="A89" i="425"/>
  <c r="A87" i="425"/>
  <c r="B86" i="425"/>
  <c r="A86" i="425"/>
  <c r="B85" i="425"/>
  <c r="A85" i="425"/>
  <c r="E84" i="425"/>
  <c r="D84" i="425"/>
  <c r="B84" i="425"/>
  <c r="A84" i="425"/>
  <c r="A83" i="425"/>
  <c r="B82" i="425"/>
  <c r="A82" i="425"/>
  <c r="E81" i="425"/>
  <c r="D81" i="425"/>
  <c r="B81" i="425"/>
  <c r="A81" i="425"/>
  <c r="A79" i="425"/>
  <c r="B78" i="425"/>
  <c r="A78" i="425"/>
  <c r="B77" i="425"/>
  <c r="A77" i="425"/>
  <c r="B76" i="425"/>
  <c r="A76" i="425"/>
  <c r="B75" i="425"/>
  <c r="A75" i="425"/>
  <c r="B74" i="425"/>
  <c r="A74" i="425"/>
  <c r="B73" i="425"/>
  <c r="A73" i="425"/>
  <c r="E72" i="425"/>
  <c r="D72" i="425"/>
  <c r="B72" i="425"/>
  <c r="A72" i="425"/>
  <c r="A70" i="425"/>
  <c r="A68" i="425"/>
  <c r="B67" i="425"/>
  <c r="A67" i="425"/>
  <c r="B66" i="425"/>
  <c r="A66" i="425"/>
  <c r="B65" i="425"/>
  <c r="A65" i="425"/>
  <c r="B64" i="425"/>
  <c r="A64" i="425"/>
  <c r="B63" i="425"/>
  <c r="A63" i="425"/>
  <c r="B62" i="425"/>
  <c r="A62" i="425"/>
  <c r="B61" i="425"/>
  <c r="A61" i="425"/>
  <c r="E60" i="425"/>
  <c r="D60" i="425"/>
  <c r="B60" i="425"/>
  <c r="A60" i="425"/>
  <c r="A58" i="425"/>
  <c r="A56" i="425"/>
  <c r="B55" i="425"/>
  <c r="A55" i="425"/>
  <c r="B54" i="425"/>
  <c r="A54" i="425"/>
  <c r="B53" i="425"/>
  <c r="A53" i="425"/>
  <c r="E52" i="425"/>
  <c r="B52" i="425"/>
  <c r="A52" i="425"/>
  <c r="A50" i="425"/>
  <c r="B49" i="425"/>
  <c r="A49" i="425"/>
  <c r="B48" i="425"/>
  <c r="A48" i="425"/>
  <c r="B47" i="425"/>
  <c r="A47" i="425"/>
  <c r="B46" i="425"/>
  <c r="A46" i="425"/>
  <c r="B45" i="425"/>
  <c r="A45" i="425"/>
  <c r="B44" i="425"/>
  <c r="A44" i="425"/>
  <c r="B43" i="425"/>
  <c r="A43" i="425"/>
  <c r="E42" i="425"/>
  <c r="D42" i="425"/>
  <c r="B42" i="425"/>
  <c r="A42" i="425"/>
  <c r="A40" i="425"/>
  <c r="B39" i="425"/>
  <c r="A39" i="425"/>
  <c r="B38" i="425"/>
  <c r="B37" i="425"/>
  <c r="A37" i="425"/>
  <c r="B36" i="425"/>
  <c r="A36" i="425"/>
  <c r="E35" i="425"/>
  <c r="D35" i="425"/>
  <c r="B35" i="425"/>
  <c r="A35" i="425"/>
  <c r="A33" i="425"/>
  <c r="D32" i="425"/>
  <c r="B32" i="425"/>
  <c r="A32" i="425"/>
  <c r="D31" i="425"/>
  <c r="B31" i="425"/>
  <c r="A31" i="425"/>
  <c r="D30" i="425"/>
  <c r="B30" i="425"/>
  <c r="A30" i="425"/>
  <c r="D29" i="425"/>
  <c r="B29" i="425"/>
  <c r="A29" i="425"/>
  <c r="D28" i="425"/>
  <c r="B28" i="425"/>
  <c r="A28" i="425"/>
  <c r="D27" i="425"/>
  <c r="B27" i="425"/>
  <c r="A27" i="425"/>
  <c r="D26" i="425"/>
  <c r="B26" i="425"/>
  <c r="A26" i="425"/>
  <c r="D25" i="425"/>
  <c r="B25" i="425"/>
  <c r="A25" i="425"/>
  <c r="E24" i="425"/>
  <c r="D24" i="425"/>
  <c r="B24" i="425"/>
  <c r="A24" i="425"/>
  <c r="A22" i="425"/>
  <c r="A20" i="425"/>
  <c r="B19" i="425"/>
  <c r="A19" i="425"/>
  <c r="D18" i="425"/>
  <c r="B18" i="425"/>
  <c r="A18" i="425"/>
  <c r="D17" i="425"/>
  <c r="B17" i="425"/>
  <c r="A17" i="425"/>
  <c r="B16" i="425"/>
  <c r="A16" i="425"/>
  <c r="D15" i="425"/>
  <c r="E15" i="425" s="1"/>
  <c r="B15" i="425"/>
  <c r="A15" i="425"/>
  <c r="D14" i="425"/>
  <c r="B14" i="425"/>
  <c r="A14" i="425"/>
  <c r="B13" i="425"/>
  <c r="A13" i="425"/>
  <c r="E12" i="425"/>
  <c r="D12" i="425"/>
  <c r="B12" i="425"/>
  <c r="A12" i="425"/>
  <c r="A10" i="425"/>
  <c r="B8" i="425"/>
  <c r="A8" i="425"/>
  <c r="B7" i="425"/>
  <c r="A7" i="425"/>
  <c r="B6" i="425"/>
  <c r="A6" i="425"/>
  <c r="E5" i="425"/>
  <c r="B5" i="425"/>
  <c r="A5" i="425"/>
  <c r="B4" i="425"/>
  <c r="A4" i="425"/>
  <c r="A3" i="425"/>
  <c r="A1" i="425"/>
  <c r="A128" i="424"/>
  <c r="A127" i="424"/>
  <c r="A126" i="424"/>
  <c r="B125" i="424"/>
  <c r="A125" i="424"/>
  <c r="A124" i="424"/>
  <c r="A123" i="424"/>
  <c r="A122" i="424"/>
  <c r="A121" i="424"/>
  <c r="A120" i="424"/>
  <c r="E119" i="424"/>
  <c r="A119" i="424"/>
  <c r="A117" i="424"/>
  <c r="A115" i="424"/>
  <c r="A114" i="424"/>
  <c r="B113" i="424"/>
  <c r="A113" i="424"/>
  <c r="C112" i="424"/>
  <c r="B112" i="424"/>
  <c r="A112" i="424"/>
  <c r="C111" i="424"/>
  <c r="B111" i="424"/>
  <c r="A111" i="424"/>
  <c r="D110" i="424"/>
  <c r="C110" i="424"/>
  <c r="B110" i="424"/>
  <c r="A110" i="424"/>
  <c r="B109" i="424"/>
  <c r="A109" i="424"/>
  <c r="B108" i="424"/>
  <c r="A108" i="424"/>
  <c r="E107" i="424"/>
  <c r="C107" i="424"/>
  <c r="B107" i="424"/>
  <c r="A107" i="424"/>
  <c r="A105" i="424"/>
  <c r="A103" i="424"/>
  <c r="B102" i="424"/>
  <c r="A102" i="424"/>
  <c r="B101" i="424"/>
  <c r="A101" i="424"/>
  <c r="B100" i="424"/>
  <c r="A100" i="424"/>
  <c r="B99" i="424"/>
  <c r="A99" i="424"/>
  <c r="B98" i="424"/>
  <c r="A98" i="424"/>
  <c r="E97" i="424"/>
  <c r="D97" i="424"/>
  <c r="B97" i="424"/>
  <c r="A97" i="424"/>
  <c r="A95" i="424"/>
  <c r="A93" i="424"/>
  <c r="B92" i="424"/>
  <c r="A92" i="424"/>
  <c r="B91" i="424"/>
  <c r="A91" i="424"/>
  <c r="E90" i="424"/>
  <c r="D90" i="424"/>
  <c r="B90" i="424"/>
  <c r="A90" i="424"/>
  <c r="A88" i="424"/>
  <c r="D87" i="424"/>
  <c r="B87" i="424"/>
  <c r="A87" i="424"/>
  <c r="E86" i="424"/>
  <c r="D86" i="424"/>
  <c r="B86" i="424"/>
  <c r="A86" i="424"/>
  <c r="A84" i="424"/>
  <c r="B83" i="424"/>
  <c r="A83" i="424"/>
  <c r="B82" i="424"/>
  <c r="A82" i="424"/>
  <c r="B81" i="424"/>
  <c r="A81" i="424"/>
  <c r="B80" i="424"/>
  <c r="A80" i="424"/>
  <c r="B79" i="424"/>
  <c r="A79" i="424"/>
  <c r="B78" i="424"/>
  <c r="A78" i="424"/>
  <c r="E77" i="424"/>
  <c r="D77" i="424"/>
  <c r="B77" i="424"/>
  <c r="A77" i="424"/>
  <c r="A75" i="424"/>
  <c r="A73" i="424"/>
  <c r="B72" i="424"/>
  <c r="A72" i="424"/>
  <c r="B71" i="424"/>
  <c r="A71" i="424"/>
  <c r="B70" i="424"/>
  <c r="A70" i="424"/>
  <c r="B69" i="424"/>
  <c r="A69" i="424"/>
  <c r="B68" i="424"/>
  <c r="A68" i="424"/>
  <c r="B67" i="424"/>
  <c r="A67" i="424"/>
  <c r="B66" i="424"/>
  <c r="A66" i="424"/>
  <c r="E65" i="424"/>
  <c r="D65" i="424"/>
  <c r="B65" i="424"/>
  <c r="A65" i="424"/>
  <c r="A63" i="424"/>
  <c r="A61" i="424"/>
  <c r="B60" i="424"/>
  <c r="A60" i="424"/>
  <c r="B59" i="424"/>
  <c r="A59" i="424"/>
  <c r="B58" i="424"/>
  <c r="A58" i="424"/>
  <c r="E57" i="424"/>
  <c r="B57" i="424"/>
  <c r="A57" i="424"/>
  <c r="A55" i="424"/>
  <c r="B54" i="424"/>
  <c r="A54" i="424"/>
  <c r="D53" i="424"/>
  <c r="B53" i="424"/>
  <c r="A53" i="424"/>
  <c r="B52" i="424"/>
  <c r="A52" i="424"/>
  <c r="B51" i="424"/>
  <c r="A51" i="424"/>
  <c r="B50" i="424"/>
  <c r="A50" i="424"/>
  <c r="B49" i="424"/>
  <c r="A49" i="424"/>
  <c r="B48" i="424"/>
  <c r="A48" i="424"/>
  <c r="E47" i="424"/>
  <c r="D47" i="424"/>
  <c r="B47" i="424"/>
  <c r="A47" i="424"/>
  <c r="A45" i="424"/>
  <c r="B44" i="424"/>
  <c r="A44" i="424"/>
  <c r="B43" i="424"/>
  <c r="B42" i="424"/>
  <c r="A42" i="424"/>
  <c r="B41" i="424"/>
  <c r="A41" i="424"/>
  <c r="E40" i="424"/>
  <c r="D40" i="424"/>
  <c r="B40" i="424"/>
  <c r="A40" i="424"/>
  <c r="A38" i="424"/>
  <c r="D37" i="424"/>
  <c r="B37" i="424"/>
  <c r="A37" i="424"/>
  <c r="D36" i="424"/>
  <c r="B36" i="424"/>
  <c r="A36" i="424"/>
  <c r="D35" i="424"/>
  <c r="B35" i="424"/>
  <c r="A35" i="424"/>
  <c r="D34" i="424"/>
  <c r="B34" i="424"/>
  <c r="A34" i="424"/>
  <c r="D33" i="424"/>
  <c r="B33" i="424"/>
  <c r="A33" i="424"/>
  <c r="D32" i="424"/>
  <c r="B32" i="424"/>
  <c r="A32" i="424"/>
  <c r="D31" i="424"/>
  <c r="B31" i="424"/>
  <c r="A31" i="424"/>
  <c r="D30" i="424"/>
  <c r="B30" i="424"/>
  <c r="A30" i="424"/>
  <c r="E29" i="424"/>
  <c r="D29" i="424"/>
  <c r="B29" i="424"/>
  <c r="A29" i="424"/>
  <c r="A27" i="424"/>
  <c r="A25" i="424"/>
  <c r="D24" i="424"/>
  <c r="B24" i="424"/>
  <c r="A24" i="424"/>
  <c r="D23" i="424"/>
  <c r="B23" i="424"/>
  <c r="A23" i="424"/>
  <c r="D22" i="424"/>
  <c r="B22" i="424"/>
  <c r="A22" i="424"/>
  <c r="B21" i="424"/>
  <c r="A21" i="424"/>
  <c r="D20" i="424"/>
  <c r="B20" i="424"/>
  <c r="A20" i="424"/>
  <c r="D19" i="424"/>
  <c r="B19" i="424"/>
  <c r="A19" i="424"/>
  <c r="E18" i="424"/>
  <c r="D18" i="424"/>
  <c r="B12" i="424"/>
  <c r="A12" i="424"/>
  <c r="A10" i="424"/>
  <c r="B8" i="424"/>
  <c r="A8" i="424"/>
  <c r="B7" i="424"/>
  <c r="A7" i="424"/>
  <c r="B6" i="424"/>
  <c r="A6" i="424"/>
  <c r="E5" i="424"/>
  <c r="B5" i="424"/>
  <c r="A5" i="424"/>
  <c r="B4" i="424"/>
  <c r="A4" i="424"/>
  <c r="A3" i="424"/>
  <c r="A1" i="424"/>
  <c r="A122" i="422"/>
  <c r="A121" i="422"/>
  <c r="A120" i="422"/>
  <c r="B119" i="422"/>
  <c r="A119" i="422"/>
  <c r="A118" i="422"/>
  <c r="A117" i="422"/>
  <c r="A116" i="422"/>
  <c r="A115" i="422"/>
  <c r="A114" i="422"/>
  <c r="E113" i="422"/>
  <c r="A113" i="422"/>
  <c r="A111" i="422"/>
  <c r="A109" i="422"/>
  <c r="A108" i="422"/>
  <c r="B107" i="422"/>
  <c r="A107" i="422"/>
  <c r="C106" i="422"/>
  <c r="B106" i="422"/>
  <c r="A106" i="422"/>
  <c r="C105" i="422"/>
  <c r="B105" i="422"/>
  <c r="A105" i="422"/>
  <c r="D104" i="422"/>
  <c r="C104" i="422"/>
  <c r="B104" i="422"/>
  <c r="A104" i="422"/>
  <c r="B103" i="422"/>
  <c r="A103" i="422"/>
  <c r="B102" i="422"/>
  <c r="A102" i="422"/>
  <c r="C101" i="422"/>
  <c r="B101" i="422"/>
  <c r="A101" i="422"/>
  <c r="A99" i="422"/>
  <c r="A97" i="422"/>
  <c r="E96" i="422"/>
  <c r="B96" i="422"/>
  <c r="A96" i="422"/>
  <c r="E95" i="422"/>
  <c r="B95" i="422"/>
  <c r="A95" i="422"/>
  <c r="B94" i="422"/>
  <c r="A94" i="422"/>
  <c r="E93" i="422"/>
  <c r="B93" i="422"/>
  <c r="A93" i="422"/>
  <c r="B92" i="422"/>
  <c r="A92" i="422"/>
  <c r="E91" i="422"/>
  <c r="D91" i="422"/>
  <c r="B91" i="422"/>
  <c r="A91" i="422"/>
  <c r="A89" i="422"/>
  <c r="A87" i="422"/>
  <c r="B86" i="422"/>
  <c r="A86" i="422"/>
  <c r="B85" i="422"/>
  <c r="A85" i="422"/>
  <c r="E84" i="422"/>
  <c r="D84" i="422"/>
  <c r="B84" i="422"/>
  <c r="A84" i="422"/>
  <c r="A83" i="422"/>
  <c r="B82" i="422"/>
  <c r="A82" i="422"/>
  <c r="E81" i="422"/>
  <c r="D81" i="422"/>
  <c r="B81" i="422"/>
  <c r="A81" i="422"/>
  <c r="A79" i="422"/>
  <c r="B78" i="422"/>
  <c r="A78" i="422"/>
  <c r="B77" i="422"/>
  <c r="A77" i="422"/>
  <c r="B76" i="422"/>
  <c r="A76" i="422"/>
  <c r="B75" i="422"/>
  <c r="A75" i="422"/>
  <c r="B74" i="422"/>
  <c r="A74" i="422"/>
  <c r="B73" i="422"/>
  <c r="A73" i="422"/>
  <c r="E72" i="422"/>
  <c r="D72" i="422"/>
  <c r="B72" i="422"/>
  <c r="A72" i="422"/>
  <c r="A70" i="422"/>
  <c r="A68" i="422"/>
  <c r="B67" i="422"/>
  <c r="A67" i="422"/>
  <c r="B66" i="422"/>
  <c r="A66" i="422"/>
  <c r="B65" i="422"/>
  <c r="A65" i="422"/>
  <c r="B64" i="422"/>
  <c r="A64" i="422"/>
  <c r="B63" i="422"/>
  <c r="A63" i="422"/>
  <c r="B62" i="422"/>
  <c r="A62" i="422"/>
  <c r="B61" i="422"/>
  <c r="A61" i="422"/>
  <c r="E60" i="422"/>
  <c r="D60" i="422"/>
  <c r="B60" i="422"/>
  <c r="A60" i="422"/>
  <c r="A58" i="422"/>
  <c r="A56" i="422"/>
  <c r="B55" i="422"/>
  <c r="A55" i="422"/>
  <c r="B54" i="422"/>
  <c r="A54" i="422"/>
  <c r="B53" i="422"/>
  <c r="A53" i="422"/>
  <c r="E52" i="422"/>
  <c r="B52" i="422"/>
  <c r="A52" i="422"/>
  <c r="A50" i="422"/>
  <c r="B49" i="422"/>
  <c r="A49" i="422"/>
  <c r="B48" i="422"/>
  <c r="A48" i="422"/>
  <c r="B47" i="422"/>
  <c r="A47" i="422"/>
  <c r="B46" i="422"/>
  <c r="A46" i="422"/>
  <c r="B45" i="422"/>
  <c r="A45" i="422"/>
  <c r="B44" i="422"/>
  <c r="A44" i="422"/>
  <c r="B43" i="422"/>
  <c r="A43" i="422"/>
  <c r="E42" i="422"/>
  <c r="D42" i="422"/>
  <c r="B42" i="422"/>
  <c r="A42" i="422"/>
  <c r="A40" i="422"/>
  <c r="B39" i="422"/>
  <c r="A39" i="422"/>
  <c r="B38" i="422"/>
  <c r="B37" i="422"/>
  <c r="A37" i="422"/>
  <c r="B36" i="422"/>
  <c r="A36" i="422"/>
  <c r="E35" i="422"/>
  <c r="D35" i="422"/>
  <c r="B35" i="422"/>
  <c r="A35" i="422"/>
  <c r="A33" i="422"/>
  <c r="D32" i="422"/>
  <c r="B32" i="422"/>
  <c r="A32" i="422"/>
  <c r="D31" i="422"/>
  <c r="B31" i="422"/>
  <c r="A31" i="422"/>
  <c r="D30" i="422"/>
  <c r="B30" i="422"/>
  <c r="A30" i="422"/>
  <c r="D29" i="422"/>
  <c r="B29" i="422"/>
  <c r="A29" i="422"/>
  <c r="D28" i="422"/>
  <c r="B28" i="422"/>
  <c r="A28" i="422"/>
  <c r="D27" i="422"/>
  <c r="B27" i="422"/>
  <c r="A27" i="422"/>
  <c r="D26" i="422"/>
  <c r="B26" i="422"/>
  <c r="A26" i="422"/>
  <c r="D25" i="422"/>
  <c r="B25" i="422"/>
  <c r="A25" i="422"/>
  <c r="E24" i="422"/>
  <c r="D24" i="422"/>
  <c r="B24" i="422"/>
  <c r="A24" i="422"/>
  <c r="A22" i="422"/>
  <c r="A20" i="422"/>
  <c r="B19" i="422"/>
  <c r="A19" i="422"/>
  <c r="D18" i="422"/>
  <c r="B18" i="422"/>
  <c r="A18" i="422"/>
  <c r="D17" i="422"/>
  <c r="B17" i="422"/>
  <c r="A17" i="422"/>
  <c r="B16" i="422"/>
  <c r="A16" i="422"/>
  <c r="D15" i="422"/>
  <c r="E15" i="422" s="1"/>
  <c r="B15" i="422"/>
  <c r="A15" i="422"/>
  <c r="D14" i="422"/>
  <c r="B14" i="422"/>
  <c r="A14" i="422"/>
  <c r="B13" i="422"/>
  <c r="A13" i="422"/>
  <c r="E12" i="422"/>
  <c r="D12" i="422"/>
  <c r="B12" i="422"/>
  <c r="A12" i="422"/>
  <c r="A10" i="422"/>
  <c r="B8" i="422"/>
  <c r="A8" i="422"/>
  <c r="B7" i="422"/>
  <c r="A7" i="422"/>
  <c r="B6" i="422"/>
  <c r="A6" i="422"/>
  <c r="E5" i="422"/>
  <c r="B5" i="422"/>
  <c r="A5" i="422"/>
  <c r="B4" i="422"/>
  <c r="A4" i="422"/>
  <c r="A3" i="422"/>
  <c r="A1" i="422"/>
  <c r="A122" i="421"/>
  <c r="A121" i="421"/>
  <c r="A120" i="421"/>
  <c r="B119" i="421"/>
  <c r="A119" i="421"/>
  <c r="A118" i="421"/>
  <c r="A117" i="421"/>
  <c r="A116" i="421"/>
  <c r="A115" i="421"/>
  <c r="A114" i="421"/>
  <c r="E113" i="421"/>
  <c r="A113" i="421"/>
  <c r="A111" i="421"/>
  <c r="A109" i="421"/>
  <c r="A108" i="421"/>
  <c r="B107" i="421"/>
  <c r="A107" i="421"/>
  <c r="C106" i="421"/>
  <c r="B106" i="421"/>
  <c r="A106" i="421"/>
  <c r="C105" i="421"/>
  <c r="B105" i="421"/>
  <c r="A105" i="421"/>
  <c r="D104" i="421"/>
  <c r="C104" i="421"/>
  <c r="B104" i="421"/>
  <c r="A104" i="421"/>
  <c r="B103" i="421"/>
  <c r="A103" i="421"/>
  <c r="B102" i="421"/>
  <c r="A102" i="421"/>
  <c r="C101" i="421"/>
  <c r="B101" i="421"/>
  <c r="A101" i="421"/>
  <c r="A99" i="421"/>
  <c r="A97" i="421"/>
  <c r="E96" i="421"/>
  <c r="B96" i="421"/>
  <c r="A96" i="421"/>
  <c r="E95" i="421"/>
  <c r="B95" i="421"/>
  <c r="A95" i="421"/>
  <c r="B94" i="421"/>
  <c r="A94" i="421"/>
  <c r="E93" i="421"/>
  <c r="B93" i="421"/>
  <c r="A93" i="421"/>
  <c r="B92" i="421"/>
  <c r="A92" i="421"/>
  <c r="E91" i="421"/>
  <c r="D91" i="421"/>
  <c r="B91" i="421"/>
  <c r="A91" i="421"/>
  <c r="A89" i="421"/>
  <c r="A87" i="421"/>
  <c r="B86" i="421"/>
  <c r="A86" i="421"/>
  <c r="B85" i="421"/>
  <c r="A85" i="421"/>
  <c r="E84" i="421"/>
  <c r="D84" i="421"/>
  <c r="B84" i="421"/>
  <c r="A84" i="421"/>
  <c r="A83" i="421"/>
  <c r="B82" i="421"/>
  <c r="A82" i="421"/>
  <c r="E81" i="421"/>
  <c r="D81" i="421"/>
  <c r="B81" i="421"/>
  <c r="A81" i="421"/>
  <c r="A79" i="421"/>
  <c r="B78" i="421"/>
  <c r="A78" i="421"/>
  <c r="B77" i="421"/>
  <c r="A77" i="421"/>
  <c r="B76" i="421"/>
  <c r="A76" i="421"/>
  <c r="B75" i="421"/>
  <c r="A75" i="421"/>
  <c r="B74" i="421"/>
  <c r="A74" i="421"/>
  <c r="B73" i="421"/>
  <c r="A73" i="421"/>
  <c r="E72" i="421"/>
  <c r="D72" i="421"/>
  <c r="B72" i="421"/>
  <c r="A72" i="421"/>
  <c r="A70" i="421"/>
  <c r="A68" i="421"/>
  <c r="B67" i="421"/>
  <c r="A67" i="421"/>
  <c r="B66" i="421"/>
  <c r="A66" i="421"/>
  <c r="B65" i="421"/>
  <c r="A65" i="421"/>
  <c r="B64" i="421"/>
  <c r="A64" i="421"/>
  <c r="B63" i="421"/>
  <c r="A63" i="421"/>
  <c r="B62" i="421"/>
  <c r="A62" i="421"/>
  <c r="B61" i="421"/>
  <c r="A61" i="421"/>
  <c r="E60" i="421"/>
  <c r="D60" i="421"/>
  <c r="B60" i="421"/>
  <c r="A60" i="421"/>
  <c r="A58" i="421"/>
  <c r="A56" i="421"/>
  <c r="B55" i="421"/>
  <c r="A55" i="421"/>
  <c r="B54" i="421"/>
  <c r="A54" i="421"/>
  <c r="B53" i="421"/>
  <c r="A53" i="421"/>
  <c r="E52" i="421"/>
  <c r="B52" i="421"/>
  <c r="A52" i="421"/>
  <c r="A50" i="421"/>
  <c r="B49" i="421"/>
  <c r="A49" i="421"/>
  <c r="B48" i="421"/>
  <c r="A48" i="421"/>
  <c r="B47" i="421"/>
  <c r="A47" i="421"/>
  <c r="B46" i="421"/>
  <c r="A46" i="421"/>
  <c r="B45" i="421"/>
  <c r="A45" i="421"/>
  <c r="B44" i="421"/>
  <c r="A44" i="421"/>
  <c r="B43" i="421"/>
  <c r="A43" i="421"/>
  <c r="E42" i="421"/>
  <c r="D42" i="421"/>
  <c r="B42" i="421"/>
  <c r="A42" i="421"/>
  <c r="A40" i="421"/>
  <c r="B39" i="421"/>
  <c r="A39" i="421"/>
  <c r="B38" i="421"/>
  <c r="B37" i="421"/>
  <c r="A37" i="421"/>
  <c r="B36" i="421"/>
  <c r="A36" i="421"/>
  <c r="E35" i="421"/>
  <c r="D35" i="421"/>
  <c r="B35" i="421"/>
  <c r="A35" i="421"/>
  <c r="A33" i="421"/>
  <c r="D32" i="421"/>
  <c r="B32" i="421"/>
  <c r="A32" i="421"/>
  <c r="D31" i="421"/>
  <c r="B31" i="421"/>
  <c r="A31" i="421"/>
  <c r="D30" i="421"/>
  <c r="B30" i="421"/>
  <c r="A30" i="421"/>
  <c r="D29" i="421"/>
  <c r="B29" i="421"/>
  <c r="A29" i="421"/>
  <c r="D28" i="421"/>
  <c r="B28" i="421"/>
  <c r="A28" i="421"/>
  <c r="D27" i="421"/>
  <c r="B27" i="421"/>
  <c r="A27" i="421"/>
  <c r="D26" i="421"/>
  <c r="B26" i="421"/>
  <c r="A26" i="421"/>
  <c r="D25" i="421"/>
  <c r="B25" i="421"/>
  <c r="A25" i="421"/>
  <c r="E24" i="421"/>
  <c r="D24" i="421"/>
  <c r="B24" i="421"/>
  <c r="A24" i="421"/>
  <c r="A22" i="421"/>
  <c r="A20" i="421"/>
  <c r="B19" i="421"/>
  <c r="A19" i="421"/>
  <c r="D18" i="421"/>
  <c r="B18" i="421"/>
  <c r="A18" i="421"/>
  <c r="D17" i="421"/>
  <c r="B17" i="421"/>
  <c r="A17" i="421"/>
  <c r="D16" i="421"/>
  <c r="B16" i="421"/>
  <c r="A16" i="421"/>
  <c r="D15" i="421"/>
  <c r="E15" i="421" s="1"/>
  <c r="B15" i="421"/>
  <c r="A15" i="421"/>
  <c r="D14" i="421"/>
  <c r="B14" i="421"/>
  <c r="A14" i="421"/>
  <c r="B13" i="421"/>
  <c r="A13" i="421"/>
  <c r="E12" i="421"/>
  <c r="D12" i="421"/>
  <c r="B12" i="421"/>
  <c r="A12" i="421"/>
  <c r="A10" i="421"/>
  <c r="B8" i="421"/>
  <c r="A8" i="421"/>
  <c r="B7" i="421"/>
  <c r="A7" i="421"/>
  <c r="B6" i="421"/>
  <c r="A6" i="421"/>
  <c r="E5" i="421"/>
  <c r="B5" i="421"/>
  <c r="A5" i="421"/>
  <c r="B4" i="421"/>
  <c r="A4" i="421"/>
  <c r="A3" i="421"/>
  <c r="A1" i="421"/>
  <c r="A128" i="420"/>
  <c r="A127" i="420"/>
  <c r="A126" i="420"/>
  <c r="B125" i="420"/>
  <c r="A125" i="420"/>
  <c r="A124" i="420"/>
  <c r="A123" i="420"/>
  <c r="A122" i="420"/>
  <c r="A121" i="420"/>
  <c r="A120" i="420"/>
  <c r="E119" i="420"/>
  <c r="A119" i="420"/>
  <c r="A117" i="420"/>
  <c r="A115" i="420"/>
  <c r="A114" i="420"/>
  <c r="B113" i="420"/>
  <c r="A113" i="420"/>
  <c r="C112" i="420"/>
  <c r="B112" i="420"/>
  <c r="A112" i="420"/>
  <c r="C111" i="420"/>
  <c r="B111" i="420"/>
  <c r="A111" i="420"/>
  <c r="D110" i="420"/>
  <c r="C110" i="420"/>
  <c r="B110" i="420"/>
  <c r="A110" i="420"/>
  <c r="B109" i="420"/>
  <c r="A109" i="420"/>
  <c r="B108" i="420"/>
  <c r="A108" i="420"/>
  <c r="E107" i="420"/>
  <c r="C107" i="420"/>
  <c r="B107" i="420"/>
  <c r="A107" i="420"/>
  <c r="A105" i="420"/>
  <c r="A103" i="420"/>
  <c r="B102" i="420"/>
  <c r="A102" i="420"/>
  <c r="B101" i="420"/>
  <c r="A101" i="420"/>
  <c r="B100" i="420"/>
  <c r="A100" i="420"/>
  <c r="B99" i="420"/>
  <c r="A99" i="420"/>
  <c r="B98" i="420"/>
  <c r="A98" i="420"/>
  <c r="E97" i="420"/>
  <c r="D97" i="420"/>
  <c r="B97" i="420"/>
  <c r="A97" i="420"/>
  <c r="A95" i="420"/>
  <c r="A93" i="420"/>
  <c r="B92" i="420"/>
  <c r="A92" i="420"/>
  <c r="B91" i="420"/>
  <c r="A91" i="420"/>
  <c r="E90" i="420"/>
  <c r="D90" i="420"/>
  <c r="B90" i="420"/>
  <c r="A90" i="420"/>
  <c r="A88" i="420"/>
  <c r="D87" i="420"/>
  <c r="B87" i="420"/>
  <c r="A87" i="420"/>
  <c r="E86" i="420"/>
  <c r="D86" i="420"/>
  <c r="B86" i="420"/>
  <c r="A86" i="420"/>
  <c r="A84" i="420"/>
  <c r="B83" i="420"/>
  <c r="A83" i="420"/>
  <c r="B82" i="420"/>
  <c r="A82" i="420"/>
  <c r="B81" i="420"/>
  <c r="A81" i="420"/>
  <c r="B80" i="420"/>
  <c r="A80" i="420"/>
  <c r="B79" i="420"/>
  <c r="A79" i="420"/>
  <c r="B78" i="420"/>
  <c r="A78" i="420"/>
  <c r="E77" i="420"/>
  <c r="D77" i="420"/>
  <c r="B77" i="420"/>
  <c r="A77" i="420"/>
  <c r="A75" i="420"/>
  <c r="A73" i="420"/>
  <c r="B72" i="420"/>
  <c r="A72" i="420"/>
  <c r="B71" i="420"/>
  <c r="A71" i="420"/>
  <c r="B70" i="420"/>
  <c r="A70" i="420"/>
  <c r="B69" i="420"/>
  <c r="A69" i="420"/>
  <c r="B68" i="420"/>
  <c r="A68" i="420"/>
  <c r="B67" i="420"/>
  <c r="A67" i="420"/>
  <c r="B66" i="420"/>
  <c r="A66" i="420"/>
  <c r="E65" i="420"/>
  <c r="D65" i="420"/>
  <c r="B65" i="420"/>
  <c r="A65" i="420"/>
  <c r="A63" i="420"/>
  <c r="A61" i="420"/>
  <c r="B60" i="420"/>
  <c r="A60" i="420"/>
  <c r="B59" i="420"/>
  <c r="A59" i="420"/>
  <c r="B58" i="420"/>
  <c r="A58" i="420"/>
  <c r="E57" i="420"/>
  <c r="B57" i="420"/>
  <c r="A57" i="420"/>
  <c r="A55" i="420"/>
  <c r="B54" i="420"/>
  <c r="A54" i="420"/>
  <c r="D53" i="420"/>
  <c r="B53" i="420"/>
  <c r="A53" i="420"/>
  <c r="B52" i="420"/>
  <c r="A52" i="420"/>
  <c r="B51" i="420"/>
  <c r="A51" i="420"/>
  <c r="B50" i="420"/>
  <c r="A50" i="420"/>
  <c r="B49" i="420"/>
  <c r="A49" i="420"/>
  <c r="B48" i="420"/>
  <c r="A48" i="420"/>
  <c r="E47" i="420"/>
  <c r="D47" i="420"/>
  <c r="B47" i="420"/>
  <c r="A47" i="420"/>
  <c r="A45" i="420"/>
  <c r="B44" i="420"/>
  <c r="A44" i="420"/>
  <c r="B43" i="420"/>
  <c r="B42" i="420"/>
  <c r="A42" i="420"/>
  <c r="B41" i="420"/>
  <c r="A41" i="420"/>
  <c r="E40" i="420"/>
  <c r="D40" i="420"/>
  <c r="B40" i="420"/>
  <c r="A40" i="420"/>
  <c r="A38" i="420"/>
  <c r="D37" i="420"/>
  <c r="B37" i="420"/>
  <c r="A37" i="420"/>
  <c r="D36" i="420"/>
  <c r="B36" i="420"/>
  <c r="A36" i="420"/>
  <c r="D35" i="420"/>
  <c r="B35" i="420"/>
  <c r="A35" i="420"/>
  <c r="D34" i="420"/>
  <c r="B34" i="420"/>
  <c r="A34" i="420"/>
  <c r="D33" i="420"/>
  <c r="B33" i="420"/>
  <c r="A33" i="420"/>
  <c r="D32" i="420"/>
  <c r="B32" i="420"/>
  <c r="A32" i="420"/>
  <c r="D31" i="420"/>
  <c r="B31" i="420"/>
  <c r="A31" i="420"/>
  <c r="D30" i="420"/>
  <c r="B30" i="420"/>
  <c r="A30" i="420"/>
  <c r="E29" i="420"/>
  <c r="D29" i="420"/>
  <c r="B29" i="420"/>
  <c r="A29" i="420"/>
  <c r="A27" i="420"/>
  <c r="A25" i="420"/>
  <c r="D24" i="420"/>
  <c r="B24" i="420"/>
  <c r="A24" i="420"/>
  <c r="D23" i="420"/>
  <c r="B23" i="420"/>
  <c r="A23" i="420"/>
  <c r="D22" i="420"/>
  <c r="B22" i="420"/>
  <c r="A22" i="420"/>
  <c r="B21" i="420"/>
  <c r="A21" i="420"/>
  <c r="D20" i="420"/>
  <c r="B20" i="420"/>
  <c r="A20" i="420"/>
  <c r="D19" i="420"/>
  <c r="B19" i="420"/>
  <c r="A19" i="420"/>
  <c r="E18" i="420"/>
  <c r="D18" i="420"/>
  <c r="B12" i="420"/>
  <c r="A12" i="420"/>
  <c r="A10" i="420"/>
  <c r="B8" i="420"/>
  <c r="A8" i="420"/>
  <c r="B7" i="420"/>
  <c r="A7" i="420"/>
  <c r="B6" i="420"/>
  <c r="A6" i="420"/>
  <c r="E5" i="420"/>
  <c r="B5" i="420"/>
  <c r="A5" i="420"/>
  <c r="B4" i="420"/>
  <c r="A4" i="420"/>
  <c r="A3" i="420"/>
  <c r="A1" i="420"/>
  <c r="A122" i="419"/>
  <c r="A121" i="419"/>
  <c r="A120" i="419"/>
  <c r="B119" i="419"/>
  <c r="A119" i="419"/>
  <c r="A118" i="419"/>
  <c r="A117" i="419"/>
  <c r="A116" i="419"/>
  <c r="A115" i="419"/>
  <c r="A114" i="419"/>
  <c r="E113" i="419"/>
  <c r="A113" i="419"/>
  <c r="A111" i="419"/>
  <c r="A109" i="419"/>
  <c r="A108" i="419"/>
  <c r="B107" i="419"/>
  <c r="A107" i="419"/>
  <c r="C106" i="419"/>
  <c r="B106" i="419"/>
  <c r="A106" i="419"/>
  <c r="C105" i="419"/>
  <c r="B105" i="419"/>
  <c r="A105" i="419"/>
  <c r="D104" i="419"/>
  <c r="C104" i="419"/>
  <c r="B104" i="419"/>
  <c r="A104" i="419"/>
  <c r="B103" i="419"/>
  <c r="A103" i="419"/>
  <c r="B102" i="419"/>
  <c r="A102" i="419"/>
  <c r="C101" i="419"/>
  <c r="B101" i="419"/>
  <c r="A101" i="419"/>
  <c r="A99" i="419"/>
  <c r="A97" i="419"/>
  <c r="E96" i="419"/>
  <c r="B96" i="419"/>
  <c r="A96" i="419"/>
  <c r="E95" i="419"/>
  <c r="B95" i="419"/>
  <c r="A95" i="419"/>
  <c r="B94" i="419"/>
  <c r="A94" i="419"/>
  <c r="E93" i="419"/>
  <c r="B93" i="419"/>
  <c r="A93" i="419"/>
  <c r="B92" i="419"/>
  <c r="A92" i="419"/>
  <c r="E91" i="419"/>
  <c r="D91" i="419"/>
  <c r="B91" i="419"/>
  <c r="A91" i="419"/>
  <c r="A89" i="419"/>
  <c r="A87" i="419"/>
  <c r="B86" i="419"/>
  <c r="A86" i="419"/>
  <c r="B85" i="419"/>
  <c r="A85" i="419"/>
  <c r="E84" i="419"/>
  <c r="D84" i="419"/>
  <c r="B84" i="419"/>
  <c r="A84" i="419"/>
  <c r="A83" i="419"/>
  <c r="B82" i="419"/>
  <c r="A82" i="419"/>
  <c r="E81" i="419"/>
  <c r="D81" i="419"/>
  <c r="B81" i="419"/>
  <c r="A81" i="419"/>
  <c r="A79" i="419"/>
  <c r="B78" i="419"/>
  <c r="A78" i="419"/>
  <c r="B77" i="419"/>
  <c r="A77" i="419"/>
  <c r="B76" i="419"/>
  <c r="A76" i="419"/>
  <c r="B75" i="419"/>
  <c r="A75" i="419"/>
  <c r="B74" i="419"/>
  <c r="A74" i="419"/>
  <c r="B73" i="419"/>
  <c r="A73" i="419"/>
  <c r="E72" i="419"/>
  <c r="D72" i="419"/>
  <c r="B72" i="419"/>
  <c r="A72" i="419"/>
  <c r="A70" i="419"/>
  <c r="A68" i="419"/>
  <c r="B67" i="419"/>
  <c r="A67" i="419"/>
  <c r="B66" i="419"/>
  <c r="A66" i="419"/>
  <c r="B65" i="419"/>
  <c r="A65" i="419"/>
  <c r="B64" i="419"/>
  <c r="A64" i="419"/>
  <c r="B63" i="419"/>
  <c r="A63" i="419"/>
  <c r="B62" i="419"/>
  <c r="A62" i="419"/>
  <c r="B61" i="419"/>
  <c r="A61" i="419"/>
  <c r="E60" i="419"/>
  <c r="D60" i="419"/>
  <c r="B60" i="419"/>
  <c r="A60" i="419"/>
  <c r="A58" i="419"/>
  <c r="A56" i="419"/>
  <c r="B55" i="419"/>
  <c r="A55" i="419"/>
  <c r="B54" i="419"/>
  <c r="A54" i="419"/>
  <c r="B53" i="419"/>
  <c r="A53" i="419"/>
  <c r="E52" i="419"/>
  <c r="B52" i="419"/>
  <c r="A52" i="419"/>
  <c r="A50" i="419"/>
  <c r="B49" i="419"/>
  <c r="A49" i="419"/>
  <c r="B48" i="419"/>
  <c r="A48" i="419"/>
  <c r="B47" i="419"/>
  <c r="A47" i="419"/>
  <c r="B46" i="419"/>
  <c r="A46" i="419"/>
  <c r="B45" i="419"/>
  <c r="A45" i="419"/>
  <c r="B44" i="419"/>
  <c r="A44" i="419"/>
  <c r="B43" i="419"/>
  <c r="A43" i="419"/>
  <c r="E42" i="419"/>
  <c r="D42" i="419"/>
  <c r="B42" i="419"/>
  <c r="A42" i="419"/>
  <c r="A40" i="419"/>
  <c r="B39" i="419"/>
  <c r="A39" i="419"/>
  <c r="B38" i="419"/>
  <c r="B37" i="419"/>
  <c r="A37" i="419"/>
  <c r="B36" i="419"/>
  <c r="A36" i="419"/>
  <c r="E35" i="419"/>
  <c r="D35" i="419"/>
  <c r="B35" i="419"/>
  <c r="A35" i="419"/>
  <c r="A33" i="419"/>
  <c r="D32" i="419"/>
  <c r="B32" i="419"/>
  <c r="A32" i="419"/>
  <c r="D31" i="419"/>
  <c r="B31" i="419"/>
  <c r="A31" i="419"/>
  <c r="D30" i="419"/>
  <c r="B30" i="419"/>
  <c r="A30" i="419"/>
  <c r="D29" i="419"/>
  <c r="B29" i="419"/>
  <c r="A29" i="419"/>
  <c r="D28" i="419"/>
  <c r="B28" i="419"/>
  <c r="A28" i="419"/>
  <c r="D27" i="419"/>
  <c r="B27" i="419"/>
  <c r="A27" i="419"/>
  <c r="D26" i="419"/>
  <c r="B26" i="419"/>
  <c r="A26" i="419"/>
  <c r="D25" i="419"/>
  <c r="B25" i="419"/>
  <c r="A25" i="419"/>
  <c r="E24" i="419"/>
  <c r="D24" i="419"/>
  <c r="B24" i="419"/>
  <c r="A24" i="419"/>
  <c r="A22" i="419"/>
  <c r="A20" i="419"/>
  <c r="B19" i="419"/>
  <c r="A19" i="419"/>
  <c r="D18" i="419"/>
  <c r="B18" i="419"/>
  <c r="A18" i="419"/>
  <c r="D17" i="419"/>
  <c r="B17" i="419"/>
  <c r="A17" i="419"/>
  <c r="B16" i="419"/>
  <c r="A16" i="419"/>
  <c r="D15" i="419"/>
  <c r="E15" i="419" s="1"/>
  <c r="B15" i="419"/>
  <c r="A15" i="419"/>
  <c r="D14" i="419"/>
  <c r="B14" i="419"/>
  <c r="A14" i="419"/>
  <c r="B13" i="419"/>
  <c r="A13" i="419"/>
  <c r="E12" i="419"/>
  <c r="D12" i="419"/>
  <c r="B12" i="419"/>
  <c r="A12" i="419"/>
  <c r="A10" i="419"/>
  <c r="B8" i="419"/>
  <c r="A8" i="419"/>
  <c r="B7" i="419"/>
  <c r="A7" i="419"/>
  <c r="B6" i="419"/>
  <c r="A6" i="419"/>
  <c r="E5" i="419"/>
  <c r="B5" i="419"/>
  <c r="A5" i="419"/>
  <c r="B4" i="419"/>
  <c r="A4" i="419"/>
  <c r="A3" i="419"/>
  <c r="A1" i="419"/>
  <c r="A128" i="418"/>
  <c r="A127" i="418"/>
  <c r="A126" i="418"/>
  <c r="B125" i="418"/>
  <c r="A125" i="418"/>
  <c r="A124" i="418"/>
  <c r="A123" i="418"/>
  <c r="A122" i="418"/>
  <c r="A121" i="418"/>
  <c r="A120" i="418"/>
  <c r="E119" i="418"/>
  <c r="A119" i="418"/>
  <c r="A117" i="418"/>
  <c r="A115" i="418"/>
  <c r="A114" i="418"/>
  <c r="B113" i="418"/>
  <c r="A113" i="418"/>
  <c r="C112" i="418"/>
  <c r="B112" i="418"/>
  <c r="A112" i="418"/>
  <c r="C111" i="418"/>
  <c r="B111" i="418"/>
  <c r="A111" i="418"/>
  <c r="D110" i="418"/>
  <c r="C110" i="418"/>
  <c r="B110" i="418"/>
  <c r="A110" i="418"/>
  <c r="B109" i="418"/>
  <c r="A109" i="418"/>
  <c r="B108" i="418"/>
  <c r="A108" i="418"/>
  <c r="E107" i="418"/>
  <c r="C107" i="418"/>
  <c r="B107" i="418"/>
  <c r="A107" i="418"/>
  <c r="A105" i="418"/>
  <c r="A103" i="418"/>
  <c r="B102" i="418"/>
  <c r="A102" i="418"/>
  <c r="B101" i="418"/>
  <c r="A101" i="418"/>
  <c r="B100" i="418"/>
  <c r="A100" i="418"/>
  <c r="B99" i="418"/>
  <c r="A99" i="418"/>
  <c r="B98" i="418"/>
  <c r="A98" i="418"/>
  <c r="E97" i="418"/>
  <c r="D97" i="418"/>
  <c r="B97" i="418"/>
  <c r="A97" i="418"/>
  <c r="A95" i="418"/>
  <c r="A93" i="418"/>
  <c r="B92" i="418"/>
  <c r="A92" i="418"/>
  <c r="B91" i="418"/>
  <c r="A91" i="418"/>
  <c r="E90" i="418"/>
  <c r="D90" i="418"/>
  <c r="B90" i="418"/>
  <c r="A90" i="418"/>
  <c r="A88" i="418"/>
  <c r="D87" i="418"/>
  <c r="B87" i="418"/>
  <c r="A87" i="418"/>
  <c r="E86" i="418"/>
  <c r="D86" i="418"/>
  <c r="B86" i="418"/>
  <c r="A86" i="418"/>
  <c r="A84" i="418"/>
  <c r="B83" i="418"/>
  <c r="A83" i="418"/>
  <c r="B82" i="418"/>
  <c r="A82" i="418"/>
  <c r="B81" i="418"/>
  <c r="A81" i="418"/>
  <c r="B80" i="418"/>
  <c r="A80" i="418"/>
  <c r="B79" i="418"/>
  <c r="A79" i="418"/>
  <c r="B78" i="418"/>
  <c r="A78" i="418"/>
  <c r="E77" i="418"/>
  <c r="D77" i="418"/>
  <c r="B77" i="418"/>
  <c r="A77" i="418"/>
  <c r="A75" i="418"/>
  <c r="A73" i="418"/>
  <c r="B72" i="418"/>
  <c r="A72" i="418"/>
  <c r="B71" i="418"/>
  <c r="A71" i="418"/>
  <c r="B70" i="418"/>
  <c r="A70" i="418"/>
  <c r="B69" i="418"/>
  <c r="A69" i="418"/>
  <c r="B68" i="418"/>
  <c r="A68" i="418"/>
  <c r="B67" i="418"/>
  <c r="A67" i="418"/>
  <c r="B66" i="418"/>
  <c r="A66" i="418"/>
  <c r="E65" i="418"/>
  <c r="D65" i="418"/>
  <c r="B65" i="418"/>
  <c r="A65" i="418"/>
  <c r="A63" i="418"/>
  <c r="A61" i="418"/>
  <c r="B60" i="418"/>
  <c r="A60" i="418"/>
  <c r="B59" i="418"/>
  <c r="A59" i="418"/>
  <c r="B58" i="418"/>
  <c r="A58" i="418"/>
  <c r="E57" i="418"/>
  <c r="B57" i="418"/>
  <c r="A57" i="418"/>
  <c r="A55" i="418"/>
  <c r="B54" i="418"/>
  <c r="A54" i="418"/>
  <c r="D53" i="418"/>
  <c r="B53" i="418"/>
  <c r="A53" i="418"/>
  <c r="B52" i="418"/>
  <c r="A52" i="418"/>
  <c r="B51" i="418"/>
  <c r="A51" i="418"/>
  <c r="B50" i="418"/>
  <c r="A50" i="418"/>
  <c r="B49" i="418"/>
  <c r="A49" i="418"/>
  <c r="B48" i="418"/>
  <c r="A48" i="418"/>
  <c r="E47" i="418"/>
  <c r="D47" i="418"/>
  <c r="B47" i="418"/>
  <c r="A47" i="418"/>
  <c r="A45" i="418"/>
  <c r="B44" i="418"/>
  <c r="A44" i="418"/>
  <c r="B43" i="418"/>
  <c r="B42" i="418"/>
  <c r="A42" i="418"/>
  <c r="B41" i="418"/>
  <c r="A41" i="418"/>
  <c r="E40" i="418"/>
  <c r="D40" i="418"/>
  <c r="B40" i="418"/>
  <c r="A40" i="418"/>
  <c r="A38" i="418"/>
  <c r="D37" i="418"/>
  <c r="B37" i="418"/>
  <c r="A37" i="418"/>
  <c r="D36" i="418"/>
  <c r="B36" i="418"/>
  <c r="A36" i="418"/>
  <c r="D35" i="418"/>
  <c r="B35" i="418"/>
  <c r="A35" i="418"/>
  <c r="D34" i="418"/>
  <c r="B34" i="418"/>
  <c r="A34" i="418"/>
  <c r="D33" i="418"/>
  <c r="B33" i="418"/>
  <c r="A33" i="418"/>
  <c r="D32" i="418"/>
  <c r="B32" i="418"/>
  <c r="A32" i="418"/>
  <c r="D31" i="418"/>
  <c r="B31" i="418"/>
  <c r="A31" i="418"/>
  <c r="D30" i="418"/>
  <c r="B30" i="418"/>
  <c r="A30" i="418"/>
  <c r="E29" i="418"/>
  <c r="D29" i="418"/>
  <c r="B29" i="418"/>
  <c r="A29" i="418"/>
  <c r="A27" i="418"/>
  <c r="A25" i="418"/>
  <c r="D24" i="418"/>
  <c r="B24" i="418"/>
  <c r="A24" i="418"/>
  <c r="D23" i="418"/>
  <c r="B23" i="418"/>
  <c r="A23" i="418"/>
  <c r="D22" i="418"/>
  <c r="B22" i="418"/>
  <c r="A22" i="418"/>
  <c r="B21" i="418"/>
  <c r="A21" i="418"/>
  <c r="D20" i="418"/>
  <c r="B20" i="418"/>
  <c r="A20" i="418"/>
  <c r="D19" i="418"/>
  <c r="B19" i="418"/>
  <c r="A19" i="418"/>
  <c r="E18" i="418"/>
  <c r="D18" i="418"/>
  <c r="B12" i="418"/>
  <c r="A12" i="418"/>
  <c r="A10" i="418"/>
  <c r="B8" i="418"/>
  <c r="A8" i="418"/>
  <c r="B7" i="418"/>
  <c r="A7" i="418"/>
  <c r="B6" i="418"/>
  <c r="A6" i="418"/>
  <c r="E5" i="418"/>
  <c r="B5" i="418"/>
  <c r="A5" i="418"/>
  <c r="B4" i="418"/>
  <c r="A4" i="418"/>
  <c r="A3" i="418"/>
  <c r="A1" i="418"/>
  <c r="A128" i="416"/>
  <c r="A127" i="416"/>
  <c r="A126" i="416"/>
  <c r="B125" i="416"/>
  <c r="A125" i="416"/>
  <c r="A124" i="416"/>
  <c r="A123" i="416"/>
  <c r="A122" i="416"/>
  <c r="A121" i="416"/>
  <c r="A120" i="416"/>
  <c r="E119" i="416"/>
  <c r="A119" i="416"/>
  <c r="A117" i="416"/>
  <c r="A115" i="416"/>
  <c r="A114" i="416"/>
  <c r="B113" i="416"/>
  <c r="A113" i="416"/>
  <c r="C112" i="416"/>
  <c r="B112" i="416"/>
  <c r="A112" i="416"/>
  <c r="C111" i="416"/>
  <c r="B111" i="416"/>
  <c r="A111" i="416"/>
  <c r="D110" i="416"/>
  <c r="C110" i="416"/>
  <c r="B110" i="416"/>
  <c r="A110" i="416"/>
  <c r="B109" i="416"/>
  <c r="A109" i="416"/>
  <c r="B108" i="416"/>
  <c r="A108" i="416"/>
  <c r="E107" i="416"/>
  <c r="C107" i="416"/>
  <c r="B107" i="416"/>
  <c r="A107" i="416"/>
  <c r="A105" i="416"/>
  <c r="A103" i="416"/>
  <c r="B102" i="416"/>
  <c r="A102" i="416"/>
  <c r="B101" i="416"/>
  <c r="A101" i="416"/>
  <c r="B100" i="416"/>
  <c r="A100" i="416"/>
  <c r="B99" i="416"/>
  <c r="A99" i="416"/>
  <c r="B98" i="416"/>
  <c r="A98" i="416"/>
  <c r="E97" i="416"/>
  <c r="D97" i="416"/>
  <c r="B97" i="416"/>
  <c r="A97" i="416"/>
  <c r="A95" i="416"/>
  <c r="A93" i="416"/>
  <c r="B92" i="416"/>
  <c r="A92" i="416"/>
  <c r="B91" i="416"/>
  <c r="A91" i="416"/>
  <c r="E90" i="416"/>
  <c r="D90" i="416"/>
  <c r="B90" i="416"/>
  <c r="A90" i="416"/>
  <c r="A88" i="416"/>
  <c r="D87" i="416"/>
  <c r="B87" i="416"/>
  <c r="A87" i="416"/>
  <c r="E86" i="416"/>
  <c r="D86" i="416"/>
  <c r="B86" i="416"/>
  <c r="A86" i="416"/>
  <c r="A84" i="416"/>
  <c r="B83" i="416"/>
  <c r="A83" i="416"/>
  <c r="B82" i="416"/>
  <c r="A82" i="416"/>
  <c r="B81" i="416"/>
  <c r="A81" i="416"/>
  <c r="B80" i="416"/>
  <c r="A80" i="416"/>
  <c r="B79" i="416"/>
  <c r="A79" i="416"/>
  <c r="B78" i="416"/>
  <c r="A78" i="416"/>
  <c r="E77" i="416"/>
  <c r="D77" i="416"/>
  <c r="B77" i="416"/>
  <c r="A77" i="416"/>
  <c r="A75" i="416"/>
  <c r="A73" i="416"/>
  <c r="B72" i="416"/>
  <c r="A72" i="416"/>
  <c r="B71" i="416"/>
  <c r="A71" i="416"/>
  <c r="B70" i="416"/>
  <c r="A70" i="416"/>
  <c r="B69" i="416"/>
  <c r="A69" i="416"/>
  <c r="B68" i="416"/>
  <c r="A68" i="416"/>
  <c r="B67" i="416"/>
  <c r="A67" i="416"/>
  <c r="B66" i="416"/>
  <c r="A66" i="416"/>
  <c r="E65" i="416"/>
  <c r="D65" i="416"/>
  <c r="B65" i="416"/>
  <c r="A65" i="416"/>
  <c r="A63" i="416"/>
  <c r="A61" i="416"/>
  <c r="B60" i="416"/>
  <c r="A60" i="416"/>
  <c r="B59" i="416"/>
  <c r="A59" i="416"/>
  <c r="B58" i="416"/>
  <c r="A58" i="416"/>
  <c r="E57" i="416"/>
  <c r="B57" i="416"/>
  <c r="A57" i="416"/>
  <c r="A55" i="416"/>
  <c r="B54" i="416"/>
  <c r="A54" i="416"/>
  <c r="D53" i="416"/>
  <c r="B53" i="416"/>
  <c r="A53" i="416"/>
  <c r="B52" i="416"/>
  <c r="A52" i="416"/>
  <c r="B51" i="416"/>
  <c r="A51" i="416"/>
  <c r="B50" i="416"/>
  <c r="A50" i="416"/>
  <c r="B49" i="416"/>
  <c r="A49" i="416"/>
  <c r="B48" i="416"/>
  <c r="A48" i="416"/>
  <c r="E47" i="416"/>
  <c r="D47" i="416"/>
  <c r="B47" i="416"/>
  <c r="A47" i="416"/>
  <c r="A45" i="416"/>
  <c r="B44" i="416"/>
  <c r="A44" i="416"/>
  <c r="B43" i="416"/>
  <c r="B42" i="416"/>
  <c r="A42" i="416"/>
  <c r="B41" i="416"/>
  <c r="A41" i="416"/>
  <c r="E40" i="416"/>
  <c r="D40" i="416"/>
  <c r="B40" i="416"/>
  <c r="A40" i="416"/>
  <c r="A38" i="416"/>
  <c r="D37" i="416"/>
  <c r="B37" i="416"/>
  <c r="A37" i="416"/>
  <c r="D36" i="416"/>
  <c r="B36" i="416"/>
  <c r="A36" i="416"/>
  <c r="D35" i="416"/>
  <c r="B35" i="416"/>
  <c r="A35" i="416"/>
  <c r="D34" i="416"/>
  <c r="B34" i="416"/>
  <c r="A34" i="416"/>
  <c r="D33" i="416"/>
  <c r="B33" i="416"/>
  <c r="A33" i="416"/>
  <c r="D32" i="416"/>
  <c r="B32" i="416"/>
  <c r="A32" i="416"/>
  <c r="D31" i="416"/>
  <c r="B31" i="416"/>
  <c r="A31" i="416"/>
  <c r="D30" i="416"/>
  <c r="B30" i="416"/>
  <c r="A30" i="416"/>
  <c r="E29" i="416"/>
  <c r="D29" i="416"/>
  <c r="B29" i="416"/>
  <c r="A29" i="416"/>
  <c r="A27" i="416"/>
  <c r="A25" i="416"/>
  <c r="D24" i="416"/>
  <c r="B24" i="416"/>
  <c r="A24" i="416"/>
  <c r="D23" i="416"/>
  <c r="B23" i="416"/>
  <c r="A23" i="416"/>
  <c r="D22" i="416"/>
  <c r="B22" i="416"/>
  <c r="A22" i="416"/>
  <c r="B21" i="416"/>
  <c r="A21" i="416"/>
  <c r="D20" i="416"/>
  <c r="B20" i="416"/>
  <c r="A20" i="416"/>
  <c r="D19" i="416"/>
  <c r="B19" i="416"/>
  <c r="A19" i="416"/>
  <c r="E18" i="416"/>
  <c r="D18" i="416"/>
  <c r="B12" i="416"/>
  <c r="A12" i="416"/>
  <c r="A10" i="416"/>
  <c r="B8" i="416"/>
  <c r="A8" i="416"/>
  <c r="B7" i="416"/>
  <c r="A7" i="416"/>
  <c r="B6" i="416"/>
  <c r="A6" i="416"/>
  <c r="E5" i="416"/>
  <c r="B5" i="416"/>
  <c r="A5" i="416"/>
  <c r="B4" i="416"/>
  <c r="A4" i="416"/>
  <c r="A3" i="416"/>
  <c r="A1" i="416"/>
  <c r="A122" i="414"/>
  <c r="A121" i="414"/>
  <c r="A120" i="414"/>
  <c r="B119" i="414"/>
  <c r="A119" i="414"/>
  <c r="A118" i="414"/>
  <c r="A117" i="414"/>
  <c r="A116" i="414"/>
  <c r="A115" i="414"/>
  <c r="A114" i="414"/>
  <c r="E113" i="414"/>
  <c r="A113" i="414"/>
  <c r="A111" i="414"/>
  <c r="A109" i="414"/>
  <c r="A108" i="414"/>
  <c r="B107" i="414"/>
  <c r="A107" i="414"/>
  <c r="C106" i="414"/>
  <c r="B106" i="414"/>
  <c r="A106" i="414"/>
  <c r="C105" i="414"/>
  <c r="B105" i="414"/>
  <c r="A105" i="414"/>
  <c r="D104" i="414"/>
  <c r="C104" i="414"/>
  <c r="B104" i="414"/>
  <c r="A104" i="414"/>
  <c r="B103" i="414"/>
  <c r="A103" i="414"/>
  <c r="B102" i="414"/>
  <c r="A102" i="414"/>
  <c r="C101" i="414"/>
  <c r="B101" i="414"/>
  <c r="A101" i="414"/>
  <c r="A99" i="414"/>
  <c r="A97" i="414"/>
  <c r="E96" i="414"/>
  <c r="B96" i="414"/>
  <c r="A96" i="414"/>
  <c r="E95" i="414"/>
  <c r="B95" i="414"/>
  <c r="A95" i="414"/>
  <c r="B94" i="414"/>
  <c r="A94" i="414"/>
  <c r="E93" i="414"/>
  <c r="B93" i="414"/>
  <c r="A93" i="414"/>
  <c r="B92" i="414"/>
  <c r="A92" i="414"/>
  <c r="E91" i="414"/>
  <c r="D91" i="414"/>
  <c r="B91" i="414"/>
  <c r="A91" i="414"/>
  <c r="A89" i="414"/>
  <c r="A87" i="414"/>
  <c r="B86" i="414"/>
  <c r="A86" i="414"/>
  <c r="B85" i="414"/>
  <c r="A85" i="414"/>
  <c r="E84" i="414"/>
  <c r="D84" i="414"/>
  <c r="B84" i="414"/>
  <c r="A84" i="414"/>
  <c r="A83" i="414"/>
  <c r="B82" i="414"/>
  <c r="A82" i="414"/>
  <c r="E81" i="414"/>
  <c r="D81" i="414"/>
  <c r="B81" i="414"/>
  <c r="A81" i="414"/>
  <c r="A79" i="414"/>
  <c r="B78" i="414"/>
  <c r="A78" i="414"/>
  <c r="B77" i="414"/>
  <c r="A77" i="414"/>
  <c r="B76" i="414"/>
  <c r="A76" i="414"/>
  <c r="B75" i="414"/>
  <c r="A75" i="414"/>
  <c r="B74" i="414"/>
  <c r="A74" i="414"/>
  <c r="B73" i="414"/>
  <c r="A73" i="414"/>
  <c r="E72" i="414"/>
  <c r="D72" i="414"/>
  <c r="B72" i="414"/>
  <c r="A72" i="414"/>
  <c r="A70" i="414"/>
  <c r="A68" i="414"/>
  <c r="B67" i="414"/>
  <c r="A67" i="414"/>
  <c r="B66" i="414"/>
  <c r="A66" i="414"/>
  <c r="B65" i="414"/>
  <c r="A65" i="414"/>
  <c r="B64" i="414"/>
  <c r="A64" i="414"/>
  <c r="B63" i="414"/>
  <c r="A63" i="414"/>
  <c r="B62" i="414"/>
  <c r="A62" i="414"/>
  <c r="B61" i="414"/>
  <c r="A61" i="414"/>
  <c r="E60" i="414"/>
  <c r="D60" i="414"/>
  <c r="B60" i="414"/>
  <c r="A60" i="414"/>
  <c r="A58" i="414"/>
  <c r="A56" i="414"/>
  <c r="B55" i="414"/>
  <c r="A55" i="414"/>
  <c r="B54" i="414"/>
  <c r="A54" i="414"/>
  <c r="B53" i="414"/>
  <c r="A53" i="414"/>
  <c r="E52" i="414"/>
  <c r="B52" i="414"/>
  <c r="A52" i="414"/>
  <c r="A50" i="414"/>
  <c r="B49" i="414"/>
  <c r="A49" i="414"/>
  <c r="B48" i="414"/>
  <c r="A48" i="414"/>
  <c r="B47" i="414"/>
  <c r="A47" i="414"/>
  <c r="B46" i="414"/>
  <c r="A46" i="414"/>
  <c r="B45" i="414"/>
  <c r="A45" i="414"/>
  <c r="B44" i="414"/>
  <c r="A44" i="414"/>
  <c r="B43" i="414"/>
  <c r="A43" i="414"/>
  <c r="E42" i="414"/>
  <c r="D42" i="414"/>
  <c r="B42" i="414"/>
  <c r="A42" i="414"/>
  <c r="A40" i="414"/>
  <c r="B39" i="414"/>
  <c r="A39" i="414"/>
  <c r="B38" i="414"/>
  <c r="B37" i="414"/>
  <c r="A37" i="414"/>
  <c r="B36" i="414"/>
  <c r="A36" i="414"/>
  <c r="E35" i="414"/>
  <c r="D35" i="414"/>
  <c r="B35" i="414"/>
  <c r="A35" i="414"/>
  <c r="A33" i="414"/>
  <c r="D32" i="414"/>
  <c r="B32" i="414"/>
  <c r="A32" i="414"/>
  <c r="D31" i="414"/>
  <c r="B31" i="414"/>
  <c r="A31" i="414"/>
  <c r="D30" i="414"/>
  <c r="B30" i="414"/>
  <c r="A30" i="414"/>
  <c r="D29" i="414"/>
  <c r="B29" i="414"/>
  <c r="A29" i="414"/>
  <c r="D28" i="414"/>
  <c r="B28" i="414"/>
  <c r="A28" i="414"/>
  <c r="D27" i="414"/>
  <c r="B27" i="414"/>
  <c r="A27" i="414"/>
  <c r="D26" i="414"/>
  <c r="B26" i="414"/>
  <c r="A26" i="414"/>
  <c r="D25" i="414"/>
  <c r="B25" i="414"/>
  <c r="A25" i="414"/>
  <c r="E24" i="414"/>
  <c r="D24" i="414"/>
  <c r="B24" i="414"/>
  <c r="A24" i="414"/>
  <c r="A22" i="414"/>
  <c r="A20" i="414"/>
  <c r="B19" i="414"/>
  <c r="A19" i="414"/>
  <c r="D18" i="414"/>
  <c r="B18" i="414"/>
  <c r="A18" i="414"/>
  <c r="D17" i="414"/>
  <c r="B17" i="414"/>
  <c r="A17" i="414"/>
  <c r="B16" i="414"/>
  <c r="A16" i="414"/>
  <c r="D15" i="414"/>
  <c r="E15" i="414" s="1"/>
  <c r="B15" i="414"/>
  <c r="A15" i="414"/>
  <c r="D14" i="414"/>
  <c r="B14" i="414"/>
  <c r="A14" i="414"/>
  <c r="B13" i="414"/>
  <c r="A13" i="414"/>
  <c r="E12" i="414"/>
  <c r="D12" i="414"/>
  <c r="B12" i="414"/>
  <c r="A12" i="414"/>
  <c r="A10" i="414"/>
  <c r="B8" i="414"/>
  <c r="A8" i="414"/>
  <c r="B7" i="414"/>
  <c r="A7" i="414"/>
  <c r="B6" i="414"/>
  <c r="A6" i="414"/>
  <c r="E5" i="414"/>
  <c r="B5" i="414"/>
  <c r="A5" i="414"/>
  <c r="B4" i="414"/>
  <c r="A4" i="414"/>
  <c r="A3" i="414"/>
  <c r="A1" i="414"/>
  <c r="A128" i="413"/>
  <c r="A127" i="413"/>
  <c r="A126" i="413"/>
  <c r="B125" i="413"/>
  <c r="A125" i="413"/>
  <c r="A124" i="413"/>
  <c r="A123" i="413"/>
  <c r="A122" i="413"/>
  <c r="A121" i="413"/>
  <c r="A120" i="413"/>
  <c r="E119" i="413"/>
  <c r="A119" i="413"/>
  <c r="A117" i="413"/>
  <c r="A115" i="413"/>
  <c r="A114" i="413"/>
  <c r="B113" i="413"/>
  <c r="A113" i="413"/>
  <c r="C112" i="413"/>
  <c r="B112" i="413"/>
  <c r="A112" i="413"/>
  <c r="C111" i="413"/>
  <c r="B111" i="413"/>
  <c r="A111" i="413"/>
  <c r="D110" i="413"/>
  <c r="C110" i="413"/>
  <c r="B110" i="413"/>
  <c r="A110" i="413"/>
  <c r="B109" i="413"/>
  <c r="A109" i="413"/>
  <c r="B108" i="413"/>
  <c r="A108" i="413"/>
  <c r="E107" i="413"/>
  <c r="C107" i="413"/>
  <c r="B107" i="413"/>
  <c r="A107" i="413"/>
  <c r="A105" i="413"/>
  <c r="A103" i="413"/>
  <c r="B102" i="413"/>
  <c r="A102" i="413"/>
  <c r="B101" i="413"/>
  <c r="A101" i="413"/>
  <c r="B100" i="413"/>
  <c r="A100" i="413"/>
  <c r="B99" i="413"/>
  <c r="A99" i="413"/>
  <c r="B98" i="413"/>
  <c r="A98" i="413"/>
  <c r="E97" i="413"/>
  <c r="D97" i="413"/>
  <c r="B97" i="413"/>
  <c r="A97" i="413"/>
  <c r="A95" i="413"/>
  <c r="A93" i="413"/>
  <c r="B92" i="413"/>
  <c r="A92" i="413"/>
  <c r="B91" i="413"/>
  <c r="A91" i="413"/>
  <c r="E90" i="413"/>
  <c r="D90" i="413"/>
  <c r="B90" i="413"/>
  <c r="A90" i="413"/>
  <c r="A88" i="413"/>
  <c r="D87" i="413"/>
  <c r="B87" i="413"/>
  <c r="A87" i="413"/>
  <c r="E86" i="413"/>
  <c r="D86" i="413"/>
  <c r="B86" i="413"/>
  <c r="A86" i="413"/>
  <c r="A84" i="413"/>
  <c r="B83" i="413"/>
  <c r="A83" i="413"/>
  <c r="B82" i="413"/>
  <c r="A82" i="413"/>
  <c r="B81" i="413"/>
  <c r="A81" i="413"/>
  <c r="B80" i="413"/>
  <c r="A80" i="413"/>
  <c r="B79" i="413"/>
  <c r="A79" i="413"/>
  <c r="B78" i="413"/>
  <c r="A78" i="413"/>
  <c r="E77" i="413"/>
  <c r="D77" i="413"/>
  <c r="B77" i="413"/>
  <c r="A77" i="413"/>
  <c r="A75" i="413"/>
  <c r="A73" i="413"/>
  <c r="B72" i="413"/>
  <c r="A72" i="413"/>
  <c r="B71" i="413"/>
  <c r="A71" i="413"/>
  <c r="B70" i="413"/>
  <c r="A70" i="413"/>
  <c r="B69" i="413"/>
  <c r="A69" i="413"/>
  <c r="B68" i="413"/>
  <c r="A68" i="413"/>
  <c r="B67" i="413"/>
  <c r="A67" i="413"/>
  <c r="B66" i="413"/>
  <c r="A66" i="413"/>
  <c r="E65" i="413"/>
  <c r="D65" i="413"/>
  <c r="B65" i="413"/>
  <c r="A65" i="413"/>
  <c r="A63" i="413"/>
  <c r="A61" i="413"/>
  <c r="B60" i="413"/>
  <c r="A60" i="413"/>
  <c r="B59" i="413"/>
  <c r="A59" i="413"/>
  <c r="B58" i="413"/>
  <c r="A58" i="413"/>
  <c r="E57" i="413"/>
  <c r="B57" i="413"/>
  <c r="A57" i="413"/>
  <c r="A55" i="413"/>
  <c r="B54" i="413"/>
  <c r="A54" i="413"/>
  <c r="D53" i="413"/>
  <c r="B53" i="413"/>
  <c r="A53" i="413"/>
  <c r="B52" i="413"/>
  <c r="A52" i="413"/>
  <c r="B51" i="413"/>
  <c r="A51" i="413"/>
  <c r="B50" i="413"/>
  <c r="A50" i="413"/>
  <c r="B49" i="413"/>
  <c r="A49" i="413"/>
  <c r="B48" i="413"/>
  <c r="A48" i="413"/>
  <c r="E47" i="413"/>
  <c r="D47" i="413"/>
  <c r="B47" i="413"/>
  <c r="A47" i="413"/>
  <c r="A45" i="413"/>
  <c r="B44" i="413"/>
  <c r="A44" i="413"/>
  <c r="B43" i="413"/>
  <c r="B42" i="413"/>
  <c r="A42" i="413"/>
  <c r="B41" i="413"/>
  <c r="A41" i="413"/>
  <c r="E40" i="413"/>
  <c r="D40" i="413"/>
  <c r="B40" i="413"/>
  <c r="A40" i="413"/>
  <c r="A38" i="413"/>
  <c r="D37" i="413"/>
  <c r="B37" i="413"/>
  <c r="A37" i="413"/>
  <c r="D36" i="413"/>
  <c r="B36" i="413"/>
  <c r="A36" i="413"/>
  <c r="D35" i="413"/>
  <c r="B35" i="413"/>
  <c r="A35" i="413"/>
  <c r="D34" i="413"/>
  <c r="B34" i="413"/>
  <c r="A34" i="413"/>
  <c r="D33" i="413"/>
  <c r="B33" i="413"/>
  <c r="A33" i="413"/>
  <c r="D32" i="413"/>
  <c r="B32" i="413"/>
  <c r="A32" i="413"/>
  <c r="D31" i="413"/>
  <c r="B31" i="413"/>
  <c r="A31" i="413"/>
  <c r="D30" i="413"/>
  <c r="B30" i="413"/>
  <c r="A30" i="413"/>
  <c r="E29" i="413"/>
  <c r="D29" i="413"/>
  <c r="B29" i="413"/>
  <c r="A29" i="413"/>
  <c r="A27" i="413"/>
  <c r="A25" i="413"/>
  <c r="D24" i="413"/>
  <c r="B24" i="413"/>
  <c r="A24" i="413"/>
  <c r="D23" i="413"/>
  <c r="B23" i="413"/>
  <c r="A23" i="413"/>
  <c r="D22" i="413"/>
  <c r="B22" i="413"/>
  <c r="A22" i="413"/>
  <c r="B21" i="413"/>
  <c r="A21" i="413"/>
  <c r="D20" i="413"/>
  <c r="B20" i="413"/>
  <c r="A20" i="413"/>
  <c r="D19" i="413"/>
  <c r="B19" i="413"/>
  <c r="A19" i="413"/>
  <c r="E18" i="413"/>
  <c r="D18" i="413"/>
  <c r="B12" i="413"/>
  <c r="A12" i="413"/>
  <c r="A10" i="413"/>
  <c r="B8" i="413"/>
  <c r="A8" i="413"/>
  <c r="B7" i="413"/>
  <c r="A7" i="413"/>
  <c r="B6" i="413"/>
  <c r="A6" i="413"/>
  <c r="E5" i="413"/>
  <c r="B5" i="413"/>
  <c r="A5" i="413"/>
  <c r="B4" i="413"/>
  <c r="A4" i="413"/>
  <c r="A3" i="413"/>
  <c r="A1" i="413"/>
  <c r="A122" i="412"/>
  <c r="A121" i="412"/>
  <c r="A120" i="412"/>
  <c r="B119" i="412"/>
  <c r="A119" i="412"/>
  <c r="A118" i="412"/>
  <c r="A117" i="412"/>
  <c r="A116" i="412"/>
  <c r="A115" i="412"/>
  <c r="A114" i="412"/>
  <c r="E113" i="412"/>
  <c r="A113" i="412"/>
  <c r="A111" i="412"/>
  <c r="A109" i="412"/>
  <c r="A108" i="412"/>
  <c r="B107" i="412"/>
  <c r="A107" i="412"/>
  <c r="C106" i="412"/>
  <c r="B106" i="412"/>
  <c r="A106" i="412"/>
  <c r="C105" i="412"/>
  <c r="B105" i="412"/>
  <c r="A105" i="412"/>
  <c r="D104" i="412"/>
  <c r="C104" i="412"/>
  <c r="B104" i="412"/>
  <c r="A104" i="412"/>
  <c r="B103" i="412"/>
  <c r="A103" i="412"/>
  <c r="B102" i="412"/>
  <c r="A102" i="412"/>
  <c r="C101" i="412"/>
  <c r="B101" i="412"/>
  <c r="A101" i="412"/>
  <c r="A99" i="412"/>
  <c r="A97" i="412"/>
  <c r="E96" i="412"/>
  <c r="B96" i="412"/>
  <c r="A96" i="412"/>
  <c r="E95" i="412"/>
  <c r="B95" i="412"/>
  <c r="A95" i="412"/>
  <c r="B94" i="412"/>
  <c r="A94" i="412"/>
  <c r="E93" i="412"/>
  <c r="B93" i="412"/>
  <c r="A93" i="412"/>
  <c r="B92" i="412"/>
  <c r="A92" i="412"/>
  <c r="E91" i="412"/>
  <c r="D91" i="412"/>
  <c r="B91" i="412"/>
  <c r="A91" i="412"/>
  <c r="A89" i="412"/>
  <c r="A87" i="412"/>
  <c r="B86" i="412"/>
  <c r="A86" i="412"/>
  <c r="B85" i="412"/>
  <c r="A85" i="412"/>
  <c r="E84" i="412"/>
  <c r="D84" i="412"/>
  <c r="B84" i="412"/>
  <c r="A84" i="412"/>
  <c r="A83" i="412"/>
  <c r="B82" i="412"/>
  <c r="A82" i="412"/>
  <c r="E81" i="412"/>
  <c r="D81" i="412"/>
  <c r="B81" i="412"/>
  <c r="A81" i="412"/>
  <c r="A79" i="412"/>
  <c r="B78" i="412"/>
  <c r="A78" i="412"/>
  <c r="B77" i="412"/>
  <c r="A77" i="412"/>
  <c r="B76" i="412"/>
  <c r="A76" i="412"/>
  <c r="B75" i="412"/>
  <c r="A75" i="412"/>
  <c r="B74" i="412"/>
  <c r="A74" i="412"/>
  <c r="B73" i="412"/>
  <c r="A73" i="412"/>
  <c r="E72" i="412"/>
  <c r="D72" i="412"/>
  <c r="B72" i="412"/>
  <c r="A72" i="412"/>
  <c r="A70" i="412"/>
  <c r="A68" i="412"/>
  <c r="B67" i="412"/>
  <c r="A67" i="412"/>
  <c r="B66" i="412"/>
  <c r="A66" i="412"/>
  <c r="B65" i="412"/>
  <c r="A65" i="412"/>
  <c r="B64" i="412"/>
  <c r="A64" i="412"/>
  <c r="B63" i="412"/>
  <c r="A63" i="412"/>
  <c r="B62" i="412"/>
  <c r="A62" i="412"/>
  <c r="B61" i="412"/>
  <c r="A61" i="412"/>
  <c r="E60" i="412"/>
  <c r="D60" i="412"/>
  <c r="B60" i="412"/>
  <c r="A60" i="412"/>
  <c r="A58" i="412"/>
  <c r="A56" i="412"/>
  <c r="B55" i="412"/>
  <c r="A55" i="412"/>
  <c r="B54" i="412"/>
  <c r="A54" i="412"/>
  <c r="B53" i="412"/>
  <c r="A53" i="412"/>
  <c r="E52" i="412"/>
  <c r="B52" i="412"/>
  <c r="A52" i="412"/>
  <c r="A50" i="412"/>
  <c r="B49" i="412"/>
  <c r="A49" i="412"/>
  <c r="B48" i="412"/>
  <c r="A48" i="412"/>
  <c r="B47" i="412"/>
  <c r="A47" i="412"/>
  <c r="B46" i="412"/>
  <c r="A46" i="412"/>
  <c r="B45" i="412"/>
  <c r="A45" i="412"/>
  <c r="B44" i="412"/>
  <c r="A44" i="412"/>
  <c r="B43" i="412"/>
  <c r="A43" i="412"/>
  <c r="E42" i="412"/>
  <c r="D42" i="412"/>
  <c r="B42" i="412"/>
  <c r="A42" i="412"/>
  <c r="A40" i="412"/>
  <c r="B39" i="412"/>
  <c r="A39" i="412"/>
  <c r="B38" i="412"/>
  <c r="B37" i="412"/>
  <c r="A37" i="412"/>
  <c r="B36" i="412"/>
  <c r="A36" i="412"/>
  <c r="E35" i="412"/>
  <c r="D35" i="412"/>
  <c r="B35" i="412"/>
  <c r="A35" i="412"/>
  <c r="A33" i="412"/>
  <c r="D32" i="412"/>
  <c r="B32" i="412"/>
  <c r="A32" i="412"/>
  <c r="D31" i="412"/>
  <c r="B31" i="412"/>
  <c r="A31" i="412"/>
  <c r="D30" i="412"/>
  <c r="B30" i="412"/>
  <c r="A30" i="412"/>
  <c r="D29" i="412"/>
  <c r="B29" i="412"/>
  <c r="A29" i="412"/>
  <c r="D28" i="412"/>
  <c r="B28" i="412"/>
  <c r="A28" i="412"/>
  <c r="D27" i="412"/>
  <c r="B27" i="412"/>
  <c r="A27" i="412"/>
  <c r="D26" i="412"/>
  <c r="B26" i="412"/>
  <c r="A26" i="412"/>
  <c r="D25" i="412"/>
  <c r="B25" i="412"/>
  <c r="A25" i="412"/>
  <c r="E24" i="412"/>
  <c r="D24" i="412"/>
  <c r="B24" i="412"/>
  <c r="A24" i="412"/>
  <c r="A22" i="412"/>
  <c r="A20" i="412"/>
  <c r="B19" i="412"/>
  <c r="A19" i="412"/>
  <c r="D18" i="412"/>
  <c r="B18" i="412"/>
  <c r="A18" i="412"/>
  <c r="D17" i="412"/>
  <c r="B17" i="412"/>
  <c r="A17" i="412"/>
  <c r="B16" i="412"/>
  <c r="A16" i="412"/>
  <c r="D15" i="412"/>
  <c r="E15" i="412" s="1"/>
  <c r="B15" i="412"/>
  <c r="A15" i="412"/>
  <c r="D14" i="412"/>
  <c r="B14" i="412"/>
  <c r="A14" i="412"/>
  <c r="B13" i="412"/>
  <c r="A13" i="412"/>
  <c r="E12" i="412"/>
  <c r="D12" i="412"/>
  <c r="B12" i="412"/>
  <c r="A12" i="412"/>
  <c r="A10" i="412"/>
  <c r="B8" i="412"/>
  <c r="A8" i="412"/>
  <c r="B7" i="412"/>
  <c r="A7" i="412"/>
  <c r="B6" i="412"/>
  <c r="A6" i="412"/>
  <c r="E5" i="412"/>
  <c r="B5" i="412"/>
  <c r="A5" i="412"/>
  <c r="B4" i="412"/>
  <c r="A4" i="412"/>
  <c r="A3" i="412"/>
  <c r="A1" i="412"/>
  <c r="A122" i="411"/>
  <c r="A121" i="411"/>
  <c r="A120" i="411"/>
  <c r="B119" i="411"/>
  <c r="A119" i="411"/>
  <c r="A118" i="411"/>
  <c r="A117" i="411"/>
  <c r="A116" i="411"/>
  <c r="A115" i="411"/>
  <c r="A114" i="411"/>
  <c r="E113" i="411"/>
  <c r="A113" i="411"/>
  <c r="A111" i="411"/>
  <c r="A109" i="411"/>
  <c r="A108" i="411"/>
  <c r="B107" i="411"/>
  <c r="A107" i="411"/>
  <c r="C106" i="411"/>
  <c r="B106" i="411"/>
  <c r="A106" i="411"/>
  <c r="C105" i="411"/>
  <c r="B105" i="411"/>
  <c r="A105" i="411"/>
  <c r="D104" i="411"/>
  <c r="C104" i="411"/>
  <c r="B104" i="411"/>
  <c r="A104" i="411"/>
  <c r="B103" i="411"/>
  <c r="A103" i="411"/>
  <c r="B102" i="411"/>
  <c r="A102" i="411"/>
  <c r="C101" i="411"/>
  <c r="B101" i="411"/>
  <c r="A101" i="411"/>
  <c r="A99" i="411"/>
  <c r="A97" i="411"/>
  <c r="E96" i="411"/>
  <c r="B96" i="411"/>
  <c r="A96" i="411"/>
  <c r="E95" i="411"/>
  <c r="B95" i="411"/>
  <c r="A95" i="411"/>
  <c r="B94" i="411"/>
  <c r="A94" i="411"/>
  <c r="E93" i="411"/>
  <c r="B93" i="411"/>
  <c r="A93" i="411"/>
  <c r="B92" i="411"/>
  <c r="A92" i="411"/>
  <c r="E91" i="411"/>
  <c r="D91" i="411"/>
  <c r="B91" i="411"/>
  <c r="A91" i="411"/>
  <c r="A89" i="411"/>
  <c r="A87" i="411"/>
  <c r="B86" i="411"/>
  <c r="A86" i="411"/>
  <c r="B85" i="411"/>
  <c r="A85" i="411"/>
  <c r="E84" i="411"/>
  <c r="D84" i="411"/>
  <c r="B84" i="411"/>
  <c r="A84" i="411"/>
  <c r="A83" i="411"/>
  <c r="B82" i="411"/>
  <c r="A82" i="411"/>
  <c r="E81" i="411"/>
  <c r="D81" i="411"/>
  <c r="B81" i="411"/>
  <c r="A81" i="411"/>
  <c r="A79" i="411"/>
  <c r="B78" i="411"/>
  <c r="A78" i="411"/>
  <c r="B77" i="411"/>
  <c r="A77" i="411"/>
  <c r="B76" i="411"/>
  <c r="A76" i="411"/>
  <c r="B75" i="411"/>
  <c r="A75" i="411"/>
  <c r="B74" i="411"/>
  <c r="A74" i="411"/>
  <c r="B73" i="411"/>
  <c r="A73" i="411"/>
  <c r="E72" i="411"/>
  <c r="D72" i="411"/>
  <c r="B72" i="411"/>
  <c r="A72" i="411"/>
  <c r="A70" i="411"/>
  <c r="A68" i="411"/>
  <c r="B67" i="411"/>
  <c r="A67" i="411"/>
  <c r="B66" i="411"/>
  <c r="A66" i="411"/>
  <c r="B65" i="411"/>
  <c r="A65" i="411"/>
  <c r="B64" i="411"/>
  <c r="A64" i="411"/>
  <c r="B63" i="411"/>
  <c r="A63" i="411"/>
  <c r="B62" i="411"/>
  <c r="A62" i="411"/>
  <c r="B61" i="411"/>
  <c r="A61" i="411"/>
  <c r="E60" i="411"/>
  <c r="D60" i="411"/>
  <c r="B60" i="411"/>
  <c r="A60" i="411"/>
  <c r="A58" i="411"/>
  <c r="A56" i="411"/>
  <c r="B55" i="411"/>
  <c r="A55" i="411"/>
  <c r="B54" i="411"/>
  <c r="A54" i="411"/>
  <c r="B53" i="411"/>
  <c r="A53" i="411"/>
  <c r="E52" i="411"/>
  <c r="B52" i="411"/>
  <c r="A52" i="411"/>
  <c r="A50" i="411"/>
  <c r="B49" i="411"/>
  <c r="A49" i="411"/>
  <c r="B48" i="411"/>
  <c r="A48" i="411"/>
  <c r="B47" i="411"/>
  <c r="A47" i="411"/>
  <c r="B46" i="411"/>
  <c r="A46" i="411"/>
  <c r="B45" i="411"/>
  <c r="A45" i="411"/>
  <c r="B44" i="411"/>
  <c r="A44" i="411"/>
  <c r="B43" i="411"/>
  <c r="A43" i="411"/>
  <c r="E42" i="411"/>
  <c r="D42" i="411"/>
  <c r="B42" i="411"/>
  <c r="A42" i="411"/>
  <c r="A40" i="411"/>
  <c r="B39" i="411"/>
  <c r="A39" i="411"/>
  <c r="B38" i="411"/>
  <c r="B37" i="411"/>
  <c r="A37" i="411"/>
  <c r="B36" i="411"/>
  <c r="A36" i="411"/>
  <c r="E35" i="411"/>
  <c r="D35" i="411"/>
  <c r="B35" i="411"/>
  <c r="A35" i="411"/>
  <c r="A33" i="411"/>
  <c r="D32" i="411"/>
  <c r="B32" i="411"/>
  <c r="A32" i="411"/>
  <c r="D31" i="411"/>
  <c r="B31" i="411"/>
  <c r="A31" i="411"/>
  <c r="D30" i="411"/>
  <c r="B30" i="411"/>
  <c r="A30" i="411"/>
  <c r="D29" i="411"/>
  <c r="B29" i="411"/>
  <c r="A29" i="411"/>
  <c r="D28" i="411"/>
  <c r="B28" i="411"/>
  <c r="A28" i="411"/>
  <c r="D27" i="411"/>
  <c r="B27" i="411"/>
  <c r="A27" i="411"/>
  <c r="D26" i="411"/>
  <c r="B26" i="411"/>
  <c r="A26" i="411"/>
  <c r="D25" i="411"/>
  <c r="B25" i="411"/>
  <c r="A25" i="411"/>
  <c r="E24" i="411"/>
  <c r="D24" i="411"/>
  <c r="B24" i="411"/>
  <c r="A24" i="411"/>
  <c r="A22" i="411"/>
  <c r="A20" i="411"/>
  <c r="B19" i="411"/>
  <c r="A19" i="411"/>
  <c r="D18" i="411"/>
  <c r="B18" i="411"/>
  <c r="A18" i="411"/>
  <c r="D17" i="411"/>
  <c r="B17" i="411"/>
  <c r="A17" i="411"/>
  <c r="B16" i="411"/>
  <c r="A16" i="411"/>
  <c r="D15" i="411"/>
  <c r="E15" i="411" s="1"/>
  <c r="B15" i="411"/>
  <c r="A15" i="411"/>
  <c r="D14" i="411"/>
  <c r="B14" i="411"/>
  <c r="A14" i="411"/>
  <c r="B13" i="411"/>
  <c r="A13" i="411"/>
  <c r="E12" i="411"/>
  <c r="D12" i="411"/>
  <c r="B12" i="411"/>
  <c r="A12" i="411"/>
  <c r="A10" i="411"/>
  <c r="B8" i="411"/>
  <c r="A8" i="411"/>
  <c r="B7" i="411"/>
  <c r="A7" i="411"/>
  <c r="B6" i="411"/>
  <c r="A6" i="411"/>
  <c r="E5" i="411"/>
  <c r="B5" i="411"/>
  <c r="A5" i="411"/>
  <c r="B4" i="411"/>
  <c r="A4" i="411"/>
  <c r="A3" i="411"/>
  <c r="A1" i="411"/>
  <c r="A128" i="410"/>
  <c r="A127" i="410"/>
  <c r="A126" i="410"/>
  <c r="B125" i="410"/>
  <c r="A125" i="410"/>
  <c r="A123" i="410"/>
  <c r="A122" i="410"/>
  <c r="A121" i="410"/>
  <c r="A120" i="410"/>
  <c r="E119" i="410"/>
  <c r="A119" i="410"/>
  <c r="A117" i="410"/>
  <c r="A115" i="410"/>
  <c r="B113" i="410"/>
  <c r="A113" i="410"/>
  <c r="C112" i="410"/>
  <c r="B112" i="410"/>
  <c r="A112" i="410"/>
  <c r="C111" i="410"/>
  <c r="B111" i="410"/>
  <c r="A111" i="410"/>
  <c r="D110" i="410"/>
  <c r="C110" i="410"/>
  <c r="B110" i="410"/>
  <c r="A110" i="410"/>
  <c r="B109" i="410"/>
  <c r="A109" i="410"/>
  <c r="B108" i="410"/>
  <c r="A108" i="410"/>
  <c r="E107" i="410"/>
  <c r="C107" i="410"/>
  <c r="B107" i="410"/>
  <c r="A107" i="410"/>
  <c r="A105" i="410"/>
  <c r="A93" i="410"/>
  <c r="B92" i="410"/>
  <c r="A92" i="410"/>
  <c r="B91" i="410"/>
  <c r="A91" i="410"/>
  <c r="E90" i="410"/>
  <c r="D90" i="410"/>
  <c r="B90" i="410"/>
  <c r="A90" i="410"/>
  <c r="A88" i="410"/>
  <c r="D87" i="410"/>
  <c r="B87" i="410"/>
  <c r="A87" i="410"/>
  <c r="E86" i="410"/>
  <c r="D86" i="410"/>
  <c r="B86" i="410"/>
  <c r="A86" i="410"/>
  <c r="B83" i="410"/>
  <c r="A83" i="410"/>
  <c r="B82" i="410"/>
  <c r="A82" i="410"/>
  <c r="B81" i="410"/>
  <c r="A81" i="410"/>
  <c r="B80" i="410"/>
  <c r="A80" i="410"/>
  <c r="B79" i="410"/>
  <c r="A79" i="410"/>
  <c r="B78" i="410"/>
  <c r="A78" i="410"/>
  <c r="E77" i="410"/>
  <c r="D77" i="410"/>
  <c r="B77" i="410"/>
  <c r="A77" i="410"/>
  <c r="A75" i="410"/>
  <c r="A73" i="410"/>
  <c r="B72" i="410"/>
  <c r="A72" i="410"/>
  <c r="B71" i="410"/>
  <c r="A71" i="410"/>
  <c r="B70" i="410"/>
  <c r="A70" i="410"/>
  <c r="B69" i="410"/>
  <c r="A69" i="410"/>
  <c r="B68" i="410"/>
  <c r="A68" i="410"/>
  <c r="B67" i="410"/>
  <c r="A67" i="410"/>
  <c r="B66" i="410"/>
  <c r="A66" i="410"/>
  <c r="E65" i="410"/>
  <c r="D65" i="410"/>
  <c r="B65" i="410"/>
  <c r="A65" i="410"/>
  <c r="A63" i="410"/>
  <c r="A61" i="410"/>
  <c r="B60" i="410"/>
  <c r="A60" i="410"/>
  <c r="B59" i="410"/>
  <c r="A59" i="410"/>
  <c r="B58" i="410"/>
  <c r="A58" i="410"/>
  <c r="E57" i="410"/>
  <c r="B57" i="410"/>
  <c r="A57" i="410"/>
  <c r="A55" i="410"/>
  <c r="D53" i="410"/>
  <c r="B53" i="410"/>
  <c r="A53" i="410"/>
  <c r="B52" i="410"/>
  <c r="A52" i="410"/>
  <c r="B51" i="410"/>
  <c r="A51" i="410"/>
  <c r="B50" i="410"/>
  <c r="A50" i="410"/>
  <c r="B49" i="410"/>
  <c r="A49" i="410"/>
  <c r="B48" i="410"/>
  <c r="A48" i="410"/>
  <c r="E47" i="410"/>
  <c r="D47" i="410"/>
  <c r="B47" i="410"/>
  <c r="A47" i="410"/>
  <c r="A45" i="410"/>
  <c r="B43" i="410"/>
  <c r="B42" i="410"/>
  <c r="A42" i="410"/>
  <c r="B41" i="410"/>
  <c r="A41" i="410"/>
  <c r="E40" i="410"/>
  <c r="D40" i="410"/>
  <c r="B40" i="410"/>
  <c r="A40" i="410"/>
  <c r="A38" i="410"/>
  <c r="D37" i="410"/>
  <c r="B37" i="410"/>
  <c r="A37" i="410"/>
  <c r="D36" i="410"/>
  <c r="B36" i="410"/>
  <c r="A36" i="410"/>
  <c r="D35" i="410"/>
  <c r="B35" i="410"/>
  <c r="A35" i="410"/>
  <c r="D33" i="410"/>
  <c r="B33" i="410"/>
  <c r="A33" i="410"/>
  <c r="D32" i="410"/>
  <c r="B32" i="410"/>
  <c r="A32" i="410"/>
  <c r="D31" i="410"/>
  <c r="B31" i="410"/>
  <c r="A31" i="410"/>
  <c r="D30" i="410"/>
  <c r="B30" i="410"/>
  <c r="A30" i="410"/>
  <c r="E29" i="410"/>
  <c r="D29" i="410"/>
  <c r="B29" i="410"/>
  <c r="A29" i="410"/>
  <c r="A27" i="410"/>
  <c r="A25" i="410"/>
  <c r="D23" i="410"/>
  <c r="B23" i="410"/>
  <c r="A23" i="410"/>
  <c r="D22" i="410"/>
  <c r="B22" i="410"/>
  <c r="A22" i="410"/>
  <c r="B21" i="410"/>
  <c r="A21" i="410"/>
  <c r="D20" i="410"/>
  <c r="B20" i="410"/>
  <c r="A20" i="410"/>
  <c r="D19" i="410"/>
  <c r="B19" i="410"/>
  <c r="A19" i="410"/>
  <c r="E18" i="410"/>
  <c r="D18" i="410"/>
  <c r="B12" i="410"/>
  <c r="A12" i="410"/>
  <c r="A10" i="410"/>
  <c r="B8" i="410"/>
  <c r="A8" i="410"/>
  <c r="B7" i="410"/>
  <c r="A7" i="410"/>
  <c r="B6" i="410"/>
  <c r="A6" i="410"/>
  <c r="E5" i="410"/>
  <c r="B5" i="410"/>
  <c r="A5" i="410"/>
  <c r="B4" i="410"/>
  <c r="A4" i="410"/>
  <c r="A3" i="410"/>
  <c r="A1" i="410"/>
  <c r="A122" i="409"/>
  <c r="A121" i="409"/>
  <c r="A120" i="409"/>
  <c r="B119" i="409"/>
  <c r="A119" i="409"/>
  <c r="A118" i="409"/>
  <c r="A117" i="409"/>
  <c r="A116" i="409"/>
  <c r="A115" i="409"/>
  <c r="A114" i="409"/>
  <c r="E113" i="409"/>
  <c r="A113" i="409"/>
  <c r="A111" i="409"/>
  <c r="A109" i="409"/>
  <c r="A108" i="409"/>
  <c r="B107" i="409"/>
  <c r="A107" i="409"/>
  <c r="C106" i="409"/>
  <c r="B106" i="409"/>
  <c r="A106" i="409"/>
  <c r="C105" i="409"/>
  <c r="B105" i="409"/>
  <c r="A105" i="409"/>
  <c r="D104" i="409"/>
  <c r="C104" i="409"/>
  <c r="B104" i="409"/>
  <c r="A104" i="409"/>
  <c r="B103" i="409"/>
  <c r="A103" i="409"/>
  <c r="B102" i="409"/>
  <c r="A102" i="409"/>
  <c r="C101" i="409"/>
  <c r="B101" i="409"/>
  <c r="A101" i="409"/>
  <c r="A99" i="409"/>
  <c r="A97" i="409"/>
  <c r="E96" i="409"/>
  <c r="B96" i="409"/>
  <c r="A96" i="409"/>
  <c r="E95" i="409"/>
  <c r="B95" i="409"/>
  <c r="A95" i="409"/>
  <c r="B94" i="409"/>
  <c r="A94" i="409"/>
  <c r="E93" i="409"/>
  <c r="B93" i="409"/>
  <c r="A93" i="409"/>
  <c r="B92" i="409"/>
  <c r="A92" i="409"/>
  <c r="E91" i="409"/>
  <c r="D91" i="409"/>
  <c r="B91" i="409"/>
  <c r="A91" i="409"/>
  <c r="A89" i="409"/>
  <c r="A87" i="409"/>
  <c r="B86" i="409"/>
  <c r="A86" i="409"/>
  <c r="B85" i="409"/>
  <c r="A85" i="409"/>
  <c r="E84" i="409"/>
  <c r="D84" i="409"/>
  <c r="B84" i="409"/>
  <c r="A84" i="409"/>
  <c r="A83" i="409"/>
  <c r="B82" i="409"/>
  <c r="A82" i="409"/>
  <c r="E81" i="409"/>
  <c r="D81" i="409"/>
  <c r="B81" i="409"/>
  <c r="A81" i="409"/>
  <c r="A79" i="409"/>
  <c r="B78" i="409"/>
  <c r="A78" i="409"/>
  <c r="B77" i="409"/>
  <c r="A77" i="409"/>
  <c r="B76" i="409"/>
  <c r="A76" i="409"/>
  <c r="B75" i="409"/>
  <c r="A75" i="409"/>
  <c r="B74" i="409"/>
  <c r="A74" i="409"/>
  <c r="B73" i="409"/>
  <c r="A73" i="409"/>
  <c r="E72" i="409"/>
  <c r="D72" i="409"/>
  <c r="B72" i="409"/>
  <c r="A72" i="409"/>
  <c r="A70" i="409"/>
  <c r="A68" i="409"/>
  <c r="B67" i="409"/>
  <c r="A67" i="409"/>
  <c r="B66" i="409"/>
  <c r="A66" i="409"/>
  <c r="B65" i="409"/>
  <c r="A65" i="409"/>
  <c r="B64" i="409"/>
  <c r="A64" i="409"/>
  <c r="B63" i="409"/>
  <c r="A63" i="409"/>
  <c r="B62" i="409"/>
  <c r="A62" i="409"/>
  <c r="B61" i="409"/>
  <c r="A61" i="409"/>
  <c r="E60" i="409"/>
  <c r="D60" i="409"/>
  <c r="B60" i="409"/>
  <c r="A60" i="409"/>
  <c r="A58" i="409"/>
  <c r="A56" i="409"/>
  <c r="B55" i="409"/>
  <c r="A55" i="409"/>
  <c r="B54" i="409"/>
  <c r="A54" i="409"/>
  <c r="B53" i="409"/>
  <c r="A53" i="409"/>
  <c r="E52" i="409"/>
  <c r="B52" i="409"/>
  <c r="A52" i="409"/>
  <c r="A50" i="409"/>
  <c r="B49" i="409"/>
  <c r="A49" i="409"/>
  <c r="B48" i="409"/>
  <c r="A48" i="409"/>
  <c r="B47" i="409"/>
  <c r="A47" i="409"/>
  <c r="B46" i="409"/>
  <c r="A46" i="409"/>
  <c r="B45" i="409"/>
  <c r="A45" i="409"/>
  <c r="B44" i="409"/>
  <c r="A44" i="409"/>
  <c r="B43" i="409"/>
  <c r="A43" i="409"/>
  <c r="E42" i="409"/>
  <c r="D42" i="409"/>
  <c r="B42" i="409"/>
  <c r="A42" i="409"/>
  <c r="A40" i="409"/>
  <c r="B39" i="409"/>
  <c r="A39" i="409"/>
  <c r="B38" i="409"/>
  <c r="B37" i="409"/>
  <c r="A37" i="409"/>
  <c r="B36" i="409"/>
  <c r="A36" i="409"/>
  <c r="E35" i="409"/>
  <c r="D35" i="409"/>
  <c r="B35" i="409"/>
  <c r="A35" i="409"/>
  <c r="A33" i="409"/>
  <c r="D32" i="409"/>
  <c r="B32" i="409"/>
  <c r="A32" i="409"/>
  <c r="D31" i="409"/>
  <c r="B31" i="409"/>
  <c r="A31" i="409"/>
  <c r="D30" i="409"/>
  <c r="B30" i="409"/>
  <c r="A30" i="409"/>
  <c r="D29" i="409"/>
  <c r="B29" i="409"/>
  <c r="A29" i="409"/>
  <c r="D28" i="409"/>
  <c r="B28" i="409"/>
  <c r="A28" i="409"/>
  <c r="D27" i="409"/>
  <c r="B27" i="409"/>
  <c r="A27" i="409"/>
  <c r="D26" i="409"/>
  <c r="B26" i="409"/>
  <c r="A26" i="409"/>
  <c r="D25" i="409"/>
  <c r="B25" i="409"/>
  <c r="A25" i="409"/>
  <c r="E24" i="409"/>
  <c r="D24" i="409"/>
  <c r="B24" i="409"/>
  <c r="A24" i="409"/>
  <c r="A22" i="409"/>
  <c r="A20" i="409"/>
  <c r="B19" i="409"/>
  <c r="A19" i="409"/>
  <c r="D18" i="409"/>
  <c r="B18" i="409"/>
  <c r="A18" i="409"/>
  <c r="D17" i="409"/>
  <c r="B17" i="409"/>
  <c r="A17" i="409"/>
  <c r="B16" i="409"/>
  <c r="A16" i="409"/>
  <c r="D15" i="409"/>
  <c r="E15" i="409" s="1"/>
  <c r="B15" i="409"/>
  <c r="A15" i="409"/>
  <c r="D14" i="409"/>
  <c r="B14" i="409"/>
  <c r="A14" i="409"/>
  <c r="B13" i="409"/>
  <c r="A13" i="409"/>
  <c r="E12" i="409"/>
  <c r="D12" i="409"/>
  <c r="B12" i="409"/>
  <c r="A12" i="409"/>
  <c r="A10" i="409"/>
  <c r="B8" i="409"/>
  <c r="A8" i="409"/>
  <c r="B7" i="409"/>
  <c r="A7" i="409"/>
  <c r="B6" i="409"/>
  <c r="A6" i="409"/>
  <c r="E5" i="409"/>
  <c r="B5" i="409"/>
  <c r="A5" i="409"/>
  <c r="B4" i="409"/>
  <c r="A4" i="409"/>
  <c r="A3" i="409"/>
  <c r="A1" i="409"/>
  <c r="A122" i="408"/>
  <c r="A121" i="408"/>
  <c r="A120" i="408"/>
  <c r="B119" i="408"/>
  <c r="A119" i="408"/>
  <c r="A118" i="408"/>
  <c r="A117" i="408"/>
  <c r="A116" i="408"/>
  <c r="A115" i="408"/>
  <c r="A114" i="408"/>
  <c r="E113" i="408"/>
  <c r="A113" i="408"/>
  <c r="A111" i="408"/>
  <c r="A109" i="408"/>
  <c r="A108" i="408"/>
  <c r="B107" i="408"/>
  <c r="A107" i="408"/>
  <c r="C106" i="408"/>
  <c r="B106" i="408"/>
  <c r="A106" i="408"/>
  <c r="C105" i="408"/>
  <c r="B105" i="408"/>
  <c r="A105" i="408"/>
  <c r="D104" i="408"/>
  <c r="C104" i="408"/>
  <c r="B104" i="408"/>
  <c r="A104" i="408"/>
  <c r="B103" i="408"/>
  <c r="A103" i="408"/>
  <c r="B102" i="408"/>
  <c r="A102" i="408"/>
  <c r="C101" i="408"/>
  <c r="B101" i="408"/>
  <c r="A101" i="408"/>
  <c r="A99" i="408"/>
  <c r="A97" i="408"/>
  <c r="E96" i="408"/>
  <c r="B96" i="408"/>
  <c r="A96" i="408"/>
  <c r="E95" i="408"/>
  <c r="B95" i="408"/>
  <c r="A95" i="408"/>
  <c r="B94" i="408"/>
  <c r="A94" i="408"/>
  <c r="E93" i="408"/>
  <c r="B93" i="408"/>
  <c r="A93" i="408"/>
  <c r="B92" i="408"/>
  <c r="A92" i="408"/>
  <c r="E91" i="408"/>
  <c r="D91" i="408"/>
  <c r="B91" i="408"/>
  <c r="A91" i="408"/>
  <c r="A89" i="408"/>
  <c r="A87" i="408"/>
  <c r="B86" i="408"/>
  <c r="A86" i="408"/>
  <c r="B85" i="408"/>
  <c r="A85" i="408"/>
  <c r="E84" i="408"/>
  <c r="D84" i="408"/>
  <c r="B84" i="408"/>
  <c r="A84" i="408"/>
  <c r="A83" i="408"/>
  <c r="B82" i="408"/>
  <c r="A82" i="408"/>
  <c r="E81" i="408"/>
  <c r="D81" i="408"/>
  <c r="B81" i="408"/>
  <c r="A81" i="408"/>
  <c r="A79" i="408"/>
  <c r="B78" i="408"/>
  <c r="A78" i="408"/>
  <c r="B77" i="408"/>
  <c r="A77" i="408"/>
  <c r="B76" i="408"/>
  <c r="A76" i="408"/>
  <c r="B75" i="408"/>
  <c r="A75" i="408"/>
  <c r="B74" i="408"/>
  <c r="A74" i="408"/>
  <c r="B73" i="408"/>
  <c r="A73" i="408"/>
  <c r="E72" i="408"/>
  <c r="D72" i="408"/>
  <c r="B72" i="408"/>
  <c r="A72" i="408"/>
  <c r="A70" i="408"/>
  <c r="A68" i="408"/>
  <c r="B67" i="408"/>
  <c r="A67" i="408"/>
  <c r="B66" i="408"/>
  <c r="A66" i="408"/>
  <c r="B65" i="408"/>
  <c r="A65" i="408"/>
  <c r="B64" i="408"/>
  <c r="A64" i="408"/>
  <c r="B63" i="408"/>
  <c r="A63" i="408"/>
  <c r="B62" i="408"/>
  <c r="A62" i="408"/>
  <c r="B61" i="408"/>
  <c r="A61" i="408"/>
  <c r="E60" i="408"/>
  <c r="D60" i="408"/>
  <c r="B60" i="408"/>
  <c r="A60" i="408"/>
  <c r="A58" i="408"/>
  <c r="A56" i="408"/>
  <c r="B55" i="408"/>
  <c r="A55" i="408"/>
  <c r="B54" i="408"/>
  <c r="A54" i="408"/>
  <c r="B53" i="408"/>
  <c r="A53" i="408"/>
  <c r="E52" i="408"/>
  <c r="B52" i="408"/>
  <c r="A52" i="408"/>
  <c r="A50" i="408"/>
  <c r="B49" i="408"/>
  <c r="A49" i="408"/>
  <c r="B48" i="408"/>
  <c r="A48" i="408"/>
  <c r="B47" i="408"/>
  <c r="A47" i="408"/>
  <c r="B46" i="408"/>
  <c r="A46" i="408"/>
  <c r="B45" i="408"/>
  <c r="A45" i="408"/>
  <c r="B44" i="408"/>
  <c r="A44" i="408"/>
  <c r="B43" i="408"/>
  <c r="A43" i="408"/>
  <c r="E42" i="408"/>
  <c r="D42" i="408"/>
  <c r="B42" i="408"/>
  <c r="A42" i="408"/>
  <c r="A40" i="408"/>
  <c r="B39" i="408"/>
  <c r="A39" i="408"/>
  <c r="B38" i="408"/>
  <c r="B37" i="408"/>
  <c r="A37" i="408"/>
  <c r="B36" i="408"/>
  <c r="A36" i="408"/>
  <c r="E35" i="408"/>
  <c r="D35" i="408"/>
  <c r="B35" i="408"/>
  <c r="A35" i="408"/>
  <c r="A33" i="408"/>
  <c r="D32" i="408"/>
  <c r="B32" i="408"/>
  <c r="A32" i="408"/>
  <c r="D31" i="408"/>
  <c r="B31" i="408"/>
  <c r="A31" i="408"/>
  <c r="D30" i="408"/>
  <c r="B30" i="408"/>
  <c r="A30" i="408"/>
  <c r="D29" i="408"/>
  <c r="B29" i="408"/>
  <c r="A29" i="408"/>
  <c r="D28" i="408"/>
  <c r="B28" i="408"/>
  <c r="A28" i="408"/>
  <c r="D27" i="408"/>
  <c r="B27" i="408"/>
  <c r="A27" i="408"/>
  <c r="D26" i="408"/>
  <c r="B26" i="408"/>
  <c r="A26" i="408"/>
  <c r="D25" i="408"/>
  <c r="B25" i="408"/>
  <c r="A25" i="408"/>
  <c r="E24" i="408"/>
  <c r="D24" i="408"/>
  <c r="B24" i="408"/>
  <c r="A24" i="408"/>
  <c r="A22" i="408"/>
  <c r="A20" i="408"/>
  <c r="B19" i="408"/>
  <c r="A19" i="408"/>
  <c r="D18" i="408"/>
  <c r="B18" i="408"/>
  <c r="A18" i="408"/>
  <c r="D17" i="408"/>
  <c r="B17" i="408"/>
  <c r="A17" i="408"/>
  <c r="B16" i="408"/>
  <c r="A16" i="408"/>
  <c r="D15" i="408"/>
  <c r="E15" i="408" s="1"/>
  <c r="B15" i="408"/>
  <c r="A15" i="408"/>
  <c r="D14" i="408"/>
  <c r="B14" i="408"/>
  <c r="A14" i="408"/>
  <c r="B13" i="408"/>
  <c r="A13" i="408"/>
  <c r="E12" i="408"/>
  <c r="D12" i="408"/>
  <c r="B12" i="408"/>
  <c r="A12" i="408"/>
  <c r="A10" i="408"/>
  <c r="B8" i="408"/>
  <c r="A8" i="408"/>
  <c r="B7" i="408"/>
  <c r="A7" i="408"/>
  <c r="B6" i="408"/>
  <c r="A6" i="408"/>
  <c r="E5" i="408"/>
  <c r="B5" i="408"/>
  <c r="A5" i="408"/>
  <c r="B4" i="408"/>
  <c r="A4" i="408"/>
  <c r="A3" i="408"/>
  <c r="A1" i="408"/>
  <c r="A122" i="407"/>
  <c r="A121" i="407"/>
  <c r="A120" i="407"/>
  <c r="B119" i="407"/>
  <c r="A119" i="407"/>
  <c r="A118" i="407"/>
  <c r="A117" i="407"/>
  <c r="A116" i="407"/>
  <c r="A115" i="407"/>
  <c r="A114" i="407"/>
  <c r="E113" i="407"/>
  <c r="A113" i="407"/>
  <c r="A111" i="407"/>
  <c r="A109" i="407"/>
  <c r="A108" i="407"/>
  <c r="B107" i="407"/>
  <c r="A107" i="407"/>
  <c r="C106" i="407"/>
  <c r="B106" i="407"/>
  <c r="A106" i="407"/>
  <c r="C105" i="407"/>
  <c r="B105" i="407"/>
  <c r="A105" i="407"/>
  <c r="D104" i="407"/>
  <c r="C104" i="407"/>
  <c r="B104" i="407"/>
  <c r="A104" i="407"/>
  <c r="B103" i="407"/>
  <c r="A103" i="407"/>
  <c r="B102" i="407"/>
  <c r="A102" i="407"/>
  <c r="C101" i="407"/>
  <c r="B101" i="407"/>
  <c r="A101" i="407"/>
  <c r="A99" i="407"/>
  <c r="A97" i="407"/>
  <c r="E96" i="407"/>
  <c r="B96" i="407"/>
  <c r="A96" i="407"/>
  <c r="E95" i="407"/>
  <c r="B95" i="407"/>
  <c r="A95" i="407"/>
  <c r="B94" i="407"/>
  <c r="A94" i="407"/>
  <c r="E93" i="407"/>
  <c r="B93" i="407"/>
  <c r="A93" i="407"/>
  <c r="B92" i="407"/>
  <c r="A92" i="407"/>
  <c r="E91" i="407"/>
  <c r="D91" i="407"/>
  <c r="B91" i="407"/>
  <c r="A91" i="407"/>
  <c r="A89" i="407"/>
  <c r="A87" i="407"/>
  <c r="B86" i="407"/>
  <c r="A86" i="407"/>
  <c r="B85" i="407"/>
  <c r="A85" i="407"/>
  <c r="E84" i="407"/>
  <c r="D84" i="407"/>
  <c r="B84" i="407"/>
  <c r="A84" i="407"/>
  <c r="A83" i="407"/>
  <c r="B82" i="407"/>
  <c r="A82" i="407"/>
  <c r="E81" i="407"/>
  <c r="D81" i="407"/>
  <c r="B81" i="407"/>
  <c r="A81" i="407"/>
  <c r="A79" i="407"/>
  <c r="B78" i="407"/>
  <c r="A78" i="407"/>
  <c r="B77" i="407"/>
  <c r="A77" i="407"/>
  <c r="B76" i="407"/>
  <c r="A76" i="407"/>
  <c r="B75" i="407"/>
  <c r="A75" i="407"/>
  <c r="B74" i="407"/>
  <c r="A74" i="407"/>
  <c r="B73" i="407"/>
  <c r="A73" i="407"/>
  <c r="E72" i="407"/>
  <c r="D72" i="407"/>
  <c r="B72" i="407"/>
  <c r="A72" i="407"/>
  <c r="A70" i="407"/>
  <c r="A68" i="407"/>
  <c r="B67" i="407"/>
  <c r="A67" i="407"/>
  <c r="B66" i="407"/>
  <c r="A66" i="407"/>
  <c r="B65" i="407"/>
  <c r="A65" i="407"/>
  <c r="B64" i="407"/>
  <c r="A64" i="407"/>
  <c r="B63" i="407"/>
  <c r="A63" i="407"/>
  <c r="B62" i="407"/>
  <c r="A62" i="407"/>
  <c r="B61" i="407"/>
  <c r="A61" i="407"/>
  <c r="E60" i="407"/>
  <c r="D60" i="407"/>
  <c r="B60" i="407"/>
  <c r="A60" i="407"/>
  <c r="A58" i="407"/>
  <c r="A56" i="407"/>
  <c r="B55" i="407"/>
  <c r="A55" i="407"/>
  <c r="B54" i="407"/>
  <c r="A54" i="407"/>
  <c r="B53" i="407"/>
  <c r="A53" i="407"/>
  <c r="E52" i="407"/>
  <c r="B52" i="407"/>
  <c r="A52" i="407"/>
  <c r="A50" i="407"/>
  <c r="B49" i="407"/>
  <c r="A49" i="407"/>
  <c r="B48" i="407"/>
  <c r="A48" i="407"/>
  <c r="B47" i="407"/>
  <c r="A47" i="407"/>
  <c r="B46" i="407"/>
  <c r="A46" i="407"/>
  <c r="B45" i="407"/>
  <c r="A45" i="407"/>
  <c r="B44" i="407"/>
  <c r="A44" i="407"/>
  <c r="B43" i="407"/>
  <c r="A43" i="407"/>
  <c r="E42" i="407"/>
  <c r="D42" i="407"/>
  <c r="B42" i="407"/>
  <c r="A42" i="407"/>
  <c r="A40" i="407"/>
  <c r="B39" i="407"/>
  <c r="A39" i="407"/>
  <c r="B38" i="407"/>
  <c r="B37" i="407"/>
  <c r="A37" i="407"/>
  <c r="B36" i="407"/>
  <c r="A36" i="407"/>
  <c r="E35" i="407"/>
  <c r="D35" i="407"/>
  <c r="B35" i="407"/>
  <c r="A35" i="407"/>
  <c r="A33" i="407"/>
  <c r="D32" i="407"/>
  <c r="B32" i="407"/>
  <c r="A32" i="407"/>
  <c r="D31" i="407"/>
  <c r="B31" i="407"/>
  <c r="A31" i="407"/>
  <c r="D30" i="407"/>
  <c r="B30" i="407"/>
  <c r="A30" i="407"/>
  <c r="D29" i="407"/>
  <c r="B29" i="407"/>
  <c r="A29" i="407"/>
  <c r="D28" i="407"/>
  <c r="B28" i="407"/>
  <c r="A28" i="407"/>
  <c r="D27" i="407"/>
  <c r="B27" i="407"/>
  <c r="A27" i="407"/>
  <c r="D26" i="407"/>
  <c r="B26" i="407"/>
  <c r="A26" i="407"/>
  <c r="D25" i="407"/>
  <c r="B25" i="407"/>
  <c r="A25" i="407"/>
  <c r="E24" i="407"/>
  <c r="D24" i="407"/>
  <c r="B24" i="407"/>
  <c r="A24" i="407"/>
  <c r="A22" i="407"/>
  <c r="A20" i="407"/>
  <c r="B19" i="407"/>
  <c r="A19" i="407"/>
  <c r="D18" i="407"/>
  <c r="B18" i="407"/>
  <c r="A18" i="407"/>
  <c r="D17" i="407"/>
  <c r="B17" i="407"/>
  <c r="A17" i="407"/>
  <c r="B16" i="407"/>
  <c r="A16" i="407"/>
  <c r="D15" i="407"/>
  <c r="E15" i="407" s="1"/>
  <c r="B15" i="407"/>
  <c r="A15" i="407"/>
  <c r="D14" i="407"/>
  <c r="B14" i="407"/>
  <c r="A14" i="407"/>
  <c r="B13" i="407"/>
  <c r="A13" i="407"/>
  <c r="E12" i="407"/>
  <c r="D12" i="407"/>
  <c r="B12" i="407"/>
  <c r="A12" i="407"/>
  <c r="A10" i="407"/>
  <c r="B8" i="407"/>
  <c r="A8" i="407"/>
  <c r="B7" i="407"/>
  <c r="A7" i="407"/>
  <c r="B6" i="407"/>
  <c r="A6" i="407"/>
  <c r="E5" i="407"/>
  <c r="B5" i="407"/>
  <c r="A5" i="407"/>
  <c r="B4" i="407"/>
  <c r="A4" i="407"/>
  <c r="A3" i="407"/>
  <c r="A1" i="407"/>
  <c r="A128" i="406"/>
  <c r="A127" i="406"/>
  <c r="A126" i="406"/>
  <c r="B125" i="406"/>
  <c r="A125" i="406"/>
  <c r="A124" i="406"/>
  <c r="A123" i="406"/>
  <c r="A122" i="406"/>
  <c r="A121" i="406"/>
  <c r="A120" i="406"/>
  <c r="E119" i="406"/>
  <c r="A119" i="406"/>
  <c r="A117" i="406"/>
  <c r="A115" i="406"/>
  <c r="A114" i="406"/>
  <c r="B113" i="406"/>
  <c r="A113" i="406"/>
  <c r="C112" i="406"/>
  <c r="B112" i="406"/>
  <c r="A112" i="406"/>
  <c r="C111" i="406"/>
  <c r="B111" i="406"/>
  <c r="A111" i="406"/>
  <c r="D110" i="406"/>
  <c r="C110" i="406"/>
  <c r="B110" i="406"/>
  <c r="A110" i="406"/>
  <c r="B109" i="406"/>
  <c r="A109" i="406"/>
  <c r="B108" i="406"/>
  <c r="A108" i="406"/>
  <c r="E107" i="406"/>
  <c r="C107" i="406"/>
  <c r="B107" i="406"/>
  <c r="A107" i="406"/>
  <c r="A105" i="406"/>
  <c r="A103" i="406"/>
  <c r="B102" i="406"/>
  <c r="A102" i="406"/>
  <c r="B101" i="406"/>
  <c r="A101" i="406"/>
  <c r="B100" i="406"/>
  <c r="A100" i="406"/>
  <c r="B99" i="406"/>
  <c r="A99" i="406"/>
  <c r="B98" i="406"/>
  <c r="A98" i="406"/>
  <c r="E97" i="406"/>
  <c r="D97" i="406"/>
  <c r="B97" i="406"/>
  <c r="A97" i="406"/>
  <c r="A95" i="406"/>
  <c r="A93" i="406"/>
  <c r="B92" i="406"/>
  <c r="A92" i="406"/>
  <c r="B91" i="406"/>
  <c r="A91" i="406"/>
  <c r="E90" i="406"/>
  <c r="D90" i="406"/>
  <c r="B90" i="406"/>
  <c r="A90" i="406"/>
  <c r="A88" i="406"/>
  <c r="D87" i="406"/>
  <c r="B87" i="406"/>
  <c r="A87" i="406"/>
  <c r="E86" i="406"/>
  <c r="D86" i="406"/>
  <c r="B86" i="406"/>
  <c r="A86" i="406"/>
  <c r="A84" i="406"/>
  <c r="B83" i="406"/>
  <c r="A83" i="406"/>
  <c r="B82" i="406"/>
  <c r="A82" i="406"/>
  <c r="B81" i="406"/>
  <c r="A81" i="406"/>
  <c r="B80" i="406"/>
  <c r="A80" i="406"/>
  <c r="B79" i="406"/>
  <c r="A79" i="406"/>
  <c r="B78" i="406"/>
  <c r="A78" i="406"/>
  <c r="E77" i="406"/>
  <c r="D77" i="406"/>
  <c r="B77" i="406"/>
  <c r="A77" i="406"/>
  <c r="A75" i="406"/>
  <c r="A73" i="406"/>
  <c r="B72" i="406"/>
  <c r="A72" i="406"/>
  <c r="B71" i="406"/>
  <c r="A71" i="406"/>
  <c r="B70" i="406"/>
  <c r="A70" i="406"/>
  <c r="B69" i="406"/>
  <c r="A69" i="406"/>
  <c r="B68" i="406"/>
  <c r="A68" i="406"/>
  <c r="B67" i="406"/>
  <c r="A67" i="406"/>
  <c r="B66" i="406"/>
  <c r="A66" i="406"/>
  <c r="E65" i="406"/>
  <c r="D65" i="406"/>
  <c r="B65" i="406"/>
  <c r="A65" i="406"/>
  <c r="A63" i="406"/>
  <c r="A61" i="406"/>
  <c r="B60" i="406"/>
  <c r="A60" i="406"/>
  <c r="B59" i="406"/>
  <c r="A59" i="406"/>
  <c r="B58" i="406"/>
  <c r="A58" i="406"/>
  <c r="E57" i="406"/>
  <c r="B57" i="406"/>
  <c r="A57" i="406"/>
  <c r="A55" i="406"/>
  <c r="B54" i="406"/>
  <c r="A54" i="406"/>
  <c r="D53" i="406"/>
  <c r="B53" i="406"/>
  <c r="A53" i="406"/>
  <c r="B52" i="406"/>
  <c r="A52" i="406"/>
  <c r="B51" i="406"/>
  <c r="A51" i="406"/>
  <c r="B50" i="406"/>
  <c r="A50" i="406"/>
  <c r="B49" i="406"/>
  <c r="A49" i="406"/>
  <c r="B48" i="406"/>
  <c r="A48" i="406"/>
  <c r="E47" i="406"/>
  <c r="D47" i="406"/>
  <c r="B47" i="406"/>
  <c r="A47" i="406"/>
  <c r="A45" i="406"/>
  <c r="B44" i="406"/>
  <c r="A44" i="406"/>
  <c r="B43" i="406"/>
  <c r="B42" i="406"/>
  <c r="A42" i="406"/>
  <c r="B41" i="406"/>
  <c r="A41" i="406"/>
  <c r="E40" i="406"/>
  <c r="D40" i="406"/>
  <c r="B40" i="406"/>
  <c r="A40" i="406"/>
  <c r="A38" i="406"/>
  <c r="D37" i="406"/>
  <c r="B37" i="406"/>
  <c r="A37" i="406"/>
  <c r="D36" i="406"/>
  <c r="B36" i="406"/>
  <c r="A36" i="406"/>
  <c r="D35" i="406"/>
  <c r="B35" i="406"/>
  <c r="A35" i="406"/>
  <c r="D34" i="406"/>
  <c r="B34" i="406"/>
  <c r="A34" i="406"/>
  <c r="D33" i="406"/>
  <c r="B33" i="406"/>
  <c r="A33" i="406"/>
  <c r="D32" i="406"/>
  <c r="B32" i="406"/>
  <c r="A32" i="406"/>
  <c r="D31" i="406"/>
  <c r="B31" i="406"/>
  <c r="A31" i="406"/>
  <c r="D30" i="406"/>
  <c r="B30" i="406"/>
  <c r="A30" i="406"/>
  <c r="E29" i="406"/>
  <c r="D29" i="406"/>
  <c r="B29" i="406"/>
  <c r="A29" i="406"/>
  <c r="A27" i="406"/>
  <c r="A25" i="406"/>
  <c r="D24" i="406"/>
  <c r="B24" i="406"/>
  <c r="A24" i="406"/>
  <c r="D23" i="406"/>
  <c r="B23" i="406"/>
  <c r="A23" i="406"/>
  <c r="D22" i="406"/>
  <c r="B22" i="406"/>
  <c r="A22" i="406"/>
  <c r="B21" i="406"/>
  <c r="A21" i="406"/>
  <c r="D20" i="406"/>
  <c r="B20" i="406"/>
  <c r="A20" i="406"/>
  <c r="D19" i="406"/>
  <c r="B19" i="406"/>
  <c r="A19" i="406"/>
  <c r="E18" i="406"/>
  <c r="D18" i="406"/>
  <c r="B12" i="406"/>
  <c r="A12" i="406"/>
  <c r="A10" i="406"/>
  <c r="B8" i="406"/>
  <c r="A8" i="406"/>
  <c r="B7" i="406"/>
  <c r="A7" i="406"/>
  <c r="B6" i="406"/>
  <c r="A6" i="406"/>
  <c r="E5" i="406"/>
  <c r="B5" i="406"/>
  <c r="A5" i="406"/>
  <c r="B4" i="406"/>
  <c r="A4" i="406"/>
  <c r="A3" i="406"/>
  <c r="A1" i="406"/>
  <c r="A122" i="405"/>
  <c r="A121" i="405"/>
  <c r="A120" i="405"/>
  <c r="B119" i="405"/>
  <c r="A119" i="405"/>
  <c r="A118" i="405"/>
  <c r="A117" i="405"/>
  <c r="A116" i="405"/>
  <c r="A115" i="405"/>
  <c r="A114" i="405"/>
  <c r="E113" i="405"/>
  <c r="A113" i="405"/>
  <c r="A111" i="405"/>
  <c r="A109" i="405"/>
  <c r="A108" i="405"/>
  <c r="B107" i="405"/>
  <c r="A107" i="405"/>
  <c r="C106" i="405"/>
  <c r="B106" i="405"/>
  <c r="A106" i="405"/>
  <c r="C105" i="405"/>
  <c r="B105" i="405"/>
  <c r="A105" i="405"/>
  <c r="D104" i="405"/>
  <c r="C104" i="405"/>
  <c r="B104" i="405"/>
  <c r="A104" i="405"/>
  <c r="B103" i="405"/>
  <c r="A103" i="405"/>
  <c r="B102" i="405"/>
  <c r="A102" i="405"/>
  <c r="C101" i="405"/>
  <c r="B101" i="405"/>
  <c r="A101" i="405"/>
  <c r="A99" i="405"/>
  <c r="A97" i="405"/>
  <c r="E96" i="405"/>
  <c r="B96" i="405"/>
  <c r="A96" i="405"/>
  <c r="E95" i="405"/>
  <c r="B95" i="405"/>
  <c r="A95" i="405"/>
  <c r="B94" i="405"/>
  <c r="A94" i="405"/>
  <c r="E93" i="405"/>
  <c r="B93" i="405"/>
  <c r="A93" i="405"/>
  <c r="B92" i="405"/>
  <c r="A92" i="405"/>
  <c r="E91" i="405"/>
  <c r="D91" i="405"/>
  <c r="B91" i="405"/>
  <c r="A91" i="405"/>
  <c r="A89" i="405"/>
  <c r="A87" i="405"/>
  <c r="B86" i="405"/>
  <c r="A86" i="405"/>
  <c r="B85" i="405"/>
  <c r="A85" i="405"/>
  <c r="E84" i="405"/>
  <c r="D84" i="405"/>
  <c r="B84" i="405"/>
  <c r="A84" i="405"/>
  <c r="A83" i="405"/>
  <c r="B82" i="405"/>
  <c r="A82" i="405"/>
  <c r="E81" i="405"/>
  <c r="D81" i="405"/>
  <c r="B81" i="405"/>
  <c r="A81" i="405"/>
  <c r="A79" i="405"/>
  <c r="B78" i="405"/>
  <c r="A78" i="405"/>
  <c r="B77" i="405"/>
  <c r="A77" i="405"/>
  <c r="B76" i="405"/>
  <c r="A76" i="405"/>
  <c r="B75" i="405"/>
  <c r="A75" i="405"/>
  <c r="B74" i="405"/>
  <c r="A74" i="405"/>
  <c r="B73" i="405"/>
  <c r="A73" i="405"/>
  <c r="E72" i="405"/>
  <c r="D72" i="405"/>
  <c r="B72" i="405"/>
  <c r="A72" i="405"/>
  <c r="A70" i="405"/>
  <c r="A68" i="405"/>
  <c r="B67" i="405"/>
  <c r="A67" i="405"/>
  <c r="B66" i="405"/>
  <c r="A66" i="405"/>
  <c r="B65" i="405"/>
  <c r="A65" i="405"/>
  <c r="B64" i="405"/>
  <c r="A64" i="405"/>
  <c r="B63" i="405"/>
  <c r="A63" i="405"/>
  <c r="B62" i="405"/>
  <c r="A62" i="405"/>
  <c r="B61" i="405"/>
  <c r="A61" i="405"/>
  <c r="E60" i="405"/>
  <c r="D60" i="405"/>
  <c r="B60" i="405"/>
  <c r="A60" i="405"/>
  <c r="A58" i="405"/>
  <c r="A56" i="405"/>
  <c r="B55" i="405"/>
  <c r="A55" i="405"/>
  <c r="B54" i="405"/>
  <c r="A54" i="405"/>
  <c r="B53" i="405"/>
  <c r="A53" i="405"/>
  <c r="E52" i="405"/>
  <c r="B52" i="405"/>
  <c r="A52" i="405"/>
  <c r="A50" i="405"/>
  <c r="B49" i="405"/>
  <c r="A49" i="405"/>
  <c r="B48" i="405"/>
  <c r="A48" i="405"/>
  <c r="B47" i="405"/>
  <c r="A47" i="405"/>
  <c r="B46" i="405"/>
  <c r="A46" i="405"/>
  <c r="B45" i="405"/>
  <c r="A45" i="405"/>
  <c r="B44" i="405"/>
  <c r="A44" i="405"/>
  <c r="B43" i="405"/>
  <c r="A43" i="405"/>
  <c r="E42" i="405"/>
  <c r="D42" i="405"/>
  <c r="B42" i="405"/>
  <c r="A42" i="405"/>
  <c r="A40" i="405"/>
  <c r="B39" i="405"/>
  <c r="A39" i="405"/>
  <c r="B38" i="405"/>
  <c r="B37" i="405"/>
  <c r="A37" i="405"/>
  <c r="B36" i="405"/>
  <c r="A36" i="405"/>
  <c r="E35" i="405"/>
  <c r="D35" i="405"/>
  <c r="B35" i="405"/>
  <c r="A35" i="405"/>
  <c r="A33" i="405"/>
  <c r="D32" i="405"/>
  <c r="B32" i="405"/>
  <c r="A32" i="405"/>
  <c r="D31" i="405"/>
  <c r="B31" i="405"/>
  <c r="A31" i="405"/>
  <c r="D30" i="405"/>
  <c r="B30" i="405"/>
  <c r="A30" i="405"/>
  <c r="D29" i="405"/>
  <c r="B29" i="405"/>
  <c r="A29" i="405"/>
  <c r="D28" i="405"/>
  <c r="B28" i="405"/>
  <c r="A28" i="405"/>
  <c r="D27" i="405"/>
  <c r="B27" i="405"/>
  <c r="A27" i="405"/>
  <c r="D26" i="405"/>
  <c r="B26" i="405"/>
  <c r="A26" i="405"/>
  <c r="D25" i="405"/>
  <c r="B25" i="405"/>
  <c r="A25" i="405"/>
  <c r="E24" i="405"/>
  <c r="D24" i="405"/>
  <c r="B24" i="405"/>
  <c r="A24" i="405"/>
  <c r="A22" i="405"/>
  <c r="A20" i="405"/>
  <c r="B19" i="405"/>
  <c r="A19" i="405"/>
  <c r="D18" i="405"/>
  <c r="B18" i="405"/>
  <c r="A18" i="405"/>
  <c r="D17" i="405"/>
  <c r="B17" i="405"/>
  <c r="A17" i="405"/>
  <c r="B16" i="405"/>
  <c r="A16" i="405"/>
  <c r="D15" i="405"/>
  <c r="E15" i="405" s="1"/>
  <c r="B15" i="405"/>
  <c r="A15" i="405"/>
  <c r="D14" i="405"/>
  <c r="B14" i="405"/>
  <c r="A14" i="405"/>
  <c r="B13" i="405"/>
  <c r="A13" i="405"/>
  <c r="E12" i="405"/>
  <c r="D12" i="405"/>
  <c r="B12" i="405"/>
  <c r="A12" i="405"/>
  <c r="A10" i="405"/>
  <c r="B8" i="405"/>
  <c r="A8" i="405"/>
  <c r="B7" i="405"/>
  <c r="A7" i="405"/>
  <c r="B6" i="405"/>
  <c r="A6" i="405"/>
  <c r="E5" i="405"/>
  <c r="B5" i="405"/>
  <c r="A5" i="405"/>
  <c r="B4" i="405"/>
  <c r="A4" i="405"/>
  <c r="A3" i="405"/>
  <c r="A1" i="405"/>
  <c r="A122" i="404"/>
  <c r="A121" i="404"/>
  <c r="A120" i="404"/>
  <c r="B119" i="404"/>
  <c r="A119" i="404"/>
  <c r="A118" i="404"/>
  <c r="A117" i="404"/>
  <c r="A116" i="404"/>
  <c r="A115" i="404"/>
  <c r="A114" i="404"/>
  <c r="E113" i="404"/>
  <c r="A113" i="404"/>
  <c r="A111" i="404"/>
  <c r="A109" i="404"/>
  <c r="A108" i="404"/>
  <c r="B107" i="404"/>
  <c r="A107" i="404"/>
  <c r="C106" i="404"/>
  <c r="B106" i="404"/>
  <c r="A106" i="404"/>
  <c r="C105" i="404"/>
  <c r="B105" i="404"/>
  <c r="A105" i="404"/>
  <c r="D104" i="404"/>
  <c r="C104" i="404"/>
  <c r="B104" i="404"/>
  <c r="A104" i="404"/>
  <c r="B103" i="404"/>
  <c r="A103" i="404"/>
  <c r="B102" i="404"/>
  <c r="A102" i="404"/>
  <c r="C101" i="404"/>
  <c r="B101" i="404"/>
  <c r="A101" i="404"/>
  <c r="A99" i="404"/>
  <c r="A97" i="404"/>
  <c r="E96" i="404"/>
  <c r="B96" i="404"/>
  <c r="A96" i="404"/>
  <c r="E95" i="404"/>
  <c r="B95" i="404"/>
  <c r="A95" i="404"/>
  <c r="B94" i="404"/>
  <c r="A94" i="404"/>
  <c r="E93" i="404"/>
  <c r="B93" i="404"/>
  <c r="A93" i="404"/>
  <c r="B92" i="404"/>
  <c r="A92" i="404"/>
  <c r="E91" i="404"/>
  <c r="D91" i="404"/>
  <c r="B91" i="404"/>
  <c r="A91" i="404"/>
  <c r="A89" i="404"/>
  <c r="A87" i="404"/>
  <c r="B86" i="404"/>
  <c r="A86" i="404"/>
  <c r="B85" i="404"/>
  <c r="A85" i="404"/>
  <c r="E84" i="404"/>
  <c r="D84" i="404"/>
  <c r="B84" i="404"/>
  <c r="A84" i="404"/>
  <c r="A83" i="404"/>
  <c r="B82" i="404"/>
  <c r="A82" i="404"/>
  <c r="E81" i="404"/>
  <c r="D81" i="404"/>
  <c r="B81" i="404"/>
  <c r="A81" i="404"/>
  <c r="A79" i="404"/>
  <c r="B78" i="404"/>
  <c r="A78" i="404"/>
  <c r="B77" i="404"/>
  <c r="A77" i="404"/>
  <c r="B76" i="404"/>
  <c r="A76" i="404"/>
  <c r="B75" i="404"/>
  <c r="A75" i="404"/>
  <c r="B74" i="404"/>
  <c r="A74" i="404"/>
  <c r="B73" i="404"/>
  <c r="A73" i="404"/>
  <c r="E72" i="404"/>
  <c r="D72" i="404"/>
  <c r="B72" i="404"/>
  <c r="A72" i="404"/>
  <c r="A70" i="404"/>
  <c r="A68" i="404"/>
  <c r="B67" i="404"/>
  <c r="A67" i="404"/>
  <c r="B66" i="404"/>
  <c r="A66" i="404"/>
  <c r="B65" i="404"/>
  <c r="A65" i="404"/>
  <c r="B64" i="404"/>
  <c r="A64" i="404"/>
  <c r="B63" i="404"/>
  <c r="A63" i="404"/>
  <c r="B62" i="404"/>
  <c r="A62" i="404"/>
  <c r="B61" i="404"/>
  <c r="A61" i="404"/>
  <c r="E60" i="404"/>
  <c r="D60" i="404"/>
  <c r="B60" i="404"/>
  <c r="A60" i="404"/>
  <c r="A58" i="404"/>
  <c r="A56" i="404"/>
  <c r="B55" i="404"/>
  <c r="A55" i="404"/>
  <c r="B54" i="404"/>
  <c r="A54" i="404"/>
  <c r="B53" i="404"/>
  <c r="A53" i="404"/>
  <c r="E52" i="404"/>
  <c r="B52" i="404"/>
  <c r="A52" i="404"/>
  <c r="A50" i="404"/>
  <c r="B49" i="404"/>
  <c r="A49" i="404"/>
  <c r="B48" i="404"/>
  <c r="A48" i="404"/>
  <c r="B47" i="404"/>
  <c r="A47" i="404"/>
  <c r="B46" i="404"/>
  <c r="A46" i="404"/>
  <c r="B45" i="404"/>
  <c r="A45" i="404"/>
  <c r="B44" i="404"/>
  <c r="A44" i="404"/>
  <c r="B43" i="404"/>
  <c r="A43" i="404"/>
  <c r="E42" i="404"/>
  <c r="D42" i="404"/>
  <c r="B42" i="404"/>
  <c r="A42" i="404"/>
  <c r="A40" i="404"/>
  <c r="B39" i="404"/>
  <c r="A39" i="404"/>
  <c r="B38" i="404"/>
  <c r="B37" i="404"/>
  <c r="A37" i="404"/>
  <c r="B36" i="404"/>
  <c r="A36" i="404"/>
  <c r="E35" i="404"/>
  <c r="D35" i="404"/>
  <c r="B35" i="404"/>
  <c r="A35" i="404"/>
  <c r="A33" i="404"/>
  <c r="D32" i="404"/>
  <c r="B32" i="404"/>
  <c r="A32" i="404"/>
  <c r="D31" i="404"/>
  <c r="B31" i="404"/>
  <c r="A31" i="404"/>
  <c r="D30" i="404"/>
  <c r="B30" i="404"/>
  <c r="A30" i="404"/>
  <c r="D29" i="404"/>
  <c r="B29" i="404"/>
  <c r="A29" i="404"/>
  <c r="D28" i="404"/>
  <c r="B28" i="404"/>
  <c r="A28" i="404"/>
  <c r="D27" i="404"/>
  <c r="B27" i="404"/>
  <c r="A27" i="404"/>
  <c r="D26" i="404"/>
  <c r="B26" i="404"/>
  <c r="A26" i="404"/>
  <c r="D25" i="404"/>
  <c r="B25" i="404"/>
  <c r="A25" i="404"/>
  <c r="E24" i="404"/>
  <c r="D24" i="404"/>
  <c r="B24" i="404"/>
  <c r="A24" i="404"/>
  <c r="A22" i="404"/>
  <c r="A20" i="404"/>
  <c r="B19" i="404"/>
  <c r="A19" i="404"/>
  <c r="D18" i="404"/>
  <c r="B18" i="404"/>
  <c r="A18" i="404"/>
  <c r="D17" i="404"/>
  <c r="B17" i="404"/>
  <c r="A17" i="404"/>
  <c r="B16" i="404"/>
  <c r="A16" i="404"/>
  <c r="D15" i="404"/>
  <c r="E15" i="404" s="1"/>
  <c r="B15" i="404"/>
  <c r="A15" i="404"/>
  <c r="D14" i="404"/>
  <c r="B14" i="404"/>
  <c r="A14" i="404"/>
  <c r="B13" i="404"/>
  <c r="A13" i="404"/>
  <c r="E12" i="404"/>
  <c r="D12" i="404"/>
  <c r="B12" i="404"/>
  <c r="A12" i="404"/>
  <c r="A10" i="404"/>
  <c r="B8" i="404"/>
  <c r="A8" i="404"/>
  <c r="B7" i="404"/>
  <c r="A7" i="404"/>
  <c r="B6" i="404"/>
  <c r="A6" i="404"/>
  <c r="E5" i="404"/>
  <c r="B5" i="404"/>
  <c r="A5" i="404"/>
  <c r="B4" i="404"/>
  <c r="A4" i="404"/>
  <c r="A3" i="404"/>
  <c r="A1" i="404"/>
  <c r="A128" i="403"/>
  <c r="A127" i="403"/>
  <c r="A126" i="403"/>
  <c r="B125" i="403"/>
  <c r="A125" i="403"/>
  <c r="A124" i="403"/>
  <c r="A123" i="403"/>
  <c r="A122" i="403"/>
  <c r="A121" i="403"/>
  <c r="A120" i="403"/>
  <c r="E119" i="403"/>
  <c r="A119" i="403"/>
  <c r="A117" i="403"/>
  <c r="A115" i="403"/>
  <c r="A114" i="403"/>
  <c r="B113" i="403"/>
  <c r="A113" i="403"/>
  <c r="C112" i="403"/>
  <c r="B112" i="403"/>
  <c r="A112" i="403"/>
  <c r="C111" i="403"/>
  <c r="B111" i="403"/>
  <c r="A111" i="403"/>
  <c r="D110" i="403"/>
  <c r="C110" i="403"/>
  <c r="B110" i="403"/>
  <c r="A110" i="403"/>
  <c r="B109" i="403"/>
  <c r="A109" i="403"/>
  <c r="B108" i="403"/>
  <c r="A108" i="403"/>
  <c r="E107" i="403"/>
  <c r="C107" i="403"/>
  <c r="B107" i="403"/>
  <c r="A107" i="403"/>
  <c r="A105" i="403"/>
  <c r="A103" i="403"/>
  <c r="B102" i="403"/>
  <c r="A102" i="403"/>
  <c r="B101" i="403"/>
  <c r="A101" i="403"/>
  <c r="B100" i="403"/>
  <c r="A100" i="403"/>
  <c r="B99" i="403"/>
  <c r="A99" i="403"/>
  <c r="B98" i="403"/>
  <c r="A98" i="403"/>
  <c r="E97" i="403"/>
  <c r="D97" i="403"/>
  <c r="B97" i="403"/>
  <c r="A97" i="403"/>
  <c r="A95" i="403"/>
  <c r="A93" i="403"/>
  <c r="B92" i="403"/>
  <c r="A92" i="403"/>
  <c r="B91" i="403"/>
  <c r="A91" i="403"/>
  <c r="E90" i="403"/>
  <c r="D90" i="403"/>
  <c r="B90" i="403"/>
  <c r="A90" i="403"/>
  <c r="A88" i="403"/>
  <c r="D87" i="403"/>
  <c r="B87" i="403"/>
  <c r="A87" i="403"/>
  <c r="E86" i="403"/>
  <c r="D86" i="403"/>
  <c r="B86" i="403"/>
  <c r="A86" i="403"/>
  <c r="A84" i="403"/>
  <c r="B83" i="403"/>
  <c r="A83" i="403"/>
  <c r="B82" i="403"/>
  <c r="A82" i="403"/>
  <c r="B81" i="403"/>
  <c r="A81" i="403"/>
  <c r="B80" i="403"/>
  <c r="A80" i="403"/>
  <c r="B79" i="403"/>
  <c r="A79" i="403"/>
  <c r="B78" i="403"/>
  <c r="A78" i="403"/>
  <c r="E77" i="403"/>
  <c r="D77" i="403"/>
  <c r="B77" i="403"/>
  <c r="A77" i="403"/>
  <c r="A75" i="403"/>
  <c r="A73" i="403"/>
  <c r="B72" i="403"/>
  <c r="A72" i="403"/>
  <c r="B71" i="403"/>
  <c r="A71" i="403"/>
  <c r="B70" i="403"/>
  <c r="A70" i="403"/>
  <c r="B69" i="403"/>
  <c r="A69" i="403"/>
  <c r="B68" i="403"/>
  <c r="A68" i="403"/>
  <c r="B67" i="403"/>
  <c r="A67" i="403"/>
  <c r="B66" i="403"/>
  <c r="A66" i="403"/>
  <c r="E65" i="403"/>
  <c r="D65" i="403"/>
  <c r="B65" i="403"/>
  <c r="A65" i="403"/>
  <c r="A63" i="403"/>
  <c r="A61" i="403"/>
  <c r="B60" i="403"/>
  <c r="A60" i="403"/>
  <c r="B59" i="403"/>
  <c r="A59" i="403"/>
  <c r="B58" i="403"/>
  <c r="A58" i="403"/>
  <c r="E57" i="403"/>
  <c r="B57" i="403"/>
  <c r="A57" i="403"/>
  <c r="A55" i="403"/>
  <c r="B54" i="403"/>
  <c r="A54" i="403"/>
  <c r="D53" i="403"/>
  <c r="B53" i="403"/>
  <c r="A53" i="403"/>
  <c r="B52" i="403"/>
  <c r="A52" i="403"/>
  <c r="B51" i="403"/>
  <c r="A51" i="403"/>
  <c r="B50" i="403"/>
  <c r="A50" i="403"/>
  <c r="B49" i="403"/>
  <c r="A49" i="403"/>
  <c r="B48" i="403"/>
  <c r="A48" i="403"/>
  <c r="E47" i="403"/>
  <c r="D47" i="403"/>
  <c r="B47" i="403"/>
  <c r="A47" i="403"/>
  <c r="A45" i="403"/>
  <c r="B44" i="403"/>
  <c r="A44" i="403"/>
  <c r="B43" i="403"/>
  <c r="B42" i="403"/>
  <c r="A42" i="403"/>
  <c r="B41" i="403"/>
  <c r="A41" i="403"/>
  <c r="E40" i="403"/>
  <c r="D40" i="403"/>
  <c r="B40" i="403"/>
  <c r="A40" i="403"/>
  <c r="A38" i="403"/>
  <c r="D37" i="403"/>
  <c r="B37" i="403"/>
  <c r="A37" i="403"/>
  <c r="D36" i="403"/>
  <c r="B36" i="403"/>
  <c r="A36" i="403"/>
  <c r="D35" i="403"/>
  <c r="B35" i="403"/>
  <c r="A35" i="403"/>
  <c r="D34" i="403"/>
  <c r="B34" i="403"/>
  <c r="A34" i="403"/>
  <c r="D33" i="403"/>
  <c r="B33" i="403"/>
  <c r="A33" i="403"/>
  <c r="D32" i="403"/>
  <c r="B32" i="403"/>
  <c r="A32" i="403"/>
  <c r="D31" i="403"/>
  <c r="B31" i="403"/>
  <c r="A31" i="403"/>
  <c r="D30" i="403"/>
  <c r="B30" i="403"/>
  <c r="A30" i="403"/>
  <c r="E29" i="403"/>
  <c r="D29" i="403"/>
  <c r="B29" i="403"/>
  <c r="A29" i="403"/>
  <c r="A27" i="403"/>
  <c r="A25" i="403"/>
  <c r="D24" i="403"/>
  <c r="B24" i="403"/>
  <c r="A24" i="403"/>
  <c r="D23" i="403"/>
  <c r="B23" i="403"/>
  <c r="A23" i="403"/>
  <c r="D22" i="403"/>
  <c r="B22" i="403"/>
  <c r="A22" i="403"/>
  <c r="B21" i="403"/>
  <c r="A21" i="403"/>
  <c r="D20" i="403"/>
  <c r="B20" i="403"/>
  <c r="A20" i="403"/>
  <c r="D19" i="403"/>
  <c r="B19" i="403"/>
  <c r="A19" i="403"/>
  <c r="E18" i="403"/>
  <c r="D18" i="403"/>
  <c r="B12" i="403"/>
  <c r="A12" i="403"/>
  <c r="A10" i="403"/>
  <c r="B8" i="403"/>
  <c r="A8" i="403"/>
  <c r="B7" i="403"/>
  <c r="A7" i="403"/>
  <c r="B6" i="403"/>
  <c r="A6" i="403"/>
  <c r="E5" i="403"/>
  <c r="B5" i="403"/>
  <c r="A5" i="403"/>
  <c r="B4" i="403"/>
  <c r="A4" i="403"/>
  <c r="A3" i="403"/>
  <c r="A1" i="403"/>
  <c r="A122" i="402"/>
  <c r="A121" i="402"/>
  <c r="A120" i="402"/>
  <c r="B119" i="402"/>
  <c r="A119" i="402"/>
  <c r="A118" i="402"/>
  <c r="A117" i="402"/>
  <c r="A116" i="402"/>
  <c r="A115" i="402"/>
  <c r="A114" i="402"/>
  <c r="E113" i="402"/>
  <c r="A113" i="402"/>
  <c r="A111" i="402"/>
  <c r="A109" i="402"/>
  <c r="A108" i="402"/>
  <c r="B107" i="402"/>
  <c r="A107" i="402"/>
  <c r="C106" i="402"/>
  <c r="B106" i="402"/>
  <c r="A106" i="402"/>
  <c r="C105" i="402"/>
  <c r="B105" i="402"/>
  <c r="A105" i="402"/>
  <c r="D104" i="402"/>
  <c r="C104" i="402"/>
  <c r="B104" i="402"/>
  <c r="A104" i="402"/>
  <c r="B103" i="402"/>
  <c r="A103" i="402"/>
  <c r="B102" i="402"/>
  <c r="A102" i="402"/>
  <c r="C101" i="402"/>
  <c r="B101" i="402"/>
  <c r="A101" i="402"/>
  <c r="A99" i="402"/>
  <c r="A97" i="402"/>
  <c r="E96" i="402"/>
  <c r="B96" i="402"/>
  <c r="A96" i="402"/>
  <c r="E95" i="402"/>
  <c r="B95" i="402"/>
  <c r="A95" i="402"/>
  <c r="B94" i="402"/>
  <c r="A94" i="402"/>
  <c r="E93" i="402"/>
  <c r="B93" i="402"/>
  <c r="A93" i="402"/>
  <c r="B92" i="402"/>
  <c r="A92" i="402"/>
  <c r="E91" i="402"/>
  <c r="D91" i="402"/>
  <c r="B91" i="402"/>
  <c r="A91" i="402"/>
  <c r="A89" i="402"/>
  <c r="A87" i="402"/>
  <c r="B86" i="402"/>
  <c r="A86" i="402"/>
  <c r="B85" i="402"/>
  <c r="A85" i="402"/>
  <c r="E84" i="402"/>
  <c r="D84" i="402"/>
  <c r="B84" i="402"/>
  <c r="A84" i="402"/>
  <c r="A83" i="402"/>
  <c r="B82" i="402"/>
  <c r="A82" i="402"/>
  <c r="E81" i="402"/>
  <c r="D81" i="402"/>
  <c r="B81" i="402"/>
  <c r="A81" i="402"/>
  <c r="A79" i="402"/>
  <c r="B78" i="402"/>
  <c r="A78" i="402"/>
  <c r="B77" i="402"/>
  <c r="A77" i="402"/>
  <c r="B76" i="402"/>
  <c r="A76" i="402"/>
  <c r="B75" i="402"/>
  <c r="A75" i="402"/>
  <c r="B74" i="402"/>
  <c r="A74" i="402"/>
  <c r="B73" i="402"/>
  <c r="A73" i="402"/>
  <c r="E72" i="402"/>
  <c r="D72" i="402"/>
  <c r="B72" i="402"/>
  <c r="A72" i="402"/>
  <c r="A70" i="402"/>
  <c r="A68" i="402"/>
  <c r="B67" i="402"/>
  <c r="A67" i="402"/>
  <c r="B66" i="402"/>
  <c r="A66" i="402"/>
  <c r="B65" i="402"/>
  <c r="A65" i="402"/>
  <c r="B64" i="402"/>
  <c r="A64" i="402"/>
  <c r="B63" i="402"/>
  <c r="A63" i="402"/>
  <c r="B62" i="402"/>
  <c r="A62" i="402"/>
  <c r="B61" i="402"/>
  <c r="A61" i="402"/>
  <c r="E60" i="402"/>
  <c r="D60" i="402"/>
  <c r="B60" i="402"/>
  <c r="A60" i="402"/>
  <c r="A58" i="402"/>
  <c r="A56" i="402"/>
  <c r="B55" i="402"/>
  <c r="A55" i="402"/>
  <c r="B54" i="402"/>
  <c r="A54" i="402"/>
  <c r="B53" i="402"/>
  <c r="A53" i="402"/>
  <c r="E52" i="402"/>
  <c r="B52" i="402"/>
  <c r="A52" i="402"/>
  <c r="A50" i="402"/>
  <c r="B49" i="402"/>
  <c r="A49" i="402"/>
  <c r="B48" i="402"/>
  <c r="A48" i="402"/>
  <c r="B47" i="402"/>
  <c r="A47" i="402"/>
  <c r="B46" i="402"/>
  <c r="A46" i="402"/>
  <c r="B45" i="402"/>
  <c r="A45" i="402"/>
  <c r="B44" i="402"/>
  <c r="A44" i="402"/>
  <c r="B43" i="402"/>
  <c r="A43" i="402"/>
  <c r="E42" i="402"/>
  <c r="D42" i="402"/>
  <c r="B42" i="402"/>
  <c r="A42" i="402"/>
  <c r="A40" i="402"/>
  <c r="B39" i="402"/>
  <c r="A39" i="402"/>
  <c r="B38" i="402"/>
  <c r="B37" i="402"/>
  <c r="A37" i="402"/>
  <c r="B36" i="402"/>
  <c r="A36" i="402"/>
  <c r="E35" i="402"/>
  <c r="D35" i="402"/>
  <c r="B35" i="402"/>
  <c r="A35" i="402"/>
  <c r="A33" i="402"/>
  <c r="D32" i="402"/>
  <c r="B32" i="402"/>
  <c r="A32" i="402"/>
  <c r="D31" i="402"/>
  <c r="B31" i="402"/>
  <c r="A31" i="402"/>
  <c r="D30" i="402"/>
  <c r="B30" i="402"/>
  <c r="A30" i="402"/>
  <c r="D29" i="402"/>
  <c r="B29" i="402"/>
  <c r="A29" i="402"/>
  <c r="D28" i="402"/>
  <c r="B28" i="402"/>
  <c r="A28" i="402"/>
  <c r="D27" i="402"/>
  <c r="B27" i="402"/>
  <c r="A27" i="402"/>
  <c r="D26" i="402"/>
  <c r="B26" i="402"/>
  <c r="A26" i="402"/>
  <c r="D25" i="402"/>
  <c r="B25" i="402"/>
  <c r="A25" i="402"/>
  <c r="E24" i="402"/>
  <c r="D24" i="402"/>
  <c r="B24" i="402"/>
  <c r="A24" i="402"/>
  <c r="A22" i="402"/>
  <c r="A20" i="402"/>
  <c r="B19" i="402"/>
  <c r="A19" i="402"/>
  <c r="D18" i="402"/>
  <c r="B18" i="402"/>
  <c r="A18" i="402"/>
  <c r="D17" i="402"/>
  <c r="B17" i="402"/>
  <c r="A17" i="402"/>
  <c r="B16" i="402"/>
  <c r="A16" i="402"/>
  <c r="D15" i="402"/>
  <c r="E15" i="402" s="1"/>
  <c r="B15" i="402"/>
  <c r="A15" i="402"/>
  <c r="D14" i="402"/>
  <c r="B14" i="402"/>
  <c r="A14" i="402"/>
  <c r="B13" i="402"/>
  <c r="A13" i="402"/>
  <c r="E12" i="402"/>
  <c r="D12" i="402"/>
  <c r="B12" i="402"/>
  <c r="A12" i="402"/>
  <c r="A10" i="402"/>
  <c r="B8" i="402"/>
  <c r="A8" i="402"/>
  <c r="B7" i="402"/>
  <c r="A7" i="402"/>
  <c r="B6" i="402"/>
  <c r="A6" i="402"/>
  <c r="E5" i="402"/>
  <c r="B5" i="402"/>
  <c r="A5" i="402"/>
  <c r="B4" i="402"/>
  <c r="A4" i="402"/>
  <c r="A3" i="402"/>
  <c r="A1" i="402"/>
  <c r="A128" i="401"/>
  <c r="A127" i="401"/>
  <c r="A126" i="401"/>
  <c r="B125" i="401"/>
  <c r="A125" i="401"/>
  <c r="A124" i="401"/>
  <c r="A123" i="401"/>
  <c r="A122" i="401"/>
  <c r="A121" i="401"/>
  <c r="A120" i="401"/>
  <c r="E119" i="401"/>
  <c r="A119" i="401"/>
  <c r="A117" i="401"/>
  <c r="A115" i="401"/>
  <c r="A114" i="401"/>
  <c r="B113" i="401"/>
  <c r="A113" i="401"/>
  <c r="C112" i="401"/>
  <c r="B112" i="401"/>
  <c r="A112" i="401"/>
  <c r="C111" i="401"/>
  <c r="B111" i="401"/>
  <c r="A111" i="401"/>
  <c r="D110" i="401"/>
  <c r="C110" i="401"/>
  <c r="B110" i="401"/>
  <c r="A110" i="401"/>
  <c r="B109" i="401"/>
  <c r="A109" i="401"/>
  <c r="B108" i="401"/>
  <c r="A108" i="401"/>
  <c r="E107" i="401"/>
  <c r="C107" i="401"/>
  <c r="B107" i="401"/>
  <c r="A107" i="401"/>
  <c r="A105" i="401"/>
  <c r="A103" i="401"/>
  <c r="B102" i="401"/>
  <c r="A102" i="401"/>
  <c r="B101" i="401"/>
  <c r="A101" i="401"/>
  <c r="B100" i="401"/>
  <c r="A100" i="401"/>
  <c r="B99" i="401"/>
  <c r="A99" i="401"/>
  <c r="B98" i="401"/>
  <c r="A98" i="401"/>
  <c r="E97" i="401"/>
  <c r="D97" i="401"/>
  <c r="B97" i="401"/>
  <c r="A97" i="401"/>
  <c r="A95" i="401"/>
  <c r="A93" i="401"/>
  <c r="B92" i="401"/>
  <c r="A92" i="401"/>
  <c r="B91" i="401"/>
  <c r="A91" i="401"/>
  <c r="E90" i="401"/>
  <c r="D90" i="401"/>
  <c r="B90" i="401"/>
  <c r="A90" i="401"/>
  <c r="A88" i="401"/>
  <c r="D87" i="401"/>
  <c r="B87" i="401"/>
  <c r="A87" i="401"/>
  <c r="E86" i="401"/>
  <c r="D86" i="401"/>
  <c r="B86" i="401"/>
  <c r="A86" i="401"/>
  <c r="A84" i="401"/>
  <c r="B83" i="401"/>
  <c r="A83" i="401"/>
  <c r="B82" i="401"/>
  <c r="A82" i="401"/>
  <c r="B81" i="401"/>
  <c r="A81" i="401"/>
  <c r="B80" i="401"/>
  <c r="A80" i="401"/>
  <c r="B79" i="401"/>
  <c r="A79" i="401"/>
  <c r="B78" i="401"/>
  <c r="A78" i="401"/>
  <c r="E77" i="401"/>
  <c r="D77" i="401"/>
  <c r="B77" i="401"/>
  <c r="A77" i="401"/>
  <c r="A75" i="401"/>
  <c r="A73" i="401"/>
  <c r="B72" i="401"/>
  <c r="A72" i="401"/>
  <c r="B71" i="401"/>
  <c r="A71" i="401"/>
  <c r="B70" i="401"/>
  <c r="A70" i="401"/>
  <c r="B69" i="401"/>
  <c r="A69" i="401"/>
  <c r="B68" i="401"/>
  <c r="A68" i="401"/>
  <c r="B67" i="401"/>
  <c r="A67" i="401"/>
  <c r="B66" i="401"/>
  <c r="A66" i="401"/>
  <c r="E65" i="401"/>
  <c r="D65" i="401"/>
  <c r="B65" i="401"/>
  <c r="A65" i="401"/>
  <c r="A63" i="401"/>
  <c r="A61" i="401"/>
  <c r="B60" i="401"/>
  <c r="A60" i="401"/>
  <c r="B59" i="401"/>
  <c r="A59" i="401"/>
  <c r="B58" i="401"/>
  <c r="A58" i="401"/>
  <c r="E57" i="401"/>
  <c r="B57" i="401"/>
  <c r="A57" i="401"/>
  <c r="A55" i="401"/>
  <c r="B54" i="401"/>
  <c r="A54" i="401"/>
  <c r="D53" i="401"/>
  <c r="B53" i="401"/>
  <c r="A53" i="401"/>
  <c r="B52" i="401"/>
  <c r="A52" i="401"/>
  <c r="B51" i="401"/>
  <c r="A51" i="401"/>
  <c r="B50" i="401"/>
  <c r="A50" i="401"/>
  <c r="B49" i="401"/>
  <c r="A49" i="401"/>
  <c r="B48" i="401"/>
  <c r="A48" i="401"/>
  <c r="E47" i="401"/>
  <c r="D47" i="401"/>
  <c r="B47" i="401"/>
  <c r="A47" i="401"/>
  <c r="A45" i="401"/>
  <c r="B44" i="401"/>
  <c r="A44" i="401"/>
  <c r="B43" i="401"/>
  <c r="B42" i="401"/>
  <c r="A42" i="401"/>
  <c r="B41" i="401"/>
  <c r="A41" i="401"/>
  <c r="E40" i="401"/>
  <c r="D40" i="401"/>
  <c r="B40" i="401"/>
  <c r="A40" i="401"/>
  <c r="A38" i="401"/>
  <c r="D37" i="401"/>
  <c r="B37" i="401"/>
  <c r="A37" i="401"/>
  <c r="D36" i="401"/>
  <c r="B36" i="401"/>
  <c r="A36" i="401"/>
  <c r="D35" i="401"/>
  <c r="B35" i="401"/>
  <c r="A35" i="401"/>
  <c r="D34" i="401"/>
  <c r="B34" i="401"/>
  <c r="A34" i="401"/>
  <c r="D33" i="401"/>
  <c r="B33" i="401"/>
  <c r="A33" i="401"/>
  <c r="D32" i="401"/>
  <c r="B32" i="401"/>
  <c r="A32" i="401"/>
  <c r="D31" i="401"/>
  <c r="B31" i="401"/>
  <c r="A31" i="401"/>
  <c r="D30" i="401"/>
  <c r="B30" i="401"/>
  <c r="A30" i="401"/>
  <c r="E29" i="401"/>
  <c r="D29" i="401"/>
  <c r="B29" i="401"/>
  <c r="A29" i="401"/>
  <c r="A27" i="401"/>
  <c r="A25" i="401"/>
  <c r="D24" i="401"/>
  <c r="B24" i="401"/>
  <c r="A24" i="401"/>
  <c r="D23" i="401"/>
  <c r="B23" i="401"/>
  <c r="A23" i="401"/>
  <c r="D22" i="401"/>
  <c r="B22" i="401"/>
  <c r="A22" i="401"/>
  <c r="B21" i="401"/>
  <c r="A21" i="401"/>
  <c r="D20" i="401"/>
  <c r="B20" i="401"/>
  <c r="A20" i="401"/>
  <c r="D19" i="401"/>
  <c r="B19" i="401"/>
  <c r="A19" i="401"/>
  <c r="E18" i="401"/>
  <c r="D18" i="401"/>
  <c r="B12" i="401"/>
  <c r="A12" i="401"/>
  <c r="A10" i="401"/>
  <c r="B8" i="401"/>
  <c r="A8" i="401"/>
  <c r="B7" i="401"/>
  <c r="A7" i="401"/>
  <c r="B6" i="401"/>
  <c r="A6" i="401"/>
  <c r="E5" i="401"/>
  <c r="B5" i="401"/>
  <c r="A5" i="401"/>
  <c r="B4" i="401"/>
  <c r="A4" i="401"/>
  <c r="A3" i="401"/>
  <c r="A1" i="401"/>
  <c r="A122" i="400"/>
  <c r="A121" i="400"/>
  <c r="A120" i="400"/>
  <c r="B119" i="400"/>
  <c r="A119" i="400"/>
  <c r="A118" i="400"/>
  <c r="A117" i="400"/>
  <c r="A116" i="400"/>
  <c r="A115" i="400"/>
  <c r="A114" i="400"/>
  <c r="E113" i="400"/>
  <c r="A113" i="400"/>
  <c r="A111" i="400"/>
  <c r="A109" i="400"/>
  <c r="A108" i="400"/>
  <c r="B107" i="400"/>
  <c r="A107" i="400"/>
  <c r="C106" i="400"/>
  <c r="B106" i="400"/>
  <c r="A106" i="400"/>
  <c r="C105" i="400"/>
  <c r="B105" i="400"/>
  <c r="A105" i="400"/>
  <c r="D104" i="400"/>
  <c r="C104" i="400"/>
  <c r="B104" i="400"/>
  <c r="A104" i="400"/>
  <c r="B103" i="400"/>
  <c r="A103" i="400"/>
  <c r="B102" i="400"/>
  <c r="A102" i="400"/>
  <c r="C101" i="400"/>
  <c r="B101" i="400"/>
  <c r="A101" i="400"/>
  <c r="A99" i="400"/>
  <c r="A97" i="400"/>
  <c r="E96" i="400"/>
  <c r="B96" i="400"/>
  <c r="A96" i="400"/>
  <c r="E95" i="400"/>
  <c r="B95" i="400"/>
  <c r="A95" i="400"/>
  <c r="B94" i="400"/>
  <c r="A94" i="400"/>
  <c r="E93" i="400"/>
  <c r="B93" i="400"/>
  <c r="A93" i="400"/>
  <c r="B92" i="400"/>
  <c r="A92" i="400"/>
  <c r="E91" i="400"/>
  <c r="D91" i="400"/>
  <c r="B91" i="400"/>
  <c r="A91" i="400"/>
  <c r="A89" i="400"/>
  <c r="A87" i="400"/>
  <c r="B86" i="400"/>
  <c r="A86" i="400"/>
  <c r="B85" i="400"/>
  <c r="A85" i="400"/>
  <c r="E84" i="400"/>
  <c r="D84" i="400"/>
  <c r="B84" i="400"/>
  <c r="A84" i="400"/>
  <c r="A83" i="400"/>
  <c r="B82" i="400"/>
  <c r="A82" i="400"/>
  <c r="E81" i="400"/>
  <c r="D81" i="400"/>
  <c r="B81" i="400"/>
  <c r="A81" i="400"/>
  <c r="A79" i="400"/>
  <c r="B78" i="400"/>
  <c r="A78" i="400"/>
  <c r="B77" i="400"/>
  <c r="A77" i="400"/>
  <c r="B76" i="400"/>
  <c r="A76" i="400"/>
  <c r="B75" i="400"/>
  <c r="A75" i="400"/>
  <c r="B74" i="400"/>
  <c r="A74" i="400"/>
  <c r="B73" i="400"/>
  <c r="A73" i="400"/>
  <c r="E72" i="400"/>
  <c r="D72" i="400"/>
  <c r="B72" i="400"/>
  <c r="A72" i="400"/>
  <c r="A70" i="400"/>
  <c r="A68" i="400"/>
  <c r="B67" i="400"/>
  <c r="A67" i="400"/>
  <c r="B66" i="400"/>
  <c r="A66" i="400"/>
  <c r="B65" i="400"/>
  <c r="A65" i="400"/>
  <c r="B64" i="400"/>
  <c r="A64" i="400"/>
  <c r="B63" i="400"/>
  <c r="A63" i="400"/>
  <c r="B62" i="400"/>
  <c r="A62" i="400"/>
  <c r="B61" i="400"/>
  <c r="A61" i="400"/>
  <c r="E60" i="400"/>
  <c r="D60" i="400"/>
  <c r="B60" i="400"/>
  <c r="A60" i="400"/>
  <c r="A58" i="400"/>
  <c r="A56" i="400"/>
  <c r="B55" i="400"/>
  <c r="A55" i="400"/>
  <c r="B54" i="400"/>
  <c r="A54" i="400"/>
  <c r="B53" i="400"/>
  <c r="A53" i="400"/>
  <c r="E52" i="400"/>
  <c r="B52" i="400"/>
  <c r="A52" i="400"/>
  <c r="A50" i="400"/>
  <c r="B49" i="400"/>
  <c r="A49" i="400"/>
  <c r="B48" i="400"/>
  <c r="A48" i="400"/>
  <c r="B47" i="400"/>
  <c r="A47" i="400"/>
  <c r="B46" i="400"/>
  <c r="A46" i="400"/>
  <c r="B45" i="400"/>
  <c r="A45" i="400"/>
  <c r="B44" i="400"/>
  <c r="A44" i="400"/>
  <c r="B43" i="400"/>
  <c r="A43" i="400"/>
  <c r="E42" i="400"/>
  <c r="D42" i="400"/>
  <c r="B42" i="400"/>
  <c r="A42" i="400"/>
  <c r="A40" i="400"/>
  <c r="B39" i="400"/>
  <c r="A39" i="400"/>
  <c r="B38" i="400"/>
  <c r="B37" i="400"/>
  <c r="A37" i="400"/>
  <c r="B36" i="400"/>
  <c r="A36" i="400"/>
  <c r="E35" i="400"/>
  <c r="D35" i="400"/>
  <c r="B35" i="400"/>
  <c r="A35" i="400"/>
  <c r="A33" i="400"/>
  <c r="D32" i="400"/>
  <c r="B32" i="400"/>
  <c r="A32" i="400"/>
  <c r="D31" i="400"/>
  <c r="B31" i="400"/>
  <c r="A31" i="400"/>
  <c r="D30" i="400"/>
  <c r="B30" i="400"/>
  <c r="A30" i="400"/>
  <c r="D29" i="400"/>
  <c r="B29" i="400"/>
  <c r="A29" i="400"/>
  <c r="D28" i="400"/>
  <c r="B28" i="400"/>
  <c r="A28" i="400"/>
  <c r="D27" i="400"/>
  <c r="B27" i="400"/>
  <c r="A27" i="400"/>
  <c r="D26" i="400"/>
  <c r="B26" i="400"/>
  <c r="A26" i="400"/>
  <c r="D25" i="400"/>
  <c r="B25" i="400"/>
  <c r="A25" i="400"/>
  <c r="E24" i="400"/>
  <c r="D24" i="400"/>
  <c r="B24" i="400"/>
  <c r="A24" i="400"/>
  <c r="A22" i="400"/>
  <c r="A20" i="400"/>
  <c r="B19" i="400"/>
  <c r="A19" i="400"/>
  <c r="D18" i="400"/>
  <c r="B18" i="400"/>
  <c r="A18" i="400"/>
  <c r="D17" i="400"/>
  <c r="B17" i="400"/>
  <c r="A17" i="400"/>
  <c r="B16" i="400"/>
  <c r="A16" i="400"/>
  <c r="D15" i="400"/>
  <c r="E15" i="400" s="1"/>
  <c r="B15" i="400"/>
  <c r="A15" i="400"/>
  <c r="D14" i="400"/>
  <c r="B14" i="400"/>
  <c r="A14" i="400"/>
  <c r="B13" i="400"/>
  <c r="A13" i="400"/>
  <c r="E12" i="400"/>
  <c r="D12" i="400"/>
  <c r="B12" i="400"/>
  <c r="A12" i="400"/>
  <c r="A10" i="400"/>
  <c r="B8" i="400"/>
  <c r="A8" i="400"/>
  <c r="B7" i="400"/>
  <c r="A7" i="400"/>
  <c r="B6" i="400"/>
  <c r="A6" i="400"/>
  <c r="E5" i="400"/>
  <c r="B5" i="400"/>
  <c r="A5" i="400"/>
  <c r="B4" i="400"/>
  <c r="A4" i="400"/>
  <c r="A3" i="400"/>
  <c r="A1" i="400"/>
  <c r="A128" i="399"/>
  <c r="A127" i="399"/>
  <c r="A126" i="399"/>
  <c r="B125" i="399"/>
  <c r="A125" i="399"/>
  <c r="A124" i="399"/>
  <c r="A123" i="399"/>
  <c r="A122" i="399"/>
  <c r="A121" i="399"/>
  <c r="A120" i="399"/>
  <c r="E119" i="399"/>
  <c r="A119" i="399"/>
  <c r="A117" i="399"/>
  <c r="A115" i="399"/>
  <c r="A114" i="399"/>
  <c r="B113" i="399"/>
  <c r="A113" i="399"/>
  <c r="C112" i="399"/>
  <c r="B112" i="399"/>
  <c r="A112" i="399"/>
  <c r="C111" i="399"/>
  <c r="B111" i="399"/>
  <c r="A111" i="399"/>
  <c r="D110" i="399"/>
  <c r="C110" i="399"/>
  <c r="B110" i="399"/>
  <c r="A110" i="399"/>
  <c r="B109" i="399"/>
  <c r="A109" i="399"/>
  <c r="B108" i="399"/>
  <c r="A108" i="399"/>
  <c r="E107" i="399"/>
  <c r="C107" i="399"/>
  <c r="B107" i="399"/>
  <c r="A107" i="399"/>
  <c r="A105" i="399"/>
  <c r="A103" i="399"/>
  <c r="B102" i="399"/>
  <c r="A102" i="399"/>
  <c r="B101" i="399"/>
  <c r="A101" i="399"/>
  <c r="B100" i="399"/>
  <c r="A100" i="399"/>
  <c r="B99" i="399"/>
  <c r="A99" i="399"/>
  <c r="B98" i="399"/>
  <c r="A98" i="399"/>
  <c r="E97" i="399"/>
  <c r="D97" i="399"/>
  <c r="B97" i="399"/>
  <c r="A97" i="399"/>
  <c r="A95" i="399"/>
  <c r="A93" i="399"/>
  <c r="B92" i="399"/>
  <c r="A92" i="399"/>
  <c r="B91" i="399"/>
  <c r="A91" i="399"/>
  <c r="E90" i="399"/>
  <c r="D90" i="399"/>
  <c r="B90" i="399"/>
  <c r="A90" i="399"/>
  <c r="A88" i="399"/>
  <c r="D87" i="399"/>
  <c r="B87" i="399"/>
  <c r="A87" i="399"/>
  <c r="E86" i="399"/>
  <c r="D86" i="399"/>
  <c r="B86" i="399"/>
  <c r="A86" i="399"/>
  <c r="A84" i="399"/>
  <c r="B83" i="399"/>
  <c r="A83" i="399"/>
  <c r="B82" i="399"/>
  <c r="A82" i="399"/>
  <c r="B81" i="399"/>
  <c r="A81" i="399"/>
  <c r="B80" i="399"/>
  <c r="A80" i="399"/>
  <c r="B79" i="399"/>
  <c r="A79" i="399"/>
  <c r="B78" i="399"/>
  <c r="A78" i="399"/>
  <c r="E77" i="399"/>
  <c r="D77" i="399"/>
  <c r="B77" i="399"/>
  <c r="A77" i="399"/>
  <c r="A75" i="399"/>
  <c r="A73" i="399"/>
  <c r="B72" i="399"/>
  <c r="A72" i="399"/>
  <c r="B71" i="399"/>
  <c r="A71" i="399"/>
  <c r="B70" i="399"/>
  <c r="A70" i="399"/>
  <c r="B69" i="399"/>
  <c r="A69" i="399"/>
  <c r="B68" i="399"/>
  <c r="A68" i="399"/>
  <c r="B67" i="399"/>
  <c r="A67" i="399"/>
  <c r="B66" i="399"/>
  <c r="A66" i="399"/>
  <c r="E65" i="399"/>
  <c r="D65" i="399"/>
  <c r="B65" i="399"/>
  <c r="A65" i="399"/>
  <c r="A63" i="399"/>
  <c r="A61" i="399"/>
  <c r="B60" i="399"/>
  <c r="A60" i="399"/>
  <c r="B59" i="399"/>
  <c r="A59" i="399"/>
  <c r="B58" i="399"/>
  <c r="A58" i="399"/>
  <c r="E57" i="399"/>
  <c r="B57" i="399"/>
  <c r="A57" i="399"/>
  <c r="A55" i="399"/>
  <c r="B54" i="399"/>
  <c r="A54" i="399"/>
  <c r="D53" i="399"/>
  <c r="B53" i="399"/>
  <c r="A53" i="399"/>
  <c r="B52" i="399"/>
  <c r="A52" i="399"/>
  <c r="B51" i="399"/>
  <c r="A51" i="399"/>
  <c r="B50" i="399"/>
  <c r="A50" i="399"/>
  <c r="B49" i="399"/>
  <c r="A49" i="399"/>
  <c r="B48" i="399"/>
  <c r="A48" i="399"/>
  <c r="E47" i="399"/>
  <c r="D47" i="399"/>
  <c r="B47" i="399"/>
  <c r="A47" i="399"/>
  <c r="A45" i="399"/>
  <c r="B44" i="399"/>
  <c r="A44" i="399"/>
  <c r="B43" i="399"/>
  <c r="B42" i="399"/>
  <c r="A42" i="399"/>
  <c r="B41" i="399"/>
  <c r="A41" i="399"/>
  <c r="E40" i="399"/>
  <c r="D40" i="399"/>
  <c r="B40" i="399"/>
  <c r="A40" i="399"/>
  <c r="A38" i="399"/>
  <c r="D37" i="399"/>
  <c r="B37" i="399"/>
  <c r="A37" i="399"/>
  <c r="D36" i="399"/>
  <c r="B36" i="399"/>
  <c r="A36" i="399"/>
  <c r="D35" i="399"/>
  <c r="B35" i="399"/>
  <c r="A35" i="399"/>
  <c r="D34" i="399"/>
  <c r="B34" i="399"/>
  <c r="A34" i="399"/>
  <c r="D33" i="399"/>
  <c r="B33" i="399"/>
  <c r="A33" i="399"/>
  <c r="D32" i="399"/>
  <c r="B32" i="399"/>
  <c r="A32" i="399"/>
  <c r="D31" i="399"/>
  <c r="B31" i="399"/>
  <c r="A31" i="399"/>
  <c r="D30" i="399"/>
  <c r="B30" i="399"/>
  <c r="A30" i="399"/>
  <c r="E29" i="399"/>
  <c r="D29" i="399"/>
  <c r="B29" i="399"/>
  <c r="A29" i="399"/>
  <c r="A27" i="399"/>
  <c r="A25" i="399"/>
  <c r="D24" i="399"/>
  <c r="B24" i="399"/>
  <c r="A24" i="399"/>
  <c r="D23" i="399"/>
  <c r="B23" i="399"/>
  <c r="A23" i="399"/>
  <c r="D22" i="399"/>
  <c r="B22" i="399"/>
  <c r="A22" i="399"/>
  <c r="B21" i="399"/>
  <c r="A21" i="399"/>
  <c r="D20" i="399"/>
  <c r="B20" i="399"/>
  <c r="A20" i="399"/>
  <c r="D19" i="399"/>
  <c r="B19" i="399"/>
  <c r="A19" i="399"/>
  <c r="E18" i="399"/>
  <c r="D18" i="399"/>
  <c r="B12" i="399"/>
  <c r="A12" i="399"/>
  <c r="A10" i="399"/>
  <c r="B8" i="399"/>
  <c r="A8" i="399"/>
  <c r="B7" i="399"/>
  <c r="A7" i="399"/>
  <c r="B6" i="399"/>
  <c r="A6" i="399"/>
  <c r="E5" i="399"/>
  <c r="B5" i="399"/>
  <c r="A5" i="399"/>
  <c r="B4" i="399"/>
  <c r="A4" i="399"/>
  <c r="A3" i="399"/>
  <c r="A1" i="399"/>
  <c r="A122" i="398"/>
  <c r="A121" i="398"/>
  <c r="A120" i="398"/>
  <c r="B119" i="398"/>
  <c r="A119" i="398"/>
  <c r="A118" i="398"/>
  <c r="A117" i="398"/>
  <c r="A116" i="398"/>
  <c r="A115" i="398"/>
  <c r="A114" i="398"/>
  <c r="E113" i="398"/>
  <c r="A113" i="398"/>
  <c r="A111" i="398"/>
  <c r="A109" i="398"/>
  <c r="A108" i="398"/>
  <c r="B107" i="398"/>
  <c r="A107" i="398"/>
  <c r="C106" i="398"/>
  <c r="B106" i="398"/>
  <c r="A106" i="398"/>
  <c r="C105" i="398"/>
  <c r="B105" i="398"/>
  <c r="A105" i="398"/>
  <c r="D104" i="398"/>
  <c r="C104" i="398"/>
  <c r="B104" i="398"/>
  <c r="A104" i="398"/>
  <c r="B103" i="398"/>
  <c r="A103" i="398"/>
  <c r="B102" i="398"/>
  <c r="A102" i="398"/>
  <c r="C101" i="398"/>
  <c r="B101" i="398"/>
  <c r="A101" i="398"/>
  <c r="A99" i="398"/>
  <c r="A97" i="398"/>
  <c r="E96" i="398"/>
  <c r="B96" i="398"/>
  <c r="A96" i="398"/>
  <c r="E95" i="398"/>
  <c r="B95" i="398"/>
  <c r="A95" i="398"/>
  <c r="B94" i="398"/>
  <c r="A94" i="398"/>
  <c r="E93" i="398"/>
  <c r="B93" i="398"/>
  <c r="A93" i="398"/>
  <c r="B92" i="398"/>
  <c r="A92" i="398"/>
  <c r="E91" i="398"/>
  <c r="D91" i="398"/>
  <c r="B91" i="398"/>
  <c r="A91" i="398"/>
  <c r="A89" i="398"/>
  <c r="A87" i="398"/>
  <c r="B86" i="398"/>
  <c r="A86" i="398"/>
  <c r="B85" i="398"/>
  <c r="A85" i="398"/>
  <c r="E84" i="398"/>
  <c r="D84" i="398"/>
  <c r="B84" i="398"/>
  <c r="A84" i="398"/>
  <c r="A83" i="398"/>
  <c r="B82" i="398"/>
  <c r="A82" i="398"/>
  <c r="E81" i="398"/>
  <c r="D81" i="398"/>
  <c r="B81" i="398"/>
  <c r="A81" i="398"/>
  <c r="A79" i="398"/>
  <c r="B78" i="398"/>
  <c r="A78" i="398"/>
  <c r="B77" i="398"/>
  <c r="A77" i="398"/>
  <c r="B76" i="398"/>
  <c r="A76" i="398"/>
  <c r="B75" i="398"/>
  <c r="A75" i="398"/>
  <c r="B74" i="398"/>
  <c r="A74" i="398"/>
  <c r="B73" i="398"/>
  <c r="A73" i="398"/>
  <c r="E72" i="398"/>
  <c r="D72" i="398"/>
  <c r="B72" i="398"/>
  <c r="A72" i="398"/>
  <c r="A70" i="398"/>
  <c r="A68" i="398"/>
  <c r="B67" i="398"/>
  <c r="A67" i="398"/>
  <c r="B66" i="398"/>
  <c r="A66" i="398"/>
  <c r="B65" i="398"/>
  <c r="A65" i="398"/>
  <c r="B64" i="398"/>
  <c r="A64" i="398"/>
  <c r="B63" i="398"/>
  <c r="A63" i="398"/>
  <c r="B62" i="398"/>
  <c r="A62" i="398"/>
  <c r="B61" i="398"/>
  <c r="A61" i="398"/>
  <c r="E60" i="398"/>
  <c r="D60" i="398"/>
  <c r="B60" i="398"/>
  <c r="A60" i="398"/>
  <c r="A58" i="398"/>
  <c r="A56" i="398"/>
  <c r="B55" i="398"/>
  <c r="A55" i="398"/>
  <c r="B54" i="398"/>
  <c r="A54" i="398"/>
  <c r="B53" i="398"/>
  <c r="A53" i="398"/>
  <c r="E52" i="398"/>
  <c r="B52" i="398"/>
  <c r="A52" i="398"/>
  <c r="A50" i="398"/>
  <c r="B49" i="398"/>
  <c r="A49" i="398"/>
  <c r="B48" i="398"/>
  <c r="A48" i="398"/>
  <c r="B47" i="398"/>
  <c r="A47" i="398"/>
  <c r="B46" i="398"/>
  <c r="A46" i="398"/>
  <c r="B45" i="398"/>
  <c r="A45" i="398"/>
  <c r="B44" i="398"/>
  <c r="A44" i="398"/>
  <c r="B43" i="398"/>
  <c r="A43" i="398"/>
  <c r="E42" i="398"/>
  <c r="D42" i="398"/>
  <c r="B42" i="398"/>
  <c r="A42" i="398"/>
  <c r="A40" i="398"/>
  <c r="B39" i="398"/>
  <c r="A39" i="398"/>
  <c r="B38" i="398"/>
  <c r="B37" i="398"/>
  <c r="A37" i="398"/>
  <c r="B36" i="398"/>
  <c r="A36" i="398"/>
  <c r="E35" i="398"/>
  <c r="D35" i="398"/>
  <c r="B35" i="398"/>
  <c r="A35" i="398"/>
  <c r="A33" i="398"/>
  <c r="D32" i="398"/>
  <c r="B32" i="398"/>
  <c r="A32" i="398"/>
  <c r="D31" i="398"/>
  <c r="B31" i="398"/>
  <c r="A31" i="398"/>
  <c r="D30" i="398"/>
  <c r="B30" i="398"/>
  <c r="A30" i="398"/>
  <c r="D29" i="398"/>
  <c r="B29" i="398"/>
  <c r="A29" i="398"/>
  <c r="D28" i="398"/>
  <c r="B28" i="398"/>
  <c r="A28" i="398"/>
  <c r="D27" i="398"/>
  <c r="B27" i="398"/>
  <c r="A27" i="398"/>
  <c r="D26" i="398"/>
  <c r="B26" i="398"/>
  <c r="A26" i="398"/>
  <c r="D25" i="398"/>
  <c r="B25" i="398"/>
  <c r="A25" i="398"/>
  <c r="E24" i="398"/>
  <c r="D24" i="398"/>
  <c r="B24" i="398"/>
  <c r="A24" i="398"/>
  <c r="A22" i="398"/>
  <c r="A20" i="398"/>
  <c r="B19" i="398"/>
  <c r="A19" i="398"/>
  <c r="D18" i="398"/>
  <c r="B18" i="398"/>
  <c r="A18" i="398"/>
  <c r="D17" i="398"/>
  <c r="B17" i="398"/>
  <c r="A17" i="398"/>
  <c r="B16" i="398"/>
  <c r="A16" i="398"/>
  <c r="D15" i="398"/>
  <c r="E15" i="398" s="1"/>
  <c r="B15" i="398"/>
  <c r="A15" i="398"/>
  <c r="D14" i="398"/>
  <c r="B14" i="398"/>
  <c r="A14" i="398"/>
  <c r="B13" i="398"/>
  <c r="A13" i="398"/>
  <c r="E12" i="398"/>
  <c r="D12" i="398"/>
  <c r="B12" i="398"/>
  <c r="A12" i="398"/>
  <c r="A10" i="398"/>
  <c r="B8" i="398"/>
  <c r="A8" i="398"/>
  <c r="B7" i="398"/>
  <c r="A7" i="398"/>
  <c r="B6" i="398"/>
  <c r="A6" i="398"/>
  <c r="E5" i="398"/>
  <c r="B5" i="398"/>
  <c r="A5" i="398"/>
  <c r="B4" i="398"/>
  <c r="A4" i="398"/>
  <c r="A3" i="398"/>
  <c r="A1" i="398"/>
  <c r="A128" i="397"/>
  <c r="A127" i="397"/>
  <c r="A126" i="397"/>
  <c r="B125" i="397"/>
  <c r="A125" i="397"/>
  <c r="A124" i="397"/>
  <c r="A123" i="397"/>
  <c r="A122" i="397"/>
  <c r="A121" i="397"/>
  <c r="A120" i="397"/>
  <c r="E119" i="397"/>
  <c r="A119" i="397"/>
  <c r="A117" i="397"/>
  <c r="A115" i="397"/>
  <c r="A114" i="397"/>
  <c r="B113" i="397"/>
  <c r="A113" i="397"/>
  <c r="C112" i="397"/>
  <c r="B112" i="397"/>
  <c r="A112" i="397"/>
  <c r="C111" i="397"/>
  <c r="B111" i="397"/>
  <c r="A111" i="397"/>
  <c r="D110" i="397"/>
  <c r="C110" i="397"/>
  <c r="B110" i="397"/>
  <c r="A110" i="397"/>
  <c r="B109" i="397"/>
  <c r="A109" i="397"/>
  <c r="B108" i="397"/>
  <c r="A108" i="397"/>
  <c r="E107" i="397"/>
  <c r="C107" i="397"/>
  <c r="B107" i="397"/>
  <c r="A107" i="397"/>
  <c r="A105" i="397"/>
  <c r="A103" i="397"/>
  <c r="B102" i="397"/>
  <c r="A102" i="397"/>
  <c r="B101" i="397"/>
  <c r="A101" i="397"/>
  <c r="B100" i="397"/>
  <c r="A100" i="397"/>
  <c r="B99" i="397"/>
  <c r="A99" i="397"/>
  <c r="B98" i="397"/>
  <c r="A98" i="397"/>
  <c r="E97" i="397"/>
  <c r="D97" i="397"/>
  <c r="B97" i="397"/>
  <c r="A97" i="397"/>
  <c r="A95" i="397"/>
  <c r="A93" i="397"/>
  <c r="B92" i="397"/>
  <c r="A92" i="397"/>
  <c r="B91" i="397"/>
  <c r="A91" i="397"/>
  <c r="E90" i="397"/>
  <c r="D90" i="397"/>
  <c r="B90" i="397"/>
  <c r="A90" i="397"/>
  <c r="A88" i="397"/>
  <c r="D87" i="397"/>
  <c r="B87" i="397"/>
  <c r="A87" i="397"/>
  <c r="E86" i="397"/>
  <c r="D86" i="397"/>
  <c r="B86" i="397"/>
  <c r="A86" i="397"/>
  <c r="A84" i="397"/>
  <c r="B83" i="397"/>
  <c r="A83" i="397"/>
  <c r="B82" i="397"/>
  <c r="A82" i="397"/>
  <c r="B81" i="397"/>
  <c r="A81" i="397"/>
  <c r="B80" i="397"/>
  <c r="A80" i="397"/>
  <c r="B79" i="397"/>
  <c r="A79" i="397"/>
  <c r="B78" i="397"/>
  <c r="A78" i="397"/>
  <c r="E77" i="397"/>
  <c r="D77" i="397"/>
  <c r="B77" i="397"/>
  <c r="A77" i="397"/>
  <c r="A75" i="397"/>
  <c r="A73" i="397"/>
  <c r="B72" i="397"/>
  <c r="A72" i="397"/>
  <c r="B71" i="397"/>
  <c r="A71" i="397"/>
  <c r="B70" i="397"/>
  <c r="A70" i="397"/>
  <c r="B69" i="397"/>
  <c r="A69" i="397"/>
  <c r="B68" i="397"/>
  <c r="A68" i="397"/>
  <c r="B67" i="397"/>
  <c r="A67" i="397"/>
  <c r="B66" i="397"/>
  <c r="A66" i="397"/>
  <c r="E65" i="397"/>
  <c r="D65" i="397"/>
  <c r="B65" i="397"/>
  <c r="A65" i="397"/>
  <c r="A63" i="397"/>
  <c r="A61" i="397"/>
  <c r="B60" i="397"/>
  <c r="A60" i="397"/>
  <c r="B59" i="397"/>
  <c r="A59" i="397"/>
  <c r="B58" i="397"/>
  <c r="A58" i="397"/>
  <c r="E57" i="397"/>
  <c r="B57" i="397"/>
  <c r="A57" i="397"/>
  <c r="A55" i="397"/>
  <c r="B54" i="397"/>
  <c r="A54" i="397"/>
  <c r="D53" i="397"/>
  <c r="B53" i="397"/>
  <c r="A53" i="397"/>
  <c r="B52" i="397"/>
  <c r="A52" i="397"/>
  <c r="B51" i="397"/>
  <c r="A51" i="397"/>
  <c r="B50" i="397"/>
  <c r="A50" i="397"/>
  <c r="B49" i="397"/>
  <c r="A49" i="397"/>
  <c r="B48" i="397"/>
  <c r="A48" i="397"/>
  <c r="E47" i="397"/>
  <c r="D47" i="397"/>
  <c r="B47" i="397"/>
  <c r="A47" i="397"/>
  <c r="A45" i="397"/>
  <c r="B44" i="397"/>
  <c r="A44" i="397"/>
  <c r="B43" i="397"/>
  <c r="B42" i="397"/>
  <c r="A42" i="397"/>
  <c r="B41" i="397"/>
  <c r="A41" i="397"/>
  <c r="E40" i="397"/>
  <c r="D40" i="397"/>
  <c r="B40" i="397"/>
  <c r="A40" i="397"/>
  <c r="A38" i="397"/>
  <c r="D37" i="397"/>
  <c r="B37" i="397"/>
  <c r="A37" i="397"/>
  <c r="D36" i="397"/>
  <c r="B36" i="397"/>
  <c r="A36" i="397"/>
  <c r="D35" i="397"/>
  <c r="B35" i="397"/>
  <c r="A35" i="397"/>
  <c r="D34" i="397"/>
  <c r="B34" i="397"/>
  <c r="A34" i="397"/>
  <c r="D33" i="397"/>
  <c r="B33" i="397"/>
  <c r="A33" i="397"/>
  <c r="D32" i="397"/>
  <c r="B32" i="397"/>
  <c r="A32" i="397"/>
  <c r="D31" i="397"/>
  <c r="B31" i="397"/>
  <c r="A31" i="397"/>
  <c r="D30" i="397"/>
  <c r="B30" i="397"/>
  <c r="A30" i="397"/>
  <c r="E29" i="397"/>
  <c r="D29" i="397"/>
  <c r="B29" i="397"/>
  <c r="A29" i="397"/>
  <c r="A27" i="397"/>
  <c r="A25" i="397"/>
  <c r="D24" i="397"/>
  <c r="B24" i="397"/>
  <c r="A24" i="397"/>
  <c r="D23" i="397"/>
  <c r="B23" i="397"/>
  <c r="A23" i="397"/>
  <c r="D22" i="397"/>
  <c r="B22" i="397"/>
  <c r="A22" i="397"/>
  <c r="B21" i="397"/>
  <c r="A21" i="397"/>
  <c r="D20" i="397"/>
  <c r="B20" i="397"/>
  <c r="A20" i="397"/>
  <c r="D19" i="397"/>
  <c r="B19" i="397"/>
  <c r="A19" i="397"/>
  <c r="E18" i="397"/>
  <c r="D18" i="397"/>
  <c r="B12" i="397"/>
  <c r="A12" i="397"/>
  <c r="A10" i="397"/>
  <c r="B8" i="397"/>
  <c r="A8" i="397"/>
  <c r="B7" i="397"/>
  <c r="A7" i="397"/>
  <c r="B6" i="397"/>
  <c r="A6" i="397"/>
  <c r="E5" i="397"/>
  <c r="B5" i="397"/>
  <c r="A5" i="397"/>
  <c r="B4" i="397"/>
  <c r="A4" i="397"/>
  <c r="A3" i="397"/>
  <c r="A1" i="397"/>
  <c r="A122" i="396"/>
  <c r="A121" i="396"/>
  <c r="A120" i="396"/>
  <c r="B119" i="396"/>
  <c r="A119" i="396"/>
  <c r="A118" i="396"/>
  <c r="A117" i="396"/>
  <c r="A116" i="396"/>
  <c r="A115" i="396"/>
  <c r="A114" i="396"/>
  <c r="E113" i="396"/>
  <c r="A113" i="396"/>
  <c r="A111" i="396"/>
  <c r="A109" i="396"/>
  <c r="A108" i="396"/>
  <c r="B107" i="396"/>
  <c r="A107" i="396"/>
  <c r="C106" i="396"/>
  <c r="B106" i="396"/>
  <c r="A106" i="396"/>
  <c r="C105" i="396"/>
  <c r="B105" i="396"/>
  <c r="A105" i="396"/>
  <c r="D104" i="396"/>
  <c r="C104" i="396"/>
  <c r="B104" i="396"/>
  <c r="A104" i="396"/>
  <c r="B103" i="396"/>
  <c r="A103" i="396"/>
  <c r="B102" i="396"/>
  <c r="A102" i="396"/>
  <c r="C101" i="396"/>
  <c r="B101" i="396"/>
  <c r="A101" i="396"/>
  <c r="A99" i="396"/>
  <c r="A97" i="396"/>
  <c r="E96" i="396"/>
  <c r="B96" i="396"/>
  <c r="A96" i="396"/>
  <c r="E95" i="396"/>
  <c r="B95" i="396"/>
  <c r="A95" i="396"/>
  <c r="B94" i="396"/>
  <c r="A94" i="396"/>
  <c r="E93" i="396"/>
  <c r="B93" i="396"/>
  <c r="A93" i="396"/>
  <c r="B92" i="396"/>
  <c r="A92" i="396"/>
  <c r="E91" i="396"/>
  <c r="D91" i="396"/>
  <c r="B91" i="396"/>
  <c r="A91" i="396"/>
  <c r="A89" i="396"/>
  <c r="A87" i="396"/>
  <c r="B86" i="396"/>
  <c r="A86" i="396"/>
  <c r="B85" i="396"/>
  <c r="A85" i="396"/>
  <c r="E84" i="396"/>
  <c r="D84" i="396"/>
  <c r="B84" i="396"/>
  <c r="A84" i="396"/>
  <c r="A83" i="396"/>
  <c r="B82" i="396"/>
  <c r="A82" i="396"/>
  <c r="E81" i="396"/>
  <c r="D81" i="396"/>
  <c r="B81" i="396"/>
  <c r="A81" i="396"/>
  <c r="A79" i="396"/>
  <c r="B78" i="396"/>
  <c r="A78" i="396"/>
  <c r="B77" i="396"/>
  <c r="A77" i="396"/>
  <c r="B76" i="396"/>
  <c r="A76" i="396"/>
  <c r="B75" i="396"/>
  <c r="A75" i="396"/>
  <c r="B74" i="396"/>
  <c r="A74" i="396"/>
  <c r="B73" i="396"/>
  <c r="A73" i="396"/>
  <c r="E72" i="396"/>
  <c r="D72" i="396"/>
  <c r="B72" i="396"/>
  <c r="A72" i="396"/>
  <c r="A70" i="396"/>
  <c r="A68" i="396"/>
  <c r="B67" i="396"/>
  <c r="A67" i="396"/>
  <c r="B66" i="396"/>
  <c r="A66" i="396"/>
  <c r="B65" i="396"/>
  <c r="A65" i="396"/>
  <c r="B64" i="396"/>
  <c r="A64" i="396"/>
  <c r="B63" i="396"/>
  <c r="A63" i="396"/>
  <c r="B62" i="396"/>
  <c r="A62" i="396"/>
  <c r="B61" i="396"/>
  <c r="A61" i="396"/>
  <c r="E60" i="396"/>
  <c r="D60" i="396"/>
  <c r="B60" i="396"/>
  <c r="A60" i="396"/>
  <c r="A58" i="396"/>
  <c r="A56" i="396"/>
  <c r="B55" i="396"/>
  <c r="A55" i="396"/>
  <c r="B54" i="396"/>
  <c r="A54" i="396"/>
  <c r="B53" i="396"/>
  <c r="A53" i="396"/>
  <c r="E52" i="396"/>
  <c r="B52" i="396"/>
  <c r="A52" i="396"/>
  <c r="A50" i="396"/>
  <c r="B49" i="396"/>
  <c r="A49" i="396"/>
  <c r="B48" i="396"/>
  <c r="A48" i="396"/>
  <c r="B47" i="396"/>
  <c r="A47" i="396"/>
  <c r="B46" i="396"/>
  <c r="A46" i="396"/>
  <c r="B45" i="396"/>
  <c r="A45" i="396"/>
  <c r="B44" i="396"/>
  <c r="A44" i="396"/>
  <c r="B43" i="396"/>
  <c r="A43" i="396"/>
  <c r="E42" i="396"/>
  <c r="D42" i="396"/>
  <c r="B42" i="396"/>
  <c r="A42" i="396"/>
  <c r="A40" i="396"/>
  <c r="B39" i="396"/>
  <c r="A39" i="396"/>
  <c r="B38" i="396"/>
  <c r="B37" i="396"/>
  <c r="A37" i="396"/>
  <c r="B36" i="396"/>
  <c r="A36" i="396"/>
  <c r="E35" i="396"/>
  <c r="D35" i="396"/>
  <c r="B35" i="396"/>
  <c r="A35" i="396"/>
  <c r="A33" i="396"/>
  <c r="D32" i="396"/>
  <c r="B32" i="396"/>
  <c r="A32" i="396"/>
  <c r="D31" i="396"/>
  <c r="B31" i="396"/>
  <c r="A31" i="396"/>
  <c r="D30" i="396"/>
  <c r="B30" i="396"/>
  <c r="A30" i="396"/>
  <c r="D29" i="396"/>
  <c r="B29" i="396"/>
  <c r="A29" i="396"/>
  <c r="D28" i="396"/>
  <c r="B28" i="396"/>
  <c r="A28" i="396"/>
  <c r="D27" i="396"/>
  <c r="B27" i="396"/>
  <c r="A27" i="396"/>
  <c r="D26" i="396"/>
  <c r="B26" i="396"/>
  <c r="A26" i="396"/>
  <c r="D25" i="396"/>
  <c r="B25" i="396"/>
  <c r="A25" i="396"/>
  <c r="E24" i="396"/>
  <c r="D24" i="396"/>
  <c r="B24" i="396"/>
  <c r="A24" i="396"/>
  <c r="A22" i="396"/>
  <c r="A20" i="396"/>
  <c r="B19" i="396"/>
  <c r="A19" i="396"/>
  <c r="D18" i="396"/>
  <c r="B18" i="396"/>
  <c r="A18" i="396"/>
  <c r="D17" i="396"/>
  <c r="B17" i="396"/>
  <c r="A17" i="396"/>
  <c r="B16" i="396"/>
  <c r="A16" i="396"/>
  <c r="D15" i="396"/>
  <c r="E15" i="396" s="1"/>
  <c r="B15" i="396"/>
  <c r="A15" i="396"/>
  <c r="D14" i="396"/>
  <c r="B14" i="396"/>
  <c r="A14" i="396"/>
  <c r="B13" i="396"/>
  <c r="A13" i="396"/>
  <c r="E12" i="396"/>
  <c r="D12" i="396"/>
  <c r="B12" i="396"/>
  <c r="A12" i="396"/>
  <c r="A10" i="396"/>
  <c r="B8" i="396"/>
  <c r="A8" i="396"/>
  <c r="B7" i="396"/>
  <c r="A7" i="396"/>
  <c r="B6" i="396"/>
  <c r="A6" i="396"/>
  <c r="E5" i="396"/>
  <c r="B5" i="396"/>
  <c r="A5" i="396"/>
  <c r="B4" i="396"/>
  <c r="A4" i="396"/>
  <c r="A3" i="396"/>
  <c r="A1" i="396"/>
  <c r="A128" i="395"/>
  <c r="A127" i="395"/>
  <c r="A126" i="395"/>
  <c r="B125" i="395"/>
  <c r="A125" i="395"/>
  <c r="A124" i="395"/>
  <c r="A123" i="395"/>
  <c r="A122" i="395"/>
  <c r="A121" i="395"/>
  <c r="A120" i="395"/>
  <c r="E119" i="395"/>
  <c r="A119" i="395"/>
  <c r="A117" i="395"/>
  <c r="A115" i="395"/>
  <c r="A114" i="395"/>
  <c r="B113" i="395"/>
  <c r="A113" i="395"/>
  <c r="C112" i="395"/>
  <c r="B112" i="395"/>
  <c r="A112" i="395"/>
  <c r="C111" i="395"/>
  <c r="B111" i="395"/>
  <c r="A111" i="395"/>
  <c r="D110" i="395"/>
  <c r="C110" i="395"/>
  <c r="B110" i="395"/>
  <c r="A110" i="395"/>
  <c r="B109" i="395"/>
  <c r="A109" i="395"/>
  <c r="B108" i="395"/>
  <c r="A108" i="395"/>
  <c r="E107" i="395"/>
  <c r="C107" i="395"/>
  <c r="B107" i="395"/>
  <c r="A107" i="395"/>
  <c r="A105" i="395"/>
  <c r="A103" i="395"/>
  <c r="B102" i="395"/>
  <c r="A102" i="395"/>
  <c r="B101" i="395"/>
  <c r="A101" i="395"/>
  <c r="B100" i="395"/>
  <c r="A100" i="395"/>
  <c r="B99" i="395"/>
  <c r="A99" i="395"/>
  <c r="B98" i="395"/>
  <c r="A98" i="395"/>
  <c r="E97" i="395"/>
  <c r="D97" i="395"/>
  <c r="B97" i="395"/>
  <c r="A97" i="395"/>
  <c r="A95" i="395"/>
  <c r="A93" i="395"/>
  <c r="B92" i="395"/>
  <c r="A92" i="395"/>
  <c r="B91" i="395"/>
  <c r="A91" i="395"/>
  <c r="E90" i="395"/>
  <c r="D90" i="395"/>
  <c r="B90" i="395"/>
  <c r="A90" i="395"/>
  <c r="A88" i="395"/>
  <c r="D87" i="395"/>
  <c r="B87" i="395"/>
  <c r="A87" i="395"/>
  <c r="E86" i="395"/>
  <c r="D86" i="395"/>
  <c r="B86" i="395"/>
  <c r="A86" i="395"/>
  <c r="A84" i="395"/>
  <c r="B83" i="395"/>
  <c r="A83" i="395"/>
  <c r="B82" i="395"/>
  <c r="A82" i="395"/>
  <c r="B81" i="395"/>
  <c r="A81" i="395"/>
  <c r="B80" i="395"/>
  <c r="A80" i="395"/>
  <c r="B79" i="395"/>
  <c r="A79" i="395"/>
  <c r="B78" i="395"/>
  <c r="A78" i="395"/>
  <c r="E77" i="395"/>
  <c r="D77" i="395"/>
  <c r="B77" i="395"/>
  <c r="A77" i="395"/>
  <c r="A75" i="395"/>
  <c r="A73" i="395"/>
  <c r="B72" i="395"/>
  <c r="A72" i="395"/>
  <c r="B71" i="395"/>
  <c r="A71" i="395"/>
  <c r="B70" i="395"/>
  <c r="A70" i="395"/>
  <c r="B69" i="395"/>
  <c r="A69" i="395"/>
  <c r="B68" i="395"/>
  <c r="A68" i="395"/>
  <c r="B67" i="395"/>
  <c r="A67" i="395"/>
  <c r="B66" i="395"/>
  <c r="A66" i="395"/>
  <c r="E65" i="395"/>
  <c r="D65" i="395"/>
  <c r="B65" i="395"/>
  <c r="A65" i="395"/>
  <c r="A63" i="395"/>
  <c r="A61" i="395"/>
  <c r="B60" i="395"/>
  <c r="A60" i="395"/>
  <c r="B59" i="395"/>
  <c r="A59" i="395"/>
  <c r="B58" i="395"/>
  <c r="A58" i="395"/>
  <c r="E57" i="395"/>
  <c r="B57" i="395"/>
  <c r="A57" i="395"/>
  <c r="A55" i="395"/>
  <c r="B54" i="395"/>
  <c r="A54" i="395"/>
  <c r="D53" i="395"/>
  <c r="B53" i="395"/>
  <c r="A53" i="395"/>
  <c r="B52" i="395"/>
  <c r="A52" i="395"/>
  <c r="B51" i="395"/>
  <c r="A51" i="395"/>
  <c r="B50" i="395"/>
  <c r="A50" i="395"/>
  <c r="B49" i="395"/>
  <c r="A49" i="395"/>
  <c r="B48" i="395"/>
  <c r="A48" i="395"/>
  <c r="E47" i="395"/>
  <c r="D47" i="395"/>
  <c r="B47" i="395"/>
  <c r="A47" i="395"/>
  <c r="A45" i="395"/>
  <c r="B44" i="395"/>
  <c r="A44" i="395"/>
  <c r="B43" i="395"/>
  <c r="B42" i="395"/>
  <c r="A42" i="395"/>
  <c r="B41" i="395"/>
  <c r="A41" i="395"/>
  <c r="E40" i="395"/>
  <c r="D40" i="395"/>
  <c r="B40" i="395"/>
  <c r="A40" i="395"/>
  <c r="A38" i="395"/>
  <c r="D37" i="395"/>
  <c r="B37" i="395"/>
  <c r="A37" i="395"/>
  <c r="D36" i="395"/>
  <c r="B36" i="395"/>
  <c r="A36" i="395"/>
  <c r="D35" i="395"/>
  <c r="B35" i="395"/>
  <c r="A35" i="395"/>
  <c r="D34" i="395"/>
  <c r="B34" i="395"/>
  <c r="A34" i="395"/>
  <c r="D33" i="395"/>
  <c r="B33" i="395"/>
  <c r="A33" i="395"/>
  <c r="D32" i="395"/>
  <c r="B32" i="395"/>
  <c r="A32" i="395"/>
  <c r="D31" i="395"/>
  <c r="B31" i="395"/>
  <c r="A31" i="395"/>
  <c r="D30" i="395"/>
  <c r="B30" i="395"/>
  <c r="A30" i="395"/>
  <c r="E29" i="395"/>
  <c r="D29" i="395"/>
  <c r="B29" i="395"/>
  <c r="A29" i="395"/>
  <c r="A27" i="395"/>
  <c r="A25" i="395"/>
  <c r="D24" i="395"/>
  <c r="B24" i="395"/>
  <c r="A24" i="395"/>
  <c r="D23" i="395"/>
  <c r="B23" i="395"/>
  <c r="A23" i="395"/>
  <c r="D22" i="395"/>
  <c r="B22" i="395"/>
  <c r="A22" i="395"/>
  <c r="B21" i="395"/>
  <c r="A21" i="395"/>
  <c r="D20" i="395"/>
  <c r="B20" i="395"/>
  <c r="A20" i="395"/>
  <c r="D19" i="395"/>
  <c r="B19" i="395"/>
  <c r="A19" i="395"/>
  <c r="E18" i="395"/>
  <c r="D18" i="395"/>
  <c r="B12" i="395"/>
  <c r="A12" i="395"/>
  <c r="A10" i="395"/>
  <c r="B8" i="395"/>
  <c r="A8" i="395"/>
  <c r="B7" i="395"/>
  <c r="A7" i="395"/>
  <c r="B6" i="395"/>
  <c r="A6" i="395"/>
  <c r="E5" i="395"/>
  <c r="B5" i="395"/>
  <c r="A5" i="395"/>
  <c r="B4" i="395"/>
  <c r="A4" i="395"/>
  <c r="A3" i="395"/>
  <c r="A1" i="395"/>
  <c r="A122" i="394"/>
  <c r="A121" i="394"/>
  <c r="A120" i="394"/>
  <c r="B119" i="394"/>
  <c r="A119" i="394"/>
  <c r="A118" i="394"/>
  <c r="A117" i="394"/>
  <c r="A116" i="394"/>
  <c r="A115" i="394"/>
  <c r="A114" i="394"/>
  <c r="E113" i="394"/>
  <c r="A113" i="394"/>
  <c r="A111" i="394"/>
  <c r="A109" i="394"/>
  <c r="A108" i="394"/>
  <c r="B107" i="394"/>
  <c r="A107" i="394"/>
  <c r="C106" i="394"/>
  <c r="B106" i="394"/>
  <c r="A106" i="394"/>
  <c r="C105" i="394"/>
  <c r="B105" i="394"/>
  <c r="A105" i="394"/>
  <c r="D104" i="394"/>
  <c r="C104" i="394"/>
  <c r="B104" i="394"/>
  <c r="A104" i="394"/>
  <c r="B103" i="394"/>
  <c r="A103" i="394"/>
  <c r="B102" i="394"/>
  <c r="A102" i="394"/>
  <c r="C101" i="394"/>
  <c r="B101" i="394"/>
  <c r="A101" i="394"/>
  <c r="A99" i="394"/>
  <c r="A97" i="394"/>
  <c r="E96" i="394"/>
  <c r="B96" i="394"/>
  <c r="A96" i="394"/>
  <c r="E95" i="394"/>
  <c r="B95" i="394"/>
  <c r="A95" i="394"/>
  <c r="B94" i="394"/>
  <c r="A94" i="394"/>
  <c r="E93" i="394"/>
  <c r="B93" i="394"/>
  <c r="A93" i="394"/>
  <c r="B92" i="394"/>
  <c r="A92" i="394"/>
  <c r="E91" i="394"/>
  <c r="D91" i="394"/>
  <c r="B91" i="394"/>
  <c r="A91" i="394"/>
  <c r="A89" i="394"/>
  <c r="A87" i="394"/>
  <c r="B86" i="394"/>
  <c r="A86" i="394"/>
  <c r="B85" i="394"/>
  <c r="A85" i="394"/>
  <c r="E84" i="394"/>
  <c r="D84" i="394"/>
  <c r="B84" i="394"/>
  <c r="A84" i="394"/>
  <c r="A83" i="394"/>
  <c r="B82" i="394"/>
  <c r="A82" i="394"/>
  <c r="E81" i="394"/>
  <c r="D81" i="394"/>
  <c r="B81" i="394"/>
  <c r="A81" i="394"/>
  <c r="A79" i="394"/>
  <c r="B78" i="394"/>
  <c r="A78" i="394"/>
  <c r="B77" i="394"/>
  <c r="A77" i="394"/>
  <c r="B76" i="394"/>
  <c r="A76" i="394"/>
  <c r="B75" i="394"/>
  <c r="A75" i="394"/>
  <c r="B74" i="394"/>
  <c r="A74" i="394"/>
  <c r="B73" i="394"/>
  <c r="A73" i="394"/>
  <c r="E72" i="394"/>
  <c r="D72" i="394"/>
  <c r="B72" i="394"/>
  <c r="A72" i="394"/>
  <c r="A70" i="394"/>
  <c r="A68" i="394"/>
  <c r="B67" i="394"/>
  <c r="A67" i="394"/>
  <c r="B66" i="394"/>
  <c r="A66" i="394"/>
  <c r="B65" i="394"/>
  <c r="A65" i="394"/>
  <c r="B64" i="394"/>
  <c r="A64" i="394"/>
  <c r="B63" i="394"/>
  <c r="A63" i="394"/>
  <c r="B62" i="394"/>
  <c r="A62" i="394"/>
  <c r="B61" i="394"/>
  <c r="A61" i="394"/>
  <c r="E60" i="394"/>
  <c r="D60" i="394"/>
  <c r="B60" i="394"/>
  <c r="A60" i="394"/>
  <c r="A58" i="394"/>
  <c r="A56" i="394"/>
  <c r="B55" i="394"/>
  <c r="A55" i="394"/>
  <c r="B54" i="394"/>
  <c r="A54" i="394"/>
  <c r="B53" i="394"/>
  <c r="A53" i="394"/>
  <c r="E52" i="394"/>
  <c r="B52" i="394"/>
  <c r="A52" i="394"/>
  <c r="A50" i="394"/>
  <c r="B49" i="394"/>
  <c r="A49" i="394"/>
  <c r="B48" i="394"/>
  <c r="A48" i="394"/>
  <c r="B47" i="394"/>
  <c r="A47" i="394"/>
  <c r="B46" i="394"/>
  <c r="A46" i="394"/>
  <c r="B45" i="394"/>
  <c r="A45" i="394"/>
  <c r="B44" i="394"/>
  <c r="A44" i="394"/>
  <c r="B43" i="394"/>
  <c r="A43" i="394"/>
  <c r="E42" i="394"/>
  <c r="D42" i="394"/>
  <c r="B42" i="394"/>
  <c r="A42" i="394"/>
  <c r="A40" i="394"/>
  <c r="B39" i="394"/>
  <c r="A39" i="394"/>
  <c r="B38" i="394"/>
  <c r="B37" i="394"/>
  <c r="A37" i="394"/>
  <c r="B36" i="394"/>
  <c r="A36" i="394"/>
  <c r="E35" i="394"/>
  <c r="D35" i="394"/>
  <c r="B35" i="394"/>
  <c r="A35" i="394"/>
  <c r="A33" i="394"/>
  <c r="D32" i="394"/>
  <c r="B32" i="394"/>
  <c r="A32" i="394"/>
  <c r="D31" i="394"/>
  <c r="B31" i="394"/>
  <c r="A31" i="394"/>
  <c r="D30" i="394"/>
  <c r="B30" i="394"/>
  <c r="A30" i="394"/>
  <c r="D29" i="394"/>
  <c r="B29" i="394"/>
  <c r="A29" i="394"/>
  <c r="D28" i="394"/>
  <c r="B28" i="394"/>
  <c r="A28" i="394"/>
  <c r="D27" i="394"/>
  <c r="B27" i="394"/>
  <c r="A27" i="394"/>
  <c r="D26" i="394"/>
  <c r="B26" i="394"/>
  <c r="A26" i="394"/>
  <c r="D25" i="394"/>
  <c r="B25" i="394"/>
  <c r="A25" i="394"/>
  <c r="E24" i="394"/>
  <c r="D24" i="394"/>
  <c r="B24" i="394"/>
  <c r="A24" i="394"/>
  <c r="A22" i="394"/>
  <c r="A20" i="394"/>
  <c r="B19" i="394"/>
  <c r="A19" i="394"/>
  <c r="D18" i="394"/>
  <c r="B18" i="394"/>
  <c r="A18" i="394"/>
  <c r="D17" i="394"/>
  <c r="B17" i="394"/>
  <c r="A17" i="394"/>
  <c r="B16" i="394"/>
  <c r="A16" i="394"/>
  <c r="D15" i="394"/>
  <c r="E15" i="394" s="1"/>
  <c r="B15" i="394"/>
  <c r="A15" i="394"/>
  <c r="D14" i="394"/>
  <c r="B14" i="394"/>
  <c r="A14" i="394"/>
  <c r="B13" i="394"/>
  <c r="A13" i="394"/>
  <c r="E12" i="394"/>
  <c r="D12" i="394"/>
  <c r="B12" i="394"/>
  <c r="A12" i="394"/>
  <c r="A10" i="394"/>
  <c r="B8" i="394"/>
  <c r="A8" i="394"/>
  <c r="B7" i="394"/>
  <c r="A7" i="394"/>
  <c r="B6" i="394"/>
  <c r="A6" i="394"/>
  <c r="E5" i="394"/>
  <c r="B5" i="394"/>
  <c r="A5" i="394"/>
  <c r="B4" i="394"/>
  <c r="A4" i="394"/>
  <c r="A3" i="394"/>
  <c r="A1" i="394"/>
  <c r="A122" i="393"/>
  <c r="A121" i="393"/>
  <c r="A120" i="393"/>
  <c r="B119" i="393"/>
  <c r="A119" i="393"/>
  <c r="A118" i="393"/>
  <c r="A117" i="393"/>
  <c r="A116" i="393"/>
  <c r="A115" i="393"/>
  <c r="A114" i="393"/>
  <c r="E113" i="393"/>
  <c r="A113" i="393"/>
  <c r="A111" i="393"/>
  <c r="A109" i="393"/>
  <c r="A108" i="393"/>
  <c r="B107" i="393"/>
  <c r="A107" i="393"/>
  <c r="C106" i="393"/>
  <c r="B106" i="393"/>
  <c r="A106" i="393"/>
  <c r="C105" i="393"/>
  <c r="B105" i="393"/>
  <c r="A105" i="393"/>
  <c r="D104" i="393"/>
  <c r="C104" i="393"/>
  <c r="B104" i="393"/>
  <c r="A104" i="393"/>
  <c r="B103" i="393"/>
  <c r="A103" i="393"/>
  <c r="B102" i="393"/>
  <c r="A102" i="393"/>
  <c r="C101" i="393"/>
  <c r="B101" i="393"/>
  <c r="A101" i="393"/>
  <c r="A99" i="393"/>
  <c r="A97" i="393"/>
  <c r="E96" i="393"/>
  <c r="B96" i="393"/>
  <c r="A96" i="393"/>
  <c r="E95" i="393"/>
  <c r="B95" i="393"/>
  <c r="A95" i="393"/>
  <c r="B94" i="393"/>
  <c r="A94" i="393"/>
  <c r="E93" i="393"/>
  <c r="B93" i="393"/>
  <c r="A93" i="393"/>
  <c r="B92" i="393"/>
  <c r="A92" i="393"/>
  <c r="E91" i="393"/>
  <c r="D91" i="393"/>
  <c r="B91" i="393"/>
  <c r="A91" i="393"/>
  <c r="A89" i="393"/>
  <c r="A87" i="393"/>
  <c r="B86" i="393"/>
  <c r="A86" i="393"/>
  <c r="B85" i="393"/>
  <c r="A85" i="393"/>
  <c r="E84" i="393"/>
  <c r="D84" i="393"/>
  <c r="B84" i="393"/>
  <c r="A84" i="393"/>
  <c r="A83" i="393"/>
  <c r="B82" i="393"/>
  <c r="A82" i="393"/>
  <c r="E81" i="393"/>
  <c r="D81" i="393"/>
  <c r="B81" i="393"/>
  <c r="A81" i="393"/>
  <c r="A79" i="393"/>
  <c r="B78" i="393"/>
  <c r="A78" i="393"/>
  <c r="B77" i="393"/>
  <c r="A77" i="393"/>
  <c r="B76" i="393"/>
  <c r="A76" i="393"/>
  <c r="B75" i="393"/>
  <c r="A75" i="393"/>
  <c r="B74" i="393"/>
  <c r="A74" i="393"/>
  <c r="B73" i="393"/>
  <c r="A73" i="393"/>
  <c r="E72" i="393"/>
  <c r="D72" i="393"/>
  <c r="B72" i="393"/>
  <c r="A72" i="393"/>
  <c r="A70" i="393"/>
  <c r="A68" i="393"/>
  <c r="B67" i="393"/>
  <c r="A67" i="393"/>
  <c r="B66" i="393"/>
  <c r="A66" i="393"/>
  <c r="B65" i="393"/>
  <c r="A65" i="393"/>
  <c r="B64" i="393"/>
  <c r="A64" i="393"/>
  <c r="B63" i="393"/>
  <c r="A63" i="393"/>
  <c r="B62" i="393"/>
  <c r="A62" i="393"/>
  <c r="B61" i="393"/>
  <c r="A61" i="393"/>
  <c r="E60" i="393"/>
  <c r="D60" i="393"/>
  <c r="B60" i="393"/>
  <c r="A60" i="393"/>
  <c r="A58" i="393"/>
  <c r="A56" i="393"/>
  <c r="B55" i="393"/>
  <c r="A55" i="393"/>
  <c r="B54" i="393"/>
  <c r="A54" i="393"/>
  <c r="B53" i="393"/>
  <c r="A53" i="393"/>
  <c r="E52" i="393"/>
  <c r="B52" i="393"/>
  <c r="A52" i="393"/>
  <c r="A50" i="393"/>
  <c r="B49" i="393"/>
  <c r="A49" i="393"/>
  <c r="B48" i="393"/>
  <c r="A48" i="393"/>
  <c r="B47" i="393"/>
  <c r="A47" i="393"/>
  <c r="B46" i="393"/>
  <c r="A46" i="393"/>
  <c r="B45" i="393"/>
  <c r="A45" i="393"/>
  <c r="B44" i="393"/>
  <c r="A44" i="393"/>
  <c r="B43" i="393"/>
  <c r="A43" i="393"/>
  <c r="E42" i="393"/>
  <c r="D42" i="393"/>
  <c r="B42" i="393"/>
  <c r="A42" i="393"/>
  <c r="A40" i="393"/>
  <c r="B39" i="393"/>
  <c r="A39" i="393"/>
  <c r="B38" i="393"/>
  <c r="B37" i="393"/>
  <c r="A37" i="393"/>
  <c r="B36" i="393"/>
  <c r="A36" i="393"/>
  <c r="E35" i="393"/>
  <c r="D35" i="393"/>
  <c r="B35" i="393"/>
  <c r="A35" i="393"/>
  <c r="A33" i="393"/>
  <c r="D32" i="393"/>
  <c r="B32" i="393"/>
  <c r="A32" i="393"/>
  <c r="D31" i="393"/>
  <c r="B31" i="393"/>
  <c r="A31" i="393"/>
  <c r="D30" i="393"/>
  <c r="B30" i="393"/>
  <c r="A30" i="393"/>
  <c r="D29" i="393"/>
  <c r="B29" i="393"/>
  <c r="A29" i="393"/>
  <c r="D28" i="393"/>
  <c r="B28" i="393"/>
  <c r="A28" i="393"/>
  <c r="D27" i="393"/>
  <c r="B27" i="393"/>
  <c r="A27" i="393"/>
  <c r="D26" i="393"/>
  <c r="B26" i="393"/>
  <c r="A26" i="393"/>
  <c r="D25" i="393"/>
  <c r="B25" i="393"/>
  <c r="A25" i="393"/>
  <c r="E24" i="393"/>
  <c r="D24" i="393"/>
  <c r="B24" i="393"/>
  <c r="A24" i="393"/>
  <c r="A22" i="393"/>
  <c r="A20" i="393"/>
  <c r="B19" i="393"/>
  <c r="A19" i="393"/>
  <c r="D18" i="393"/>
  <c r="B18" i="393"/>
  <c r="A18" i="393"/>
  <c r="D17" i="393"/>
  <c r="B17" i="393"/>
  <c r="A17" i="393"/>
  <c r="B16" i="393"/>
  <c r="A16" i="393"/>
  <c r="D15" i="393"/>
  <c r="E15" i="393" s="1"/>
  <c r="B15" i="393"/>
  <c r="A15" i="393"/>
  <c r="D14" i="393"/>
  <c r="B14" i="393"/>
  <c r="A14" i="393"/>
  <c r="B13" i="393"/>
  <c r="A13" i="393"/>
  <c r="E12" i="393"/>
  <c r="D12" i="393"/>
  <c r="B12" i="393"/>
  <c r="A12" i="393"/>
  <c r="A10" i="393"/>
  <c r="B8" i="393"/>
  <c r="A8" i="393"/>
  <c r="B7" i="393"/>
  <c r="A7" i="393"/>
  <c r="B6" i="393"/>
  <c r="A6" i="393"/>
  <c r="E5" i="393"/>
  <c r="B5" i="393"/>
  <c r="A5" i="393"/>
  <c r="B4" i="393"/>
  <c r="A4" i="393"/>
  <c r="A3" i="393"/>
  <c r="A1" i="393"/>
  <c r="A128" i="392"/>
  <c r="A127" i="392"/>
  <c r="A126" i="392"/>
  <c r="B125" i="392"/>
  <c r="A125" i="392"/>
  <c r="A124" i="392"/>
  <c r="A123" i="392"/>
  <c r="A122" i="392"/>
  <c r="A121" i="392"/>
  <c r="A120" i="392"/>
  <c r="E119" i="392"/>
  <c r="A119" i="392"/>
  <c r="A117" i="392"/>
  <c r="A115" i="392"/>
  <c r="A114" i="392"/>
  <c r="B113" i="392"/>
  <c r="A113" i="392"/>
  <c r="C112" i="392"/>
  <c r="B112" i="392"/>
  <c r="A112" i="392"/>
  <c r="C111" i="392"/>
  <c r="B111" i="392"/>
  <c r="A111" i="392"/>
  <c r="D110" i="392"/>
  <c r="C110" i="392"/>
  <c r="B110" i="392"/>
  <c r="A110" i="392"/>
  <c r="B109" i="392"/>
  <c r="A109" i="392"/>
  <c r="B108" i="392"/>
  <c r="A108" i="392"/>
  <c r="E107" i="392"/>
  <c r="C107" i="392"/>
  <c r="B107" i="392"/>
  <c r="A107" i="392"/>
  <c r="A105" i="392"/>
  <c r="A103" i="392"/>
  <c r="B102" i="392"/>
  <c r="A102" i="392"/>
  <c r="B101" i="392"/>
  <c r="A101" i="392"/>
  <c r="B100" i="392"/>
  <c r="A100" i="392"/>
  <c r="B99" i="392"/>
  <c r="A99" i="392"/>
  <c r="B98" i="392"/>
  <c r="A98" i="392"/>
  <c r="E97" i="392"/>
  <c r="D97" i="392"/>
  <c r="B97" i="392"/>
  <c r="A97" i="392"/>
  <c r="A95" i="392"/>
  <c r="A93" i="392"/>
  <c r="B92" i="392"/>
  <c r="A92" i="392"/>
  <c r="B91" i="392"/>
  <c r="A91" i="392"/>
  <c r="E90" i="392"/>
  <c r="D90" i="392"/>
  <c r="B90" i="392"/>
  <c r="A90" i="392"/>
  <c r="A88" i="392"/>
  <c r="D87" i="392"/>
  <c r="B87" i="392"/>
  <c r="A87" i="392"/>
  <c r="E86" i="392"/>
  <c r="D86" i="392"/>
  <c r="B86" i="392"/>
  <c r="A86" i="392"/>
  <c r="A84" i="392"/>
  <c r="B83" i="392"/>
  <c r="A83" i="392"/>
  <c r="B82" i="392"/>
  <c r="A82" i="392"/>
  <c r="B81" i="392"/>
  <c r="A81" i="392"/>
  <c r="B80" i="392"/>
  <c r="A80" i="392"/>
  <c r="B79" i="392"/>
  <c r="A79" i="392"/>
  <c r="B78" i="392"/>
  <c r="A78" i="392"/>
  <c r="E77" i="392"/>
  <c r="D77" i="392"/>
  <c r="B77" i="392"/>
  <c r="A77" i="392"/>
  <c r="A75" i="392"/>
  <c r="A73" i="392"/>
  <c r="B72" i="392"/>
  <c r="A72" i="392"/>
  <c r="B71" i="392"/>
  <c r="A71" i="392"/>
  <c r="B70" i="392"/>
  <c r="A70" i="392"/>
  <c r="B69" i="392"/>
  <c r="A69" i="392"/>
  <c r="B68" i="392"/>
  <c r="A68" i="392"/>
  <c r="B67" i="392"/>
  <c r="A67" i="392"/>
  <c r="B66" i="392"/>
  <c r="A66" i="392"/>
  <c r="E65" i="392"/>
  <c r="D65" i="392"/>
  <c r="B65" i="392"/>
  <c r="A65" i="392"/>
  <c r="A63" i="392"/>
  <c r="A61" i="392"/>
  <c r="B60" i="392"/>
  <c r="A60" i="392"/>
  <c r="B59" i="392"/>
  <c r="A59" i="392"/>
  <c r="B58" i="392"/>
  <c r="A58" i="392"/>
  <c r="E57" i="392"/>
  <c r="B57" i="392"/>
  <c r="A57" i="392"/>
  <c r="A55" i="392"/>
  <c r="B54" i="392"/>
  <c r="A54" i="392"/>
  <c r="D53" i="392"/>
  <c r="B53" i="392"/>
  <c r="A53" i="392"/>
  <c r="B52" i="392"/>
  <c r="A52" i="392"/>
  <c r="B51" i="392"/>
  <c r="A51" i="392"/>
  <c r="B50" i="392"/>
  <c r="A50" i="392"/>
  <c r="B49" i="392"/>
  <c r="A49" i="392"/>
  <c r="B48" i="392"/>
  <c r="A48" i="392"/>
  <c r="E47" i="392"/>
  <c r="D47" i="392"/>
  <c r="B47" i="392"/>
  <c r="A47" i="392"/>
  <c r="A45" i="392"/>
  <c r="B44" i="392"/>
  <c r="A44" i="392"/>
  <c r="B43" i="392"/>
  <c r="B42" i="392"/>
  <c r="A42" i="392"/>
  <c r="B41" i="392"/>
  <c r="A41" i="392"/>
  <c r="E40" i="392"/>
  <c r="D40" i="392"/>
  <c r="B40" i="392"/>
  <c r="A40" i="392"/>
  <c r="A38" i="392"/>
  <c r="D37" i="392"/>
  <c r="B37" i="392"/>
  <c r="A37" i="392"/>
  <c r="D36" i="392"/>
  <c r="B36" i="392"/>
  <c r="A36" i="392"/>
  <c r="D35" i="392"/>
  <c r="B35" i="392"/>
  <c r="A35" i="392"/>
  <c r="D34" i="392"/>
  <c r="B34" i="392"/>
  <c r="A34" i="392"/>
  <c r="D33" i="392"/>
  <c r="B33" i="392"/>
  <c r="A33" i="392"/>
  <c r="D32" i="392"/>
  <c r="B32" i="392"/>
  <c r="A32" i="392"/>
  <c r="D31" i="392"/>
  <c r="B31" i="392"/>
  <c r="A31" i="392"/>
  <c r="D30" i="392"/>
  <c r="B30" i="392"/>
  <c r="A30" i="392"/>
  <c r="E29" i="392"/>
  <c r="D29" i="392"/>
  <c r="B29" i="392"/>
  <c r="A29" i="392"/>
  <c r="A27" i="392"/>
  <c r="A25" i="392"/>
  <c r="D24" i="392"/>
  <c r="B24" i="392"/>
  <c r="A24" i="392"/>
  <c r="D23" i="392"/>
  <c r="B23" i="392"/>
  <c r="A23" i="392"/>
  <c r="D22" i="392"/>
  <c r="B22" i="392"/>
  <c r="A22" i="392"/>
  <c r="B21" i="392"/>
  <c r="A21" i="392"/>
  <c r="D20" i="392"/>
  <c r="B20" i="392"/>
  <c r="A20" i="392"/>
  <c r="D19" i="392"/>
  <c r="B19" i="392"/>
  <c r="A19" i="392"/>
  <c r="E18" i="392"/>
  <c r="D18" i="392"/>
  <c r="B12" i="392"/>
  <c r="A12" i="392"/>
  <c r="A10" i="392"/>
  <c r="B8" i="392"/>
  <c r="A8" i="392"/>
  <c r="B7" i="392"/>
  <c r="A7" i="392"/>
  <c r="B6" i="392"/>
  <c r="A6" i="392"/>
  <c r="E5" i="392"/>
  <c r="B5" i="392"/>
  <c r="A5" i="392"/>
  <c r="B4" i="392"/>
  <c r="A4" i="392"/>
  <c r="A3" i="392"/>
  <c r="A1" i="392"/>
  <c r="A122" i="391"/>
  <c r="A121" i="391"/>
  <c r="A120" i="391"/>
  <c r="B119" i="391"/>
  <c r="A119" i="391"/>
  <c r="A118" i="391"/>
  <c r="A117" i="391"/>
  <c r="A116" i="391"/>
  <c r="A115" i="391"/>
  <c r="A114" i="391"/>
  <c r="E113" i="391"/>
  <c r="A113" i="391"/>
  <c r="A111" i="391"/>
  <c r="A109" i="391"/>
  <c r="A108" i="391"/>
  <c r="B107" i="391"/>
  <c r="A107" i="391"/>
  <c r="C106" i="391"/>
  <c r="B106" i="391"/>
  <c r="A106" i="391"/>
  <c r="C105" i="391"/>
  <c r="B105" i="391"/>
  <c r="A105" i="391"/>
  <c r="D104" i="391"/>
  <c r="C104" i="391"/>
  <c r="B104" i="391"/>
  <c r="A104" i="391"/>
  <c r="B103" i="391"/>
  <c r="A103" i="391"/>
  <c r="B102" i="391"/>
  <c r="A102" i="391"/>
  <c r="C101" i="391"/>
  <c r="B101" i="391"/>
  <c r="A101" i="391"/>
  <c r="A99" i="391"/>
  <c r="A97" i="391"/>
  <c r="E96" i="391"/>
  <c r="B96" i="391"/>
  <c r="A96" i="391"/>
  <c r="E95" i="391"/>
  <c r="B95" i="391"/>
  <c r="A95" i="391"/>
  <c r="B94" i="391"/>
  <c r="A94" i="391"/>
  <c r="E93" i="391"/>
  <c r="B93" i="391"/>
  <c r="A93" i="391"/>
  <c r="B92" i="391"/>
  <c r="A92" i="391"/>
  <c r="E91" i="391"/>
  <c r="D91" i="391"/>
  <c r="B91" i="391"/>
  <c r="A91" i="391"/>
  <c r="A89" i="391"/>
  <c r="A87" i="391"/>
  <c r="B86" i="391"/>
  <c r="A86" i="391"/>
  <c r="B85" i="391"/>
  <c r="A85" i="391"/>
  <c r="E84" i="391"/>
  <c r="D84" i="391"/>
  <c r="B84" i="391"/>
  <c r="A84" i="391"/>
  <c r="A83" i="391"/>
  <c r="B82" i="391"/>
  <c r="A82" i="391"/>
  <c r="E81" i="391"/>
  <c r="D81" i="391"/>
  <c r="B81" i="391"/>
  <c r="A81" i="391"/>
  <c r="A79" i="391"/>
  <c r="B78" i="391"/>
  <c r="A78" i="391"/>
  <c r="B77" i="391"/>
  <c r="A77" i="391"/>
  <c r="B76" i="391"/>
  <c r="A76" i="391"/>
  <c r="B75" i="391"/>
  <c r="A75" i="391"/>
  <c r="B74" i="391"/>
  <c r="A74" i="391"/>
  <c r="B73" i="391"/>
  <c r="A73" i="391"/>
  <c r="E72" i="391"/>
  <c r="D72" i="391"/>
  <c r="B72" i="391"/>
  <c r="A72" i="391"/>
  <c r="A70" i="391"/>
  <c r="A68" i="391"/>
  <c r="B67" i="391"/>
  <c r="A67" i="391"/>
  <c r="B66" i="391"/>
  <c r="A66" i="391"/>
  <c r="B65" i="391"/>
  <c r="A65" i="391"/>
  <c r="B64" i="391"/>
  <c r="A64" i="391"/>
  <c r="B63" i="391"/>
  <c r="A63" i="391"/>
  <c r="B62" i="391"/>
  <c r="A62" i="391"/>
  <c r="B61" i="391"/>
  <c r="A61" i="391"/>
  <c r="E60" i="391"/>
  <c r="D60" i="391"/>
  <c r="B60" i="391"/>
  <c r="A60" i="391"/>
  <c r="A58" i="391"/>
  <c r="A56" i="391"/>
  <c r="B55" i="391"/>
  <c r="A55" i="391"/>
  <c r="B54" i="391"/>
  <c r="A54" i="391"/>
  <c r="B53" i="391"/>
  <c r="A53" i="391"/>
  <c r="E52" i="391"/>
  <c r="B52" i="391"/>
  <c r="A52" i="391"/>
  <c r="A50" i="391"/>
  <c r="B49" i="391"/>
  <c r="A49" i="391"/>
  <c r="B48" i="391"/>
  <c r="A48" i="391"/>
  <c r="B47" i="391"/>
  <c r="A47" i="391"/>
  <c r="B46" i="391"/>
  <c r="A46" i="391"/>
  <c r="B45" i="391"/>
  <c r="A45" i="391"/>
  <c r="B44" i="391"/>
  <c r="A44" i="391"/>
  <c r="B43" i="391"/>
  <c r="A43" i="391"/>
  <c r="E42" i="391"/>
  <c r="D42" i="391"/>
  <c r="B42" i="391"/>
  <c r="A42" i="391"/>
  <c r="A40" i="391"/>
  <c r="B39" i="391"/>
  <c r="A39" i="391"/>
  <c r="B38" i="391"/>
  <c r="B37" i="391"/>
  <c r="A37" i="391"/>
  <c r="B36" i="391"/>
  <c r="A36" i="391"/>
  <c r="E35" i="391"/>
  <c r="D35" i="391"/>
  <c r="B35" i="391"/>
  <c r="A35" i="391"/>
  <c r="A33" i="391"/>
  <c r="D32" i="391"/>
  <c r="B32" i="391"/>
  <c r="A32" i="391"/>
  <c r="D31" i="391"/>
  <c r="B31" i="391"/>
  <c r="A31" i="391"/>
  <c r="D30" i="391"/>
  <c r="B30" i="391"/>
  <c r="A30" i="391"/>
  <c r="D29" i="391"/>
  <c r="B29" i="391"/>
  <c r="A29" i="391"/>
  <c r="D28" i="391"/>
  <c r="B28" i="391"/>
  <c r="A28" i="391"/>
  <c r="D27" i="391"/>
  <c r="B27" i="391"/>
  <c r="A27" i="391"/>
  <c r="D26" i="391"/>
  <c r="B26" i="391"/>
  <c r="A26" i="391"/>
  <c r="D25" i="391"/>
  <c r="B25" i="391"/>
  <c r="A25" i="391"/>
  <c r="E24" i="391"/>
  <c r="D24" i="391"/>
  <c r="B24" i="391"/>
  <c r="A24" i="391"/>
  <c r="A22" i="391"/>
  <c r="A20" i="391"/>
  <c r="B19" i="391"/>
  <c r="A19" i="391"/>
  <c r="D18" i="391"/>
  <c r="B18" i="391"/>
  <c r="A18" i="391"/>
  <c r="D17" i="391"/>
  <c r="B17" i="391"/>
  <c r="A17" i="391"/>
  <c r="B16" i="391"/>
  <c r="A16" i="391"/>
  <c r="D15" i="391"/>
  <c r="E15" i="391" s="1"/>
  <c r="B15" i="391"/>
  <c r="A15" i="391"/>
  <c r="D14" i="391"/>
  <c r="B14" i="391"/>
  <c r="A14" i="391"/>
  <c r="B13" i="391"/>
  <c r="A13" i="391"/>
  <c r="E12" i="391"/>
  <c r="D12" i="391"/>
  <c r="B12" i="391"/>
  <c r="A12" i="391"/>
  <c r="A10" i="391"/>
  <c r="B8" i="391"/>
  <c r="A8" i="391"/>
  <c r="B7" i="391"/>
  <c r="A7" i="391"/>
  <c r="B6" i="391"/>
  <c r="A6" i="391"/>
  <c r="E5" i="391"/>
  <c r="B5" i="391"/>
  <c r="A5" i="391"/>
  <c r="B4" i="391"/>
  <c r="A4" i="391"/>
  <c r="A3" i="391"/>
  <c r="A1" i="391"/>
  <c r="A128" i="389"/>
  <c r="A127" i="389"/>
  <c r="A126" i="389"/>
  <c r="B125" i="389"/>
  <c r="A125" i="389"/>
  <c r="A124" i="389"/>
  <c r="A123" i="389"/>
  <c r="A122" i="389"/>
  <c r="A121" i="389"/>
  <c r="A120" i="389"/>
  <c r="E119" i="389"/>
  <c r="A119" i="389"/>
  <c r="A117" i="389"/>
  <c r="A115" i="389"/>
  <c r="A114" i="389"/>
  <c r="B113" i="389"/>
  <c r="A113" i="389"/>
  <c r="C112" i="389"/>
  <c r="B112" i="389"/>
  <c r="A112" i="389"/>
  <c r="C111" i="389"/>
  <c r="B111" i="389"/>
  <c r="A111" i="389"/>
  <c r="D110" i="389"/>
  <c r="C110" i="389"/>
  <c r="B110" i="389"/>
  <c r="A110" i="389"/>
  <c r="B109" i="389"/>
  <c r="A109" i="389"/>
  <c r="B108" i="389"/>
  <c r="A108" i="389"/>
  <c r="E107" i="389"/>
  <c r="C107" i="389"/>
  <c r="B107" i="389"/>
  <c r="A107" i="389"/>
  <c r="A105" i="389"/>
  <c r="A103" i="389"/>
  <c r="B102" i="389"/>
  <c r="A102" i="389"/>
  <c r="B101" i="389"/>
  <c r="A101" i="389"/>
  <c r="B100" i="389"/>
  <c r="A100" i="389"/>
  <c r="B99" i="389"/>
  <c r="A99" i="389"/>
  <c r="B98" i="389"/>
  <c r="A98" i="389"/>
  <c r="E97" i="389"/>
  <c r="D97" i="389"/>
  <c r="B97" i="389"/>
  <c r="A97" i="389"/>
  <c r="A95" i="389"/>
  <c r="A93" i="389"/>
  <c r="B92" i="389"/>
  <c r="A92" i="389"/>
  <c r="B91" i="389"/>
  <c r="A91" i="389"/>
  <c r="E90" i="389"/>
  <c r="D90" i="389"/>
  <c r="B90" i="389"/>
  <c r="A90" i="389"/>
  <c r="A88" i="389"/>
  <c r="D87" i="389"/>
  <c r="B87" i="389"/>
  <c r="A87" i="389"/>
  <c r="E86" i="389"/>
  <c r="D86" i="389"/>
  <c r="B86" i="389"/>
  <c r="A86" i="389"/>
  <c r="A84" i="389"/>
  <c r="B83" i="389"/>
  <c r="A83" i="389"/>
  <c r="B82" i="389"/>
  <c r="A82" i="389"/>
  <c r="B81" i="389"/>
  <c r="A81" i="389"/>
  <c r="B80" i="389"/>
  <c r="A80" i="389"/>
  <c r="B79" i="389"/>
  <c r="A79" i="389"/>
  <c r="B78" i="389"/>
  <c r="A78" i="389"/>
  <c r="E77" i="389"/>
  <c r="D77" i="389"/>
  <c r="B77" i="389"/>
  <c r="A77" i="389"/>
  <c r="A75" i="389"/>
  <c r="A73" i="389"/>
  <c r="B72" i="389"/>
  <c r="A72" i="389"/>
  <c r="B71" i="389"/>
  <c r="A71" i="389"/>
  <c r="B70" i="389"/>
  <c r="A70" i="389"/>
  <c r="B69" i="389"/>
  <c r="A69" i="389"/>
  <c r="B68" i="389"/>
  <c r="A68" i="389"/>
  <c r="B67" i="389"/>
  <c r="A67" i="389"/>
  <c r="B66" i="389"/>
  <c r="A66" i="389"/>
  <c r="E65" i="389"/>
  <c r="D65" i="389"/>
  <c r="B65" i="389"/>
  <c r="A65" i="389"/>
  <c r="A63" i="389"/>
  <c r="A61" i="389"/>
  <c r="B60" i="389"/>
  <c r="A60" i="389"/>
  <c r="B59" i="389"/>
  <c r="A59" i="389"/>
  <c r="B58" i="389"/>
  <c r="A58" i="389"/>
  <c r="E57" i="389"/>
  <c r="B57" i="389"/>
  <c r="A57" i="389"/>
  <c r="A55" i="389"/>
  <c r="B54" i="389"/>
  <c r="A54" i="389"/>
  <c r="D53" i="389"/>
  <c r="B53" i="389"/>
  <c r="A53" i="389"/>
  <c r="B52" i="389"/>
  <c r="A52" i="389"/>
  <c r="B51" i="389"/>
  <c r="A51" i="389"/>
  <c r="B50" i="389"/>
  <c r="A50" i="389"/>
  <c r="B49" i="389"/>
  <c r="A49" i="389"/>
  <c r="B48" i="389"/>
  <c r="A48" i="389"/>
  <c r="E47" i="389"/>
  <c r="D47" i="389"/>
  <c r="B47" i="389"/>
  <c r="A47" i="389"/>
  <c r="A45" i="389"/>
  <c r="B44" i="389"/>
  <c r="A44" i="389"/>
  <c r="B43" i="389"/>
  <c r="B42" i="389"/>
  <c r="A42" i="389"/>
  <c r="B41" i="389"/>
  <c r="A41" i="389"/>
  <c r="E40" i="389"/>
  <c r="D40" i="389"/>
  <c r="B40" i="389"/>
  <c r="A40" i="389"/>
  <c r="A38" i="389"/>
  <c r="D37" i="389"/>
  <c r="B37" i="389"/>
  <c r="A37" i="389"/>
  <c r="D36" i="389"/>
  <c r="B36" i="389"/>
  <c r="A36" i="389"/>
  <c r="D35" i="389"/>
  <c r="B35" i="389"/>
  <c r="A35" i="389"/>
  <c r="D34" i="389"/>
  <c r="B34" i="389"/>
  <c r="A34" i="389"/>
  <c r="D33" i="389"/>
  <c r="B33" i="389"/>
  <c r="A33" i="389"/>
  <c r="D32" i="389"/>
  <c r="B32" i="389"/>
  <c r="A32" i="389"/>
  <c r="D31" i="389"/>
  <c r="B31" i="389"/>
  <c r="A31" i="389"/>
  <c r="D30" i="389"/>
  <c r="B30" i="389"/>
  <c r="A30" i="389"/>
  <c r="E29" i="389"/>
  <c r="D29" i="389"/>
  <c r="B29" i="389"/>
  <c r="A29" i="389"/>
  <c r="A27" i="389"/>
  <c r="A25" i="389"/>
  <c r="D24" i="389"/>
  <c r="B24" i="389"/>
  <c r="A24" i="389"/>
  <c r="D23" i="389"/>
  <c r="B23" i="389"/>
  <c r="A23" i="389"/>
  <c r="D22" i="389"/>
  <c r="B22" i="389"/>
  <c r="A22" i="389"/>
  <c r="B21" i="389"/>
  <c r="A21" i="389"/>
  <c r="D20" i="389"/>
  <c r="B20" i="389"/>
  <c r="A20" i="389"/>
  <c r="D19" i="389"/>
  <c r="B19" i="389"/>
  <c r="A19" i="389"/>
  <c r="E18" i="389"/>
  <c r="D18" i="389"/>
  <c r="B12" i="389"/>
  <c r="A12" i="389"/>
  <c r="A10" i="389"/>
  <c r="B8" i="389"/>
  <c r="A8" i="389"/>
  <c r="B7" i="389"/>
  <c r="A7" i="389"/>
  <c r="B6" i="389"/>
  <c r="A6" i="389"/>
  <c r="E5" i="389"/>
  <c r="B5" i="389"/>
  <c r="A5" i="389"/>
  <c r="B4" i="389"/>
  <c r="A4" i="389"/>
  <c r="A3" i="389"/>
  <c r="A1" i="389"/>
  <c r="A122" i="388"/>
  <c r="A121" i="388"/>
  <c r="A120" i="388"/>
  <c r="B119" i="388"/>
  <c r="A119" i="388"/>
  <c r="A118" i="388"/>
  <c r="A117" i="388"/>
  <c r="A116" i="388"/>
  <c r="A115" i="388"/>
  <c r="A114" i="388"/>
  <c r="E113" i="388"/>
  <c r="A113" i="388"/>
  <c r="A111" i="388"/>
  <c r="A109" i="388"/>
  <c r="A108" i="388"/>
  <c r="B107" i="388"/>
  <c r="A107" i="388"/>
  <c r="C106" i="388"/>
  <c r="B106" i="388"/>
  <c r="A106" i="388"/>
  <c r="C105" i="388"/>
  <c r="B105" i="388"/>
  <c r="A105" i="388"/>
  <c r="D104" i="388"/>
  <c r="C104" i="388"/>
  <c r="B104" i="388"/>
  <c r="A104" i="388"/>
  <c r="B103" i="388"/>
  <c r="A103" i="388"/>
  <c r="B102" i="388"/>
  <c r="A102" i="388"/>
  <c r="C101" i="388"/>
  <c r="B101" i="388"/>
  <c r="A101" i="388"/>
  <c r="A99" i="388"/>
  <c r="A97" i="388"/>
  <c r="E96" i="388"/>
  <c r="B96" i="388"/>
  <c r="A96" i="388"/>
  <c r="E95" i="388"/>
  <c r="B95" i="388"/>
  <c r="A95" i="388"/>
  <c r="B94" i="388"/>
  <c r="A94" i="388"/>
  <c r="E93" i="388"/>
  <c r="B93" i="388"/>
  <c r="A93" i="388"/>
  <c r="B92" i="388"/>
  <c r="A92" i="388"/>
  <c r="E91" i="388"/>
  <c r="D91" i="388"/>
  <c r="B91" i="388"/>
  <c r="A91" i="388"/>
  <c r="A89" i="388"/>
  <c r="A87" i="388"/>
  <c r="B86" i="388"/>
  <c r="A86" i="388"/>
  <c r="B85" i="388"/>
  <c r="A85" i="388"/>
  <c r="E84" i="388"/>
  <c r="D84" i="388"/>
  <c r="B84" i="388"/>
  <c r="A84" i="388"/>
  <c r="A83" i="388"/>
  <c r="B82" i="388"/>
  <c r="A82" i="388"/>
  <c r="E81" i="388"/>
  <c r="D81" i="388"/>
  <c r="B81" i="388"/>
  <c r="A81" i="388"/>
  <c r="A79" i="388"/>
  <c r="B78" i="388"/>
  <c r="A78" i="388"/>
  <c r="B77" i="388"/>
  <c r="A77" i="388"/>
  <c r="B76" i="388"/>
  <c r="A76" i="388"/>
  <c r="B75" i="388"/>
  <c r="A75" i="388"/>
  <c r="B74" i="388"/>
  <c r="A74" i="388"/>
  <c r="B73" i="388"/>
  <c r="A73" i="388"/>
  <c r="E72" i="388"/>
  <c r="D72" i="388"/>
  <c r="B72" i="388"/>
  <c r="A72" i="388"/>
  <c r="A70" i="388"/>
  <c r="A68" i="388"/>
  <c r="B67" i="388"/>
  <c r="A67" i="388"/>
  <c r="B66" i="388"/>
  <c r="A66" i="388"/>
  <c r="B65" i="388"/>
  <c r="A65" i="388"/>
  <c r="B64" i="388"/>
  <c r="A64" i="388"/>
  <c r="B63" i="388"/>
  <c r="A63" i="388"/>
  <c r="B62" i="388"/>
  <c r="A62" i="388"/>
  <c r="B61" i="388"/>
  <c r="A61" i="388"/>
  <c r="E60" i="388"/>
  <c r="D60" i="388"/>
  <c r="B60" i="388"/>
  <c r="A60" i="388"/>
  <c r="A58" i="388"/>
  <c r="A56" i="388"/>
  <c r="B55" i="388"/>
  <c r="A55" i="388"/>
  <c r="B54" i="388"/>
  <c r="A54" i="388"/>
  <c r="B53" i="388"/>
  <c r="A53" i="388"/>
  <c r="E52" i="388"/>
  <c r="B52" i="388"/>
  <c r="A52" i="388"/>
  <c r="A50" i="388"/>
  <c r="B49" i="388"/>
  <c r="A49" i="388"/>
  <c r="B48" i="388"/>
  <c r="A48" i="388"/>
  <c r="B47" i="388"/>
  <c r="A47" i="388"/>
  <c r="B46" i="388"/>
  <c r="A46" i="388"/>
  <c r="B45" i="388"/>
  <c r="A45" i="388"/>
  <c r="B44" i="388"/>
  <c r="A44" i="388"/>
  <c r="B43" i="388"/>
  <c r="A43" i="388"/>
  <c r="E42" i="388"/>
  <c r="D42" i="388"/>
  <c r="B42" i="388"/>
  <c r="A42" i="388"/>
  <c r="A40" i="388"/>
  <c r="B39" i="388"/>
  <c r="A39" i="388"/>
  <c r="B38" i="388"/>
  <c r="B37" i="388"/>
  <c r="A37" i="388"/>
  <c r="B36" i="388"/>
  <c r="A36" i="388"/>
  <c r="E35" i="388"/>
  <c r="D35" i="388"/>
  <c r="B35" i="388"/>
  <c r="A35" i="388"/>
  <c r="A33" i="388"/>
  <c r="D32" i="388"/>
  <c r="B32" i="388"/>
  <c r="A32" i="388"/>
  <c r="D31" i="388"/>
  <c r="B31" i="388"/>
  <c r="A31" i="388"/>
  <c r="D30" i="388"/>
  <c r="B30" i="388"/>
  <c r="A30" i="388"/>
  <c r="D29" i="388"/>
  <c r="B29" i="388"/>
  <c r="A29" i="388"/>
  <c r="D28" i="388"/>
  <c r="B28" i="388"/>
  <c r="A28" i="388"/>
  <c r="D27" i="388"/>
  <c r="B27" i="388"/>
  <c r="A27" i="388"/>
  <c r="D26" i="388"/>
  <c r="B26" i="388"/>
  <c r="A26" i="388"/>
  <c r="D25" i="388"/>
  <c r="B25" i="388"/>
  <c r="A25" i="388"/>
  <c r="E24" i="388"/>
  <c r="D24" i="388"/>
  <c r="B24" i="388"/>
  <c r="A24" i="388"/>
  <c r="A22" i="388"/>
  <c r="A20" i="388"/>
  <c r="B19" i="388"/>
  <c r="A19" i="388"/>
  <c r="D18" i="388"/>
  <c r="B18" i="388"/>
  <c r="A18" i="388"/>
  <c r="D17" i="388"/>
  <c r="B17" i="388"/>
  <c r="A17" i="388"/>
  <c r="B16" i="388"/>
  <c r="A16" i="388"/>
  <c r="D15" i="388"/>
  <c r="E15" i="388" s="1"/>
  <c r="B15" i="388"/>
  <c r="A15" i="388"/>
  <c r="D14" i="388"/>
  <c r="B14" i="388"/>
  <c r="A14" i="388"/>
  <c r="B13" i="388"/>
  <c r="A13" i="388"/>
  <c r="E12" i="388"/>
  <c r="D12" i="388"/>
  <c r="B12" i="388"/>
  <c r="A12" i="388"/>
  <c r="A10" i="388"/>
  <c r="B8" i="388"/>
  <c r="A8" i="388"/>
  <c r="B7" i="388"/>
  <c r="A7" i="388"/>
  <c r="B6" i="388"/>
  <c r="A6" i="388"/>
  <c r="E5" i="388"/>
  <c r="B5" i="388"/>
  <c r="A5" i="388"/>
  <c r="B4" i="388"/>
  <c r="A4" i="388"/>
  <c r="A3" i="388"/>
  <c r="A1" i="388"/>
  <c r="A128" i="387"/>
  <c r="A127" i="387"/>
  <c r="A126" i="387"/>
  <c r="B125" i="387"/>
  <c r="A125" i="387"/>
  <c r="A124" i="387"/>
  <c r="A123" i="387"/>
  <c r="A122" i="387"/>
  <c r="A121" i="387"/>
  <c r="A120" i="387"/>
  <c r="E119" i="387"/>
  <c r="A119" i="387"/>
  <c r="A117" i="387"/>
  <c r="A115" i="387"/>
  <c r="A114" i="387"/>
  <c r="B113" i="387"/>
  <c r="A113" i="387"/>
  <c r="C112" i="387"/>
  <c r="B112" i="387"/>
  <c r="A112" i="387"/>
  <c r="C111" i="387"/>
  <c r="B111" i="387"/>
  <c r="A111" i="387"/>
  <c r="D110" i="387"/>
  <c r="C110" i="387"/>
  <c r="B110" i="387"/>
  <c r="A110" i="387"/>
  <c r="B109" i="387"/>
  <c r="A109" i="387"/>
  <c r="B108" i="387"/>
  <c r="A108" i="387"/>
  <c r="E107" i="387"/>
  <c r="C107" i="387"/>
  <c r="B107" i="387"/>
  <c r="A107" i="387"/>
  <c r="A105" i="387"/>
  <c r="A103" i="387"/>
  <c r="B102" i="387"/>
  <c r="A102" i="387"/>
  <c r="B101" i="387"/>
  <c r="A101" i="387"/>
  <c r="B100" i="387"/>
  <c r="A100" i="387"/>
  <c r="B99" i="387"/>
  <c r="A99" i="387"/>
  <c r="B98" i="387"/>
  <c r="A98" i="387"/>
  <c r="E97" i="387"/>
  <c r="D97" i="387"/>
  <c r="B97" i="387"/>
  <c r="A97" i="387"/>
  <c r="A95" i="387"/>
  <c r="A93" i="387"/>
  <c r="B92" i="387"/>
  <c r="A92" i="387"/>
  <c r="B91" i="387"/>
  <c r="A91" i="387"/>
  <c r="E90" i="387"/>
  <c r="D90" i="387"/>
  <c r="B90" i="387"/>
  <c r="A90" i="387"/>
  <c r="A88" i="387"/>
  <c r="D87" i="387"/>
  <c r="B87" i="387"/>
  <c r="A87" i="387"/>
  <c r="E86" i="387"/>
  <c r="D86" i="387"/>
  <c r="B86" i="387"/>
  <c r="A86" i="387"/>
  <c r="A84" i="387"/>
  <c r="B83" i="387"/>
  <c r="A83" i="387"/>
  <c r="B82" i="387"/>
  <c r="A82" i="387"/>
  <c r="B81" i="387"/>
  <c r="A81" i="387"/>
  <c r="B80" i="387"/>
  <c r="A80" i="387"/>
  <c r="B79" i="387"/>
  <c r="A79" i="387"/>
  <c r="B78" i="387"/>
  <c r="A78" i="387"/>
  <c r="E77" i="387"/>
  <c r="D77" i="387"/>
  <c r="B77" i="387"/>
  <c r="A77" i="387"/>
  <c r="A75" i="387"/>
  <c r="A73" i="387"/>
  <c r="B72" i="387"/>
  <c r="A72" i="387"/>
  <c r="B71" i="387"/>
  <c r="A71" i="387"/>
  <c r="B70" i="387"/>
  <c r="A70" i="387"/>
  <c r="B69" i="387"/>
  <c r="A69" i="387"/>
  <c r="B68" i="387"/>
  <c r="A68" i="387"/>
  <c r="B67" i="387"/>
  <c r="A67" i="387"/>
  <c r="B66" i="387"/>
  <c r="A66" i="387"/>
  <c r="E65" i="387"/>
  <c r="D65" i="387"/>
  <c r="B65" i="387"/>
  <c r="A65" i="387"/>
  <c r="A63" i="387"/>
  <c r="A61" i="387"/>
  <c r="B60" i="387"/>
  <c r="A60" i="387"/>
  <c r="B59" i="387"/>
  <c r="A59" i="387"/>
  <c r="B58" i="387"/>
  <c r="A58" i="387"/>
  <c r="E57" i="387"/>
  <c r="B57" i="387"/>
  <c r="A57" i="387"/>
  <c r="A55" i="387"/>
  <c r="B54" i="387"/>
  <c r="A54" i="387"/>
  <c r="D53" i="387"/>
  <c r="B53" i="387"/>
  <c r="A53" i="387"/>
  <c r="B52" i="387"/>
  <c r="A52" i="387"/>
  <c r="B51" i="387"/>
  <c r="A51" i="387"/>
  <c r="B50" i="387"/>
  <c r="A50" i="387"/>
  <c r="B49" i="387"/>
  <c r="A49" i="387"/>
  <c r="B48" i="387"/>
  <c r="A48" i="387"/>
  <c r="E47" i="387"/>
  <c r="D47" i="387"/>
  <c r="B47" i="387"/>
  <c r="A47" i="387"/>
  <c r="A45" i="387"/>
  <c r="B44" i="387"/>
  <c r="A44" i="387"/>
  <c r="B43" i="387"/>
  <c r="B42" i="387"/>
  <c r="A42" i="387"/>
  <c r="B41" i="387"/>
  <c r="A41" i="387"/>
  <c r="E40" i="387"/>
  <c r="D40" i="387"/>
  <c r="B40" i="387"/>
  <c r="A40" i="387"/>
  <c r="A38" i="387"/>
  <c r="D37" i="387"/>
  <c r="B37" i="387"/>
  <c r="A37" i="387"/>
  <c r="D36" i="387"/>
  <c r="B36" i="387"/>
  <c r="A36" i="387"/>
  <c r="D35" i="387"/>
  <c r="B35" i="387"/>
  <c r="A35" i="387"/>
  <c r="D34" i="387"/>
  <c r="B34" i="387"/>
  <c r="A34" i="387"/>
  <c r="D33" i="387"/>
  <c r="B33" i="387"/>
  <c r="A33" i="387"/>
  <c r="D32" i="387"/>
  <c r="B32" i="387"/>
  <c r="A32" i="387"/>
  <c r="D31" i="387"/>
  <c r="B31" i="387"/>
  <c r="A31" i="387"/>
  <c r="D30" i="387"/>
  <c r="B30" i="387"/>
  <c r="A30" i="387"/>
  <c r="E29" i="387"/>
  <c r="D29" i="387"/>
  <c r="B29" i="387"/>
  <c r="A29" i="387"/>
  <c r="A27" i="387"/>
  <c r="A25" i="387"/>
  <c r="D24" i="387"/>
  <c r="B24" i="387"/>
  <c r="A24" i="387"/>
  <c r="D23" i="387"/>
  <c r="B23" i="387"/>
  <c r="A23" i="387"/>
  <c r="D22" i="387"/>
  <c r="B22" i="387"/>
  <c r="A22" i="387"/>
  <c r="B21" i="387"/>
  <c r="A21" i="387"/>
  <c r="D20" i="387"/>
  <c r="B20" i="387"/>
  <c r="A20" i="387"/>
  <c r="D19" i="387"/>
  <c r="B19" i="387"/>
  <c r="A19" i="387"/>
  <c r="E18" i="387"/>
  <c r="D18" i="387"/>
  <c r="B12" i="387"/>
  <c r="A12" i="387"/>
  <c r="A10" i="387"/>
  <c r="B8" i="387"/>
  <c r="A8" i="387"/>
  <c r="B7" i="387"/>
  <c r="A7" i="387"/>
  <c r="B6" i="387"/>
  <c r="A6" i="387"/>
  <c r="E5" i="387"/>
  <c r="B5" i="387"/>
  <c r="A5" i="387"/>
  <c r="B4" i="387"/>
  <c r="A4" i="387"/>
  <c r="A3" i="387"/>
  <c r="A1" i="387"/>
  <c r="A122" i="386"/>
  <c r="A121" i="386"/>
  <c r="A120" i="386"/>
  <c r="B119" i="386"/>
  <c r="A119" i="386"/>
  <c r="A118" i="386"/>
  <c r="A117" i="386"/>
  <c r="A116" i="386"/>
  <c r="A115" i="386"/>
  <c r="A114" i="386"/>
  <c r="E113" i="386"/>
  <c r="A113" i="386"/>
  <c r="A111" i="386"/>
  <c r="A109" i="386"/>
  <c r="A108" i="386"/>
  <c r="B107" i="386"/>
  <c r="A107" i="386"/>
  <c r="C106" i="386"/>
  <c r="B106" i="386"/>
  <c r="A106" i="386"/>
  <c r="C105" i="386"/>
  <c r="B105" i="386"/>
  <c r="A105" i="386"/>
  <c r="D104" i="386"/>
  <c r="C104" i="386"/>
  <c r="B104" i="386"/>
  <c r="A104" i="386"/>
  <c r="B103" i="386"/>
  <c r="A103" i="386"/>
  <c r="B102" i="386"/>
  <c r="A102" i="386"/>
  <c r="C101" i="386"/>
  <c r="B101" i="386"/>
  <c r="A101" i="386"/>
  <c r="A99" i="386"/>
  <c r="A97" i="386"/>
  <c r="E96" i="386"/>
  <c r="B96" i="386"/>
  <c r="A96" i="386"/>
  <c r="E95" i="386"/>
  <c r="B95" i="386"/>
  <c r="A95" i="386"/>
  <c r="B94" i="386"/>
  <c r="A94" i="386"/>
  <c r="E93" i="386"/>
  <c r="B93" i="386"/>
  <c r="A93" i="386"/>
  <c r="B92" i="386"/>
  <c r="A92" i="386"/>
  <c r="E91" i="386"/>
  <c r="D91" i="386"/>
  <c r="B91" i="386"/>
  <c r="A91" i="386"/>
  <c r="A89" i="386"/>
  <c r="A87" i="386"/>
  <c r="B86" i="386"/>
  <c r="A86" i="386"/>
  <c r="B85" i="386"/>
  <c r="A85" i="386"/>
  <c r="E84" i="386"/>
  <c r="D84" i="386"/>
  <c r="B84" i="386"/>
  <c r="A84" i="386"/>
  <c r="A83" i="386"/>
  <c r="B82" i="386"/>
  <c r="A82" i="386"/>
  <c r="E81" i="386"/>
  <c r="D81" i="386"/>
  <c r="B81" i="386"/>
  <c r="A81" i="386"/>
  <c r="A79" i="386"/>
  <c r="B78" i="386"/>
  <c r="A78" i="386"/>
  <c r="B77" i="386"/>
  <c r="A77" i="386"/>
  <c r="B76" i="386"/>
  <c r="A76" i="386"/>
  <c r="B75" i="386"/>
  <c r="A75" i="386"/>
  <c r="B74" i="386"/>
  <c r="A74" i="386"/>
  <c r="B73" i="386"/>
  <c r="A73" i="386"/>
  <c r="E72" i="386"/>
  <c r="D72" i="386"/>
  <c r="B72" i="386"/>
  <c r="A72" i="386"/>
  <c r="A70" i="386"/>
  <c r="A68" i="386"/>
  <c r="B67" i="386"/>
  <c r="A67" i="386"/>
  <c r="B66" i="386"/>
  <c r="A66" i="386"/>
  <c r="B65" i="386"/>
  <c r="A65" i="386"/>
  <c r="B64" i="386"/>
  <c r="A64" i="386"/>
  <c r="B63" i="386"/>
  <c r="A63" i="386"/>
  <c r="B62" i="386"/>
  <c r="A62" i="386"/>
  <c r="B61" i="386"/>
  <c r="A61" i="386"/>
  <c r="E60" i="386"/>
  <c r="D60" i="386"/>
  <c r="B60" i="386"/>
  <c r="A60" i="386"/>
  <c r="A58" i="386"/>
  <c r="A56" i="386"/>
  <c r="B55" i="386"/>
  <c r="A55" i="386"/>
  <c r="B54" i="386"/>
  <c r="A54" i="386"/>
  <c r="B53" i="386"/>
  <c r="A53" i="386"/>
  <c r="E52" i="386"/>
  <c r="B52" i="386"/>
  <c r="A52" i="386"/>
  <c r="A50" i="386"/>
  <c r="B49" i="386"/>
  <c r="A49" i="386"/>
  <c r="B48" i="386"/>
  <c r="A48" i="386"/>
  <c r="B47" i="386"/>
  <c r="A47" i="386"/>
  <c r="B46" i="386"/>
  <c r="A46" i="386"/>
  <c r="B45" i="386"/>
  <c r="A45" i="386"/>
  <c r="B44" i="386"/>
  <c r="A44" i="386"/>
  <c r="B43" i="386"/>
  <c r="A43" i="386"/>
  <c r="E42" i="386"/>
  <c r="D42" i="386"/>
  <c r="B42" i="386"/>
  <c r="A42" i="386"/>
  <c r="A40" i="386"/>
  <c r="B39" i="386"/>
  <c r="A39" i="386"/>
  <c r="B38" i="386"/>
  <c r="B37" i="386"/>
  <c r="A37" i="386"/>
  <c r="B36" i="386"/>
  <c r="A36" i="386"/>
  <c r="E35" i="386"/>
  <c r="D35" i="386"/>
  <c r="B35" i="386"/>
  <c r="A35" i="386"/>
  <c r="A33" i="386"/>
  <c r="D32" i="386"/>
  <c r="B32" i="386"/>
  <c r="A32" i="386"/>
  <c r="D31" i="386"/>
  <c r="B31" i="386"/>
  <c r="A31" i="386"/>
  <c r="D30" i="386"/>
  <c r="B30" i="386"/>
  <c r="A30" i="386"/>
  <c r="D29" i="386"/>
  <c r="B29" i="386"/>
  <c r="A29" i="386"/>
  <c r="D28" i="386"/>
  <c r="B28" i="386"/>
  <c r="A28" i="386"/>
  <c r="D27" i="386"/>
  <c r="B27" i="386"/>
  <c r="A27" i="386"/>
  <c r="D26" i="386"/>
  <c r="B26" i="386"/>
  <c r="A26" i="386"/>
  <c r="D25" i="386"/>
  <c r="B25" i="386"/>
  <c r="A25" i="386"/>
  <c r="E24" i="386"/>
  <c r="D24" i="386"/>
  <c r="B24" i="386"/>
  <c r="A24" i="386"/>
  <c r="A22" i="386"/>
  <c r="A20" i="386"/>
  <c r="B19" i="386"/>
  <c r="A19" i="386"/>
  <c r="D18" i="386"/>
  <c r="B18" i="386"/>
  <c r="A18" i="386"/>
  <c r="D17" i="386"/>
  <c r="B17" i="386"/>
  <c r="A17" i="386"/>
  <c r="B16" i="386"/>
  <c r="A16" i="386"/>
  <c r="D15" i="386"/>
  <c r="E15" i="386" s="1"/>
  <c r="B15" i="386"/>
  <c r="A15" i="386"/>
  <c r="D14" i="386"/>
  <c r="B14" i="386"/>
  <c r="A14" i="386"/>
  <c r="B13" i="386"/>
  <c r="A13" i="386"/>
  <c r="E12" i="386"/>
  <c r="D12" i="386"/>
  <c r="B12" i="386"/>
  <c r="A12" i="386"/>
  <c r="A10" i="386"/>
  <c r="B8" i="386"/>
  <c r="A8" i="386"/>
  <c r="B7" i="386"/>
  <c r="A7" i="386"/>
  <c r="B6" i="386"/>
  <c r="A6" i="386"/>
  <c r="E5" i="386"/>
  <c r="B5" i="386"/>
  <c r="A5" i="386"/>
  <c r="B4" i="386"/>
  <c r="A4" i="386"/>
  <c r="A3" i="386"/>
  <c r="A1" i="386"/>
  <c r="A128" i="385"/>
  <c r="A127" i="385"/>
  <c r="A126" i="385"/>
  <c r="B125" i="385"/>
  <c r="A125" i="385"/>
  <c r="A123" i="385"/>
  <c r="A122" i="385"/>
  <c r="A121" i="385"/>
  <c r="A120" i="385"/>
  <c r="E119" i="385"/>
  <c r="A119" i="385"/>
  <c r="A117" i="385"/>
  <c r="A115" i="385"/>
  <c r="B113" i="385"/>
  <c r="A113" i="385"/>
  <c r="C112" i="385"/>
  <c r="B112" i="385"/>
  <c r="A112" i="385"/>
  <c r="C111" i="385"/>
  <c r="B111" i="385"/>
  <c r="A111" i="385"/>
  <c r="D110" i="385"/>
  <c r="C110" i="385"/>
  <c r="B110" i="385"/>
  <c r="A110" i="385"/>
  <c r="B109" i="385"/>
  <c r="A109" i="385"/>
  <c r="B108" i="385"/>
  <c r="A108" i="385"/>
  <c r="E107" i="385"/>
  <c r="C107" i="385"/>
  <c r="B107" i="385"/>
  <c r="A107" i="385"/>
  <c r="A105" i="385"/>
  <c r="A93" i="385"/>
  <c r="B92" i="385"/>
  <c r="A92" i="385"/>
  <c r="B91" i="385"/>
  <c r="A91" i="385"/>
  <c r="E90" i="385"/>
  <c r="D90" i="385"/>
  <c r="B90" i="385"/>
  <c r="A90" i="385"/>
  <c r="A88" i="385"/>
  <c r="D87" i="385"/>
  <c r="B87" i="385"/>
  <c r="A87" i="385"/>
  <c r="E86" i="385"/>
  <c r="D86" i="385"/>
  <c r="B86" i="385"/>
  <c r="A86" i="385"/>
  <c r="B83" i="385"/>
  <c r="A83" i="385"/>
  <c r="B82" i="385"/>
  <c r="A82" i="385"/>
  <c r="B81" i="385"/>
  <c r="A81" i="385"/>
  <c r="B80" i="385"/>
  <c r="A80" i="385"/>
  <c r="B79" i="385"/>
  <c r="A79" i="385"/>
  <c r="B78" i="385"/>
  <c r="A78" i="385"/>
  <c r="E77" i="385"/>
  <c r="D77" i="385"/>
  <c r="B77" i="385"/>
  <c r="A77" i="385"/>
  <c r="A75" i="385"/>
  <c r="A73" i="385"/>
  <c r="B72" i="385"/>
  <c r="A72" i="385"/>
  <c r="B71" i="385"/>
  <c r="A71" i="385"/>
  <c r="B70" i="385"/>
  <c r="A70" i="385"/>
  <c r="B69" i="385"/>
  <c r="A69" i="385"/>
  <c r="B68" i="385"/>
  <c r="A68" i="385"/>
  <c r="B67" i="385"/>
  <c r="A67" i="385"/>
  <c r="B66" i="385"/>
  <c r="A66" i="385"/>
  <c r="E65" i="385"/>
  <c r="D65" i="385"/>
  <c r="B65" i="385"/>
  <c r="A65" i="385"/>
  <c r="A63" i="385"/>
  <c r="A61" i="385"/>
  <c r="B60" i="385"/>
  <c r="A60" i="385"/>
  <c r="B59" i="385"/>
  <c r="A59" i="385"/>
  <c r="B58" i="385"/>
  <c r="A58" i="385"/>
  <c r="E57" i="385"/>
  <c r="B57" i="385"/>
  <c r="A57" i="385"/>
  <c r="A55" i="385"/>
  <c r="D53" i="385"/>
  <c r="B53" i="385"/>
  <c r="A53" i="385"/>
  <c r="B52" i="385"/>
  <c r="A52" i="385"/>
  <c r="B51" i="385"/>
  <c r="A51" i="385"/>
  <c r="B50" i="385"/>
  <c r="A50" i="385"/>
  <c r="B49" i="385"/>
  <c r="A49" i="385"/>
  <c r="B48" i="385"/>
  <c r="A48" i="385"/>
  <c r="E47" i="385"/>
  <c r="D47" i="385"/>
  <c r="B47" i="385"/>
  <c r="A47" i="385"/>
  <c r="A45" i="385"/>
  <c r="B43" i="385"/>
  <c r="B42" i="385"/>
  <c r="A42" i="385"/>
  <c r="B41" i="385"/>
  <c r="A41" i="385"/>
  <c r="E40" i="385"/>
  <c r="D40" i="385"/>
  <c r="B40" i="385"/>
  <c r="A40" i="385"/>
  <c r="A38" i="385"/>
  <c r="D37" i="385"/>
  <c r="B37" i="385"/>
  <c r="A37" i="385"/>
  <c r="D36" i="385"/>
  <c r="B36" i="385"/>
  <c r="A36" i="385"/>
  <c r="D35" i="385"/>
  <c r="B35" i="385"/>
  <c r="A35" i="385"/>
  <c r="D33" i="385"/>
  <c r="B33" i="385"/>
  <c r="A33" i="385"/>
  <c r="D32" i="385"/>
  <c r="B32" i="385"/>
  <c r="A32" i="385"/>
  <c r="D31" i="385"/>
  <c r="B31" i="385"/>
  <c r="A31" i="385"/>
  <c r="D30" i="385"/>
  <c r="B30" i="385"/>
  <c r="A30" i="385"/>
  <c r="E29" i="385"/>
  <c r="D29" i="385"/>
  <c r="B29" i="385"/>
  <c r="A29" i="385"/>
  <c r="A27" i="385"/>
  <c r="A25" i="385"/>
  <c r="D23" i="385"/>
  <c r="B23" i="385"/>
  <c r="A23" i="385"/>
  <c r="D22" i="385"/>
  <c r="B22" i="385"/>
  <c r="A22" i="385"/>
  <c r="B21" i="385"/>
  <c r="A21" i="385"/>
  <c r="D20" i="385"/>
  <c r="B20" i="385"/>
  <c r="A20" i="385"/>
  <c r="D19" i="385"/>
  <c r="B19" i="385"/>
  <c r="A19" i="385"/>
  <c r="E18" i="385"/>
  <c r="D18" i="385"/>
  <c r="B12" i="385"/>
  <c r="A12" i="385"/>
  <c r="A10" i="385"/>
  <c r="B8" i="385"/>
  <c r="A8" i="385"/>
  <c r="B7" i="385"/>
  <c r="A7" i="385"/>
  <c r="B6" i="385"/>
  <c r="A6" i="385"/>
  <c r="E5" i="385"/>
  <c r="B5" i="385"/>
  <c r="A5" i="385"/>
  <c r="B4" i="385"/>
  <c r="A4" i="385"/>
  <c r="A3" i="385"/>
  <c r="A1" i="385"/>
  <c r="A122" i="384"/>
  <c r="A121" i="384"/>
  <c r="A120" i="384"/>
  <c r="B119" i="384"/>
  <c r="A119" i="384"/>
  <c r="A118" i="384"/>
  <c r="A117" i="384"/>
  <c r="A116" i="384"/>
  <c r="A115" i="384"/>
  <c r="A114" i="384"/>
  <c r="E113" i="384"/>
  <c r="A113" i="384"/>
  <c r="A111" i="384"/>
  <c r="A109" i="384"/>
  <c r="A108" i="384"/>
  <c r="B107" i="384"/>
  <c r="A107" i="384"/>
  <c r="C106" i="384"/>
  <c r="B106" i="384"/>
  <c r="A106" i="384"/>
  <c r="C105" i="384"/>
  <c r="B105" i="384"/>
  <c r="A105" i="384"/>
  <c r="D104" i="384"/>
  <c r="C104" i="384"/>
  <c r="B104" i="384"/>
  <c r="A104" i="384"/>
  <c r="B103" i="384"/>
  <c r="A103" i="384"/>
  <c r="B102" i="384"/>
  <c r="A102" i="384"/>
  <c r="C101" i="384"/>
  <c r="B101" i="384"/>
  <c r="A101" i="384"/>
  <c r="A99" i="384"/>
  <c r="A97" i="384"/>
  <c r="E96" i="384"/>
  <c r="B96" i="384"/>
  <c r="A96" i="384"/>
  <c r="E95" i="384"/>
  <c r="B95" i="384"/>
  <c r="A95" i="384"/>
  <c r="B94" i="384"/>
  <c r="A94" i="384"/>
  <c r="E93" i="384"/>
  <c r="B93" i="384"/>
  <c r="A93" i="384"/>
  <c r="B92" i="384"/>
  <c r="A92" i="384"/>
  <c r="E91" i="384"/>
  <c r="D91" i="384"/>
  <c r="B91" i="384"/>
  <c r="A91" i="384"/>
  <c r="A89" i="384"/>
  <c r="A87" i="384"/>
  <c r="B86" i="384"/>
  <c r="A86" i="384"/>
  <c r="B85" i="384"/>
  <c r="A85" i="384"/>
  <c r="E84" i="384"/>
  <c r="D84" i="384"/>
  <c r="B84" i="384"/>
  <c r="A84" i="384"/>
  <c r="A83" i="384"/>
  <c r="B82" i="384"/>
  <c r="A82" i="384"/>
  <c r="E81" i="384"/>
  <c r="D81" i="384"/>
  <c r="B81" i="384"/>
  <c r="A81" i="384"/>
  <c r="A79" i="384"/>
  <c r="B78" i="384"/>
  <c r="A78" i="384"/>
  <c r="B77" i="384"/>
  <c r="A77" i="384"/>
  <c r="B76" i="384"/>
  <c r="A76" i="384"/>
  <c r="B75" i="384"/>
  <c r="A75" i="384"/>
  <c r="B74" i="384"/>
  <c r="A74" i="384"/>
  <c r="B73" i="384"/>
  <c r="A73" i="384"/>
  <c r="E72" i="384"/>
  <c r="D72" i="384"/>
  <c r="B72" i="384"/>
  <c r="A72" i="384"/>
  <c r="A70" i="384"/>
  <c r="A68" i="384"/>
  <c r="B67" i="384"/>
  <c r="A67" i="384"/>
  <c r="B66" i="384"/>
  <c r="A66" i="384"/>
  <c r="B65" i="384"/>
  <c r="A65" i="384"/>
  <c r="B64" i="384"/>
  <c r="A64" i="384"/>
  <c r="B63" i="384"/>
  <c r="A63" i="384"/>
  <c r="B62" i="384"/>
  <c r="A62" i="384"/>
  <c r="B61" i="384"/>
  <c r="A61" i="384"/>
  <c r="E60" i="384"/>
  <c r="D60" i="384"/>
  <c r="B60" i="384"/>
  <c r="A60" i="384"/>
  <c r="A58" i="384"/>
  <c r="A56" i="384"/>
  <c r="B55" i="384"/>
  <c r="A55" i="384"/>
  <c r="B54" i="384"/>
  <c r="A54" i="384"/>
  <c r="B53" i="384"/>
  <c r="A53" i="384"/>
  <c r="E52" i="384"/>
  <c r="B52" i="384"/>
  <c r="A52" i="384"/>
  <c r="A50" i="384"/>
  <c r="B49" i="384"/>
  <c r="A49" i="384"/>
  <c r="B48" i="384"/>
  <c r="A48" i="384"/>
  <c r="B47" i="384"/>
  <c r="A47" i="384"/>
  <c r="B46" i="384"/>
  <c r="A46" i="384"/>
  <c r="B45" i="384"/>
  <c r="A45" i="384"/>
  <c r="B44" i="384"/>
  <c r="A44" i="384"/>
  <c r="B43" i="384"/>
  <c r="A43" i="384"/>
  <c r="E42" i="384"/>
  <c r="D42" i="384"/>
  <c r="B42" i="384"/>
  <c r="A42" i="384"/>
  <c r="A40" i="384"/>
  <c r="B39" i="384"/>
  <c r="A39" i="384"/>
  <c r="B38" i="384"/>
  <c r="B37" i="384"/>
  <c r="A37" i="384"/>
  <c r="B36" i="384"/>
  <c r="A36" i="384"/>
  <c r="E35" i="384"/>
  <c r="D35" i="384"/>
  <c r="B35" i="384"/>
  <c r="A35" i="384"/>
  <c r="A33" i="384"/>
  <c r="D32" i="384"/>
  <c r="B32" i="384"/>
  <c r="A32" i="384"/>
  <c r="D31" i="384"/>
  <c r="B31" i="384"/>
  <c r="A31" i="384"/>
  <c r="D30" i="384"/>
  <c r="B30" i="384"/>
  <c r="A30" i="384"/>
  <c r="D29" i="384"/>
  <c r="B29" i="384"/>
  <c r="A29" i="384"/>
  <c r="D28" i="384"/>
  <c r="B28" i="384"/>
  <c r="A28" i="384"/>
  <c r="D27" i="384"/>
  <c r="B27" i="384"/>
  <c r="A27" i="384"/>
  <c r="D26" i="384"/>
  <c r="B26" i="384"/>
  <c r="A26" i="384"/>
  <c r="D25" i="384"/>
  <c r="B25" i="384"/>
  <c r="A25" i="384"/>
  <c r="E24" i="384"/>
  <c r="D24" i="384"/>
  <c r="B24" i="384"/>
  <c r="A24" i="384"/>
  <c r="A22" i="384"/>
  <c r="A20" i="384"/>
  <c r="B19" i="384"/>
  <c r="A19" i="384"/>
  <c r="D18" i="384"/>
  <c r="B18" i="384"/>
  <c r="A18" i="384"/>
  <c r="D17" i="384"/>
  <c r="B17" i="384"/>
  <c r="A17" i="384"/>
  <c r="B16" i="384"/>
  <c r="A16" i="384"/>
  <c r="D15" i="384"/>
  <c r="E15" i="384" s="1"/>
  <c r="B15" i="384"/>
  <c r="A15" i="384"/>
  <c r="D14" i="384"/>
  <c r="B14" i="384"/>
  <c r="A14" i="384"/>
  <c r="B13" i="384"/>
  <c r="A13" i="384"/>
  <c r="E12" i="384"/>
  <c r="D12" i="384"/>
  <c r="B12" i="384"/>
  <c r="A12" i="384"/>
  <c r="A10" i="384"/>
  <c r="B8" i="384"/>
  <c r="A8" i="384"/>
  <c r="B7" i="384"/>
  <c r="A7" i="384"/>
  <c r="B6" i="384"/>
  <c r="A6" i="384"/>
  <c r="E5" i="384"/>
  <c r="B5" i="384"/>
  <c r="A5" i="384"/>
  <c r="B4" i="384"/>
  <c r="A4" i="384"/>
  <c r="A3" i="384"/>
  <c r="A1" i="384"/>
  <c r="A128" i="383"/>
  <c r="A127" i="383"/>
  <c r="A126" i="383"/>
  <c r="B125" i="383"/>
  <c r="A125" i="383"/>
  <c r="A124" i="383"/>
  <c r="A123" i="383"/>
  <c r="A122" i="383"/>
  <c r="A121" i="383"/>
  <c r="A120" i="383"/>
  <c r="E119" i="383"/>
  <c r="A119" i="383"/>
  <c r="A117" i="383"/>
  <c r="A115" i="383"/>
  <c r="A114" i="383"/>
  <c r="B113" i="383"/>
  <c r="A113" i="383"/>
  <c r="C112" i="383"/>
  <c r="B112" i="383"/>
  <c r="A112" i="383"/>
  <c r="C111" i="383"/>
  <c r="B111" i="383"/>
  <c r="A111" i="383"/>
  <c r="D110" i="383"/>
  <c r="C110" i="383"/>
  <c r="B110" i="383"/>
  <c r="A110" i="383"/>
  <c r="B109" i="383"/>
  <c r="A109" i="383"/>
  <c r="B108" i="383"/>
  <c r="A108" i="383"/>
  <c r="E107" i="383"/>
  <c r="C107" i="383"/>
  <c r="B107" i="383"/>
  <c r="A107" i="383"/>
  <c r="A105" i="383"/>
  <c r="A103" i="383"/>
  <c r="B102" i="383"/>
  <c r="A102" i="383"/>
  <c r="B101" i="383"/>
  <c r="A101" i="383"/>
  <c r="B100" i="383"/>
  <c r="A100" i="383"/>
  <c r="B99" i="383"/>
  <c r="A99" i="383"/>
  <c r="B98" i="383"/>
  <c r="A98" i="383"/>
  <c r="E97" i="383"/>
  <c r="D97" i="383"/>
  <c r="B97" i="383"/>
  <c r="A97" i="383"/>
  <c r="A95" i="383"/>
  <c r="A93" i="383"/>
  <c r="B92" i="383"/>
  <c r="A92" i="383"/>
  <c r="B91" i="383"/>
  <c r="A91" i="383"/>
  <c r="E90" i="383"/>
  <c r="D90" i="383"/>
  <c r="B90" i="383"/>
  <c r="A90" i="383"/>
  <c r="A88" i="383"/>
  <c r="D87" i="383"/>
  <c r="B87" i="383"/>
  <c r="A87" i="383"/>
  <c r="E86" i="383"/>
  <c r="D86" i="383"/>
  <c r="B86" i="383"/>
  <c r="A86" i="383"/>
  <c r="A84" i="383"/>
  <c r="B83" i="383"/>
  <c r="A83" i="383"/>
  <c r="B82" i="383"/>
  <c r="A82" i="383"/>
  <c r="B81" i="383"/>
  <c r="A81" i="383"/>
  <c r="B80" i="383"/>
  <c r="A80" i="383"/>
  <c r="B79" i="383"/>
  <c r="A79" i="383"/>
  <c r="B78" i="383"/>
  <c r="A78" i="383"/>
  <c r="E77" i="383"/>
  <c r="D77" i="383"/>
  <c r="B77" i="383"/>
  <c r="A77" i="383"/>
  <c r="A75" i="383"/>
  <c r="A73" i="383"/>
  <c r="B72" i="383"/>
  <c r="A72" i="383"/>
  <c r="B71" i="383"/>
  <c r="A71" i="383"/>
  <c r="B70" i="383"/>
  <c r="A70" i="383"/>
  <c r="B69" i="383"/>
  <c r="A69" i="383"/>
  <c r="B68" i="383"/>
  <c r="A68" i="383"/>
  <c r="B67" i="383"/>
  <c r="A67" i="383"/>
  <c r="B66" i="383"/>
  <c r="A66" i="383"/>
  <c r="E65" i="383"/>
  <c r="D65" i="383"/>
  <c r="B65" i="383"/>
  <c r="A65" i="383"/>
  <c r="A63" i="383"/>
  <c r="A61" i="383"/>
  <c r="B60" i="383"/>
  <c r="A60" i="383"/>
  <c r="B59" i="383"/>
  <c r="A59" i="383"/>
  <c r="B58" i="383"/>
  <c r="A58" i="383"/>
  <c r="E57" i="383"/>
  <c r="B57" i="383"/>
  <c r="A57" i="383"/>
  <c r="A55" i="383"/>
  <c r="B54" i="383"/>
  <c r="A54" i="383"/>
  <c r="D53" i="383"/>
  <c r="B53" i="383"/>
  <c r="A53" i="383"/>
  <c r="B52" i="383"/>
  <c r="A52" i="383"/>
  <c r="B51" i="383"/>
  <c r="A51" i="383"/>
  <c r="B50" i="383"/>
  <c r="A50" i="383"/>
  <c r="B49" i="383"/>
  <c r="A49" i="383"/>
  <c r="B48" i="383"/>
  <c r="A48" i="383"/>
  <c r="E47" i="383"/>
  <c r="D47" i="383"/>
  <c r="B47" i="383"/>
  <c r="A47" i="383"/>
  <c r="A45" i="383"/>
  <c r="B44" i="383"/>
  <c r="A44" i="383"/>
  <c r="B43" i="383"/>
  <c r="B42" i="383"/>
  <c r="A42" i="383"/>
  <c r="B41" i="383"/>
  <c r="A41" i="383"/>
  <c r="E40" i="383"/>
  <c r="D40" i="383"/>
  <c r="B40" i="383"/>
  <c r="A40" i="383"/>
  <c r="A38" i="383"/>
  <c r="D37" i="383"/>
  <c r="B37" i="383"/>
  <c r="A37" i="383"/>
  <c r="D36" i="383"/>
  <c r="B36" i="383"/>
  <c r="A36" i="383"/>
  <c r="D35" i="383"/>
  <c r="B35" i="383"/>
  <c r="A35" i="383"/>
  <c r="D34" i="383"/>
  <c r="B34" i="383"/>
  <c r="A34" i="383"/>
  <c r="D33" i="383"/>
  <c r="B33" i="383"/>
  <c r="A33" i="383"/>
  <c r="D32" i="383"/>
  <c r="B32" i="383"/>
  <c r="A32" i="383"/>
  <c r="D31" i="383"/>
  <c r="B31" i="383"/>
  <c r="A31" i="383"/>
  <c r="D30" i="383"/>
  <c r="B30" i="383"/>
  <c r="A30" i="383"/>
  <c r="E29" i="383"/>
  <c r="D29" i="383"/>
  <c r="B29" i="383"/>
  <c r="A29" i="383"/>
  <c r="A27" i="383"/>
  <c r="A25" i="383"/>
  <c r="D24" i="383"/>
  <c r="B24" i="383"/>
  <c r="A24" i="383"/>
  <c r="D23" i="383"/>
  <c r="B23" i="383"/>
  <c r="A23" i="383"/>
  <c r="D22" i="383"/>
  <c r="B22" i="383"/>
  <c r="A22" i="383"/>
  <c r="B21" i="383"/>
  <c r="A21" i="383"/>
  <c r="D20" i="383"/>
  <c r="B20" i="383"/>
  <c r="A20" i="383"/>
  <c r="D19" i="383"/>
  <c r="B19" i="383"/>
  <c r="A19" i="383"/>
  <c r="E18" i="383"/>
  <c r="D18" i="383"/>
  <c r="B12" i="383"/>
  <c r="A12" i="383"/>
  <c r="A10" i="383"/>
  <c r="B8" i="383"/>
  <c r="A8" i="383"/>
  <c r="B7" i="383"/>
  <c r="A7" i="383"/>
  <c r="B6" i="383"/>
  <c r="A6" i="383"/>
  <c r="E5" i="383"/>
  <c r="B5" i="383"/>
  <c r="A5" i="383"/>
  <c r="B4" i="383"/>
  <c r="A4" i="383"/>
  <c r="A3" i="383"/>
  <c r="A1" i="383"/>
  <c r="A122" i="380"/>
  <c r="A121" i="380"/>
  <c r="A120" i="380"/>
  <c r="B119" i="380"/>
  <c r="A119" i="380"/>
  <c r="A118" i="380"/>
  <c r="A117" i="380"/>
  <c r="A116" i="380"/>
  <c r="A115" i="380"/>
  <c r="A114" i="380"/>
  <c r="E113" i="380"/>
  <c r="A113" i="380"/>
  <c r="A111" i="380"/>
  <c r="A109" i="380"/>
  <c r="A108" i="380"/>
  <c r="B107" i="380"/>
  <c r="A107" i="380"/>
  <c r="C106" i="380"/>
  <c r="B106" i="380"/>
  <c r="A106" i="380"/>
  <c r="C105" i="380"/>
  <c r="B105" i="380"/>
  <c r="A105" i="380"/>
  <c r="D104" i="380"/>
  <c r="C104" i="380"/>
  <c r="B104" i="380"/>
  <c r="A104" i="380"/>
  <c r="B103" i="380"/>
  <c r="A103" i="380"/>
  <c r="B102" i="380"/>
  <c r="A102" i="380"/>
  <c r="C101" i="380"/>
  <c r="B101" i="380"/>
  <c r="A101" i="380"/>
  <c r="A99" i="380"/>
  <c r="A97" i="380"/>
  <c r="E96" i="380"/>
  <c r="B96" i="380"/>
  <c r="A96" i="380"/>
  <c r="E95" i="380"/>
  <c r="B95" i="380"/>
  <c r="A95" i="380"/>
  <c r="B94" i="380"/>
  <c r="A94" i="380"/>
  <c r="E93" i="380"/>
  <c r="B93" i="380"/>
  <c r="A93" i="380"/>
  <c r="B92" i="380"/>
  <c r="A92" i="380"/>
  <c r="E91" i="380"/>
  <c r="D91" i="380"/>
  <c r="B91" i="380"/>
  <c r="A91" i="380"/>
  <c r="A89" i="380"/>
  <c r="A87" i="380"/>
  <c r="B86" i="380"/>
  <c r="A86" i="380"/>
  <c r="B85" i="380"/>
  <c r="A85" i="380"/>
  <c r="E84" i="380"/>
  <c r="D84" i="380"/>
  <c r="B84" i="380"/>
  <c r="A84" i="380"/>
  <c r="A83" i="380"/>
  <c r="B82" i="380"/>
  <c r="A82" i="380"/>
  <c r="E81" i="380"/>
  <c r="D81" i="380"/>
  <c r="B81" i="380"/>
  <c r="A81" i="380"/>
  <c r="A79" i="380"/>
  <c r="B78" i="380"/>
  <c r="A78" i="380"/>
  <c r="B77" i="380"/>
  <c r="A77" i="380"/>
  <c r="B76" i="380"/>
  <c r="A76" i="380"/>
  <c r="B75" i="380"/>
  <c r="A75" i="380"/>
  <c r="B74" i="380"/>
  <c r="A74" i="380"/>
  <c r="B73" i="380"/>
  <c r="A73" i="380"/>
  <c r="E72" i="380"/>
  <c r="D72" i="380"/>
  <c r="B72" i="380"/>
  <c r="A72" i="380"/>
  <c r="A70" i="380"/>
  <c r="A68" i="380"/>
  <c r="B67" i="380"/>
  <c r="A67" i="380"/>
  <c r="B66" i="380"/>
  <c r="A66" i="380"/>
  <c r="B65" i="380"/>
  <c r="A65" i="380"/>
  <c r="B64" i="380"/>
  <c r="A64" i="380"/>
  <c r="B63" i="380"/>
  <c r="A63" i="380"/>
  <c r="B62" i="380"/>
  <c r="A62" i="380"/>
  <c r="B61" i="380"/>
  <c r="A61" i="380"/>
  <c r="E60" i="380"/>
  <c r="D60" i="380"/>
  <c r="B60" i="380"/>
  <c r="A60" i="380"/>
  <c r="A58" i="380"/>
  <c r="A56" i="380"/>
  <c r="B55" i="380"/>
  <c r="A55" i="380"/>
  <c r="B54" i="380"/>
  <c r="A54" i="380"/>
  <c r="B53" i="380"/>
  <c r="A53" i="380"/>
  <c r="E52" i="380"/>
  <c r="B52" i="380"/>
  <c r="A52" i="380"/>
  <c r="A50" i="380"/>
  <c r="B49" i="380"/>
  <c r="A49" i="380"/>
  <c r="B48" i="380"/>
  <c r="A48" i="380"/>
  <c r="B47" i="380"/>
  <c r="A47" i="380"/>
  <c r="B46" i="380"/>
  <c r="A46" i="380"/>
  <c r="B45" i="380"/>
  <c r="A45" i="380"/>
  <c r="B44" i="380"/>
  <c r="A44" i="380"/>
  <c r="B43" i="380"/>
  <c r="A43" i="380"/>
  <c r="E42" i="380"/>
  <c r="D42" i="380"/>
  <c r="B42" i="380"/>
  <c r="A42" i="380"/>
  <c r="A40" i="380"/>
  <c r="B39" i="380"/>
  <c r="A39" i="380"/>
  <c r="B38" i="380"/>
  <c r="B37" i="380"/>
  <c r="A37" i="380"/>
  <c r="B36" i="380"/>
  <c r="A36" i="380"/>
  <c r="E35" i="380"/>
  <c r="D35" i="380"/>
  <c r="B35" i="380"/>
  <c r="A35" i="380"/>
  <c r="A33" i="380"/>
  <c r="D32" i="380"/>
  <c r="B32" i="380"/>
  <c r="A32" i="380"/>
  <c r="D31" i="380"/>
  <c r="B31" i="380"/>
  <c r="A31" i="380"/>
  <c r="D30" i="380"/>
  <c r="B30" i="380"/>
  <c r="A30" i="380"/>
  <c r="D29" i="380"/>
  <c r="B29" i="380"/>
  <c r="A29" i="380"/>
  <c r="D28" i="380"/>
  <c r="B28" i="380"/>
  <c r="A28" i="380"/>
  <c r="D27" i="380"/>
  <c r="B27" i="380"/>
  <c r="A27" i="380"/>
  <c r="D26" i="380"/>
  <c r="B26" i="380"/>
  <c r="A26" i="380"/>
  <c r="D25" i="380"/>
  <c r="B25" i="380"/>
  <c r="A25" i="380"/>
  <c r="E24" i="380"/>
  <c r="D24" i="380"/>
  <c r="B24" i="380"/>
  <c r="A24" i="380"/>
  <c r="A22" i="380"/>
  <c r="A20" i="380"/>
  <c r="B19" i="380"/>
  <c r="A19" i="380"/>
  <c r="D18" i="380"/>
  <c r="B18" i="380"/>
  <c r="A18" i="380"/>
  <c r="D17" i="380"/>
  <c r="B17" i="380"/>
  <c r="A17" i="380"/>
  <c r="B16" i="380"/>
  <c r="A16" i="380"/>
  <c r="D15" i="380"/>
  <c r="E15" i="380" s="1"/>
  <c r="B15" i="380"/>
  <c r="A15" i="380"/>
  <c r="D14" i="380"/>
  <c r="B14" i="380"/>
  <c r="A14" i="380"/>
  <c r="B13" i="380"/>
  <c r="A13" i="380"/>
  <c r="E12" i="380"/>
  <c r="D12" i="380"/>
  <c r="B12" i="380"/>
  <c r="A12" i="380"/>
  <c r="A10" i="380"/>
  <c r="B8" i="380"/>
  <c r="A8" i="380"/>
  <c r="B7" i="380"/>
  <c r="A7" i="380"/>
  <c r="B6" i="380"/>
  <c r="A6" i="380"/>
  <c r="E5" i="380"/>
  <c r="B5" i="380"/>
  <c r="A5" i="380"/>
  <c r="B4" i="380"/>
  <c r="A4" i="380"/>
  <c r="A3" i="380"/>
  <c r="A1" i="380"/>
  <c r="A122" i="379"/>
  <c r="A121" i="379"/>
  <c r="A120" i="379"/>
  <c r="B119" i="379"/>
  <c r="A119" i="379"/>
  <c r="A118" i="379"/>
  <c r="A117" i="379"/>
  <c r="A116" i="379"/>
  <c r="A115" i="379"/>
  <c r="A114" i="379"/>
  <c r="E113" i="379"/>
  <c r="A113" i="379"/>
  <c r="A111" i="379"/>
  <c r="A109" i="379"/>
  <c r="A108" i="379"/>
  <c r="B107" i="379"/>
  <c r="A107" i="379"/>
  <c r="C106" i="379"/>
  <c r="B106" i="379"/>
  <c r="A106" i="379"/>
  <c r="C105" i="379"/>
  <c r="B105" i="379"/>
  <c r="A105" i="379"/>
  <c r="D104" i="379"/>
  <c r="C104" i="379"/>
  <c r="B104" i="379"/>
  <c r="A104" i="379"/>
  <c r="B103" i="379"/>
  <c r="A103" i="379"/>
  <c r="B102" i="379"/>
  <c r="A102" i="379"/>
  <c r="C101" i="379"/>
  <c r="B101" i="379"/>
  <c r="A101" i="379"/>
  <c r="A99" i="379"/>
  <c r="A97" i="379"/>
  <c r="E96" i="379"/>
  <c r="B96" i="379"/>
  <c r="A96" i="379"/>
  <c r="E95" i="379"/>
  <c r="B95" i="379"/>
  <c r="A95" i="379"/>
  <c r="B94" i="379"/>
  <c r="A94" i="379"/>
  <c r="E93" i="379"/>
  <c r="B93" i="379"/>
  <c r="A93" i="379"/>
  <c r="B92" i="379"/>
  <c r="A92" i="379"/>
  <c r="E91" i="379"/>
  <c r="D91" i="379"/>
  <c r="B91" i="379"/>
  <c r="A91" i="379"/>
  <c r="A89" i="379"/>
  <c r="A87" i="379"/>
  <c r="B86" i="379"/>
  <c r="A86" i="379"/>
  <c r="B85" i="379"/>
  <c r="A85" i="379"/>
  <c r="E84" i="379"/>
  <c r="D84" i="379"/>
  <c r="B84" i="379"/>
  <c r="A84" i="379"/>
  <c r="A83" i="379"/>
  <c r="B82" i="379"/>
  <c r="A82" i="379"/>
  <c r="E81" i="379"/>
  <c r="D81" i="379"/>
  <c r="B81" i="379"/>
  <c r="A81" i="379"/>
  <c r="A79" i="379"/>
  <c r="B78" i="379"/>
  <c r="A78" i="379"/>
  <c r="B77" i="379"/>
  <c r="A77" i="379"/>
  <c r="B76" i="379"/>
  <c r="A76" i="379"/>
  <c r="B75" i="379"/>
  <c r="A75" i="379"/>
  <c r="B74" i="379"/>
  <c r="A74" i="379"/>
  <c r="B73" i="379"/>
  <c r="A73" i="379"/>
  <c r="E72" i="379"/>
  <c r="D72" i="379"/>
  <c r="B72" i="379"/>
  <c r="A72" i="379"/>
  <c r="A70" i="379"/>
  <c r="A68" i="379"/>
  <c r="B67" i="379"/>
  <c r="A67" i="379"/>
  <c r="B66" i="379"/>
  <c r="A66" i="379"/>
  <c r="B65" i="379"/>
  <c r="A65" i="379"/>
  <c r="B64" i="379"/>
  <c r="A64" i="379"/>
  <c r="B63" i="379"/>
  <c r="A63" i="379"/>
  <c r="B62" i="379"/>
  <c r="A62" i="379"/>
  <c r="B61" i="379"/>
  <c r="A61" i="379"/>
  <c r="E60" i="379"/>
  <c r="D60" i="379"/>
  <c r="B60" i="379"/>
  <c r="A60" i="379"/>
  <c r="A58" i="379"/>
  <c r="A56" i="379"/>
  <c r="B55" i="379"/>
  <c r="A55" i="379"/>
  <c r="B54" i="379"/>
  <c r="A54" i="379"/>
  <c r="B53" i="379"/>
  <c r="A53" i="379"/>
  <c r="E52" i="379"/>
  <c r="B52" i="379"/>
  <c r="A52" i="379"/>
  <c r="A50" i="379"/>
  <c r="B49" i="379"/>
  <c r="A49" i="379"/>
  <c r="B48" i="379"/>
  <c r="A48" i="379"/>
  <c r="B47" i="379"/>
  <c r="A47" i="379"/>
  <c r="B46" i="379"/>
  <c r="A46" i="379"/>
  <c r="B45" i="379"/>
  <c r="A45" i="379"/>
  <c r="B44" i="379"/>
  <c r="A44" i="379"/>
  <c r="B43" i="379"/>
  <c r="A43" i="379"/>
  <c r="E42" i="379"/>
  <c r="D42" i="379"/>
  <c r="B42" i="379"/>
  <c r="A42" i="379"/>
  <c r="A40" i="379"/>
  <c r="B39" i="379"/>
  <c r="A39" i="379"/>
  <c r="B38" i="379"/>
  <c r="B37" i="379"/>
  <c r="A37" i="379"/>
  <c r="B36" i="379"/>
  <c r="A36" i="379"/>
  <c r="E35" i="379"/>
  <c r="D35" i="379"/>
  <c r="B35" i="379"/>
  <c r="A35" i="379"/>
  <c r="A33" i="379"/>
  <c r="D32" i="379"/>
  <c r="B32" i="379"/>
  <c r="A32" i="379"/>
  <c r="D31" i="379"/>
  <c r="B31" i="379"/>
  <c r="A31" i="379"/>
  <c r="D30" i="379"/>
  <c r="B30" i="379"/>
  <c r="A30" i="379"/>
  <c r="D29" i="379"/>
  <c r="B29" i="379"/>
  <c r="A29" i="379"/>
  <c r="D28" i="379"/>
  <c r="B28" i="379"/>
  <c r="A28" i="379"/>
  <c r="D27" i="379"/>
  <c r="B27" i="379"/>
  <c r="A27" i="379"/>
  <c r="D26" i="379"/>
  <c r="B26" i="379"/>
  <c r="A26" i="379"/>
  <c r="D25" i="379"/>
  <c r="B25" i="379"/>
  <c r="A25" i="379"/>
  <c r="E24" i="379"/>
  <c r="D24" i="379"/>
  <c r="B24" i="379"/>
  <c r="A24" i="379"/>
  <c r="A22" i="379"/>
  <c r="A20" i="379"/>
  <c r="B19" i="379"/>
  <c r="A19" i="379"/>
  <c r="D18" i="379"/>
  <c r="B18" i="379"/>
  <c r="A18" i="379"/>
  <c r="D17" i="379"/>
  <c r="B17" i="379"/>
  <c r="A17" i="379"/>
  <c r="B16" i="379"/>
  <c r="A16" i="379"/>
  <c r="D15" i="379"/>
  <c r="E15" i="379" s="1"/>
  <c r="B15" i="379"/>
  <c r="A15" i="379"/>
  <c r="D14" i="379"/>
  <c r="B14" i="379"/>
  <c r="A14" i="379"/>
  <c r="B13" i="379"/>
  <c r="A13" i="379"/>
  <c r="E12" i="379"/>
  <c r="D12" i="379"/>
  <c r="B12" i="379"/>
  <c r="A12" i="379"/>
  <c r="A10" i="379"/>
  <c r="B8" i="379"/>
  <c r="A8" i="379"/>
  <c r="B7" i="379"/>
  <c r="A7" i="379"/>
  <c r="B6" i="379"/>
  <c r="A6" i="379"/>
  <c r="E5" i="379"/>
  <c r="B5" i="379"/>
  <c r="A5" i="379"/>
  <c r="B4" i="379"/>
  <c r="A4" i="379"/>
  <c r="A3" i="379"/>
  <c r="A1" i="379"/>
  <c r="A122" i="378"/>
  <c r="A121" i="378"/>
  <c r="A120" i="378"/>
  <c r="B119" i="378"/>
  <c r="A119" i="378"/>
  <c r="A118" i="378"/>
  <c r="A117" i="378"/>
  <c r="A116" i="378"/>
  <c r="A115" i="378"/>
  <c r="A114" i="378"/>
  <c r="E113" i="378"/>
  <c r="A113" i="378"/>
  <c r="A111" i="378"/>
  <c r="A109" i="378"/>
  <c r="A108" i="378"/>
  <c r="B107" i="378"/>
  <c r="A107" i="378"/>
  <c r="C106" i="378"/>
  <c r="B106" i="378"/>
  <c r="A106" i="378"/>
  <c r="C105" i="378"/>
  <c r="B105" i="378"/>
  <c r="A105" i="378"/>
  <c r="D104" i="378"/>
  <c r="C104" i="378"/>
  <c r="B104" i="378"/>
  <c r="A104" i="378"/>
  <c r="B103" i="378"/>
  <c r="A103" i="378"/>
  <c r="B102" i="378"/>
  <c r="A102" i="378"/>
  <c r="C101" i="378"/>
  <c r="B101" i="378"/>
  <c r="A101" i="378"/>
  <c r="A99" i="378"/>
  <c r="A97" i="378"/>
  <c r="E96" i="378"/>
  <c r="B96" i="378"/>
  <c r="A96" i="378"/>
  <c r="E95" i="378"/>
  <c r="B95" i="378"/>
  <c r="A95" i="378"/>
  <c r="B94" i="378"/>
  <c r="A94" i="378"/>
  <c r="E93" i="378"/>
  <c r="B93" i="378"/>
  <c r="A93" i="378"/>
  <c r="B92" i="378"/>
  <c r="A92" i="378"/>
  <c r="E91" i="378"/>
  <c r="D91" i="378"/>
  <c r="B91" i="378"/>
  <c r="A91" i="378"/>
  <c r="A89" i="378"/>
  <c r="A87" i="378"/>
  <c r="B86" i="378"/>
  <c r="A86" i="378"/>
  <c r="B85" i="378"/>
  <c r="A85" i="378"/>
  <c r="E84" i="378"/>
  <c r="D84" i="378"/>
  <c r="B84" i="378"/>
  <c r="A84" i="378"/>
  <c r="A83" i="378"/>
  <c r="B82" i="378"/>
  <c r="A82" i="378"/>
  <c r="E81" i="378"/>
  <c r="D81" i="378"/>
  <c r="B81" i="378"/>
  <c r="A81" i="378"/>
  <c r="A79" i="378"/>
  <c r="B78" i="378"/>
  <c r="A78" i="378"/>
  <c r="B77" i="378"/>
  <c r="A77" i="378"/>
  <c r="B76" i="378"/>
  <c r="A76" i="378"/>
  <c r="B75" i="378"/>
  <c r="A75" i="378"/>
  <c r="B74" i="378"/>
  <c r="A74" i="378"/>
  <c r="B73" i="378"/>
  <c r="A73" i="378"/>
  <c r="E72" i="378"/>
  <c r="D72" i="378"/>
  <c r="B72" i="378"/>
  <c r="A72" i="378"/>
  <c r="A70" i="378"/>
  <c r="A68" i="378"/>
  <c r="B67" i="378"/>
  <c r="A67" i="378"/>
  <c r="B66" i="378"/>
  <c r="A66" i="378"/>
  <c r="B65" i="378"/>
  <c r="A65" i="378"/>
  <c r="B64" i="378"/>
  <c r="A64" i="378"/>
  <c r="B63" i="378"/>
  <c r="A63" i="378"/>
  <c r="B62" i="378"/>
  <c r="A62" i="378"/>
  <c r="B61" i="378"/>
  <c r="A61" i="378"/>
  <c r="E60" i="378"/>
  <c r="D60" i="378"/>
  <c r="B60" i="378"/>
  <c r="A60" i="378"/>
  <c r="A58" i="378"/>
  <c r="A56" i="378"/>
  <c r="B55" i="378"/>
  <c r="A55" i="378"/>
  <c r="B54" i="378"/>
  <c r="A54" i="378"/>
  <c r="B53" i="378"/>
  <c r="A53" i="378"/>
  <c r="E52" i="378"/>
  <c r="B52" i="378"/>
  <c r="A52" i="378"/>
  <c r="A50" i="378"/>
  <c r="B49" i="378"/>
  <c r="A49" i="378"/>
  <c r="B48" i="378"/>
  <c r="A48" i="378"/>
  <c r="B47" i="378"/>
  <c r="A47" i="378"/>
  <c r="B46" i="378"/>
  <c r="A46" i="378"/>
  <c r="B45" i="378"/>
  <c r="A45" i="378"/>
  <c r="B44" i="378"/>
  <c r="A44" i="378"/>
  <c r="B43" i="378"/>
  <c r="A43" i="378"/>
  <c r="E42" i="378"/>
  <c r="D42" i="378"/>
  <c r="B42" i="378"/>
  <c r="A42" i="378"/>
  <c r="A40" i="378"/>
  <c r="B39" i="378"/>
  <c r="A39" i="378"/>
  <c r="B38" i="378"/>
  <c r="B37" i="378"/>
  <c r="A37" i="378"/>
  <c r="B36" i="378"/>
  <c r="A36" i="378"/>
  <c r="E35" i="378"/>
  <c r="D35" i="378"/>
  <c r="B35" i="378"/>
  <c r="A35" i="378"/>
  <c r="A33" i="378"/>
  <c r="D32" i="378"/>
  <c r="B32" i="378"/>
  <c r="A32" i="378"/>
  <c r="D31" i="378"/>
  <c r="B31" i="378"/>
  <c r="A31" i="378"/>
  <c r="D30" i="378"/>
  <c r="B30" i="378"/>
  <c r="A30" i="378"/>
  <c r="D29" i="378"/>
  <c r="B29" i="378"/>
  <c r="A29" i="378"/>
  <c r="D28" i="378"/>
  <c r="B28" i="378"/>
  <c r="A28" i="378"/>
  <c r="D27" i="378"/>
  <c r="B27" i="378"/>
  <c r="A27" i="378"/>
  <c r="D26" i="378"/>
  <c r="B26" i="378"/>
  <c r="A26" i="378"/>
  <c r="D25" i="378"/>
  <c r="B25" i="378"/>
  <c r="A25" i="378"/>
  <c r="E24" i="378"/>
  <c r="D24" i="378"/>
  <c r="B24" i="378"/>
  <c r="A24" i="378"/>
  <c r="A22" i="378"/>
  <c r="A20" i="378"/>
  <c r="B19" i="378"/>
  <c r="A19" i="378"/>
  <c r="D18" i="378"/>
  <c r="B18" i="378"/>
  <c r="A18" i="378"/>
  <c r="D17" i="378"/>
  <c r="B17" i="378"/>
  <c r="A17" i="378"/>
  <c r="B16" i="378"/>
  <c r="A16" i="378"/>
  <c r="D15" i="378"/>
  <c r="E15" i="378" s="1"/>
  <c r="B15" i="378"/>
  <c r="A15" i="378"/>
  <c r="D14" i="378"/>
  <c r="B14" i="378"/>
  <c r="A14" i="378"/>
  <c r="B13" i="378"/>
  <c r="A13" i="378"/>
  <c r="E12" i="378"/>
  <c r="D12" i="378"/>
  <c r="B12" i="378"/>
  <c r="A12" i="378"/>
  <c r="A10" i="378"/>
  <c r="B8" i="378"/>
  <c r="A8" i="378"/>
  <c r="B7" i="378"/>
  <c r="A7" i="378"/>
  <c r="B6" i="378"/>
  <c r="A6" i="378"/>
  <c r="E5" i="378"/>
  <c r="B5" i="378"/>
  <c r="A5" i="378"/>
  <c r="B4" i="378"/>
  <c r="A4" i="378"/>
  <c r="A3" i="378"/>
  <c r="A1" i="378"/>
  <c r="A128" i="377"/>
  <c r="A127" i="377"/>
  <c r="A126" i="377"/>
  <c r="B125" i="377"/>
  <c r="A125" i="377"/>
  <c r="A124" i="377"/>
  <c r="A123" i="377"/>
  <c r="A122" i="377"/>
  <c r="A121" i="377"/>
  <c r="A120" i="377"/>
  <c r="E119" i="377"/>
  <c r="A119" i="377"/>
  <c r="A117" i="377"/>
  <c r="A115" i="377"/>
  <c r="A114" i="377"/>
  <c r="B113" i="377"/>
  <c r="A113" i="377"/>
  <c r="C112" i="377"/>
  <c r="B112" i="377"/>
  <c r="A112" i="377"/>
  <c r="C111" i="377"/>
  <c r="B111" i="377"/>
  <c r="A111" i="377"/>
  <c r="D110" i="377"/>
  <c r="C110" i="377"/>
  <c r="B110" i="377"/>
  <c r="A110" i="377"/>
  <c r="B109" i="377"/>
  <c r="A109" i="377"/>
  <c r="B108" i="377"/>
  <c r="A108" i="377"/>
  <c r="E107" i="377"/>
  <c r="C107" i="377"/>
  <c r="B107" i="377"/>
  <c r="A107" i="377"/>
  <c r="A105" i="377"/>
  <c r="A103" i="377"/>
  <c r="B102" i="377"/>
  <c r="A102" i="377"/>
  <c r="B101" i="377"/>
  <c r="A101" i="377"/>
  <c r="B100" i="377"/>
  <c r="A100" i="377"/>
  <c r="B99" i="377"/>
  <c r="A99" i="377"/>
  <c r="B98" i="377"/>
  <c r="A98" i="377"/>
  <c r="E97" i="377"/>
  <c r="D97" i="377"/>
  <c r="B97" i="377"/>
  <c r="A97" i="377"/>
  <c r="A95" i="377"/>
  <c r="A93" i="377"/>
  <c r="B92" i="377"/>
  <c r="A92" i="377"/>
  <c r="B91" i="377"/>
  <c r="A91" i="377"/>
  <c r="E90" i="377"/>
  <c r="D90" i="377"/>
  <c r="B90" i="377"/>
  <c r="A90" i="377"/>
  <c r="A88" i="377"/>
  <c r="D87" i="377"/>
  <c r="B87" i="377"/>
  <c r="A87" i="377"/>
  <c r="E86" i="377"/>
  <c r="D86" i="377"/>
  <c r="B86" i="377"/>
  <c r="A86" i="377"/>
  <c r="A84" i="377"/>
  <c r="B83" i="377"/>
  <c r="A83" i="377"/>
  <c r="B82" i="377"/>
  <c r="A82" i="377"/>
  <c r="B81" i="377"/>
  <c r="A81" i="377"/>
  <c r="B80" i="377"/>
  <c r="A80" i="377"/>
  <c r="B79" i="377"/>
  <c r="A79" i="377"/>
  <c r="B78" i="377"/>
  <c r="A78" i="377"/>
  <c r="E77" i="377"/>
  <c r="D77" i="377"/>
  <c r="B77" i="377"/>
  <c r="A77" i="377"/>
  <c r="A75" i="377"/>
  <c r="A73" i="377"/>
  <c r="B72" i="377"/>
  <c r="A72" i="377"/>
  <c r="B71" i="377"/>
  <c r="A71" i="377"/>
  <c r="B70" i="377"/>
  <c r="A70" i="377"/>
  <c r="B69" i="377"/>
  <c r="A69" i="377"/>
  <c r="B68" i="377"/>
  <c r="A68" i="377"/>
  <c r="B67" i="377"/>
  <c r="A67" i="377"/>
  <c r="B66" i="377"/>
  <c r="A66" i="377"/>
  <c r="E65" i="377"/>
  <c r="D65" i="377"/>
  <c r="B65" i="377"/>
  <c r="A65" i="377"/>
  <c r="A63" i="377"/>
  <c r="A61" i="377"/>
  <c r="B60" i="377"/>
  <c r="A60" i="377"/>
  <c r="B59" i="377"/>
  <c r="A59" i="377"/>
  <c r="B58" i="377"/>
  <c r="A58" i="377"/>
  <c r="E57" i="377"/>
  <c r="B57" i="377"/>
  <c r="A57" i="377"/>
  <c r="A55" i="377"/>
  <c r="B54" i="377"/>
  <c r="A54" i="377"/>
  <c r="D53" i="377"/>
  <c r="B53" i="377"/>
  <c r="A53" i="377"/>
  <c r="B52" i="377"/>
  <c r="A52" i="377"/>
  <c r="B51" i="377"/>
  <c r="A51" i="377"/>
  <c r="B50" i="377"/>
  <c r="A50" i="377"/>
  <c r="B49" i="377"/>
  <c r="A49" i="377"/>
  <c r="B48" i="377"/>
  <c r="A48" i="377"/>
  <c r="E47" i="377"/>
  <c r="D47" i="377"/>
  <c r="B47" i="377"/>
  <c r="A47" i="377"/>
  <c r="A45" i="377"/>
  <c r="B44" i="377"/>
  <c r="A44" i="377"/>
  <c r="B43" i="377"/>
  <c r="B42" i="377"/>
  <c r="A42" i="377"/>
  <c r="B41" i="377"/>
  <c r="A41" i="377"/>
  <c r="E40" i="377"/>
  <c r="D40" i="377"/>
  <c r="B40" i="377"/>
  <c r="A40" i="377"/>
  <c r="A38" i="377"/>
  <c r="D37" i="377"/>
  <c r="B37" i="377"/>
  <c r="A37" i="377"/>
  <c r="D36" i="377"/>
  <c r="B36" i="377"/>
  <c r="A36" i="377"/>
  <c r="D35" i="377"/>
  <c r="B35" i="377"/>
  <c r="A35" i="377"/>
  <c r="D34" i="377"/>
  <c r="B34" i="377"/>
  <c r="A34" i="377"/>
  <c r="D33" i="377"/>
  <c r="B33" i="377"/>
  <c r="A33" i="377"/>
  <c r="D32" i="377"/>
  <c r="B32" i="377"/>
  <c r="A32" i="377"/>
  <c r="D31" i="377"/>
  <c r="B31" i="377"/>
  <c r="A31" i="377"/>
  <c r="D30" i="377"/>
  <c r="B30" i="377"/>
  <c r="A30" i="377"/>
  <c r="E29" i="377"/>
  <c r="D29" i="377"/>
  <c r="B29" i="377"/>
  <c r="A29" i="377"/>
  <c r="A27" i="377"/>
  <c r="A25" i="377"/>
  <c r="D24" i="377"/>
  <c r="B24" i="377"/>
  <c r="A24" i="377"/>
  <c r="D23" i="377"/>
  <c r="B23" i="377"/>
  <c r="A23" i="377"/>
  <c r="D22" i="377"/>
  <c r="B22" i="377"/>
  <c r="A22" i="377"/>
  <c r="B21" i="377"/>
  <c r="A21" i="377"/>
  <c r="D20" i="377"/>
  <c r="B20" i="377"/>
  <c r="A20" i="377"/>
  <c r="D19" i="377"/>
  <c r="B19" i="377"/>
  <c r="A19" i="377"/>
  <c r="E18" i="377"/>
  <c r="D18" i="377"/>
  <c r="B12" i="377"/>
  <c r="A12" i="377"/>
  <c r="A10" i="377"/>
  <c r="B8" i="377"/>
  <c r="A8" i="377"/>
  <c r="B7" i="377"/>
  <c r="A7" i="377"/>
  <c r="B6" i="377"/>
  <c r="A6" i="377"/>
  <c r="E5" i="377"/>
  <c r="B5" i="377"/>
  <c r="A5" i="377"/>
  <c r="B4" i="377"/>
  <c r="A4" i="377"/>
  <c r="A3" i="377"/>
  <c r="A1" i="377"/>
  <c r="E7" i="372"/>
  <c r="E4" i="372"/>
  <c r="C107" i="372" s="1"/>
  <c r="E7" i="371"/>
  <c r="E4" i="371"/>
  <c r="E4" i="370"/>
  <c r="E119" i="370"/>
  <c r="A119" i="370"/>
  <c r="B109" i="370"/>
  <c r="A109" i="370"/>
  <c r="B99" i="370"/>
  <c r="A99" i="370"/>
  <c r="B79" i="370"/>
  <c r="A79" i="370"/>
  <c r="B69" i="370"/>
  <c r="A69" i="370"/>
  <c r="B59" i="370"/>
  <c r="A59" i="370"/>
  <c r="B54" i="370"/>
  <c r="A54" i="370"/>
  <c r="B53" i="370"/>
  <c r="A53" i="370"/>
  <c r="B52" i="370"/>
  <c r="A52" i="370"/>
  <c r="B51" i="370"/>
  <c r="A51" i="370"/>
  <c r="B50" i="370"/>
  <c r="A50" i="370"/>
  <c r="B49" i="370"/>
  <c r="A49" i="370"/>
  <c r="B48" i="370"/>
  <c r="A48" i="370"/>
  <c r="E47" i="370"/>
  <c r="D47" i="370"/>
  <c r="B47" i="370"/>
  <c r="A47" i="370"/>
  <c r="A45" i="370"/>
  <c r="E29" i="370"/>
  <c r="D29" i="370"/>
  <c r="B29" i="370"/>
  <c r="A29" i="370"/>
  <c r="D19" i="370"/>
  <c r="B19" i="370"/>
  <c r="A19" i="370"/>
  <c r="B4" i="370"/>
  <c r="A4" i="370"/>
  <c r="E7" i="369"/>
  <c r="E4" i="369"/>
  <c r="E4" i="368"/>
  <c r="C113" i="368" s="1"/>
  <c r="E4" i="376"/>
  <c r="E7" i="376"/>
  <c r="E4" i="375"/>
  <c r="E4" i="374"/>
  <c r="C107" i="374" s="1"/>
  <c r="E7" i="374"/>
  <c r="E4" i="373"/>
  <c r="E4" i="367"/>
  <c r="E7" i="367"/>
  <c r="E4" i="366"/>
  <c r="E7" i="365"/>
  <c r="E4" i="365"/>
  <c r="E4" i="364"/>
  <c r="C113" i="362"/>
  <c r="E4" i="360"/>
  <c r="A123" i="360"/>
  <c r="B113" i="360"/>
  <c r="A113" i="360"/>
  <c r="A103" i="360"/>
  <c r="A93" i="360"/>
  <c r="B92" i="360"/>
  <c r="A92" i="360"/>
  <c r="B91" i="360"/>
  <c r="A91" i="360"/>
  <c r="E90" i="360"/>
  <c r="D90" i="360"/>
  <c r="B90" i="360"/>
  <c r="A90" i="360"/>
  <c r="A88" i="360"/>
  <c r="D87" i="360"/>
  <c r="B87" i="360"/>
  <c r="A87" i="360"/>
  <c r="E86" i="360"/>
  <c r="D86" i="360"/>
  <c r="B86" i="360"/>
  <c r="A86" i="360"/>
  <c r="B83" i="360"/>
  <c r="A83" i="360"/>
  <c r="A73" i="360"/>
  <c r="A63" i="360"/>
  <c r="B53" i="360"/>
  <c r="A53" i="360"/>
  <c r="B43" i="360"/>
  <c r="D33" i="360"/>
  <c r="B33" i="360"/>
  <c r="A33" i="360"/>
  <c r="D23" i="360"/>
  <c r="B23" i="360"/>
  <c r="A23" i="360"/>
  <c r="B8" i="360"/>
  <c r="A8" i="360"/>
  <c r="E7" i="361"/>
  <c r="E4" i="361"/>
  <c r="E7" i="359"/>
  <c r="E4" i="359"/>
  <c r="C107" i="359" s="1"/>
  <c r="A122" i="376"/>
  <c r="A121" i="376"/>
  <c r="A120" i="376"/>
  <c r="B119" i="376"/>
  <c r="A119" i="376"/>
  <c r="A118" i="376"/>
  <c r="A117" i="376"/>
  <c r="A116" i="376"/>
  <c r="A115" i="376"/>
  <c r="A114" i="376"/>
  <c r="E113" i="376"/>
  <c r="A113" i="376"/>
  <c r="A111" i="376"/>
  <c r="A109" i="376"/>
  <c r="A108" i="376"/>
  <c r="B107" i="376"/>
  <c r="A107" i="376"/>
  <c r="C106" i="376"/>
  <c r="B106" i="376"/>
  <c r="A106" i="376"/>
  <c r="C105" i="376"/>
  <c r="B105" i="376"/>
  <c r="A105" i="376"/>
  <c r="D104" i="376"/>
  <c r="C104" i="376"/>
  <c r="B104" i="376"/>
  <c r="A104" i="376"/>
  <c r="B103" i="376"/>
  <c r="A103" i="376"/>
  <c r="B102" i="376"/>
  <c r="A102" i="376"/>
  <c r="C101" i="376"/>
  <c r="B101" i="376"/>
  <c r="A101" i="376"/>
  <c r="A99" i="376"/>
  <c r="A97" i="376"/>
  <c r="E96" i="376"/>
  <c r="B96" i="376"/>
  <c r="A96" i="376"/>
  <c r="E95" i="376"/>
  <c r="B95" i="376"/>
  <c r="A95" i="376"/>
  <c r="B94" i="376"/>
  <c r="A94" i="376"/>
  <c r="E93" i="376"/>
  <c r="B93" i="376"/>
  <c r="A93" i="376"/>
  <c r="B92" i="376"/>
  <c r="A92" i="376"/>
  <c r="E91" i="376"/>
  <c r="D91" i="376"/>
  <c r="B91" i="376"/>
  <c r="A91" i="376"/>
  <c r="A89" i="376"/>
  <c r="A87" i="376"/>
  <c r="B86" i="376"/>
  <c r="A86" i="376"/>
  <c r="B85" i="376"/>
  <c r="A85" i="376"/>
  <c r="E84" i="376"/>
  <c r="D84" i="376"/>
  <c r="B84" i="376"/>
  <c r="A84" i="376"/>
  <c r="A83" i="376"/>
  <c r="B82" i="376"/>
  <c r="A82" i="376"/>
  <c r="E81" i="376"/>
  <c r="D81" i="376"/>
  <c r="B81" i="376"/>
  <c r="A81" i="376"/>
  <c r="A79" i="376"/>
  <c r="B78" i="376"/>
  <c r="A78" i="376"/>
  <c r="B77" i="376"/>
  <c r="A77" i="376"/>
  <c r="B76" i="376"/>
  <c r="A76" i="376"/>
  <c r="B75" i="376"/>
  <c r="A75" i="376"/>
  <c r="B74" i="376"/>
  <c r="A74" i="376"/>
  <c r="B73" i="376"/>
  <c r="A73" i="376"/>
  <c r="E72" i="376"/>
  <c r="D72" i="376"/>
  <c r="B72" i="376"/>
  <c r="A72" i="376"/>
  <c r="A70" i="376"/>
  <c r="A68" i="376"/>
  <c r="B67" i="376"/>
  <c r="A67" i="376"/>
  <c r="B66" i="376"/>
  <c r="A66" i="376"/>
  <c r="B65" i="376"/>
  <c r="A65" i="376"/>
  <c r="B64" i="376"/>
  <c r="A64" i="376"/>
  <c r="B63" i="376"/>
  <c r="A63" i="376"/>
  <c r="B62" i="376"/>
  <c r="A62" i="376"/>
  <c r="B61" i="376"/>
  <c r="A61" i="376"/>
  <c r="E60" i="376"/>
  <c r="D60" i="376"/>
  <c r="B60" i="376"/>
  <c r="A60" i="376"/>
  <c r="A58" i="376"/>
  <c r="A56" i="376"/>
  <c r="B55" i="376"/>
  <c r="A55" i="376"/>
  <c r="B54" i="376"/>
  <c r="A54" i="376"/>
  <c r="B53" i="376"/>
  <c r="A53" i="376"/>
  <c r="E52" i="376"/>
  <c r="B52" i="376"/>
  <c r="A52" i="376"/>
  <c r="A50" i="376"/>
  <c r="B49" i="376"/>
  <c r="A49" i="376"/>
  <c r="B48" i="376"/>
  <c r="A48" i="376"/>
  <c r="B47" i="376"/>
  <c r="A47" i="376"/>
  <c r="B46" i="376"/>
  <c r="A46" i="376"/>
  <c r="B45" i="376"/>
  <c r="A45" i="376"/>
  <c r="B44" i="376"/>
  <c r="A44" i="376"/>
  <c r="B43" i="376"/>
  <c r="A43" i="376"/>
  <c r="E42" i="376"/>
  <c r="D42" i="376"/>
  <c r="B42" i="376"/>
  <c r="A42" i="376"/>
  <c r="A40" i="376"/>
  <c r="B39" i="376"/>
  <c r="A39" i="376"/>
  <c r="B38" i="376"/>
  <c r="B37" i="376"/>
  <c r="A37" i="376"/>
  <c r="B36" i="376"/>
  <c r="A36" i="376"/>
  <c r="E35" i="376"/>
  <c r="D35" i="376"/>
  <c r="B35" i="376"/>
  <c r="A35" i="376"/>
  <c r="A33" i="376"/>
  <c r="D32" i="376"/>
  <c r="B32" i="376"/>
  <c r="A32" i="376"/>
  <c r="D31" i="376"/>
  <c r="B31" i="376"/>
  <c r="A31" i="376"/>
  <c r="D30" i="376"/>
  <c r="B30" i="376"/>
  <c r="A30" i="376"/>
  <c r="D29" i="376"/>
  <c r="B29" i="376"/>
  <c r="A29" i="376"/>
  <c r="D28" i="376"/>
  <c r="B28" i="376"/>
  <c r="A28" i="376"/>
  <c r="D27" i="376"/>
  <c r="B27" i="376"/>
  <c r="A27" i="376"/>
  <c r="D26" i="376"/>
  <c r="B26" i="376"/>
  <c r="A26" i="376"/>
  <c r="D25" i="376"/>
  <c r="B25" i="376"/>
  <c r="A25" i="376"/>
  <c r="E24" i="376"/>
  <c r="D24" i="376"/>
  <c r="B24" i="376"/>
  <c r="A24" i="376"/>
  <c r="A22" i="376"/>
  <c r="A20" i="376"/>
  <c r="B19" i="376"/>
  <c r="A19" i="376"/>
  <c r="D18" i="376"/>
  <c r="B18" i="376"/>
  <c r="A18" i="376"/>
  <c r="D17" i="376"/>
  <c r="B17" i="376"/>
  <c r="A17" i="376"/>
  <c r="B16" i="376"/>
  <c r="A16" i="376"/>
  <c r="D15" i="376"/>
  <c r="E15" i="376" s="1"/>
  <c r="B15" i="376"/>
  <c r="A15" i="376"/>
  <c r="D14" i="376"/>
  <c r="B14" i="376"/>
  <c r="A14" i="376"/>
  <c r="B13" i="376"/>
  <c r="A13" i="376"/>
  <c r="E12" i="376"/>
  <c r="D12" i="376"/>
  <c r="B12" i="376"/>
  <c r="A12" i="376"/>
  <c r="A10" i="376"/>
  <c r="B8" i="376"/>
  <c r="A8" i="376"/>
  <c r="B7" i="376"/>
  <c r="A7" i="376"/>
  <c r="B6" i="376"/>
  <c r="A6" i="376"/>
  <c r="E5" i="376"/>
  <c r="B5" i="376"/>
  <c r="A5" i="376"/>
  <c r="B4" i="376"/>
  <c r="A4" i="376"/>
  <c r="A3" i="376"/>
  <c r="A1" i="376"/>
  <c r="A128" i="375"/>
  <c r="A127" i="375"/>
  <c r="A126" i="375"/>
  <c r="B125" i="375"/>
  <c r="A125" i="375"/>
  <c r="A124" i="375"/>
  <c r="A123" i="375"/>
  <c r="A122" i="375"/>
  <c r="A121" i="375"/>
  <c r="A120" i="375"/>
  <c r="E119" i="375"/>
  <c r="A119" i="375"/>
  <c r="A117" i="375"/>
  <c r="A115" i="375"/>
  <c r="A114" i="375"/>
  <c r="B113" i="375"/>
  <c r="A113" i="375"/>
  <c r="C112" i="375"/>
  <c r="B112" i="375"/>
  <c r="A112" i="375"/>
  <c r="C111" i="375"/>
  <c r="B111" i="375"/>
  <c r="A111" i="375"/>
  <c r="D110" i="375"/>
  <c r="C110" i="375"/>
  <c r="B110" i="375"/>
  <c r="A110" i="375"/>
  <c r="B109" i="375"/>
  <c r="A109" i="375"/>
  <c r="B108" i="375"/>
  <c r="A108" i="375"/>
  <c r="E107" i="375"/>
  <c r="C107" i="375"/>
  <c r="B107" i="375"/>
  <c r="A107" i="375"/>
  <c r="A105" i="375"/>
  <c r="A103" i="375"/>
  <c r="B102" i="375"/>
  <c r="A102" i="375"/>
  <c r="B101" i="375"/>
  <c r="A101" i="375"/>
  <c r="B100" i="375"/>
  <c r="A100" i="375"/>
  <c r="B99" i="375"/>
  <c r="A99" i="375"/>
  <c r="B98" i="375"/>
  <c r="A98" i="375"/>
  <c r="E97" i="375"/>
  <c r="D97" i="375"/>
  <c r="B97" i="375"/>
  <c r="A97" i="375"/>
  <c r="A95" i="375"/>
  <c r="A93" i="375"/>
  <c r="B92" i="375"/>
  <c r="A92" i="375"/>
  <c r="B91" i="375"/>
  <c r="A91" i="375"/>
  <c r="E90" i="375"/>
  <c r="D90" i="375"/>
  <c r="B90" i="375"/>
  <c r="A90" i="375"/>
  <c r="A88" i="375"/>
  <c r="D87" i="375"/>
  <c r="B87" i="375"/>
  <c r="A87" i="375"/>
  <c r="E86" i="375"/>
  <c r="D86" i="375"/>
  <c r="B86" i="375"/>
  <c r="A86" i="375"/>
  <c r="A84" i="375"/>
  <c r="B83" i="375"/>
  <c r="A83" i="375"/>
  <c r="B82" i="375"/>
  <c r="A82" i="375"/>
  <c r="B81" i="375"/>
  <c r="A81" i="375"/>
  <c r="B80" i="375"/>
  <c r="A80" i="375"/>
  <c r="B79" i="375"/>
  <c r="A79" i="375"/>
  <c r="B78" i="375"/>
  <c r="A78" i="375"/>
  <c r="E77" i="375"/>
  <c r="D77" i="375"/>
  <c r="B77" i="375"/>
  <c r="A77" i="375"/>
  <c r="A75" i="375"/>
  <c r="A73" i="375"/>
  <c r="B72" i="375"/>
  <c r="A72" i="375"/>
  <c r="B71" i="375"/>
  <c r="A71" i="375"/>
  <c r="B70" i="375"/>
  <c r="A70" i="375"/>
  <c r="B69" i="375"/>
  <c r="A69" i="375"/>
  <c r="B68" i="375"/>
  <c r="A68" i="375"/>
  <c r="B67" i="375"/>
  <c r="A67" i="375"/>
  <c r="B66" i="375"/>
  <c r="A66" i="375"/>
  <c r="E65" i="375"/>
  <c r="D65" i="375"/>
  <c r="B65" i="375"/>
  <c r="A65" i="375"/>
  <c r="A63" i="375"/>
  <c r="A61" i="375"/>
  <c r="B60" i="375"/>
  <c r="A60" i="375"/>
  <c r="B59" i="375"/>
  <c r="A59" i="375"/>
  <c r="B58" i="375"/>
  <c r="A58" i="375"/>
  <c r="E57" i="375"/>
  <c r="B57" i="375"/>
  <c r="A57" i="375"/>
  <c r="A55" i="375"/>
  <c r="B54" i="375"/>
  <c r="A54" i="375"/>
  <c r="D53" i="375"/>
  <c r="B53" i="375"/>
  <c r="A53" i="375"/>
  <c r="B52" i="375"/>
  <c r="A52" i="375"/>
  <c r="B51" i="375"/>
  <c r="A51" i="375"/>
  <c r="B50" i="375"/>
  <c r="A50" i="375"/>
  <c r="B49" i="375"/>
  <c r="A49" i="375"/>
  <c r="B48" i="375"/>
  <c r="A48" i="375"/>
  <c r="E47" i="375"/>
  <c r="D47" i="375"/>
  <c r="B47" i="375"/>
  <c r="A47" i="375"/>
  <c r="A45" i="375"/>
  <c r="B44" i="375"/>
  <c r="A44" i="375"/>
  <c r="B43" i="375"/>
  <c r="B42" i="375"/>
  <c r="A42" i="375"/>
  <c r="B41" i="375"/>
  <c r="A41" i="375"/>
  <c r="E40" i="375"/>
  <c r="D40" i="375"/>
  <c r="B40" i="375"/>
  <c r="A40" i="375"/>
  <c r="A38" i="375"/>
  <c r="D37" i="375"/>
  <c r="B37" i="375"/>
  <c r="A37" i="375"/>
  <c r="D36" i="375"/>
  <c r="B36" i="375"/>
  <c r="A36" i="375"/>
  <c r="D35" i="375"/>
  <c r="B35" i="375"/>
  <c r="A35" i="375"/>
  <c r="D34" i="375"/>
  <c r="B34" i="375"/>
  <c r="A34" i="375"/>
  <c r="D33" i="375"/>
  <c r="B33" i="375"/>
  <c r="A33" i="375"/>
  <c r="D32" i="375"/>
  <c r="B32" i="375"/>
  <c r="A32" i="375"/>
  <c r="D31" i="375"/>
  <c r="B31" i="375"/>
  <c r="A31" i="375"/>
  <c r="D30" i="375"/>
  <c r="B30" i="375"/>
  <c r="A30" i="375"/>
  <c r="E29" i="375"/>
  <c r="D29" i="375"/>
  <c r="B29" i="375"/>
  <c r="A29" i="375"/>
  <c r="A27" i="375"/>
  <c r="A25" i="375"/>
  <c r="D24" i="375"/>
  <c r="B24" i="375"/>
  <c r="A24" i="375"/>
  <c r="D23" i="375"/>
  <c r="B23" i="375"/>
  <c r="A23" i="375"/>
  <c r="D22" i="375"/>
  <c r="B22" i="375"/>
  <c r="A22" i="375"/>
  <c r="B21" i="375"/>
  <c r="A21" i="375"/>
  <c r="D20" i="375"/>
  <c r="B20" i="375"/>
  <c r="A20" i="375"/>
  <c r="D19" i="375"/>
  <c r="B19" i="375"/>
  <c r="A19" i="375"/>
  <c r="E18" i="375"/>
  <c r="D18" i="375"/>
  <c r="B12" i="375"/>
  <c r="A12" i="375"/>
  <c r="A10" i="375"/>
  <c r="B8" i="375"/>
  <c r="A8" i="375"/>
  <c r="B7" i="375"/>
  <c r="A7" i="375"/>
  <c r="B6" i="375"/>
  <c r="A6" i="375"/>
  <c r="E5" i="375"/>
  <c r="B5" i="375"/>
  <c r="A5" i="375"/>
  <c r="B4" i="375"/>
  <c r="A4" i="375"/>
  <c r="A3" i="375"/>
  <c r="A1" i="375"/>
  <c r="A122" i="374"/>
  <c r="A121" i="374"/>
  <c r="A120" i="374"/>
  <c r="B119" i="374"/>
  <c r="A119" i="374"/>
  <c r="A118" i="374"/>
  <c r="A117" i="374"/>
  <c r="A116" i="374"/>
  <c r="A115" i="374"/>
  <c r="A114" i="374"/>
  <c r="E113" i="374"/>
  <c r="A113" i="374"/>
  <c r="A111" i="374"/>
  <c r="A109" i="374"/>
  <c r="A108" i="374"/>
  <c r="B107" i="374"/>
  <c r="A107" i="374"/>
  <c r="C106" i="374"/>
  <c r="B106" i="374"/>
  <c r="A106" i="374"/>
  <c r="C105" i="374"/>
  <c r="B105" i="374"/>
  <c r="A105" i="374"/>
  <c r="D104" i="374"/>
  <c r="C104" i="374"/>
  <c r="B104" i="374"/>
  <c r="A104" i="374"/>
  <c r="B103" i="374"/>
  <c r="A103" i="374"/>
  <c r="B102" i="374"/>
  <c r="A102" i="374"/>
  <c r="C101" i="374"/>
  <c r="B101" i="374"/>
  <c r="A101" i="374"/>
  <c r="A99" i="374"/>
  <c r="A97" i="374"/>
  <c r="E96" i="374"/>
  <c r="B96" i="374"/>
  <c r="A96" i="374"/>
  <c r="E95" i="374"/>
  <c r="B95" i="374"/>
  <c r="A95" i="374"/>
  <c r="B94" i="374"/>
  <c r="A94" i="374"/>
  <c r="E93" i="374"/>
  <c r="B93" i="374"/>
  <c r="A93" i="374"/>
  <c r="B92" i="374"/>
  <c r="A92" i="374"/>
  <c r="E91" i="374"/>
  <c r="D91" i="374"/>
  <c r="B91" i="374"/>
  <c r="A91" i="374"/>
  <c r="A89" i="374"/>
  <c r="A87" i="374"/>
  <c r="B86" i="374"/>
  <c r="A86" i="374"/>
  <c r="B85" i="374"/>
  <c r="A85" i="374"/>
  <c r="E84" i="374"/>
  <c r="D84" i="374"/>
  <c r="B84" i="374"/>
  <c r="A84" i="374"/>
  <c r="A83" i="374"/>
  <c r="B82" i="374"/>
  <c r="A82" i="374"/>
  <c r="E81" i="374"/>
  <c r="D81" i="374"/>
  <c r="B81" i="374"/>
  <c r="A81" i="374"/>
  <c r="A79" i="374"/>
  <c r="B78" i="374"/>
  <c r="A78" i="374"/>
  <c r="B77" i="374"/>
  <c r="A77" i="374"/>
  <c r="B76" i="374"/>
  <c r="A76" i="374"/>
  <c r="B75" i="374"/>
  <c r="A75" i="374"/>
  <c r="B74" i="374"/>
  <c r="A74" i="374"/>
  <c r="B73" i="374"/>
  <c r="A73" i="374"/>
  <c r="E72" i="374"/>
  <c r="D72" i="374"/>
  <c r="B72" i="374"/>
  <c r="A72" i="374"/>
  <c r="A70" i="374"/>
  <c r="A68" i="374"/>
  <c r="B67" i="374"/>
  <c r="A67" i="374"/>
  <c r="B66" i="374"/>
  <c r="A66" i="374"/>
  <c r="B65" i="374"/>
  <c r="A65" i="374"/>
  <c r="B64" i="374"/>
  <c r="A64" i="374"/>
  <c r="B63" i="374"/>
  <c r="A63" i="374"/>
  <c r="B62" i="374"/>
  <c r="A62" i="374"/>
  <c r="B61" i="374"/>
  <c r="A61" i="374"/>
  <c r="E60" i="374"/>
  <c r="D60" i="374"/>
  <c r="B60" i="374"/>
  <c r="A60" i="374"/>
  <c r="A58" i="374"/>
  <c r="A56" i="374"/>
  <c r="B55" i="374"/>
  <c r="A55" i="374"/>
  <c r="B54" i="374"/>
  <c r="A54" i="374"/>
  <c r="B53" i="374"/>
  <c r="A53" i="374"/>
  <c r="E52" i="374"/>
  <c r="B52" i="374"/>
  <c r="A52" i="374"/>
  <c r="A50" i="374"/>
  <c r="B49" i="374"/>
  <c r="A49" i="374"/>
  <c r="B48" i="374"/>
  <c r="A48" i="374"/>
  <c r="B47" i="374"/>
  <c r="A47" i="374"/>
  <c r="B46" i="374"/>
  <c r="A46" i="374"/>
  <c r="B45" i="374"/>
  <c r="A45" i="374"/>
  <c r="B44" i="374"/>
  <c r="A44" i="374"/>
  <c r="B43" i="374"/>
  <c r="A43" i="374"/>
  <c r="E42" i="374"/>
  <c r="D42" i="374"/>
  <c r="B42" i="374"/>
  <c r="A42" i="374"/>
  <c r="A40" i="374"/>
  <c r="B39" i="374"/>
  <c r="A39" i="374"/>
  <c r="B38" i="374"/>
  <c r="B37" i="374"/>
  <c r="A37" i="374"/>
  <c r="B36" i="374"/>
  <c r="A36" i="374"/>
  <c r="E35" i="374"/>
  <c r="D35" i="374"/>
  <c r="B35" i="374"/>
  <c r="A35" i="374"/>
  <c r="A33" i="374"/>
  <c r="D32" i="374"/>
  <c r="B32" i="374"/>
  <c r="A32" i="374"/>
  <c r="D31" i="374"/>
  <c r="B31" i="374"/>
  <c r="A31" i="374"/>
  <c r="D30" i="374"/>
  <c r="B30" i="374"/>
  <c r="A30" i="374"/>
  <c r="D29" i="374"/>
  <c r="B29" i="374"/>
  <c r="A29" i="374"/>
  <c r="D28" i="374"/>
  <c r="B28" i="374"/>
  <c r="A28" i="374"/>
  <c r="D27" i="374"/>
  <c r="B27" i="374"/>
  <c r="A27" i="374"/>
  <c r="D26" i="374"/>
  <c r="B26" i="374"/>
  <c r="A26" i="374"/>
  <c r="D25" i="374"/>
  <c r="B25" i="374"/>
  <c r="A25" i="374"/>
  <c r="E24" i="374"/>
  <c r="D24" i="374"/>
  <c r="B24" i="374"/>
  <c r="A24" i="374"/>
  <c r="A22" i="374"/>
  <c r="A20" i="374"/>
  <c r="B19" i="374"/>
  <c r="A19" i="374"/>
  <c r="D18" i="374"/>
  <c r="B18" i="374"/>
  <c r="A18" i="374"/>
  <c r="D17" i="374"/>
  <c r="B17" i="374"/>
  <c r="A17" i="374"/>
  <c r="B16" i="374"/>
  <c r="A16" i="374"/>
  <c r="D15" i="374"/>
  <c r="E15" i="374" s="1"/>
  <c r="B15" i="374"/>
  <c r="A15" i="374"/>
  <c r="D14" i="374"/>
  <c r="B14" i="374"/>
  <c r="A14" i="374"/>
  <c r="B13" i="374"/>
  <c r="A13" i="374"/>
  <c r="E12" i="374"/>
  <c r="D12" i="374"/>
  <c r="B12" i="374"/>
  <c r="A12" i="374"/>
  <c r="A10" i="374"/>
  <c r="B8" i="374"/>
  <c r="A8" i="374"/>
  <c r="B7" i="374"/>
  <c r="A7" i="374"/>
  <c r="B6" i="374"/>
  <c r="A6" i="374"/>
  <c r="E5" i="374"/>
  <c r="B5" i="374"/>
  <c r="A5" i="374"/>
  <c r="B4" i="374"/>
  <c r="A4" i="374"/>
  <c r="A3" i="374"/>
  <c r="A1" i="374"/>
  <c r="A128" i="373"/>
  <c r="A127" i="373"/>
  <c r="A126" i="373"/>
  <c r="B125" i="373"/>
  <c r="A125" i="373"/>
  <c r="A124" i="373"/>
  <c r="A123" i="373"/>
  <c r="A122" i="373"/>
  <c r="A121" i="373"/>
  <c r="A120" i="373"/>
  <c r="E119" i="373"/>
  <c r="A119" i="373"/>
  <c r="A117" i="373"/>
  <c r="A115" i="373"/>
  <c r="A114" i="373"/>
  <c r="B113" i="373"/>
  <c r="A113" i="373"/>
  <c r="C112" i="373"/>
  <c r="B112" i="373"/>
  <c r="A112" i="373"/>
  <c r="C111" i="373"/>
  <c r="B111" i="373"/>
  <c r="A111" i="373"/>
  <c r="D110" i="373"/>
  <c r="C110" i="373"/>
  <c r="B110" i="373"/>
  <c r="A110" i="373"/>
  <c r="B109" i="373"/>
  <c r="A109" i="373"/>
  <c r="B108" i="373"/>
  <c r="A108" i="373"/>
  <c r="E107" i="373"/>
  <c r="C107" i="373"/>
  <c r="B107" i="373"/>
  <c r="A107" i="373"/>
  <c r="A105" i="373"/>
  <c r="A103" i="373"/>
  <c r="B102" i="373"/>
  <c r="A102" i="373"/>
  <c r="B101" i="373"/>
  <c r="A101" i="373"/>
  <c r="B100" i="373"/>
  <c r="A100" i="373"/>
  <c r="B99" i="373"/>
  <c r="A99" i="373"/>
  <c r="B98" i="373"/>
  <c r="A98" i="373"/>
  <c r="E97" i="373"/>
  <c r="D97" i="373"/>
  <c r="B97" i="373"/>
  <c r="A97" i="373"/>
  <c r="A95" i="373"/>
  <c r="A93" i="373"/>
  <c r="B92" i="373"/>
  <c r="A92" i="373"/>
  <c r="B91" i="373"/>
  <c r="A91" i="373"/>
  <c r="E90" i="373"/>
  <c r="D90" i="373"/>
  <c r="B90" i="373"/>
  <c r="A90" i="373"/>
  <c r="A88" i="373"/>
  <c r="D87" i="373"/>
  <c r="B87" i="373"/>
  <c r="A87" i="373"/>
  <c r="E86" i="373"/>
  <c r="D86" i="373"/>
  <c r="B86" i="373"/>
  <c r="A86" i="373"/>
  <c r="A84" i="373"/>
  <c r="B83" i="373"/>
  <c r="A83" i="373"/>
  <c r="B82" i="373"/>
  <c r="A82" i="373"/>
  <c r="B81" i="373"/>
  <c r="A81" i="373"/>
  <c r="B80" i="373"/>
  <c r="A80" i="373"/>
  <c r="B79" i="373"/>
  <c r="A79" i="373"/>
  <c r="B78" i="373"/>
  <c r="A78" i="373"/>
  <c r="E77" i="373"/>
  <c r="D77" i="373"/>
  <c r="B77" i="373"/>
  <c r="A77" i="373"/>
  <c r="A75" i="373"/>
  <c r="A73" i="373"/>
  <c r="B72" i="373"/>
  <c r="A72" i="373"/>
  <c r="B71" i="373"/>
  <c r="A71" i="373"/>
  <c r="B70" i="373"/>
  <c r="A70" i="373"/>
  <c r="B69" i="373"/>
  <c r="A69" i="373"/>
  <c r="B68" i="373"/>
  <c r="A68" i="373"/>
  <c r="B67" i="373"/>
  <c r="A67" i="373"/>
  <c r="B66" i="373"/>
  <c r="A66" i="373"/>
  <c r="E65" i="373"/>
  <c r="D65" i="373"/>
  <c r="B65" i="373"/>
  <c r="A65" i="373"/>
  <c r="A63" i="373"/>
  <c r="A61" i="373"/>
  <c r="B60" i="373"/>
  <c r="A60" i="373"/>
  <c r="B59" i="373"/>
  <c r="A59" i="373"/>
  <c r="B58" i="373"/>
  <c r="A58" i="373"/>
  <c r="E57" i="373"/>
  <c r="B57" i="373"/>
  <c r="A57" i="373"/>
  <c r="A55" i="373"/>
  <c r="B54" i="373"/>
  <c r="A54" i="373"/>
  <c r="D53" i="373"/>
  <c r="B53" i="373"/>
  <c r="A53" i="373"/>
  <c r="B52" i="373"/>
  <c r="A52" i="373"/>
  <c r="B51" i="373"/>
  <c r="A51" i="373"/>
  <c r="B50" i="373"/>
  <c r="A50" i="373"/>
  <c r="B49" i="373"/>
  <c r="A49" i="373"/>
  <c r="B48" i="373"/>
  <c r="A48" i="373"/>
  <c r="E47" i="373"/>
  <c r="D47" i="373"/>
  <c r="B47" i="373"/>
  <c r="A47" i="373"/>
  <c r="A45" i="373"/>
  <c r="B44" i="373"/>
  <c r="A44" i="373"/>
  <c r="B43" i="373"/>
  <c r="B42" i="373"/>
  <c r="A42" i="373"/>
  <c r="B41" i="373"/>
  <c r="A41" i="373"/>
  <c r="E40" i="373"/>
  <c r="D40" i="373"/>
  <c r="B40" i="373"/>
  <c r="A40" i="373"/>
  <c r="A38" i="373"/>
  <c r="D37" i="373"/>
  <c r="B37" i="373"/>
  <c r="A37" i="373"/>
  <c r="D36" i="373"/>
  <c r="B36" i="373"/>
  <c r="A36" i="373"/>
  <c r="D35" i="373"/>
  <c r="B35" i="373"/>
  <c r="A35" i="373"/>
  <c r="D34" i="373"/>
  <c r="B34" i="373"/>
  <c r="A34" i="373"/>
  <c r="D33" i="373"/>
  <c r="B33" i="373"/>
  <c r="A33" i="373"/>
  <c r="D32" i="373"/>
  <c r="B32" i="373"/>
  <c r="A32" i="373"/>
  <c r="D31" i="373"/>
  <c r="B31" i="373"/>
  <c r="A31" i="373"/>
  <c r="D30" i="373"/>
  <c r="B30" i="373"/>
  <c r="A30" i="373"/>
  <c r="E29" i="373"/>
  <c r="D29" i="373"/>
  <c r="B29" i="373"/>
  <c r="A29" i="373"/>
  <c r="A27" i="373"/>
  <c r="A25" i="373"/>
  <c r="D24" i="373"/>
  <c r="B24" i="373"/>
  <c r="A24" i="373"/>
  <c r="D23" i="373"/>
  <c r="B23" i="373"/>
  <c r="A23" i="373"/>
  <c r="D22" i="373"/>
  <c r="B22" i="373"/>
  <c r="A22" i="373"/>
  <c r="B21" i="373"/>
  <c r="A21" i="373"/>
  <c r="D20" i="373"/>
  <c r="B20" i="373"/>
  <c r="A20" i="373"/>
  <c r="D19" i="373"/>
  <c r="B19" i="373"/>
  <c r="A19" i="373"/>
  <c r="E18" i="373"/>
  <c r="D18" i="373"/>
  <c r="B12" i="373"/>
  <c r="A12" i="373"/>
  <c r="A10" i="373"/>
  <c r="B8" i="373"/>
  <c r="A8" i="373"/>
  <c r="B7" i="373"/>
  <c r="A7" i="373"/>
  <c r="B6" i="373"/>
  <c r="A6" i="373"/>
  <c r="E5" i="373"/>
  <c r="B5" i="373"/>
  <c r="A5" i="373"/>
  <c r="B4" i="373"/>
  <c r="A4" i="373"/>
  <c r="A3" i="373"/>
  <c r="A1" i="373"/>
  <c r="A122" i="372"/>
  <c r="A121" i="372"/>
  <c r="A120" i="372"/>
  <c r="B119" i="372"/>
  <c r="A119" i="372"/>
  <c r="A118" i="372"/>
  <c r="A117" i="372"/>
  <c r="A116" i="372"/>
  <c r="A115" i="372"/>
  <c r="A114" i="372"/>
  <c r="E113" i="372"/>
  <c r="A113" i="372"/>
  <c r="A111" i="372"/>
  <c r="A109" i="372"/>
  <c r="A108" i="372"/>
  <c r="B107" i="372"/>
  <c r="A107" i="372"/>
  <c r="C106" i="372"/>
  <c r="B106" i="372"/>
  <c r="A106" i="372"/>
  <c r="C105" i="372"/>
  <c r="B105" i="372"/>
  <c r="A105" i="372"/>
  <c r="D104" i="372"/>
  <c r="C104" i="372"/>
  <c r="B104" i="372"/>
  <c r="A104" i="372"/>
  <c r="B103" i="372"/>
  <c r="A103" i="372"/>
  <c r="B102" i="372"/>
  <c r="A102" i="372"/>
  <c r="C101" i="372"/>
  <c r="B101" i="372"/>
  <c r="A101" i="372"/>
  <c r="A99" i="372"/>
  <c r="A97" i="372"/>
  <c r="E96" i="372"/>
  <c r="B96" i="372"/>
  <c r="A96" i="372"/>
  <c r="E95" i="372"/>
  <c r="B95" i="372"/>
  <c r="A95" i="372"/>
  <c r="B94" i="372"/>
  <c r="A94" i="372"/>
  <c r="E93" i="372"/>
  <c r="B93" i="372"/>
  <c r="A93" i="372"/>
  <c r="B92" i="372"/>
  <c r="A92" i="372"/>
  <c r="E91" i="372"/>
  <c r="D91" i="372"/>
  <c r="B91" i="372"/>
  <c r="A91" i="372"/>
  <c r="A89" i="372"/>
  <c r="A87" i="372"/>
  <c r="B86" i="372"/>
  <c r="A86" i="372"/>
  <c r="B85" i="372"/>
  <c r="A85" i="372"/>
  <c r="E84" i="372"/>
  <c r="D84" i="372"/>
  <c r="B84" i="372"/>
  <c r="A84" i="372"/>
  <c r="A83" i="372"/>
  <c r="B82" i="372"/>
  <c r="A82" i="372"/>
  <c r="E81" i="372"/>
  <c r="D81" i="372"/>
  <c r="B81" i="372"/>
  <c r="A81" i="372"/>
  <c r="A79" i="372"/>
  <c r="B78" i="372"/>
  <c r="A78" i="372"/>
  <c r="B77" i="372"/>
  <c r="A77" i="372"/>
  <c r="B76" i="372"/>
  <c r="A76" i="372"/>
  <c r="B75" i="372"/>
  <c r="A75" i="372"/>
  <c r="B74" i="372"/>
  <c r="A74" i="372"/>
  <c r="B73" i="372"/>
  <c r="A73" i="372"/>
  <c r="E72" i="372"/>
  <c r="D72" i="372"/>
  <c r="B72" i="372"/>
  <c r="A72" i="372"/>
  <c r="A70" i="372"/>
  <c r="A68" i="372"/>
  <c r="B67" i="372"/>
  <c r="A67" i="372"/>
  <c r="B66" i="372"/>
  <c r="A66" i="372"/>
  <c r="B65" i="372"/>
  <c r="A65" i="372"/>
  <c r="B64" i="372"/>
  <c r="A64" i="372"/>
  <c r="B63" i="372"/>
  <c r="A63" i="372"/>
  <c r="B62" i="372"/>
  <c r="A62" i="372"/>
  <c r="B61" i="372"/>
  <c r="A61" i="372"/>
  <c r="E60" i="372"/>
  <c r="D60" i="372"/>
  <c r="B60" i="372"/>
  <c r="A60" i="372"/>
  <c r="A58" i="372"/>
  <c r="A56" i="372"/>
  <c r="B55" i="372"/>
  <c r="A55" i="372"/>
  <c r="B54" i="372"/>
  <c r="A54" i="372"/>
  <c r="B53" i="372"/>
  <c r="A53" i="372"/>
  <c r="E52" i="372"/>
  <c r="B52" i="372"/>
  <c r="A52" i="372"/>
  <c r="A50" i="372"/>
  <c r="B49" i="372"/>
  <c r="A49" i="372"/>
  <c r="B48" i="372"/>
  <c r="A48" i="372"/>
  <c r="B47" i="372"/>
  <c r="A47" i="372"/>
  <c r="B46" i="372"/>
  <c r="A46" i="372"/>
  <c r="B45" i="372"/>
  <c r="A45" i="372"/>
  <c r="B44" i="372"/>
  <c r="A44" i="372"/>
  <c r="B43" i="372"/>
  <c r="A43" i="372"/>
  <c r="E42" i="372"/>
  <c r="D42" i="372"/>
  <c r="B42" i="372"/>
  <c r="A42" i="372"/>
  <c r="A40" i="372"/>
  <c r="B39" i="372"/>
  <c r="A39" i="372"/>
  <c r="B38" i="372"/>
  <c r="B37" i="372"/>
  <c r="A37" i="372"/>
  <c r="B36" i="372"/>
  <c r="A36" i="372"/>
  <c r="E35" i="372"/>
  <c r="D35" i="372"/>
  <c r="B35" i="372"/>
  <c r="A35" i="372"/>
  <c r="A33" i="372"/>
  <c r="D32" i="372"/>
  <c r="B32" i="372"/>
  <c r="A32" i="372"/>
  <c r="D31" i="372"/>
  <c r="B31" i="372"/>
  <c r="A31" i="372"/>
  <c r="D30" i="372"/>
  <c r="B30" i="372"/>
  <c r="A30" i="372"/>
  <c r="D29" i="372"/>
  <c r="B29" i="372"/>
  <c r="A29" i="372"/>
  <c r="D28" i="372"/>
  <c r="B28" i="372"/>
  <c r="A28" i="372"/>
  <c r="D27" i="372"/>
  <c r="B27" i="372"/>
  <c r="A27" i="372"/>
  <c r="D26" i="372"/>
  <c r="B26" i="372"/>
  <c r="A26" i="372"/>
  <c r="D25" i="372"/>
  <c r="B25" i="372"/>
  <c r="A25" i="372"/>
  <c r="E24" i="372"/>
  <c r="D24" i="372"/>
  <c r="B24" i="372"/>
  <c r="A24" i="372"/>
  <c r="A22" i="372"/>
  <c r="A20" i="372"/>
  <c r="B19" i="372"/>
  <c r="A19" i="372"/>
  <c r="D18" i="372"/>
  <c r="B18" i="372"/>
  <c r="A18" i="372"/>
  <c r="D17" i="372"/>
  <c r="B17" i="372"/>
  <c r="A17" i="372"/>
  <c r="B16" i="372"/>
  <c r="A16" i="372"/>
  <c r="D15" i="372"/>
  <c r="E15" i="372" s="1"/>
  <c r="B15" i="372"/>
  <c r="A15" i="372"/>
  <c r="D14" i="372"/>
  <c r="B14" i="372"/>
  <c r="A14" i="372"/>
  <c r="B13" i="372"/>
  <c r="A13" i="372"/>
  <c r="E12" i="372"/>
  <c r="D12" i="372"/>
  <c r="B12" i="372"/>
  <c r="A12" i="372"/>
  <c r="A10" i="372"/>
  <c r="B8" i="372"/>
  <c r="A8" i="372"/>
  <c r="B7" i="372"/>
  <c r="A7" i="372"/>
  <c r="B6" i="372"/>
  <c r="A6" i="372"/>
  <c r="E5" i="372"/>
  <c r="B5" i="372"/>
  <c r="A5" i="372"/>
  <c r="B4" i="372"/>
  <c r="A4" i="372"/>
  <c r="A3" i="372"/>
  <c r="A1" i="372"/>
  <c r="A122" i="371"/>
  <c r="A121" i="371"/>
  <c r="A120" i="371"/>
  <c r="B119" i="371"/>
  <c r="A119" i="371"/>
  <c r="A118" i="371"/>
  <c r="A117" i="371"/>
  <c r="A116" i="371"/>
  <c r="A115" i="371"/>
  <c r="A114" i="371"/>
  <c r="E113" i="371"/>
  <c r="A113" i="371"/>
  <c r="A111" i="371"/>
  <c r="A109" i="371"/>
  <c r="A108" i="371"/>
  <c r="B107" i="371"/>
  <c r="A107" i="371"/>
  <c r="C106" i="371"/>
  <c r="B106" i="371"/>
  <c r="A106" i="371"/>
  <c r="C105" i="371"/>
  <c r="B105" i="371"/>
  <c r="A105" i="371"/>
  <c r="D104" i="371"/>
  <c r="C104" i="371"/>
  <c r="B104" i="371"/>
  <c r="A104" i="371"/>
  <c r="B103" i="371"/>
  <c r="A103" i="371"/>
  <c r="B102" i="371"/>
  <c r="A102" i="371"/>
  <c r="C101" i="371"/>
  <c r="B101" i="371"/>
  <c r="A101" i="371"/>
  <c r="A99" i="371"/>
  <c r="A97" i="371"/>
  <c r="E96" i="371"/>
  <c r="B96" i="371"/>
  <c r="A96" i="371"/>
  <c r="E95" i="371"/>
  <c r="B95" i="371"/>
  <c r="A95" i="371"/>
  <c r="B94" i="371"/>
  <c r="A94" i="371"/>
  <c r="E93" i="371"/>
  <c r="B93" i="371"/>
  <c r="A93" i="371"/>
  <c r="B92" i="371"/>
  <c r="A92" i="371"/>
  <c r="E91" i="371"/>
  <c r="D91" i="371"/>
  <c r="B91" i="371"/>
  <c r="A91" i="371"/>
  <c r="A89" i="371"/>
  <c r="A87" i="371"/>
  <c r="B86" i="371"/>
  <c r="A86" i="371"/>
  <c r="B85" i="371"/>
  <c r="A85" i="371"/>
  <c r="E84" i="371"/>
  <c r="D84" i="371"/>
  <c r="B84" i="371"/>
  <c r="A84" i="371"/>
  <c r="A83" i="371"/>
  <c r="B82" i="371"/>
  <c r="A82" i="371"/>
  <c r="E81" i="371"/>
  <c r="D81" i="371"/>
  <c r="B81" i="371"/>
  <c r="A81" i="371"/>
  <c r="A79" i="371"/>
  <c r="B78" i="371"/>
  <c r="A78" i="371"/>
  <c r="B77" i="371"/>
  <c r="A77" i="371"/>
  <c r="B76" i="371"/>
  <c r="A76" i="371"/>
  <c r="B75" i="371"/>
  <c r="A75" i="371"/>
  <c r="B74" i="371"/>
  <c r="A74" i="371"/>
  <c r="B73" i="371"/>
  <c r="A73" i="371"/>
  <c r="E72" i="371"/>
  <c r="D72" i="371"/>
  <c r="B72" i="371"/>
  <c r="A72" i="371"/>
  <c r="A70" i="371"/>
  <c r="A68" i="371"/>
  <c r="B67" i="371"/>
  <c r="A67" i="371"/>
  <c r="B66" i="371"/>
  <c r="A66" i="371"/>
  <c r="B65" i="371"/>
  <c r="A65" i="371"/>
  <c r="B64" i="371"/>
  <c r="A64" i="371"/>
  <c r="B63" i="371"/>
  <c r="A63" i="371"/>
  <c r="B62" i="371"/>
  <c r="A62" i="371"/>
  <c r="B61" i="371"/>
  <c r="A61" i="371"/>
  <c r="E60" i="371"/>
  <c r="D60" i="371"/>
  <c r="B60" i="371"/>
  <c r="A60" i="371"/>
  <c r="A58" i="371"/>
  <c r="A56" i="371"/>
  <c r="B55" i="371"/>
  <c r="A55" i="371"/>
  <c r="B54" i="371"/>
  <c r="A54" i="371"/>
  <c r="B53" i="371"/>
  <c r="A53" i="371"/>
  <c r="E52" i="371"/>
  <c r="B52" i="371"/>
  <c r="A52" i="371"/>
  <c r="A50" i="371"/>
  <c r="B49" i="371"/>
  <c r="A49" i="371"/>
  <c r="B48" i="371"/>
  <c r="A48" i="371"/>
  <c r="B47" i="371"/>
  <c r="A47" i="371"/>
  <c r="B46" i="371"/>
  <c r="A46" i="371"/>
  <c r="B45" i="371"/>
  <c r="A45" i="371"/>
  <c r="B44" i="371"/>
  <c r="A44" i="371"/>
  <c r="B43" i="371"/>
  <c r="A43" i="371"/>
  <c r="E42" i="371"/>
  <c r="D42" i="371"/>
  <c r="B42" i="371"/>
  <c r="A42" i="371"/>
  <c r="A40" i="371"/>
  <c r="B39" i="371"/>
  <c r="A39" i="371"/>
  <c r="B38" i="371"/>
  <c r="B37" i="371"/>
  <c r="A37" i="371"/>
  <c r="B36" i="371"/>
  <c r="A36" i="371"/>
  <c r="E35" i="371"/>
  <c r="D35" i="371"/>
  <c r="B35" i="371"/>
  <c r="A35" i="371"/>
  <c r="A33" i="371"/>
  <c r="D32" i="371"/>
  <c r="B32" i="371"/>
  <c r="A32" i="371"/>
  <c r="D31" i="371"/>
  <c r="B31" i="371"/>
  <c r="A31" i="371"/>
  <c r="D30" i="371"/>
  <c r="B30" i="371"/>
  <c r="A30" i="371"/>
  <c r="D29" i="371"/>
  <c r="B29" i="371"/>
  <c r="A29" i="371"/>
  <c r="D28" i="371"/>
  <c r="B28" i="371"/>
  <c r="A28" i="371"/>
  <c r="D27" i="371"/>
  <c r="B27" i="371"/>
  <c r="A27" i="371"/>
  <c r="D26" i="371"/>
  <c r="B26" i="371"/>
  <c r="A26" i="371"/>
  <c r="D25" i="371"/>
  <c r="B25" i="371"/>
  <c r="A25" i="371"/>
  <c r="E24" i="371"/>
  <c r="D24" i="371"/>
  <c r="B24" i="371"/>
  <c r="A24" i="371"/>
  <c r="A22" i="371"/>
  <c r="A20" i="371"/>
  <c r="B19" i="371"/>
  <c r="A19" i="371"/>
  <c r="D18" i="371"/>
  <c r="B18" i="371"/>
  <c r="A18" i="371"/>
  <c r="D17" i="371"/>
  <c r="B17" i="371"/>
  <c r="A17" i="371"/>
  <c r="B16" i="371"/>
  <c r="A16" i="371"/>
  <c r="D15" i="371"/>
  <c r="E15" i="371" s="1"/>
  <c r="B15" i="371"/>
  <c r="A15" i="371"/>
  <c r="D14" i="371"/>
  <c r="B14" i="371"/>
  <c r="A14" i="371"/>
  <c r="B13" i="371"/>
  <c r="A13" i="371"/>
  <c r="E12" i="371"/>
  <c r="D12" i="371"/>
  <c r="B12" i="371"/>
  <c r="A12" i="371"/>
  <c r="A10" i="371"/>
  <c r="B8" i="371"/>
  <c r="A8" i="371"/>
  <c r="B7" i="371"/>
  <c r="A7" i="371"/>
  <c r="B6" i="371"/>
  <c r="A6" i="371"/>
  <c r="E5" i="371"/>
  <c r="B5" i="371"/>
  <c r="A5" i="371"/>
  <c r="B4" i="371"/>
  <c r="A4" i="371"/>
  <c r="A3" i="371"/>
  <c r="A1" i="371"/>
  <c r="A128" i="370"/>
  <c r="A127" i="370"/>
  <c r="A126" i="370"/>
  <c r="B125" i="370"/>
  <c r="A125" i="370"/>
  <c r="A124" i="370"/>
  <c r="A123" i="370"/>
  <c r="A122" i="370"/>
  <c r="A121" i="370"/>
  <c r="A120" i="370"/>
  <c r="A117" i="370"/>
  <c r="A115" i="370"/>
  <c r="A114" i="370"/>
  <c r="B113" i="370"/>
  <c r="A113" i="370"/>
  <c r="C112" i="370"/>
  <c r="B112" i="370"/>
  <c r="A112" i="370"/>
  <c r="C111" i="370"/>
  <c r="B111" i="370"/>
  <c r="A111" i="370"/>
  <c r="D110" i="370"/>
  <c r="C110" i="370"/>
  <c r="B110" i="370"/>
  <c r="A110" i="370"/>
  <c r="B108" i="370"/>
  <c r="A108" i="370"/>
  <c r="E107" i="370"/>
  <c r="C107" i="370"/>
  <c r="B107" i="370"/>
  <c r="A107" i="370"/>
  <c r="A105" i="370"/>
  <c r="A103" i="370"/>
  <c r="B102" i="370"/>
  <c r="A102" i="370"/>
  <c r="B101" i="370"/>
  <c r="A101" i="370"/>
  <c r="B100" i="370"/>
  <c r="A100" i="370"/>
  <c r="B98" i="370"/>
  <c r="A98" i="370"/>
  <c r="E97" i="370"/>
  <c r="D97" i="370"/>
  <c r="B97" i="370"/>
  <c r="A97" i="370"/>
  <c r="A95" i="370"/>
  <c r="A93" i="370"/>
  <c r="B92" i="370"/>
  <c r="A92" i="370"/>
  <c r="B91" i="370"/>
  <c r="A91" i="370"/>
  <c r="E90" i="370"/>
  <c r="D90" i="370"/>
  <c r="B90" i="370"/>
  <c r="A90" i="370"/>
  <c r="A88" i="370"/>
  <c r="D87" i="370"/>
  <c r="B87" i="370"/>
  <c r="A87" i="370"/>
  <c r="E86" i="370"/>
  <c r="D86" i="370"/>
  <c r="B86" i="370"/>
  <c r="A86" i="370"/>
  <c r="A84" i="370"/>
  <c r="B83" i="370"/>
  <c r="A83" i="370"/>
  <c r="B82" i="370"/>
  <c r="A82" i="370"/>
  <c r="B81" i="370"/>
  <c r="A81" i="370"/>
  <c r="B80" i="370"/>
  <c r="A80" i="370"/>
  <c r="B78" i="370"/>
  <c r="A78" i="370"/>
  <c r="E77" i="370"/>
  <c r="D77" i="370"/>
  <c r="B77" i="370"/>
  <c r="A77" i="370"/>
  <c r="A75" i="370"/>
  <c r="A73" i="370"/>
  <c r="B72" i="370"/>
  <c r="A72" i="370"/>
  <c r="B71" i="370"/>
  <c r="A71" i="370"/>
  <c r="B70" i="370"/>
  <c r="A70" i="370"/>
  <c r="B68" i="370"/>
  <c r="A68" i="370"/>
  <c r="B67" i="370"/>
  <c r="A67" i="370"/>
  <c r="B66" i="370"/>
  <c r="A66" i="370"/>
  <c r="E65" i="370"/>
  <c r="D65" i="370"/>
  <c r="B65" i="370"/>
  <c r="A65" i="370"/>
  <c r="A63" i="370"/>
  <c r="A61" i="370"/>
  <c r="B60" i="370"/>
  <c r="A60" i="370"/>
  <c r="B58" i="370"/>
  <c r="A58" i="370"/>
  <c r="E57" i="370"/>
  <c r="B57" i="370"/>
  <c r="A57" i="370"/>
  <c r="A55" i="370"/>
  <c r="D53" i="370"/>
  <c r="B44" i="370"/>
  <c r="A44" i="370"/>
  <c r="B43" i="370"/>
  <c r="B42" i="370"/>
  <c r="A42" i="370"/>
  <c r="B41" i="370"/>
  <c r="A41" i="370"/>
  <c r="E40" i="370"/>
  <c r="D40" i="370"/>
  <c r="B40" i="370"/>
  <c r="A40" i="370"/>
  <c r="A38" i="370"/>
  <c r="D37" i="370"/>
  <c r="B37" i="370"/>
  <c r="A37" i="370"/>
  <c r="D36" i="370"/>
  <c r="B36" i="370"/>
  <c r="A36" i="370"/>
  <c r="D35" i="370"/>
  <c r="B35" i="370"/>
  <c r="A35" i="370"/>
  <c r="D34" i="370"/>
  <c r="B34" i="370"/>
  <c r="A34" i="370"/>
  <c r="D33" i="370"/>
  <c r="B33" i="370"/>
  <c r="A33" i="370"/>
  <c r="D32" i="370"/>
  <c r="B32" i="370"/>
  <c r="A32" i="370"/>
  <c r="D31" i="370"/>
  <c r="B31" i="370"/>
  <c r="A31" i="370"/>
  <c r="D30" i="370"/>
  <c r="B30" i="370"/>
  <c r="A30" i="370"/>
  <c r="A27" i="370"/>
  <c r="A25" i="370"/>
  <c r="D24" i="370"/>
  <c r="B24" i="370"/>
  <c r="A24" i="370"/>
  <c r="D23" i="370"/>
  <c r="B23" i="370"/>
  <c r="A23" i="370"/>
  <c r="D22" i="370"/>
  <c r="B22" i="370"/>
  <c r="A22" i="370"/>
  <c r="B21" i="370"/>
  <c r="A21" i="370"/>
  <c r="D20" i="370"/>
  <c r="B20" i="370"/>
  <c r="A20" i="370"/>
  <c r="E18" i="370"/>
  <c r="D18" i="370"/>
  <c r="B12" i="370"/>
  <c r="A12" i="370"/>
  <c r="A10" i="370"/>
  <c r="B8" i="370"/>
  <c r="A8" i="370"/>
  <c r="B7" i="370"/>
  <c r="A7" i="370"/>
  <c r="B6" i="370"/>
  <c r="A6" i="370"/>
  <c r="E5" i="370"/>
  <c r="B5" i="370"/>
  <c r="A5" i="370"/>
  <c r="A3" i="370"/>
  <c r="A1" i="370"/>
  <c r="A122" i="369"/>
  <c r="A121" i="369"/>
  <c r="A120" i="369"/>
  <c r="B119" i="369"/>
  <c r="A119" i="369"/>
  <c r="A118" i="369"/>
  <c r="A117" i="369"/>
  <c r="A116" i="369"/>
  <c r="A115" i="369"/>
  <c r="A114" i="369"/>
  <c r="E113" i="369"/>
  <c r="A113" i="369"/>
  <c r="A111" i="369"/>
  <c r="A109" i="369"/>
  <c r="A108" i="369"/>
  <c r="B107" i="369"/>
  <c r="A107" i="369"/>
  <c r="C106" i="369"/>
  <c r="B106" i="369"/>
  <c r="A106" i="369"/>
  <c r="C105" i="369"/>
  <c r="B105" i="369"/>
  <c r="A105" i="369"/>
  <c r="D104" i="369"/>
  <c r="C104" i="369"/>
  <c r="B104" i="369"/>
  <c r="A104" i="369"/>
  <c r="B103" i="369"/>
  <c r="A103" i="369"/>
  <c r="B102" i="369"/>
  <c r="A102" i="369"/>
  <c r="C101" i="369"/>
  <c r="B101" i="369"/>
  <c r="A101" i="369"/>
  <c r="A99" i="369"/>
  <c r="A97" i="369"/>
  <c r="E96" i="369"/>
  <c r="B96" i="369"/>
  <c r="A96" i="369"/>
  <c r="E95" i="369"/>
  <c r="B95" i="369"/>
  <c r="A95" i="369"/>
  <c r="B94" i="369"/>
  <c r="A94" i="369"/>
  <c r="E93" i="369"/>
  <c r="B93" i="369"/>
  <c r="A93" i="369"/>
  <c r="B92" i="369"/>
  <c r="A92" i="369"/>
  <c r="E91" i="369"/>
  <c r="D91" i="369"/>
  <c r="B91" i="369"/>
  <c r="A91" i="369"/>
  <c r="A89" i="369"/>
  <c r="A87" i="369"/>
  <c r="B86" i="369"/>
  <c r="A86" i="369"/>
  <c r="B85" i="369"/>
  <c r="A85" i="369"/>
  <c r="E84" i="369"/>
  <c r="D84" i="369"/>
  <c r="B84" i="369"/>
  <c r="A84" i="369"/>
  <c r="A83" i="369"/>
  <c r="B82" i="369"/>
  <c r="A82" i="369"/>
  <c r="E81" i="369"/>
  <c r="D81" i="369"/>
  <c r="B81" i="369"/>
  <c r="A81" i="369"/>
  <c r="A79" i="369"/>
  <c r="B78" i="369"/>
  <c r="A78" i="369"/>
  <c r="B77" i="369"/>
  <c r="A77" i="369"/>
  <c r="B76" i="369"/>
  <c r="A76" i="369"/>
  <c r="B75" i="369"/>
  <c r="A75" i="369"/>
  <c r="B74" i="369"/>
  <c r="A74" i="369"/>
  <c r="B73" i="369"/>
  <c r="A73" i="369"/>
  <c r="E72" i="369"/>
  <c r="D72" i="369"/>
  <c r="B72" i="369"/>
  <c r="A72" i="369"/>
  <c r="A70" i="369"/>
  <c r="A68" i="369"/>
  <c r="B67" i="369"/>
  <c r="A67" i="369"/>
  <c r="B66" i="369"/>
  <c r="A66" i="369"/>
  <c r="B65" i="369"/>
  <c r="A65" i="369"/>
  <c r="B64" i="369"/>
  <c r="A64" i="369"/>
  <c r="B63" i="369"/>
  <c r="A63" i="369"/>
  <c r="B62" i="369"/>
  <c r="A62" i="369"/>
  <c r="B61" i="369"/>
  <c r="A61" i="369"/>
  <c r="E60" i="369"/>
  <c r="D60" i="369"/>
  <c r="B60" i="369"/>
  <c r="A60" i="369"/>
  <c r="A58" i="369"/>
  <c r="A56" i="369"/>
  <c r="B55" i="369"/>
  <c r="A55" i="369"/>
  <c r="B54" i="369"/>
  <c r="A54" i="369"/>
  <c r="B53" i="369"/>
  <c r="A53" i="369"/>
  <c r="E52" i="369"/>
  <c r="B52" i="369"/>
  <c r="A52" i="369"/>
  <c r="A50" i="369"/>
  <c r="B49" i="369"/>
  <c r="A49" i="369"/>
  <c r="B48" i="369"/>
  <c r="A48" i="369"/>
  <c r="B47" i="369"/>
  <c r="A47" i="369"/>
  <c r="B46" i="369"/>
  <c r="A46" i="369"/>
  <c r="B45" i="369"/>
  <c r="A45" i="369"/>
  <c r="B44" i="369"/>
  <c r="A44" i="369"/>
  <c r="B43" i="369"/>
  <c r="A43" i="369"/>
  <c r="E42" i="369"/>
  <c r="D42" i="369"/>
  <c r="B42" i="369"/>
  <c r="A42" i="369"/>
  <c r="A40" i="369"/>
  <c r="B39" i="369"/>
  <c r="A39" i="369"/>
  <c r="B38" i="369"/>
  <c r="B37" i="369"/>
  <c r="A37" i="369"/>
  <c r="B36" i="369"/>
  <c r="A36" i="369"/>
  <c r="E35" i="369"/>
  <c r="D35" i="369"/>
  <c r="B35" i="369"/>
  <c r="A35" i="369"/>
  <c r="A33" i="369"/>
  <c r="D32" i="369"/>
  <c r="B32" i="369"/>
  <c r="A32" i="369"/>
  <c r="D31" i="369"/>
  <c r="B31" i="369"/>
  <c r="A31" i="369"/>
  <c r="D30" i="369"/>
  <c r="B30" i="369"/>
  <c r="A30" i="369"/>
  <c r="D29" i="369"/>
  <c r="B29" i="369"/>
  <c r="A29" i="369"/>
  <c r="D28" i="369"/>
  <c r="B28" i="369"/>
  <c r="A28" i="369"/>
  <c r="D27" i="369"/>
  <c r="B27" i="369"/>
  <c r="A27" i="369"/>
  <c r="D26" i="369"/>
  <c r="B26" i="369"/>
  <c r="A26" i="369"/>
  <c r="D25" i="369"/>
  <c r="B25" i="369"/>
  <c r="A25" i="369"/>
  <c r="E24" i="369"/>
  <c r="D24" i="369"/>
  <c r="B24" i="369"/>
  <c r="A24" i="369"/>
  <c r="A22" i="369"/>
  <c r="A20" i="369"/>
  <c r="B19" i="369"/>
  <c r="A19" i="369"/>
  <c r="D18" i="369"/>
  <c r="B18" i="369"/>
  <c r="A18" i="369"/>
  <c r="D17" i="369"/>
  <c r="B17" i="369"/>
  <c r="A17" i="369"/>
  <c r="B16" i="369"/>
  <c r="A16" i="369"/>
  <c r="D15" i="369"/>
  <c r="E15" i="369" s="1"/>
  <c r="B15" i="369"/>
  <c r="A15" i="369"/>
  <c r="D14" i="369"/>
  <c r="B14" i="369"/>
  <c r="A14" i="369"/>
  <c r="B13" i="369"/>
  <c r="A13" i="369"/>
  <c r="E12" i="369"/>
  <c r="D12" i="369"/>
  <c r="B12" i="369"/>
  <c r="A12" i="369"/>
  <c r="A10" i="369"/>
  <c r="B8" i="369"/>
  <c r="A8" i="369"/>
  <c r="B7" i="369"/>
  <c r="A7" i="369"/>
  <c r="B6" i="369"/>
  <c r="A6" i="369"/>
  <c r="E5" i="369"/>
  <c r="B5" i="369"/>
  <c r="A5" i="369"/>
  <c r="B4" i="369"/>
  <c r="A4" i="369"/>
  <c r="A3" i="369"/>
  <c r="A1" i="369"/>
  <c r="A128" i="368"/>
  <c r="A127" i="368"/>
  <c r="A126" i="368"/>
  <c r="B125" i="368"/>
  <c r="A125" i="368"/>
  <c r="A124" i="368"/>
  <c r="A123" i="368"/>
  <c r="A122" i="368"/>
  <c r="A121" i="368"/>
  <c r="A120" i="368"/>
  <c r="E119" i="368"/>
  <c r="A119" i="368"/>
  <c r="A117" i="368"/>
  <c r="A115" i="368"/>
  <c r="A114" i="368"/>
  <c r="B113" i="368"/>
  <c r="A113" i="368"/>
  <c r="C112" i="368"/>
  <c r="B112" i="368"/>
  <c r="A112" i="368"/>
  <c r="C111" i="368"/>
  <c r="B111" i="368"/>
  <c r="A111" i="368"/>
  <c r="D110" i="368"/>
  <c r="C110" i="368"/>
  <c r="B110" i="368"/>
  <c r="A110" i="368"/>
  <c r="B109" i="368"/>
  <c r="A109" i="368"/>
  <c r="B108" i="368"/>
  <c r="A108" i="368"/>
  <c r="E107" i="368"/>
  <c r="C107" i="368"/>
  <c r="B107" i="368"/>
  <c r="A107" i="368"/>
  <c r="A105" i="368"/>
  <c r="A103" i="368"/>
  <c r="B102" i="368"/>
  <c r="A102" i="368"/>
  <c r="B101" i="368"/>
  <c r="A101" i="368"/>
  <c r="B100" i="368"/>
  <c r="A100" i="368"/>
  <c r="B99" i="368"/>
  <c r="A99" i="368"/>
  <c r="B98" i="368"/>
  <c r="A98" i="368"/>
  <c r="E97" i="368"/>
  <c r="D97" i="368"/>
  <c r="B97" i="368"/>
  <c r="A97" i="368"/>
  <c r="A95" i="368"/>
  <c r="A93" i="368"/>
  <c r="B92" i="368"/>
  <c r="A92" i="368"/>
  <c r="B91" i="368"/>
  <c r="A91" i="368"/>
  <c r="E90" i="368"/>
  <c r="D90" i="368"/>
  <c r="B90" i="368"/>
  <c r="A90" i="368"/>
  <c r="A88" i="368"/>
  <c r="D87" i="368"/>
  <c r="B87" i="368"/>
  <c r="A87" i="368"/>
  <c r="E86" i="368"/>
  <c r="D86" i="368"/>
  <c r="B86" i="368"/>
  <c r="A86" i="368"/>
  <c r="A84" i="368"/>
  <c r="B83" i="368"/>
  <c r="A83" i="368"/>
  <c r="B82" i="368"/>
  <c r="A82" i="368"/>
  <c r="B81" i="368"/>
  <c r="A81" i="368"/>
  <c r="B80" i="368"/>
  <c r="A80" i="368"/>
  <c r="B79" i="368"/>
  <c r="A79" i="368"/>
  <c r="B78" i="368"/>
  <c r="A78" i="368"/>
  <c r="E77" i="368"/>
  <c r="D77" i="368"/>
  <c r="B77" i="368"/>
  <c r="A77" i="368"/>
  <c r="A75" i="368"/>
  <c r="A73" i="368"/>
  <c r="B72" i="368"/>
  <c r="A72" i="368"/>
  <c r="B71" i="368"/>
  <c r="A71" i="368"/>
  <c r="B70" i="368"/>
  <c r="A70" i="368"/>
  <c r="B69" i="368"/>
  <c r="A69" i="368"/>
  <c r="B68" i="368"/>
  <c r="A68" i="368"/>
  <c r="B67" i="368"/>
  <c r="A67" i="368"/>
  <c r="B66" i="368"/>
  <c r="A66" i="368"/>
  <c r="E65" i="368"/>
  <c r="D65" i="368"/>
  <c r="B65" i="368"/>
  <c r="A65" i="368"/>
  <c r="A63" i="368"/>
  <c r="A61" i="368"/>
  <c r="B60" i="368"/>
  <c r="A60" i="368"/>
  <c r="B59" i="368"/>
  <c r="A59" i="368"/>
  <c r="B58" i="368"/>
  <c r="A58" i="368"/>
  <c r="E57" i="368"/>
  <c r="B57" i="368"/>
  <c r="A57" i="368"/>
  <c r="A55" i="368"/>
  <c r="B54" i="368"/>
  <c r="A54" i="368"/>
  <c r="D53" i="368"/>
  <c r="B53" i="368"/>
  <c r="A53" i="368"/>
  <c r="B52" i="368"/>
  <c r="A52" i="368"/>
  <c r="B51" i="368"/>
  <c r="A51" i="368"/>
  <c r="B50" i="368"/>
  <c r="A50" i="368"/>
  <c r="B49" i="368"/>
  <c r="A49" i="368"/>
  <c r="B48" i="368"/>
  <c r="A48" i="368"/>
  <c r="E47" i="368"/>
  <c r="D47" i="368"/>
  <c r="B47" i="368"/>
  <c r="A47" i="368"/>
  <c r="A45" i="368"/>
  <c r="B44" i="368"/>
  <c r="A44" i="368"/>
  <c r="B43" i="368"/>
  <c r="B42" i="368"/>
  <c r="A42" i="368"/>
  <c r="B41" i="368"/>
  <c r="A41" i="368"/>
  <c r="E40" i="368"/>
  <c r="D40" i="368"/>
  <c r="B40" i="368"/>
  <c r="A40" i="368"/>
  <c r="A38" i="368"/>
  <c r="D37" i="368"/>
  <c r="B37" i="368"/>
  <c r="A37" i="368"/>
  <c r="D36" i="368"/>
  <c r="B36" i="368"/>
  <c r="A36" i="368"/>
  <c r="D35" i="368"/>
  <c r="B35" i="368"/>
  <c r="A35" i="368"/>
  <c r="D34" i="368"/>
  <c r="B34" i="368"/>
  <c r="A34" i="368"/>
  <c r="D33" i="368"/>
  <c r="B33" i="368"/>
  <c r="A33" i="368"/>
  <c r="D32" i="368"/>
  <c r="B32" i="368"/>
  <c r="A32" i="368"/>
  <c r="D31" i="368"/>
  <c r="B31" i="368"/>
  <c r="A31" i="368"/>
  <c r="D30" i="368"/>
  <c r="B30" i="368"/>
  <c r="A30" i="368"/>
  <c r="E29" i="368"/>
  <c r="D29" i="368"/>
  <c r="B29" i="368"/>
  <c r="A29" i="368"/>
  <c r="A27" i="368"/>
  <c r="A25" i="368"/>
  <c r="D24" i="368"/>
  <c r="B24" i="368"/>
  <c r="A24" i="368"/>
  <c r="D23" i="368"/>
  <c r="B23" i="368"/>
  <c r="A23" i="368"/>
  <c r="D22" i="368"/>
  <c r="B22" i="368"/>
  <c r="A22" i="368"/>
  <c r="B21" i="368"/>
  <c r="A21" i="368"/>
  <c r="D20" i="368"/>
  <c r="B20" i="368"/>
  <c r="A20" i="368"/>
  <c r="D19" i="368"/>
  <c r="B19" i="368"/>
  <c r="A19" i="368"/>
  <c r="E18" i="368"/>
  <c r="D18" i="368"/>
  <c r="B12" i="368"/>
  <c r="A12" i="368"/>
  <c r="A10" i="368"/>
  <c r="B8" i="368"/>
  <c r="A8" i="368"/>
  <c r="B7" i="368"/>
  <c r="A7" i="368"/>
  <c r="B6" i="368"/>
  <c r="A6" i="368"/>
  <c r="E5" i="368"/>
  <c r="B5" i="368"/>
  <c r="A5" i="368"/>
  <c r="B4" i="368"/>
  <c r="A4" i="368"/>
  <c r="A3" i="368"/>
  <c r="A1" i="368"/>
  <c r="A122" i="367"/>
  <c r="A121" i="367"/>
  <c r="A120" i="367"/>
  <c r="B119" i="367"/>
  <c r="A119" i="367"/>
  <c r="A118" i="367"/>
  <c r="A117" i="367"/>
  <c r="A116" i="367"/>
  <c r="A115" i="367"/>
  <c r="A114" i="367"/>
  <c r="E113" i="367"/>
  <c r="A113" i="367"/>
  <c r="A111" i="367"/>
  <c r="A109" i="367"/>
  <c r="A108" i="367"/>
  <c r="B107" i="367"/>
  <c r="A107" i="367"/>
  <c r="C106" i="367"/>
  <c r="B106" i="367"/>
  <c r="A106" i="367"/>
  <c r="C105" i="367"/>
  <c r="B105" i="367"/>
  <c r="A105" i="367"/>
  <c r="D104" i="367"/>
  <c r="C104" i="367"/>
  <c r="B104" i="367"/>
  <c r="A104" i="367"/>
  <c r="B103" i="367"/>
  <c r="A103" i="367"/>
  <c r="B102" i="367"/>
  <c r="A102" i="367"/>
  <c r="C101" i="367"/>
  <c r="B101" i="367"/>
  <c r="A101" i="367"/>
  <c r="A99" i="367"/>
  <c r="A97" i="367"/>
  <c r="E96" i="367"/>
  <c r="B96" i="367"/>
  <c r="A96" i="367"/>
  <c r="E95" i="367"/>
  <c r="B95" i="367"/>
  <c r="A95" i="367"/>
  <c r="B94" i="367"/>
  <c r="A94" i="367"/>
  <c r="E93" i="367"/>
  <c r="B93" i="367"/>
  <c r="A93" i="367"/>
  <c r="B92" i="367"/>
  <c r="A92" i="367"/>
  <c r="E91" i="367"/>
  <c r="D91" i="367"/>
  <c r="B91" i="367"/>
  <c r="A91" i="367"/>
  <c r="A89" i="367"/>
  <c r="A87" i="367"/>
  <c r="B86" i="367"/>
  <c r="A86" i="367"/>
  <c r="B85" i="367"/>
  <c r="A85" i="367"/>
  <c r="E84" i="367"/>
  <c r="D84" i="367"/>
  <c r="B84" i="367"/>
  <c r="A84" i="367"/>
  <c r="A83" i="367"/>
  <c r="B82" i="367"/>
  <c r="A82" i="367"/>
  <c r="E81" i="367"/>
  <c r="D81" i="367"/>
  <c r="B81" i="367"/>
  <c r="A81" i="367"/>
  <c r="A79" i="367"/>
  <c r="B78" i="367"/>
  <c r="A78" i="367"/>
  <c r="B77" i="367"/>
  <c r="A77" i="367"/>
  <c r="B76" i="367"/>
  <c r="A76" i="367"/>
  <c r="B75" i="367"/>
  <c r="A75" i="367"/>
  <c r="B74" i="367"/>
  <c r="A74" i="367"/>
  <c r="B73" i="367"/>
  <c r="A73" i="367"/>
  <c r="E72" i="367"/>
  <c r="D72" i="367"/>
  <c r="B72" i="367"/>
  <c r="A72" i="367"/>
  <c r="A70" i="367"/>
  <c r="A68" i="367"/>
  <c r="B67" i="367"/>
  <c r="A67" i="367"/>
  <c r="B66" i="367"/>
  <c r="A66" i="367"/>
  <c r="B65" i="367"/>
  <c r="A65" i="367"/>
  <c r="B64" i="367"/>
  <c r="A64" i="367"/>
  <c r="B63" i="367"/>
  <c r="A63" i="367"/>
  <c r="B62" i="367"/>
  <c r="A62" i="367"/>
  <c r="B61" i="367"/>
  <c r="A61" i="367"/>
  <c r="E60" i="367"/>
  <c r="D60" i="367"/>
  <c r="B60" i="367"/>
  <c r="A60" i="367"/>
  <c r="A58" i="367"/>
  <c r="A56" i="367"/>
  <c r="B55" i="367"/>
  <c r="A55" i="367"/>
  <c r="B54" i="367"/>
  <c r="A54" i="367"/>
  <c r="B53" i="367"/>
  <c r="A53" i="367"/>
  <c r="E52" i="367"/>
  <c r="B52" i="367"/>
  <c r="A52" i="367"/>
  <c r="A50" i="367"/>
  <c r="B49" i="367"/>
  <c r="A49" i="367"/>
  <c r="B48" i="367"/>
  <c r="A48" i="367"/>
  <c r="B47" i="367"/>
  <c r="A47" i="367"/>
  <c r="B46" i="367"/>
  <c r="A46" i="367"/>
  <c r="B45" i="367"/>
  <c r="A45" i="367"/>
  <c r="B44" i="367"/>
  <c r="A44" i="367"/>
  <c r="B43" i="367"/>
  <c r="A43" i="367"/>
  <c r="E42" i="367"/>
  <c r="D42" i="367"/>
  <c r="B42" i="367"/>
  <c r="A42" i="367"/>
  <c r="A40" i="367"/>
  <c r="B39" i="367"/>
  <c r="A39" i="367"/>
  <c r="B38" i="367"/>
  <c r="B37" i="367"/>
  <c r="A37" i="367"/>
  <c r="B36" i="367"/>
  <c r="A36" i="367"/>
  <c r="E35" i="367"/>
  <c r="D35" i="367"/>
  <c r="B35" i="367"/>
  <c r="A35" i="367"/>
  <c r="A33" i="367"/>
  <c r="D32" i="367"/>
  <c r="B32" i="367"/>
  <c r="A32" i="367"/>
  <c r="D31" i="367"/>
  <c r="B31" i="367"/>
  <c r="A31" i="367"/>
  <c r="D30" i="367"/>
  <c r="B30" i="367"/>
  <c r="A30" i="367"/>
  <c r="D29" i="367"/>
  <c r="B29" i="367"/>
  <c r="A29" i="367"/>
  <c r="D28" i="367"/>
  <c r="B28" i="367"/>
  <c r="A28" i="367"/>
  <c r="D27" i="367"/>
  <c r="B27" i="367"/>
  <c r="A27" i="367"/>
  <c r="D26" i="367"/>
  <c r="B26" i="367"/>
  <c r="A26" i="367"/>
  <c r="D25" i="367"/>
  <c r="B25" i="367"/>
  <c r="A25" i="367"/>
  <c r="E24" i="367"/>
  <c r="D24" i="367"/>
  <c r="B24" i="367"/>
  <c r="A24" i="367"/>
  <c r="A22" i="367"/>
  <c r="A20" i="367"/>
  <c r="B19" i="367"/>
  <c r="A19" i="367"/>
  <c r="D18" i="367"/>
  <c r="B18" i="367"/>
  <c r="A18" i="367"/>
  <c r="D17" i="367"/>
  <c r="B17" i="367"/>
  <c r="A17" i="367"/>
  <c r="B16" i="367"/>
  <c r="A16" i="367"/>
  <c r="D15" i="367"/>
  <c r="E15" i="367" s="1"/>
  <c r="B15" i="367"/>
  <c r="A15" i="367"/>
  <c r="D14" i="367"/>
  <c r="B14" i="367"/>
  <c r="A14" i="367"/>
  <c r="B13" i="367"/>
  <c r="A13" i="367"/>
  <c r="E12" i="367"/>
  <c r="D12" i="367"/>
  <c r="B12" i="367"/>
  <c r="A12" i="367"/>
  <c r="A10" i="367"/>
  <c r="B8" i="367"/>
  <c r="A8" i="367"/>
  <c r="B7" i="367"/>
  <c r="A7" i="367"/>
  <c r="B6" i="367"/>
  <c r="A6" i="367"/>
  <c r="E5" i="367"/>
  <c r="B5" i="367"/>
  <c r="A5" i="367"/>
  <c r="B4" i="367"/>
  <c r="A4" i="367"/>
  <c r="A3" i="367"/>
  <c r="A1" i="367"/>
  <c r="A128" i="366"/>
  <c r="A127" i="366"/>
  <c r="A126" i="366"/>
  <c r="B125" i="366"/>
  <c r="A125" i="366"/>
  <c r="A124" i="366"/>
  <c r="A123" i="366"/>
  <c r="A122" i="366"/>
  <c r="A121" i="366"/>
  <c r="A120" i="366"/>
  <c r="E119" i="366"/>
  <c r="A119" i="366"/>
  <c r="A117" i="366"/>
  <c r="A115" i="366"/>
  <c r="A114" i="366"/>
  <c r="B113" i="366"/>
  <c r="A113" i="366"/>
  <c r="C112" i="366"/>
  <c r="B112" i="366"/>
  <c r="A112" i="366"/>
  <c r="C111" i="366"/>
  <c r="B111" i="366"/>
  <c r="A111" i="366"/>
  <c r="D110" i="366"/>
  <c r="C110" i="366"/>
  <c r="B110" i="366"/>
  <c r="A110" i="366"/>
  <c r="B109" i="366"/>
  <c r="A109" i="366"/>
  <c r="B108" i="366"/>
  <c r="A108" i="366"/>
  <c r="E107" i="366"/>
  <c r="C107" i="366"/>
  <c r="B107" i="366"/>
  <c r="A107" i="366"/>
  <c r="A105" i="366"/>
  <c r="A103" i="366"/>
  <c r="B102" i="366"/>
  <c r="A102" i="366"/>
  <c r="B101" i="366"/>
  <c r="A101" i="366"/>
  <c r="B100" i="366"/>
  <c r="A100" i="366"/>
  <c r="B99" i="366"/>
  <c r="A99" i="366"/>
  <c r="B98" i="366"/>
  <c r="A98" i="366"/>
  <c r="E97" i="366"/>
  <c r="D97" i="366"/>
  <c r="B97" i="366"/>
  <c r="A97" i="366"/>
  <c r="A95" i="366"/>
  <c r="A93" i="366"/>
  <c r="B92" i="366"/>
  <c r="A92" i="366"/>
  <c r="B91" i="366"/>
  <c r="A91" i="366"/>
  <c r="E90" i="366"/>
  <c r="D90" i="366"/>
  <c r="B90" i="366"/>
  <c r="A90" i="366"/>
  <c r="A88" i="366"/>
  <c r="D87" i="366"/>
  <c r="B87" i="366"/>
  <c r="A87" i="366"/>
  <c r="E86" i="366"/>
  <c r="D86" i="366"/>
  <c r="B86" i="366"/>
  <c r="A86" i="366"/>
  <c r="A84" i="366"/>
  <c r="B83" i="366"/>
  <c r="A83" i="366"/>
  <c r="B82" i="366"/>
  <c r="A82" i="366"/>
  <c r="B81" i="366"/>
  <c r="A81" i="366"/>
  <c r="B80" i="366"/>
  <c r="A80" i="366"/>
  <c r="B79" i="366"/>
  <c r="A79" i="366"/>
  <c r="B78" i="366"/>
  <c r="A78" i="366"/>
  <c r="E77" i="366"/>
  <c r="D77" i="366"/>
  <c r="B77" i="366"/>
  <c r="A77" i="366"/>
  <c r="A75" i="366"/>
  <c r="A73" i="366"/>
  <c r="B72" i="366"/>
  <c r="A72" i="366"/>
  <c r="B71" i="366"/>
  <c r="A71" i="366"/>
  <c r="B70" i="366"/>
  <c r="A70" i="366"/>
  <c r="B69" i="366"/>
  <c r="A69" i="366"/>
  <c r="B68" i="366"/>
  <c r="A68" i="366"/>
  <c r="B67" i="366"/>
  <c r="A67" i="366"/>
  <c r="B66" i="366"/>
  <c r="A66" i="366"/>
  <c r="E65" i="366"/>
  <c r="D65" i="366"/>
  <c r="B65" i="366"/>
  <c r="A65" i="366"/>
  <c r="A63" i="366"/>
  <c r="A61" i="366"/>
  <c r="B60" i="366"/>
  <c r="A60" i="366"/>
  <c r="B59" i="366"/>
  <c r="A59" i="366"/>
  <c r="B58" i="366"/>
  <c r="A58" i="366"/>
  <c r="E57" i="366"/>
  <c r="B57" i="366"/>
  <c r="A57" i="366"/>
  <c r="A55" i="366"/>
  <c r="B54" i="366"/>
  <c r="A54" i="366"/>
  <c r="D53" i="366"/>
  <c r="B53" i="366"/>
  <c r="A53" i="366"/>
  <c r="B52" i="366"/>
  <c r="A52" i="366"/>
  <c r="B51" i="366"/>
  <c r="A51" i="366"/>
  <c r="B50" i="366"/>
  <c r="A50" i="366"/>
  <c r="B49" i="366"/>
  <c r="A49" i="366"/>
  <c r="B48" i="366"/>
  <c r="A48" i="366"/>
  <c r="E47" i="366"/>
  <c r="D47" i="366"/>
  <c r="B47" i="366"/>
  <c r="A47" i="366"/>
  <c r="A45" i="366"/>
  <c r="B44" i="366"/>
  <c r="A44" i="366"/>
  <c r="B43" i="366"/>
  <c r="B42" i="366"/>
  <c r="A42" i="366"/>
  <c r="B41" i="366"/>
  <c r="A41" i="366"/>
  <c r="E40" i="366"/>
  <c r="D40" i="366"/>
  <c r="B40" i="366"/>
  <c r="A40" i="366"/>
  <c r="A38" i="366"/>
  <c r="D37" i="366"/>
  <c r="B37" i="366"/>
  <c r="A37" i="366"/>
  <c r="D36" i="366"/>
  <c r="B36" i="366"/>
  <c r="A36" i="366"/>
  <c r="D35" i="366"/>
  <c r="B35" i="366"/>
  <c r="A35" i="366"/>
  <c r="D34" i="366"/>
  <c r="B34" i="366"/>
  <c r="A34" i="366"/>
  <c r="D33" i="366"/>
  <c r="B33" i="366"/>
  <c r="A33" i="366"/>
  <c r="D32" i="366"/>
  <c r="B32" i="366"/>
  <c r="A32" i="366"/>
  <c r="D31" i="366"/>
  <c r="B31" i="366"/>
  <c r="A31" i="366"/>
  <c r="D30" i="366"/>
  <c r="B30" i="366"/>
  <c r="A30" i="366"/>
  <c r="E29" i="366"/>
  <c r="D29" i="366"/>
  <c r="B29" i="366"/>
  <c r="A29" i="366"/>
  <c r="A27" i="366"/>
  <c r="A25" i="366"/>
  <c r="D24" i="366"/>
  <c r="B24" i="366"/>
  <c r="A24" i="366"/>
  <c r="D23" i="366"/>
  <c r="B23" i="366"/>
  <c r="A23" i="366"/>
  <c r="D22" i="366"/>
  <c r="B22" i="366"/>
  <c r="A22" i="366"/>
  <c r="B21" i="366"/>
  <c r="A21" i="366"/>
  <c r="D20" i="366"/>
  <c r="B20" i="366"/>
  <c r="A20" i="366"/>
  <c r="D19" i="366"/>
  <c r="B19" i="366"/>
  <c r="A19" i="366"/>
  <c r="E18" i="366"/>
  <c r="D18" i="366"/>
  <c r="B12" i="366"/>
  <c r="A12" i="366"/>
  <c r="A10" i="366"/>
  <c r="B8" i="366"/>
  <c r="A8" i="366"/>
  <c r="B7" i="366"/>
  <c r="A7" i="366"/>
  <c r="B6" i="366"/>
  <c r="A6" i="366"/>
  <c r="E5" i="366"/>
  <c r="B5" i="366"/>
  <c r="A5" i="366"/>
  <c r="B4" i="366"/>
  <c r="A4" i="366"/>
  <c r="A3" i="366"/>
  <c r="A1" i="366"/>
  <c r="A122" i="365"/>
  <c r="A121" i="365"/>
  <c r="A120" i="365"/>
  <c r="B119" i="365"/>
  <c r="A119" i="365"/>
  <c r="A118" i="365"/>
  <c r="A117" i="365"/>
  <c r="A116" i="365"/>
  <c r="A115" i="365"/>
  <c r="A114" i="365"/>
  <c r="E113" i="365"/>
  <c r="A113" i="365"/>
  <c r="A111" i="365"/>
  <c r="A109" i="365"/>
  <c r="A108" i="365"/>
  <c r="B107" i="365"/>
  <c r="A107" i="365"/>
  <c r="C106" i="365"/>
  <c r="B106" i="365"/>
  <c r="A106" i="365"/>
  <c r="C105" i="365"/>
  <c r="B105" i="365"/>
  <c r="A105" i="365"/>
  <c r="D104" i="365"/>
  <c r="C104" i="365"/>
  <c r="B104" i="365"/>
  <c r="A104" i="365"/>
  <c r="B103" i="365"/>
  <c r="A103" i="365"/>
  <c r="B102" i="365"/>
  <c r="A102" i="365"/>
  <c r="C101" i="365"/>
  <c r="B101" i="365"/>
  <c r="A101" i="365"/>
  <c r="A99" i="365"/>
  <c r="A97" i="365"/>
  <c r="E96" i="365"/>
  <c r="B96" i="365"/>
  <c r="A96" i="365"/>
  <c r="E95" i="365"/>
  <c r="B95" i="365"/>
  <c r="A95" i="365"/>
  <c r="B94" i="365"/>
  <c r="A94" i="365"/>
  <c r="E93" i="365"/>
  <c r="B93" i="365"/>
  <c r="A93" i="365"/>
  <c r="B92" i="365"/>
  <c r="A92" i="365"/>
  <c r="E91" i="365"/>
  <c r="D91" i="365"/>
  <c r="B91" i="365"/>
  <c r="A91" i="365"/>
  <c r="A89" i="365"/>
  <c r="A87" i="365"/>
  <c r="B86" i="365"/>
  <c r="A86" i="365"/>
  <c r="B85" i="365"/>
  <c r="A85" i="365"/>
  <c r="E84" i="365"/>
  <c r="D84" i="365"/>
  <c r="B84" i="365"/>
  <c r="A84" i="365"/>
  <c r="A83" i="365"/>
  <c r="B82" i="365"/>
  <c r="A82" i="365"/>
  <c r="E81" i="365"/>
  <c r="D81" i="365"/>
  <c r="B81" i="365"/>
  <c r="A81" i="365"/>
  <c r="A79" i="365"/>
  <c r="B78" i="365"/>
  <c r="A78" i="365"/>
  <c r="B77" i="365"/>
  <c r="A77" i="365"/>
  <c r="B76" i="365"/>
  <c r="A76" i="365"/>
  <c r="B75" i="365"/>
  <c r="A75" i="365"/>
  <c r="B74" i="365"/>
  <c r="A74" i="365"/>
  <c r="B73" i="365"/>
  <c r="A73" i="365"/>
  <c r="E72" i="365"/>
  <c r="D72" i="365"/>
  <c r="B72" i="365"/>
  <c r="A72" i="365"/>
  <c r="A70" i="365"/>
  <c r="A68" i="365"/>
  <c r="B67" i="365"/>
  <c r="A67" i="365"/>
  <c r="B66" i="365"/>
  <c r="A66" i="365"/>
  <c r="B65" i="365"/>
  <c r="A65" i="365"/>
  <c r="B64" i="365"/>
  <c r="A64" i="365"/>
  <c r="B63" i="365"/>
  <c r="A63" i="365"/>
  <c r="B62" i="365"/>
  <c r="A62" i="365"/>
  <c r="B61" i="365"/>
  <c r="A61" i="365"/>
  <c r="E60" i="365"/>
  <c r="D60" i="365"/>
  <c r="B60" i="365"/>
  <c r="A60" i="365"/>
  <c r="A58" i="365"/>
  <c r="A56" i="365"/>
  <c r="B55" i="365"/>
  <c r="A55" i="365"/>
  <c r="B54" i="365"/>
  <c r="A54" i="365"/>
  <c r="B53" i="365"/>
  <c r="A53" i="365"/>
  <c r="E52" i="365"/>
  <c r="B52" i="365"/>
  <c r="A52" i="365"/>
  <c r="A50" i="365"/>
  <c r="B49" i="365"/>
  <c r="A49" i="365"/>
  <c r="B48" i="365"/>
  <c r="A48" i="365"/>
  <c r="B47" i="365"/>
  <c r="A47" i="365"/>
  <c r="B46" i="365"/>
  <c r="A46" i="365"/>
  <c r="B45" i="365"/>
  <c r="A45" i="365"/>
  <c r="B44" i="365"/>
  <c r="A44" i="365"/>
  <c r="B43" i="365"/>
  <c r="A43" i="365"/>
  <c r="E42" i="365"/>
  <c r="D42" i="365"/>
  <c r="B42" i="365"/>
  <c r="A42" i="365"/>
  <c r="A40" i="365"/>
  <c r="B39" i="365"/>
  <c r="A39" i="365"/>
  <c r="B38" i="365"/>
  <c r="B37" i="365"/>
  <c r="A37" i="365"/>
  <c r="B36" i="365"/>
  <c r="A36" i="365"/>
  <c r="E35" i="365"/>
  <c r="D35" i="365"/>
  <c r="B35" i="365"/>
  <c r="A35" i="365"/>
  <c r="A33" i="365"/>
  <c r="D32" i="365"/>
  <c r="B32" i="365"/>
  <c r="A32" i="365"/>
  <c r="D31" i="365"/>
  <c r="B31" i="365"/>
  <c r="A31" i="365"/>
  <c r="D30" i="365"/>
  <c r="B30" i="365"/>
  <c r="A30" i="365"/>
  <c r="D29" i="365"/>
  <c r="B29" i="365"/>
  <c r="A29" i="365"/>
  <c r="D28" i="365"/>
  <c r="B28" i="365"/>
  <c r="A28" i="365"/>
  <c r="D27" i="365"/>
  <c r="B27" i="365"/>
  <c r="A27" i="365"/>
  <c r="D26" i="365"/>
  <c r="B26" i="365"/>
  <c r="A26" i="365"/>
  <c r="D25" i="365"/>
  <c r="B25" i="365"/>
  <c r="A25" i="365"/>
  <c r="E24" i="365"/>
  <c r="D24" i="365"/>
  <c r="B24" i="365"/>
  <c r="A24" i="365"/>
  <c r="A22" i="365"/>
  <c r="A20" i="365"/>
  <c r="B19" i="365"/>
  <c r="A19" i="365"/>
  <c r="D18" i="365"/>
  <c r="B18" i="365"/>
  <c r="A18" i="365"/>
  <c r="D17" i="365"/>
  <c r="B17" i="365"/>
  <c r="A17" i="365"/>
  <c r="B16" i="365"/>
  <c r="A16" i="365"/>
  <c r="D15" i="365"/>
  <c r="E15" i="365" s="1"/>
  <c r="B15" i="365"/>
  <c r="A15" i="365"/>
  <c r="D14" i="365"/>
  <c r="B14" i="365"/>
  <c r="A14" i="365"/>
  <c r="B13" i="365"/>
  <c r="A13" i="365"/>
  <c r="E12" i="365"/>
  <c r="D12" i="365"/>
  <c r="B12" i="365"/>
  <c r="A12" i="365"/>
  <c r="A10" i="365"/>
  <c r="B8" i="365"/>
  <c r="A8" i="365"/>
  <c r="B7" i="365"/>
  <c r="A7" i="365"/>
  <c r="B6" i="365"/>
  <c r="A6" i="365"/>
  <c r="E5" i="365"/>
  <c r="B5" i="365"/>
  <c r="A5" i="365"/>
  <c r="B4" i="365"/>
  <c r="A4" i="365"/>
  <c r="A3" i="365"/>
  <c r="A1" i="365"/>
  <c r="A128" i="364"/>
  <c r="A127" i="364"/>
  <c r="A126" i="364"/>
  <c r="B125" i="364"/>
  <c r="A125" i="364"/>
  <c r="A124" i="364"/>
  <c r="A123" i="364"/>
  <c r="A122" i="364"/>
  <c r="A121" i="364"/>
  <c r="A120" i="364"/>
  <c r="E119" i="364"/>
  <c r="A119" i="364"/>
  <c r="A117" i="364"/>
  <c r="A115" i="364"/>
  <c r="A114" i="364"/>
  <c r="B113" i="364"/>
  <c r="A113" i="364"/>
  <c r="C112" i="364"/>
  <c r="B112" i="364"/>
  <c r="A112" i="364"/>
  <c r="C111" i="364"/>
  <c r="B111" i="364"/>
  <c r="A111" i="364"/>
  <c r="D110" i="364"/>
  <c r="C110" i="364"/>
  <c r="B110" i="364"/>
  <c r="A110" i="364"/>
  <c r="B109" i="364"/>
  <c r="A109" i="364"/>
  <c r="B108" i="364"/>
  <c r="A108" i="364"/>
  <c r="E107" i="364"/>
  <c r="C107" i="364"/>
  <c r="B107" i="364"/>
  <c r="A107" i="364"/>
  <c r="A105" i="364"/>
  <c r="A103" i="364"/>
  <c r="B102" i="364"/>
  <c r="A102" i="364"/>
  <c r="B101" i="364"/>
  <c r="A101" i="364"/>
  <c r="B100" i="364"/>
  <c r="A100" i="364"/>
  <c r="B99" i="364"/>
  <c r="A99" i="364"/>
  <c r="B98" i="364"/>
  <c r="A98" i="364"/>
  <c r="E97" i="364"/>
  <c r="D97" i="364"/>
  <c r="B97" i="364"/>
  <c r="A97" i="364"/>
  <c r="A95" i="364"/>
  <c r="A93" i="364"/>
  <c r="B92" i="364"/>
  <c r="A92" i="364"/>
  <c r="B91" i="364"/>
  <c r="A91" i="364"/>
  <c r="E90" i="364"/>
  <c r="D90" i="364"/>
  <c r="B90" i="364"/>
  <c r="A90" i="364"/>
  <c r="A88" i="364"/>
  <c r="D87" i="364"/>
  <c r="B87" i="364"/>
  <c r="A87" i="364"/>
  <c r="E86" i="364"/>
  <c r="D86" i="364"/>
  <c r="B86" i="364"/>
  <c r="A86" i="364"/>
  <c r="A84" i="364"/>
  <c r="B83" i="364"/>
  <c r="A83" i="364"/>
  <c r="B82" i="364"/>
  <c r="A82" i="364"/>
  <c r="B81" i="364"/>
  <c r="A81" i="364"/>
  <c r="B80" i="364"/>
  <c r="A80" i="364"/>
  <c r="B79" i="364"/>
  <c r="A79" i="364"/>
  <c r="B78" i="364"/>
  <c r="A78" i="364"/>
  <c r="E77" i="364"/>
  <c r="D77" i="364"/>
  <c r="B77" i="364"/>
  <c r="A77" i="364"/>
  <c r="A75" i="364"/>
  <c r="A73" i="364"/>
  <c r="B72" i="364"/>
  <c r="A72" i="364"/>
  <c r="B71" i="364"/>
  <c r="A71" i="364"/>
  <c r="B70" i="364"/>
  <c r="A70" i="364"/>
  <c r="B69" i="364"/>
  <c r="A69" i="364"/>
  <c r="B68" i="364"/>
  <c r="A68" i="364"/>
  <c r="B67" i="364"/>
  <c r="A67" i="364"/>
  <c r="B66" i="364"/>
  <c r="A66" i="364"/>
  <c r="E65" i="364"/>
  <c r="D65" i="364"/>
  <c r="B65" i="364"/>
  <c r="A65" i="364"/>
  <c r="A63" i="364"/>
  <c r="A61" i="364"/>
  <c r="B60" i="364"/>
  <c r="A60" i="364"/>
  <c r="B59" i="364"/>
  <c r="A59" i="364"/>
  <c r="B58" i="364"/>
  <c r="A58" i="364"/>
  <c r="E57" i="364"/>
  <c r="B57" i="364"/>
  <c r="A57" i="364"/>
  <c r="A55" i="364"/>
  <c r="B54" i="364"/>
  <c r="A54" i="364"/>
  <c r="D53" i="364"/>
  <c r="B53" i="364"/>
  <c r="A53" i="364"/>
  <c r="B52" i="364"/>
  <c r="A52" i="364"/>
  <c r="B51" i="364"/>
  <c r="A51" i="364"/>
  <c r="B50" i="364"/>
  <c r="A50" i="364"/>
  <c r="B49" i="364"/>
  <c r="A49" i="364"/>
  <c r="B48" i="364"/>
  <c r="A48" i="364"/>
  <c r="E47" i="364"/>
  <c r="D47" i="364"/>
  <c r="B47" i="364"/>
  <c r="A47" i="364"/>
  <c r="A45" i="364"/>
  <c r="B44" i="364"/>
  <c r="A44" i="364"/>
  <c r="B43" i="364"/>
  <c r="B42" i="364"/>
  <c r="A42" i="364"/>
  <c r="B41" i="364"/>
  <c r="A41" i="364"/>
  <c r="E40" i="364"/>
  <c r="D40" i="364"/>
  <c r="B40" i="364"/>
  <c r="A40" i="364"/>
  <c r="A38" i="364"/>
  <c r="D37" i="364"/>
  <c r="B37" i="364"/>
  <c r="A37" i="364"/>
  <c r="D36" i="364"/>
  <c r="B36" i="364"/>
  <c r="A36" i="364"/>
  <c r="D35" i="364"/>
  <c r="B35" i="364"/>
  <c r="A35" i="364"/>
  <c r="D34" i="364"/>
  <c r="B34" i="364"/>
  <c r="A34" i="364"/>
  <c r="D33" i="364"/>
  <c r="B33" i="364"/>
  <c r="A33" i="364"/>
  <c r="D32" i="364"/>
  <c r="B32" i="364"/>
  <c r="A32" i="364"/>
  <c r="D31" i="364"/>
  <c r="B31" i="364"/>
  <c r="A31" i="364"/>
  <c r="D30" i="364"/>
  <c r="B30" i="364"/>
  <c r="A30" i="364"/>
  <c r="E29" i="364"/>
  <c r="D29" i="364"/>
  <c r="B29" i="364"/>
  <c r="A29" i="364"/>
  <c r="A27" i="364"/>
  <c r="A25" i="364"/>
  <c r="D24" i="364"/>
  <c r="B24" i="364"/>
  <c r="A24" i="364"/>
  <c r="D23" i="364"/>
  <c r="B23" i="364"/>
  <c r="A23" i="364"/>
  <c r="D22" i="364"/>
  <c r="B22" i="364"/>
  <c r="A22" i="364"/>
  <c r="B21" i="364"/>
  <c r="A21" i="364"/>
  <c r="D20" i="364"/>
  <c r="B20" i="364"/>
  <c r="A20" i="364"/>
  <c r="D19" i="364"/>
  <c r="B19" i="364"/>
  <c r="A19" i="364"/>
  <c r="E18" i="364"/>
  <c r="D18" i="364"/>
  <c r="B12" i="364"/>
  <c r="A12" i="364"/>
  <c r="A10" i="364"/>
  <c r="B8" i="364"/>
  <c r="A8" i="364"/>
  <c r="B7" i="364"/>
  <c r="A7" i="364"/>
  <c r="B6" i="364"/>
  <c r="A6" i="364"/>
  <c r="E5" i="364"/>
  <c r="B5" i="364"/>
  <c r="A5" i="364"/>
  <c r="B4" i="364"/>
  <c r="A4" i="364"/>
  <c r="A3" i="364"/>
  <c r="A1" i="364"/>
  <c r="A128" i="362"/>
  <c r="A127" i="362"/>
  <c r="A126" i="362"/>
  <c r="B125" i="362"/>
  <c r="A125" i="362"/>
  <c r="A124" i="362"/>
  <c r="A123" i="362"/>
  <c r="A122" i="362"/>
  <c r="A121" i="362"/>
  <c r="A120" i="362"/>
  <c r="E119" i="362"/>
  <c r="A119" i="362"/>
  <c r="A117" i="362"/>
  <c r="A115" i="362"/>
  <c r="A114" i="362"/>
  <c r="B113" i="362"/>
  <c r="A113" i="362"/>
  <c r="C112" i="362"/>
  <c r="B112" i="362"/>
  <c r="A112" i="362"/>
  <c r="C111" i="362"/>
  <c r="B111" i="362"/>
  <c r="A111" i="362"/>
  <c r="D110" i="362"/>
  <c r="C110" i="362"/>
  <c r="B110" i="362"/>
  <c r="A110" i="362"/>
  <c r="B109" i="362"/>
  <c r="A109" i="362"/>
  <c r="B108" i="362"/>
  <c r="A108" i="362"/>
  <c r="E107" i="362"/>
  <c r="C107" i="362"/>
  <c r="B107" i="362"/>
  <c r="A107" i="362"/>
  <c r="A105" i="362"/>
  <c r="A103" i="362"/>
  <c r="B102" i="362"/>
  <c r="A102" i="362"/>
  <c r="B101" i="362"/>
  <c r="A101" i="362"/>
  <c r="B100" i="362"/>
  <c r="A100" i="362"/>
  <c r="B99" i="362"/>
  <c r="A99" i="362"/>
  <c r="B98" i="362"/>
  <c r="A98" i="362"/>
  <c r="E97" i="362"/>
  <c r="D97" i="362"/>
  <c r="B97" i="362"/>
  <c r="A97" i="362"/>
  <c r="A95" i="362"/>
  <c r="A93" i="362"/>
  <c r="B92" i="362"/>
  <c r="A92" i="362"/>
  <c r="B91" i="362"/>
  <c r="A91" i="362"/>
  <c r="E90" i="362"/>
  <c r="D90" i="362"/>
  <c r="B90" i="362"/>
  <c r="A90" i="362"/>
  <c r="A88" i="362"/>
  <c r="D87" i="362"/>
  <c r="B87" i="362"/>
  <c r="A87" i="362"/>
  <c r="E86" i="362"/>
  <c r="D86" i="362"/>
  <c r="B86" i="362"/>
  <c r="A86" i="362"/>
  <c r="A84" i="362"/>
  <c r="B83" i="362"/>
  <c r="A83" i="362"/>
  <c r="B82" i="362"/>
  <c r="A82" i="362"/>
  <c r="B81" i="362"/>
  <c r="A81" i="362"/>
  <c r="B80" i="362"/>
  <c r="A80" i="362"/>
  <c r="B79" i="362"/>
  <c r="A79" i="362"/>
  <c r="B78" i="362"/>
  <c r="A78" i="362"/>
  <c r="E77" i="362"/>
  <c r="D77" i="362"/>
  <c r="B77" i="362"/>
  <c r="A77" i="362"/>
  <c r="A75" i="362"/>
  <c r="A73" i="362"/>
  <c r="B72" i="362"/>
  <c r="A72" i="362"/>
  <c r="B71" i="362"/>
  <c r="A71" i="362"/>
  <c r="B70" i="362"/>
  <c r="A70" i="362"/>
  <c r="B69" i="362"/>
  <c r="A69" i="362"/>
  <c r="B68" i="362"/>
  <c r="A68" i="362"/>
  <c r="B67" i="362"/>
  <c r="A67" i="362"/>
  <c r="B66" i="362"/>
  <c r="A66" i="362"/>
  <c r="E65" i="362"/>
  <c r="D65" i="362"/>
  <c r="B65" i="362"/>
  <c r="A65" i="362"/>
  <c r="A63" i="362"/>
  <c r="A61" i="362"/>
  <c r="B60" i="362"/>
  <c r="A60" i="362"/>
  <c r="B59" i="362"/>
  <c r="A59" i="362"/>
  <c r="B58" i="362"/>
  <c r="A58" i="362"/>
  <c r="E57" i="362"/>
  <c r="B57" i="362"/>
  <c r="A57" i="362"/>
  <c r="A55" i="362"/>
  <c r="B54" i="362"/>
  <c r="A54" i="362"/>
  <c r="D53" i="362"/>
  <c r="B53" i="362"/>
  <c r="A53" i="362"/>
  <c r="B52" i="362"/>
  <c r="A52" i="362"/>
  <c r="B51" i="362"/>
  <c r="A51" i="362"/>
  <c r="B50" i="362"/>
  <c r="A50" i="362"/>
  <c r="B49" i="362"/>
  <c r="A49" i="362"/>
  <c r="B48" i="362"/>
  <c r="A48" i="362"/>
  <c r="E47" i="362"/>
  <c r="D47" i="362"/>
  <c r="B47" i="362"/>
  <c r="A47" i="362"/>
  <c r="A45" i="362"/>
  <c r="B44" i="362"/>
  <c r="A44" i="362"/>
  <c r="B43" i="362"/>
  <c r="B42" i="362"/>
  <c r="A42" i="362"/>
  <c r="B41" i="362"/>
  <c r="A41" i="362"/>
  <c r="E40" i="362"/>
  <c r="D40" i="362"/>
  <c r="B40" i="362"/>
  <c r="A40" i="362"/>
  <c r="A38" i="362"/>
  <c r="D37" i="362"/>
  <c r="B37" i="362"/>
  <c r="A37" i="362"/>
  <c r="D36" i="362"/>
  <c r="B36" i="362"/>
  <c r="A36" i="362"/>
  <c r="D35" i="362"/>
  <c r="B35" i="362"/>
  <c r="A35" i="362"/>
  <c r="D34" i="362"/>
  <c r="B34" i="362"/>
  <c r="A34" i="362"/>
  <c r="D33" i="362"/>
  <c r="B33" i="362"/>
  <c r="A33" i="362"/>
  <c r="D32" i="362"/>
  <c r="B32" i="362"/>
  <c r="A32" i="362"/>
  <c r="D31" i="362"/>
  <c r="B31" i="362"/>
  <c r="A31" i="362"/>
  <c r="D30" i="362"/>
  <c r="B30" i="362"/>
  <c r="A30" i="362"/>
  <c r="E29" i="362"/>
  <c r="D29" i="362"/>
  <c r="B29" i="362"/>
  <c r="A29" i="362"/>
  <c r="A27" i="362"/>
  <c r="A25" i="362"/>
  <c r="D24" i="362"/>
  <c r="B24" i="362"/>
  <c r="A24" i="362"/>
  <c r="D23" i="362"/>
  <c r="B23" i="362"/>
  <c r="A23" i="362"/>
  <c r="D22" i="362"/>
  <c r="B22" i="362"/>
  <c r="A22" i="362"/>
  <c r="B21" i="362"/>
  <c r="A21" i="362"/>
  <c r="D20" i="362"/>
  <c r="B20" i="362"/>
  <c r="A20" i="362"/>
  <c r="D19" i="362"/>
  <c r="B19" i="362"/>
  <c r="A19" i="362"/>
  <c r="E18" i="362"/>
  <c r="D18" i="362"/>
  <c r="B12" i="362"/>
  <c r="A12" i="362"/>
  <c r="A10" i="362"/>
  <c r="B8" i="362"/>
  <c r="A8" i="362"/>
  <c r="B7" i="362"/>
  <c r="A7" i="362"/>
  <c r="B6" i="362"/>
  <c r="A6" i="362"/>
  <c r="E5" i="362"/>
  <c r="B5" i="362"/>
  <c r="A5" i="362"/>
  <c r="B4" i="362"/>
  <c r="A4" i="362"/>
  <c r="A3" i="362"/>
  <c r="A1" i="362"/>
  <c r="A122" i="361"/>
  <c r="A121" i="361"/>
  <c r="A120" i="361"/>
  <c r="B119" i="361"/>
  <c r="A119" i="361"/>
  <c r="A118" i="361"/>
  <c r="A117" i="361"/>
  <c r="A116" i="361"/>
  <c r="A115" i="361"/>
  <c r="A114" i="361"/>
  <c r="E113" i="361"/>
  <c r="A113" i="361"/>
  <c r="A111" i="361"/>
  <c r="A109" i="361"/>
  <c r="A108" i="361"/>
  <c r="B107" i="361"/>
  <c r="A107" i="361"/>
  <c r="C106" i="361"/>
  <c r="B106" i="361"/>
  <c r="A106" i="361"/>
  <c r="C105" i="361"/>
  <c r="B105" i="361"/>
  <c r="A105" i="361"/>
  <c r="D104" i="361"/>
  <c r="C104" i="361"/>
  <c r="B104" i="361"/>
  <c r="A104" i="361"/>
  <c r="B103" i="361"/>
  <c r="A103" i="361"/>
  <c r="B102" i="361"/>
  <c r="A102" i="361"/>
  <c r="C101" i="361"/>
  <c r="B101" i="361"/>
  <c r="A101" i="361"/>
  <c r="A99" i="361"/>
  <c r="A97" i="361"/>
  <c r="E96" i="361"/>
  <c r="B96" i="361"/>
  <c r="A96" i="361"/>
  <c r="E95" i="361"/>
  <c r="B95" i="361"/>
  <c r="A95" i="361"/>
  <c r="B94" i="361"/>
  <c r="A94" i="361"/>
  <c r="E93" i="361"/>
  <c r="B93" i="361"/>
  <c r="A93" i="361"/>
  <c r="B92" i="361"/>
  <c r="A92" i="361"/>
  <c r="E91" i="361"/>
  <c r="D91" i="361"/>
  <c r="B91" i="361"/>
  <c r="A91" i="361"/>
  <c r="A89" i="361"/>
  <c r="A87" i="361"/>
  <c r="B86" i="361"/>
  <c r="A86" i="361"/>
  <c r="B85" i="361"/>
  <c r="A85" i="361"/>
  <c r="E84" i="361"/>
  <c r="D84" i="361"/>
  <c r="B84" i="361"/>
  <c r="A84" i="361"/>
  <c r="A83" i="361"/>
  <c r="B82" i="361"/>
  <c r="A82" i="361"/>
  <c r="E81" i="361"/>
  <c r="D81" i="361"/>
  <c r="B81" i="361"/>
  <c r="A81" i="361"/>
  <c r="A79" i="361"/>
  <c r="B78" i="361"/>
  <c r="A78" i="361"/>
  <c r="B77" i="361"/>
  <c r="A77" i="361"/>
  <c r="B76" i="361"/>
  <c r="A76" i="361"/>
  <c r="B75" i="361"/>
  <c r="A75" i="361"/>
  <c r="B74" i="361"/>
  <c r="A74" i="361"/>
  <c r="B73" i="361"/>
  <c r="A73" i="361"/>
  <c r="E72" i="361"/>
  <c r="D72" i="361"/>
  <c r="B72" i="361"/>
  <c r="A72" i="361"/>
  <c r="A70" i="361"/>
  <c r="A68" i="361"/>
  <c r="B67" i="361"/>
  <c r="A67" i="361"/>
  <c r="B66" i="361"/>
  <c r="A66" i="361"/>
  <c r="B65" i="361"/>
  <c r="A65" i="361"/>
  <c r="B64" i="361"/>
  <c r="A64" i="361"/>
  <c r="B63" i="361"/>
  <c r="A63" i="361"/>
  <c r="B62" i="361"/>
  <c r="A62" i="361"/>
  <c r="B61" i="361"/>
  <c r="A61" i="361"/>
  <c r="E60" i="361"/>
  <c r="D60" i="361"/>
  <c r="B60" i="361"/>
  <c r="A60" i="361"/>
  <c r="A58" i="361"/>
  <c r="A56" i="361"/>
  <c r="B55" i="361"/>
  <c r="A55" i="361"/>
  <c r="B54" i="361"/>
  <c r="A54" i="361"/>
  <c r="B53" i="361"/>
  <c r="A53" i="361"/>
  <c r="E52" i="361"/>
  <c r="B52" i="361"/>
  <c r="A52" i="361"/>
  <c r="A50" i="361"/>
  <c r="B49" i="361"/>
  <c r="A49" i="361"/>
  <c r="B48" i="361"/>
  <c r="A48" i="361"/>
  <c r="B47" i="361"/>
  <c r="A47" i="361"/>
  <c r="B46" i="361"/>
  <c r="A46" i="361"/>
  <c r="B45" i="361"/>
  <c r="A45" i="361"/>
  <c r="B44" i="361"/>
  <c r="A44" i="361"/>
  <c r="B43" i="361"/>
  <c r="A43" i="361"/>
  <c r="E42" i="361"/>
  <c r="D42" i="361"/>
  <c r="B42" i="361"/>
  <c r="A42" i="361"/>
  <c r="A40" i="361"/>
  <c r="B39" i="361"/>
  <c r="A39" i="361"/>
  <c r="B38" i="361"/>
  <c r="B37" i="361"/>
  <c r="A37" i="361"/>
  <c r="B36" i="361"/>
  <c r="A36" i="361"/>
  <c r="E35" i="361"/>
  <c r="D35" i="361"/>
  <c r="B35" i="361"/>
  <c r="A35" i="361"/>
  <c r="A33" i="361"/>
  <c r="D32" i="361"/>
  <c r="B32" i="361"/>
  <c r="A32" i="361"/>
  <c r="D31" i="361"/>
  <c r="B31" i="361"/>
  <c r="A31" i="361"/>
  <c r="D30" i="361"/>
  <c r="B30" i="361"/>
  <c r="A30" i="361"/>
  <c r="D29" i="361"/>
  <c r="B29" i="361"/>
  <c r="A29" i="361"/>
  <c r="D28" i="361"/>
  <c r="B28" i="361"/>
  <c r="A28" i="361"/>
  <c r="D27" i="361"/>
  <c r="B27" i="361"/>
  <c r="A27" i="361"/>
  <c r="D26" i="361"/>
  <c r="B26" i="361"/>
  <c r="A26" i="361"/>
  <c r="D25" i="361"/>
  <c r="B25" i="361"/>
  <c r="A25" i="361"/>
  <c r="E24" i="361"/>
  <c r="D24" i="361"/>
  <c r="B24" i="361"/>
  <c r="A24" i="361"/>
  <c r="A22" i="361"/>
  <c r="A20" i="361"/>
  <c r="B19" i="361"/>
  <c r="A19" i="361"/>
  <c r="D18" i="361"/>
  <c r="B18" i="361"/>
  <c r="A18" i="361"/>
  <c r="D17" i="361"/>
  <c r="B17" i="361"/>
  <c r="A17" i="361"/>
  <c r="B16" i="361"/>
  <c r="A16" i="361"/>
  <c r="D15" i="361"/>
  <c r="E15" i="361" s="1"/>
  <c r="B15" i="361"/>
  <c r="A15" i="361"/>
  <c r="D14" i="361"/>
  <c r="B14" i="361"/>
  <c r="A14" i="361"/>
  <c r="B13" i="361"/>
  <c r="A13" i="361"/>
  <c r="E12" i="361"/>
  <c r="D12" i="361"/>
  <c r="B12" i="361"/>
  <c r="A12" i="361"/>
  <c r="A10" i="361"/>
  <c r="B8" i="361"/>
  <c r="A8" i="361"/>
  <c r="B7" i="361"/>
  <c r="A7" i="361"/>
  <c r="B6" i="361"/>
  <c r="A6" i="361"/>
  <c r="E5" i="361"/>
  <c r="B5" i="361"/>
  <c r="A5" i="361"/>
  <c r="B4" i="361"/>
  <c r="A4" i="361"/>
  <c r="A3" i="361"/>
  <c r="A1" i="361"/>
  <c r="A128" i="360"/>
  <c r="A127" i="360"/>
  <c r="A126" i="360"/>
  <c r="B125" i="360"/>
  <c r="A125" i="360"/>
  <c r="A124" i="360"/>
  <c r="A122" i="360"/>
  <c r="A121" i="360"/>
  <c r="A120" i="360"/>
  <c r="E119" i="360"/>
  <c r="A119" i="360"/>
  <c r="A117" i="360"/>
  <c r="A115" i="360"/>
  <c r="A114" i="360"/>
  <c r="C112" i="360"/>
  <c r="B112" i="360"/>
  <c r="A112" i="360"/>
  <c r="C111" i="360"/>
  <c r="B111" i="360"/>
  <c r="A111" i="360"/>
  <c r="D110" i="360"/>
  <c r="C110" i="360"/>
  <c r="B110" i="360"/>
  <c r="A110" i="360"/>
  <c r="B109" i="360"/>
  <c r="A109" i="360"/>
  <c r="B108" i="360"/>
  <c r="A108" i="360"/>
  <c r="E107" i="360"/>
  <c r="C107" i="360"/>
  <c r="B107" i="360"/>
  <c r="A107" i="360"/>
  <c r="A105" i="360"/>
  <c r="B102" i="360"/>
  <c r="A102" i="360"/>
  <c r="B101" i="360"/>
  <c r="A101" i="360"/>
  <c r="B100" i="360"/>
  <c r="A100" i="360"/>
  <c r="B99" i="360"/>
  <c r="A99" i="360"/>
  <c r="B98" i="360"/>
  <c r="A98" i="360"/>
  <c r="E97" i="360"/>
  <c r="D97" i="360"/>
  <c r="B97" i="360"/>
  <c r="A97" i="360"/>
  <c r="A95" i="360"/>
  <c r="A84" i="360"/>
  <c r="B82" i="360"/>
  <c r="A82" i="360"/>
  <c r="B81" i="360"/>
  <c r="A81" i="360"/>
  <c r="B80" i="360"/>
  <c r="A80" i="360"/>
  <c r="B79" i="360"/>
  <c r="A79" i="360"/>
  <c r="B78" i="360"/>
  <c r="A78" i="360"/>
  <c r="E77" i="360"/>
  <c r="D77" i="360"/>
  <c r="B77" i="360"/>
  <c r="A77" i="360"/>
  <c r="A75" i="360"/>
  <c r="B72" i="360"/>
  <c r="A72" i="360"/>
  <c r="B71" i="360"/>
  <c r="A71" i="360"/>
  <c r="B70" i="360"/>
  <c r="A70" i="360"/>
  <c r="B69" i="360"/>
  <c r="A69" i="360"/>
  <c r="B68" i="360"/>
  <c r="A68" i="360"/>
  <c r="B67" i="360"/>
  <c r="A67" i="360"/>
  <c r="B66" i="360"/>
  <c r="A66" i="360"/>
  <c r="E65" i="360"/>
  <c r="D65" i="360"/>
  <c r="B65" i="360"/>
  <c r="A65" i="360"/>
  <c r="A61" i="360"/>
  <c r="B60" i="360"/>
  <c r="A60" i="360"/>
  <c r="B59" i="360"/>
  <c r="A59" i="360"/>
  <c r="B58" i="360"/>
  <c r="A58" i="360"/>
  <c r="E57" i="360"/>
  <c r="B57" i="360"/>
  <c r="A57" i="360"/>
  <c r="A55" i="360"/>
  <c r="B54" i="360"/>
  <c r="A54" i="360"/>
  <c r="D53" i="360"/>
  <c r="B52" i="360"/>
  <c r="A52" i="360"/>
  <c r="B51" i="360"/>
  <c r="A51" i="360"/>
  <c r="B50" i="360"/>
  <c r="A50" i="360"/>
  <c r="B49" i="360"/>
  <c r="A49" i="360"/>
  <c r="B48" i="360"/>
  <c r="A48" i="360"/>
  <c r="E47" i="360"/>
  <c r="D47" i="360"/>
  <c r="B47" i="360"/>
  <c r="A47" i="360"/>
  <c r="A45" i="360"/>
  <c r="B44" i="360"/>
  <c r="A44" i="360"/>
  <c r="B42" i="360"/>
  <c r="A42" i="360"/>
  <c r="B41" i="360"/>
  <c r="A41" i="360"/>
  <c r="E40" i="360"/>
  <c r="D40" i="360"/>
  <c r="B40" i="360"/>
  <c r="A40" i="360"/>
  <c r="A38" i="360"/>
  <c r="D37" i="360"/>
  <c r="B37" i="360"/>
  <c r="A37" i="360"/>
  <c r="D36" i="360"/>
  <c r="B36" i="360"/>
  <c r="A36" i="360"/>
  <c r="D35" i="360"/>
  <c r="B35" i="360"/>
  <c r="A35" i="360"/>
  <c r="D34" i="360"/>
  <c r="B34" i="360"/>
  <c r="A34" i="360"/>
  <c r="D32" i="360"/>
  <c r="B32" i="360"/>
  <c r="A32" i="360"/>
  <c r="D31" i="360"/>
  <c r="B31" i="360"/>
  <c r="A31" i="360"/>
  <c r="D30" i="360"/>
  <c r="B30" i="360"/>
  <c r="A30" i="360"/>
  <c r="E29" i="360"/>
  <c r="D29" i="360"/>
  <c r="B29" i="360"/>
  <c r="A29" i="360"/>
  <c r="A27" i="360"/>
  <c r="A25" i="360"/>
  <c r="D24" i="360"/>
  <c r="B24" i="360"/>
  <c r="A24" i="360"/>
  <c r="D22" i="360"/>
  <c r="B22" i="360"/>
  <c r="A22" i="360"/>
  <c r="B21" i="360"/>
  <c r="A21" i="360"/>
  <c r="D20" i="360"/>
  <c r="B20" i="360"/>
  <c r="A20" i="360"/>
  <c r="D19" i="360"/>
  <c r="B19" i="360"/>
  <c r="A19" i="360"/>
  <c r="E18" i="360"/>
  <c r="D18" i="360"/>
  <c r="B12" i="360"/>
  <c r="A12" i="360"/>
  <c r="A10" i="360"/>
  <c r="B7" i="360"/>
  <c r="A7" i="360"/>
  <c r="B6" i="360"/>
  <c r="A6" i="360"/>
  <c r="E5" i="360"/>
  <c r="B5" i="360"/>
  <c r="A5" i="360"/>
  <c r="B4" i="360"/>
  <c r="A4" i="360"/>
  <c r="A3" i="360"/>
  <c r="A1" i="360"/>
  <c r="E7" i="356"/>
  <c r="D16" i="356" s="1"/>
  <c r="E4" i="356"/>
  <c r="C107" i="356" s="1"/>
  <c r="E7" i="355"/>
  <c r="E4" i="355"/>
  <c r="C107" i="355" s="1"/>
  <c r="B17" i="353"/>
  <c r="E7" i="352"/>
  <c r="E4" i="352"/>
  <c r="C107" i="352" s="1"/>
  <c r="E4" i="351"/>
  <c r="E7" i="350"/>
  <c r="E4" i="350"/>
  <c r="E4" i="349"/>
  <c r="E4" i="348"/>
  <c r="C107" i="348" s="1"/>
  <c r="E7" i="348"/>
  <c r="E4" i="347"/>
  <c r="C113" i="347" s="1"/>
  <c r="E7" i="346"/>
  <c r="E4" i="346"/>
  <c r="E4" i="345"/>
  <c r="B17" i="345" s="1"/>
  <c r="A122" i="359"/>
  <c r="A121" i="359"/>
  <c r="A120" i="359"/>
  <c r="B119" i="359"/>
  <c r="A119" i="359"/>
  <c r="A118" i="359"/>
  <c r="A117" i="359"/>
  <c r="A116" i="359"/>
  <c r="A115" i="359"/>
  <c r="A114" i="359"/>
  <c r="E113" i="359"/>
  <c r="A113" i="359"/>
  <c r="A111" i="359"/>
  <c r="A109" i="359"/>
  <c r="A108" i="359"/>
  <c r="B107" i="359"/>
  <c r="A107" i="359"/>
  <c r="C106" i="359"/>
  <c r="B106" i="359"/>
  <c r="A106" i="359"/>
  <c r="C105" i="359"/>
  <c r="B105" i="359"/>
  <c r="A105" i="359"/>
  <c r="D104" i="359"/>
  <c r="C104" i="359"/>
  <c r="B104" i="359"/>
  <c r="A104" i="359"/>
  <c r="B103" i="359"/>
  <c r="A103" i="359"/>
  <c r="B102" i="359"/>
  <c r="A102" i="359"/>
  <c r="C101" i="359"/>
  <c r="B101" i="359"/>
  <c r="A101" i="359"/>
  <c r="A99" i="359"/>
  <c r="A97" i="359"/>
  <c r="E96" i="359"/>
  <c r="B96" i="359"/>
  <c r="A96" i="359"/>
  <c r="E95" i="359"/>
  <c r="B95" i="359"/>
  <c r="A95" i="359"/>
  <c r="B94" i="359"/>
  <c r="A94" i="359"/>
  <c r="E93" i="359"/>
  <c r="B93" i="359"/>
  <c r="A93" i="359"/>
  <c r="B92" i="359"/>
  <c r="A92" i="359"/>
  <c r="E91" i="359"/>
  <c r="D91" i="359"/>
  <c r="B91" i="359"/>
  <c r="A91" i="359"/>
  <c r="A89" i="359"/>
  <c r="A87" i="359"/>
  <c r="B86" i="359"/>
  <c r="A86" i="359"/>
  <c r="B85" i="359"/>
  <c r="A85" i="359"/>
  <c r="E84" i="359"/>
  <c r="D84" i="359"/>
  <c r="B84" i="359"/>
  <c r="A84" i="359"/>
  <c r="A83" i="359"/>
  <c r="B82" i="359"/>
  <c r="A82" i="359"/>
  <c r="E81" i="359"/>
  <c r="D81" i="359"/>
  <c r="B81" i="359"/>
  <c r="A81" i="359"/>
  <c r="A79" i="359"/>
  <c r="B78" i="359"/>
  <c r="A78" i="359"/>
  <c r="B77" i="359"/>
  <c r="A77" i="359"/>
  <c r="B76" i="359"/>
  <c r="A76" i="359"/>
  <c r="B75" i="359"/>
  <c r="A75" i="359"/>
  <c r="B74" i="359"/>
  <c r="A74" i="359"/>
  <c r="B73" i="359"/>
  <c r="A73" i="359"/>
  <c r="E72" i="359"/>
  <c r="D72" i="359"/>
  <c r="B72" i="359"/>
  <c r="A72" i="359"/>
  <c r="A70" i="359"/>
  <c r="A68" i="359"/>
  <c r="B67" i="359"/>
  <c r="A67" i="359"/>
  <c r="B66" i="359"/>
  <c r="A66" i="359"/>
  <c r="B65" i="359"/>
  <c r="A65" i="359"/>
  <c r="B64" i="359"/>
  <c r="A64" i="359"/>
  <c r="B63" i="359"/>
  <c r="A63" i="359"/>
  <c r="B62" i="359"/>
  <c r="A62" i="359"/>
  <c r="B61" i="359"/>
  <c r="A61" i="359"/>
  <c r="E60" i="359"/>
  <c r="D60" i="359"/>
  <c r="B60" i="359"/>
  <c r="A60" i="359"/>
  <c r="A58" i="359"/>
  <c r="A56" i="359"/>
  <c r="B55" i="359"/>
  <c r="A55" i="359"/>
  <c r="B54" i="359"/>
  <c r="A54" i="359"/>
  <c r="B53" i="359"/>
  <c r="A53" i="359"/>
  <c r="E52" i="359"/>
  <c r="B52" i="359"/>
  <c r="A52" i="359"/>
  <c r="A50" i="359"/>
  <c r="B49" i="359"/>
  <c r="A49" i="359"/>
  <c r="B48" i="359"/>
  <c r="A48" i="359"/>
  <c r="B47" i="359"/>
  <c r="A47" i="359"/>
  <c r="B46" i="359"/>
  <c r="A46" i="359"/>
  <c r="B45" i="359"/>
  <c r="A45" i="359"/>
  <c r="B44" i="359"/>
  <c r="A44" i="359"/>
  <c r="B43" i="359"/>
  <c r="A43" i="359"/>
  <c r="E42" i="359"/>
  <c r="D42" i="359"/>
  <c r="B42" i="359"/>
  <c r="A42" i="359"/>
  <c r="A40" i="359"/>
  <c r="B39" i="359"/>
  <c r="A39" i="359"/>
  <c r="B38" i="359"/>
  <c r="B37" i="359"/>
  <c r="A37" i="359"/>
  <c r="B36" i="359"/>
  <c r="A36" i="359"/>
  <c r="E35" i="359"/>
  <c r="D35" i="359"/>
  <c r="B35" i="359"/>
  <c r="A35" i="359"/>
  <c r="A33" i="359"/>
  <c r="D32" i="359"/>
  <c r="B32" i="359"/>
  <c r="A32" i="359"/>
  <c r="D31" i="359"/>
  <c r="B31" i="359"/>
  <c r="A31" i="359"/>
  <c r="D30" i="359"/>
  <c r="B30" i="359"/>
  <c r="A30" i="359"/>
  <c r="D29" i="359"/>
  <c r="B29" i="359"/>
  <c r="A29" i="359"/>
  <c r="D28" i="359"/>
  <c r="B28" i="359"/>
  <c r="A28" i="359"/>
  <c r="D27" i="359"/>
  <c r="B27" i="359"/>
  <c r="A27" i="359"/>
  <c r="D26" i="359"/>
  <c r="B26" i="359"/>
  <c r="A26" i="359"/>
  <c r="D25" i="359"/>
  <c r="B25" i="359"/>
  <c r="A25" i="359"/>
  <c r="E24" i="359"/>
  <c r="D24" i="359"/>
  <c r="B24" i="359"/>
  <c r="A24" i="359"/>
  <c r="A22" i="359"/>
  <c r="A20" i="359"/>
  <c r="B19" i="359"/>
  <c r="A19" i="359"/>
  <c r="D18" i="359"/>
  <c r="B18" i="359"/>
  <c r="A18" i="359"/>
  <c r="D17" i="359"/>
  <c r="B17" i="359"/>
  <c r="A17" i="359"/>
  <c r="B16" i="359"/>
  <c r="A16" i="359"/>
  <c r="D15" i="359"/>
  <c r="E15" i="359" s="1"/>
  <c r="B15" i="359"/>
  <c r="A15" i="359"/>
  <c r="D14" i="359"/>
  <c r="B14" i="359"/>
  <c r="A14" i="359"/>
  <c r="B13" i="359"/>
  <c r="A13" i="359"/>
  <c r="E12" i="359"/>
  <c r="D12" i="359"/>
  <c r="B12" i="359"/>
  <c r="A12" i="359"/>
  <c r="A10" i="359"/>
  <c r="B8" i="359"/>
  <c r="A8" i="359"/>
  <c r="B7" i="359"/>
  <c r="A7" i="359"/>
  <c r="B6" i="359"/>
  <c r="A6" i="359"/>
  <c r="E5" i="359"/>
  <c r="B5" i="359"/>
  <c r="A5" i="359"/>
  <c r="B4" i="359"/>
  <c r="A4" i="359"/>
  <c r="A3" i="359"/>
  <c r="A1" i="359"/>
  <c r="A128" i="358"/>
  <c r="A127" i="358"/>
  <c r="A126" i="358"/>
  <c r="B125" i="358"/>
  <c r="A125" i="358"/>
  <c r="A124" i="358"/>
  <c r="A123" i="358"/>
  <c r="A122" i="358"/>
  <c r="A121" i="358"/>
  <c r="A120" i="358"/>
  <c r="E119" i="358"/>
  <c r="A119" i="358"/>
  <c r="A117" i="358"/>
  <c r="A115" i="358"/>
  <c r="A114" i="358"/>
  <c r="B113" i="358"/>
  <c r="A113" i="358"/>
  <c r="C112" i="358"/>
  <c r="B112" i="358"/>
  <c r="A112" i="358"/>
  <c r="C111" i="358"/>
  <c r="B111" i="358"/>
  <c r="A111" i="358"/>
  <c r="D110" i="358"/>
  <c r="C110" i="358"/>
  <c r="B110" i="358"/>
  <c r="A110" i="358"/>
  <c r="B109" i="358"/>
  <c r="A109" i="358"/>
  <c r="B108" i="358"/>
  <c r="A108" i="358"/>
  <c r="E107" i="358"/>
  <c r="C107" i="358"/>
  <c r="B107" i="358"/>
  <c r="A107" i="358"/>
  <c r="A105" i="358"/>
  <c r="A103" i="358"/>
  <c r="B102" i="358"/>
  <c r="A102" i="358"/>
  <c r="B101" i="358"/>
  <c r="A101" i="358"/>
  <c r="B100" i="358"/>
  <c r="A100" i="358"/>
  <c r="B99" i="358"/>
  <c r="A99" i="358"/>
  <c r="B98" i="358"/>
  <c r="A98" i="358"/>
  <c r="E97" i="358"/>
  <c r="D97" i="358"/>
  <c r="B97" i="358"/>
  <c r="A97" i="358"/>
  <c r="A95" i="358"/>
  <c r="A93" i="358"/>
  <c r="B92" i="358"/>
  <c r="A92" i="358"/>
  <c r="B91" i="358"/>
  <c r="A91" i="358"/>
  <c r="E90" i="358"/>
  <c r="D90" i="358"/>
  <c r="B90" i="358"/>
  <c r="A90" i="358"/>
  <c r="A88" i="358"/>
  <c r="D87" i="358"/>
  <c r="B87" i="358"/>
  <c r="A87" i="358"/>
  <c r="E86" i="358"/>
  <c r="D86" i="358"/>
  <c r="B86" i="358"/>
  <c r="A86" i="358"/>
  <c r="A84" i="358"/>
  <c r="B83" i="358"/>
  <c r="A83" i="358"/>
  <c r="B82" i="358"/>
  <c r="A82" i="358"/>
  <c r="B81" i="358"/>
  <c r="A81" i="358"/>
  <c r="B80" i="358"/>
  <c r="A80" i="358"/>
  <c r="B79" i="358"/>
  <c r="A79" i="358"/>
  <c r="B78" i="358"/>
  <c r="A78" i="358"/>
  <c r="E77" i="358"/>
  <c r="D77" i="358"/>
  <c r="B77" i="358"/>
  <c r="A77" i="358"/>
  <c r="A75" i="358"/>
  <c r="A73" i="358"/>
  <c r="B72" i="358"/>
  <c r="A72" i="358"/>
  <c r="B71" i="358"/>
  <c r="A71" i="358"/>
  <c r="B70" i="358"/>
  <c r="A70" i="358"/>
  <c r="B69" i="358"/>
  <c r="A69" i="358"/>
  <c r="B68" i="358"/>
  <c r="A68" i="358"/>
  <c r="B67" i="358"/>
  <c r="A67" i="358"/>
  <c r="B66" i="358"/>
  <c r="A66" i="358"/>
  <c r="E65" i="358"/>
  <c r="D65" i="358"/>
  <c r="B65" i="358"/>
  <c r="A65" i="358"/>
  <c r="A63" i="358"/>
  <c r="A61" i="358"/>
  <c r="B60" i="358"/>
  <c r="A60" i="358"/>
  <c r="B59" i="358"/>
  <c r="A59" i="358"/>
  <c r="B58" i="358"/>
  <c r="A58" i="358"/>
  <c r="E57" i="358"/>
  <c r="B57" i="358"/>
  <c r="A57" i="358"/>
  <c r="A55" i="358"/>
  <c r="B54" i="358"/>
  <c r="A54" i="358"/>
  <c r="D53" i="358"/>
  <c r="B53" i="358"/>
  <c r="A53" i="358"/>
  <c r="B52" i="358"/>
  <c r="A52" i="358"/>
  <c r="B51" i="358"/>
  <c r="A51" i="358"/>
  <c r="B50" i="358"/>
  <c r="A50" i="358"/>
  <c r="B49" i="358"/>
  <c r="A49" i="358"/>
  <c r="B48" i="358"/>
  <c r="A48" i="358"/>
  <c r="E47" i="358"/>
  <c r="D47" i="358"/>
  <c r="B47" i="358"/>
  <c r="A47" i="358"/>
  <c r="A45" i="358"/>
  <c r="B44" i="358"/>
  <c r="A44" i="358"/>
  <c r="B43" i="358"/>
  <c r="B42" i="358"/>
  <c r="A42" i="358"/>
  <c r="B41" i="358"/>
  <c r="A41" i="358"/>
  <c r="E40" i="358"/>
  <c r="D40" i="358"/>
  <c r="B40" i="358"/>
  <c r="A40" i="358"/>
  <c r="A38" i="358"/>
  <c r="D37" i="358"/>
  <c r="B37" i="358"/>
  <c r="A37" i="358"/>
  <c r="D36" i="358"/>
  <c r="B36" i="358"/>
  <c r="A36" i="358"/>
  <c r="D35" i="358"/>
  <c r="B35" i="358"/>
  <c r="A35" i="358"/>
  <c r="D34" i="358"/>
  <c r="B34" i="358"/>
  <c r="A34" i="358"/>
  <c r="D33" i="358"/>
  <c r="B33" i="358"/>
  <c r="A33" i="358"/>
  <c r="D32" i="358"/>
  <c r="B32" i="358"/>
  <c r="A32" i="358"/>
  <c r="D31" i="358"/>
  <c r="B31" i="358"/>
  <c r="A31" i="358"/>
  <c r="D30" i="358"/>
  <c r="B30" i="358"/>
  <c r="A30" i="358"/>
  <c r="E29" i="358"/>
  <c r="D29" i="358"/>
  <c r="B29" i="358"/>
  <c r="A29" i="358"/>
  <c r="A27" i="358"/>
  <c r="A25" i="358"/>
  <c r="D24" i="358"/>
  <c r="B24" i="358"/>
  <c r="A24" i="358"/>
  <c r="D23" i="358"/>
  <c r="B23" i="358"/>
  <c r="A23" i="358"/>
  <c r="D22" i="358"/>
  <c r="B22" i="358"/>
  <c r="A22" i="358"/>
  <c r="B21" i="358"/>
  <c r="A21" i="358"/>
  <c r="D20" i="358"/>
  <c r="B20" i="358"/>
  <c r="A20" i="358"/>
  <c r="D19" i="358"/>
  <c r="B19" i="358"/>
  <c r="A19" i="358"/>
  <c r="E18" i="358"/>
  <c r="D18" i="358"/>
  <c r="B12" i="358"/>
  <c r="A12" i="358"/>
  <c r="A10" i="358"/>
  <c r="B8" i="358"/>
  <c r="A8" i="358"/>
  <c r="B7" i="358"/>
  <c r="A7" i="358"/>
  <c r="B6" i="358"/>
  <c r="A6" i="358"/>
  <c r="E5" i="358"/>
  <c r="B5" i="358"/>
  <c r="A5" i="358"/>
  <c r="B4" i="358"/>
  <c r="A4" i="358"/>
  <c r="A3" i="358"/>
  <c r="A1" i="358"/>
  <c r="A122" i="357"/>
  <c r="A121" i="357"/>
  <c r="A120" i="357"/>
  <c r="B119" i="357"/>
  <c r="A119" i="357"/>
  <c r="A118" i="357"/>
  <c r="A117" i="357"/>
  <c r="A116" i="357"/>
  <c r="A115" i="357"/>
  <c r="A114" i="357"/>
  <c r="E113" i="357"/>
  <c r="A113" i="357"/>
  <c r="A111" i="357"/>
  <c r="A109" i="357"/>
  <c r="A108" i="357"/>
  <c r="B107" i="357"/>
  <c r="A107" i="357"/>
  <c r="C106" i="357"/>
  <c r="B106" i="357"/>
  <c r="A106" i="357"/>
  <c r="C105" i="357"/>
  <c r="B105" i="357"/>
  <c r="A105" i="357"/>
  <c r="D104" i="357"/>
  <c r="C104" i="357"/>
  <c r="B104" i="357"/>
  <c r="A104" i="357"/>
  <c r="B103" i="357"/>
  <c r="A103" i="357"/>
  <c r="B102" i="357"/>
  <c r="A102" i="357"/>
  <c r="C101" i="357"/>
  <c r="B101" i="357"/>
  <c r="A101" i="357"/>
  <c r="A99" i="357"/>
  <c r="A97" i="357"/>
  <c r="E96" i="357"/>
  <c r="B96" i="357"/>
  <c r="A96" i="357"/>
  <c r="E95" i="357"/>
  <c r="B95" i="357"/>
  <c r="A95" i="357"/>
  <c r="B94" i="357"/>
  <c r="A94" i="357"/>
  <c r="E93" i="357"/>
  <c r="B93" i="357"/>
  <c r="A93" i="357"/>
  <c r="B92" i="357"/>
  <c r="A92" i="357"/>
  <c r="E91" i="357"/>
  <c r="D91" i="357"/>
  <c r="B91" i="357"/>
  <c r="A91" i="357"/>
  <c r="A89" i="357"/>
  <c r="A87" i="357"/>
  <c r="B86" i="357"/>
  <c r="A86" i="357"/>
  <c r="B85" i="357"/>
  <c r="A85" i="357"/>
  <c r="E84" i="357"/>
  <c r="D84" i="357"/>
  <c r="B84" i="357"/>
  <c r="A84" i="357"/>
  <c r="A83" i="357"/>
  <c r="B82" i="357"/>
  <c r="A82" i="357"/>
  <c r="E81" i="357"/>
  <c r="D81" i="357"/>
  <c r="B81" i="357"/>
  <c r="A81" i="357"/>
  <c r="A79" i="357"/>
  <c r="B78" i="357"/>
  <c r="A78" i="357"/>
  <c r="B77" i="357"/>
  <c r="A77" i="357"/>
  <c r="B76" i="357"/>
  <c r="A76" i="357"/>
  <c r="B75" i="357"/>
  <c r="A75" i="357"/>
  <c r="B74" i="357"/>
  <c r="A74" i="357"/>
  <c r="B73" i="357"/>
  <c r="A73" i="357"/>
  <c r="E72" i="357"/>
  <c r="D72" i="357"/>
  <c r="B72" i="357"/>
  <c r="A72" i="357"/>
  <c r="A70" i="357"/>
  <c r="A68" i="357"/>
  <c r="B67" i="357"/>
  <c r="A67" i="357"/>
  <c r="B66" i="357"/>
  <c r="A66" i="357"/>
  <c r="B65" i="357"/>
  <c r="A65" i="357"/>
  <c r="B64" i="357"/>
  <c r="A64" i="357"/>
  <c r="B63" i="357"/>
  <c r="A63" i="357"/>
  <c r="B62" i="357"/>
  <c r="A62" i="357"/>
  <c r="B61" i="357"/>
  <c r="A61" i="357"/>
  <c r="E60" i="357"/>
  <c r="D60" i="357"/>
  <c r="B60" i="357"/>
  <c r="A60" i="357"/>
  <c r="A58" i="357"/>
  <c r="A56" i="357"/>
  <c r="B55" i="357"/>
  <c r="A55" i="357"/>
  <c r="B54" i="357"/>
  <c r="A54" i="357"/>
  <c r="B53" i="357"/>
  <c r="A53" i="357"/>
  <c r="E52" i="357"/>
  <c r="B52" i="357"/>
  <c r="A52" i="357"/>
  <c r="A50" i="357"/>
  <c r="B49" i="357"/>
  <c r="A49" i="357"/>
  <c r="B48" i="357"/>
  <c r="A48" i="357"/>
  <c r="B47" i="357"/>
  <c r="A47" i="357"/>
  <c r="B46" i="357"/>
  <c r="A46" i="357"/>
  <c r="B45" i="357"/>
  <c r="A45" i="357"/>
  <c r="B44" i="357"/>
  <c r="A44" i="357"/>
  <c r="B43" i="357"/>
  <c r="A43" i="357"/>
  <c r="E42" i="357"/>
  <c r="D42" i="357"/>
  <c r="B42" i="357"/>
  <c r="A42" i="357"/>
  <c r="A40" i="357"/>
  <c r="B39" i="357"/>
  <c r="A39" i="357"/>
  <c r="B38" i="357"/>
  <c r="B37" i="357"/>
  <c r="A37" i="357"/>
  <c r="B36" i="357"/>
  <c r="A36" i="357"/>
  <c r="E35" i="357"/>
  <c r="D35" i="357"/>
  <c r="B35" i="357"/>
  <c r="A35" i="357"/>
  <c r="A33" i="357"/>
  <c r="D32" i="357"/>
  <c r="B32" i="357"/>
  <c r="A32" i="357"/>
  <c r="D31" i="357"/>
  <c r="B31" i="357"/>
  <c r="A31" i="357"/>
  <c r="D30" i="357"/>
  <c r="B30" i="357"/>
  <c r="A30" i="357"/>
  <c r="D29" i="357"/>
  <c r="B29" i="357"/>
  <c r="A29" i="357"/>
  <c r="D28" i="357"/>
  <c r="B28" i="357"/>
  <c r="A28" i="357"/>
  <c r="D27" i="357"/>
  <c r="B27" i="357"/>
  <c r="A27" i="357"/>
  <c r="D26" i="357"/>
  <c r="B26" i="357"/>
  <c r="A26" i="357"/>
  <c r="D25" i="357"/>
  <c r="B25" i="357"/>
  <c r="A25" i="357"/>
  <c r="E24" i="357"/>
  <c r="D24" i="357"/>
  <c r="B24" i="357"/>
  <c r="A24" i="357"/>
  <c r="A22" i="357"/>
  <c r="A20" i="357"/>
  <c r="B19" i="357"/>
  <c r="A19" i="357"/>
  <c r="D18" i="357"/>
  <c r="B18" i="357"/>
  <c r="A18" i="357"/>
  <c r="D17" i="357"/>
  <c r="B17" i="357"/>
  <c r="A17" i="357"/>
  <c r="B16" i="357"/>
  <c r="A16" i="357"/>
  <c r="D15" i="357"/>
  <c r="E15" i="357" s="1"/>
  <c r="B15" i="357"/>
  <c r="A15" i="357"/>
  <c r="D14" i="357"/>
  <c r="B14" i="357"/>
  <c r="A14" i="357"/>
  <c r="B13" i="357"/>
  <c r="A13" i="357"/>
  <c r="E12" i="357"/>
  <c r="D12" i="357"/>
  <c r="B12" i="357"/>
  <c r="A12" i="357"/>
  <c r="A10" i="357"/>
  <c r="B8" i="357"/>
  <c r="A8" i="357"/>
  <c r="B7" i="357"/>
  <c r="A7" i="357"/>
  <c r="B6" i="357"/>
  <c r="A6" i="357"/>
  <c r="E5" i="357"/>
  <c r="B5" i="357"/>
  <c r="A5" i="357"/>
  <c r="B4" i="357"/>
  <c r="A4" i="357"/>
  <c r="A3" i="357"/>
  <c r="A1" i="357"/>
  <c r="A122" i="356"/>
  <c r="A121" i="356"/>
  <c r="A120" i="356"/>
  <c r="B119" i="356"/>
  <c r="A119" i="356"/>
  <c r="A118" i="356"/>
  <c r="A117" i="356"/>
  <c r="A116" i="356"/>
  <c r="A115" i="356"/>
  <c r="A114" i="356"/>
  <c r="E113" i="356"/>
  <c r="A113" i="356"/>
  <c r="A111" i="356"/>
  <c r="A109" i="356"/>
  <c r="A108" i="356"/>
  <c r="B107" i="356"/>
  <c r="A107" i="356"/>
  <c r="C106" i="356"/>
  <c r="B106" i="356"/>
  <c r="A106" i="356"/>
  <c r="C105" i="356"/>
  <c r="B105" i="356"/>
  <c r="A105" i="356"/>
  <c r="D104" i="356"/>
  <c r="C104" i="356"/>
  <c r="B104" i="356"/>
  <c r="A104" i="356"/>
  <c r="B103" i="356"/>
  <c r="A103" i="356"/>
  <c r="B102" i="356"/>
  <c r="A102" i="356"/>
  <c r="C101" i="356"/>
  <c r="B101" i="356"/>
  <c r="A101" i="356"/>
  <c r="A99" i="356"/>
  <c r="A97" i="356"/>
  <c r="E96" i="356"/>
  <c r="B96" i="356"/>
  <c r="A96" i="356"/>
  <c r="E95" i="356"/>
  <c r="B95" i="356"/>
  <c r="A95" i="356"/>
  <c r="B94" i="356"/>
  <c r="A94" i="356"/>
  <c r="E93" i="356"/>
  <c r="B93" i="356"/>
  <c r="A93" i="356"/>
  <c r="B92" i="356"/>
  <c r="A92" i="356"/>
  <c r="E91" i="356"/>
  <c r="D91" i="356"/>
  <c r="B91" i="356"/>
  <c r="A91" i="356"/>
  <c r="A89" i="356"/>
  <c r="A87" i="356"/>
  <c r="B86" i="356"/>
  <c r="A86" i="356"/>
  <c r="B85" i="356"/>
  <c r="A85" i="356"/>
  <c r="E84" i="356"/>
  <c r="D84" i="356"/>
  <c r="B84" i="356"/>
  <c r="A84" i="356"/>
  <c r="A83" i="356"/>
  <c r="B82" i="356"/>
  <c r="A82" i="356"/>
  <c r="E81" i="356"/>
  <c r="D81" i="356"/>
  <c r="B81" i="356"/>
  <c r="A81" i="356"/>
  <c r="A79" i="356"/>
  <c r="B78" i="356"/>
  <c r="A78" i="356"/>
  <c r="B77" i="356"/>
  <c r="A77" i="356"/>
  <c r="B76" i="356"/>
  <c r="A76" i="356"/>
  <c r="B75" i="356"/>
  <c r="A75" i="356"/>
  <c r="B74" i="356"/>
  <c r="A74" i="356"/>
  <c r="B73" i="356"/>
  <c r="A73" i="356"/>
  <c r="E72" i="356"/>
  <c r="D72" i="356"/>
  <c r="B72" i="356"/>
  <c r="A72" i="356"/>
  <c r="A70" i="356"/>
  <c r="A68" i="356"/>
  <c r="B67" i="356"/>
  <c r="A67" i="356"/>
  <c r="B66" i="356"/>
  <c r="A66" i="356"/>
  <c r="B65" i="356"/>
  <c r="A65" i="356"/>
  <c r="B64" i="356"/>
  <c r="A64" i="356"/>
  <c r="B63" i="356"/>
  <c r="A63" i="356"/>
  <c r="B62" i="356"/>
  <c r="A62" i="356"/>
  <c r="B61" i="356"/>
  <c r="A61" i="356"/>
  <c r="E60" i="356"/>
  <c r="D60" i="356"/>
  <c r="B60" i="356"/>
  <c r="A60" i="356"/>
  <c r="A58" i="356"/>
  <c r="A56" i="356"/>
  <c r="B55" i="356"/>
  <c r="A55" i="356"/>
  <c r="B54" i="356"/>
  <c r="A54" i="356"/>
  <c r="B53" i="356"/>
  <c r="A53" i="356"/>
  <c r="E52" i="356"/>
  <c r="B52" i="356"/>
  <c r="A52" i="356"/>
  <c r="A50" i="356"/>
  <c r="B49" i="356"/>
  <c r="A49" i="356"/>
  <c r="B48" i="356"/>
  <c r="A48" i="356"/>
  <c r="B47" i="356"/>
  <c r="A47" i="356"/>
  <c r="B46" i="356"/>
  <c r="A46" i="356"/>
  <c r="B45" i="356"/>
  <c r="A45" i="356"/>
  <c r="B44" i="356"/>
  <c r="A44" i="356"/>
  <c r="B43" i="356"/>
  <c r="A43" i="356"/>
  <c r="E42" i="356"/>
  <c r="D42" i="356"/>
  <c r="B42" i="356"/>
  <c r="A42" i="356"/>
  <c r="A40" i="356"/>
  <c r="B39" i="356"/>
  <c r="A39" i="356"/>
  <c r="B38" i="356"/>
  <c r="B37" i="356"/>
  <c r="A37" i="356"/>
  <c r="B36" i="356"/>
  <c r="A36" i="356"/>
  <c r="E35" i="356"/>
  <c r="D35" i="356"/>
  <c r="B35" i="356"/>
  <c r="A35" i="356"/>
  <c r="A33" i="356"/>
  <c r="D32" i="356"/>
  <c r="B32" i="356"/>
  <c r="A32" i="356"/>
  <c r="D31" i="356"/>
  <c r="B31" i="356"/>
  <c r="A31" i="356"/>
  <c r="D30" i="356"/>
  <c r="B30" i="356"/>
  <c r="A30" i="356"/>
  <c r="D29" i="356"/>
  <c r="B29" i="356"/>
  <c r="A29" i="356"/>
  <c r="D28" i="356"/>
  <c r="B28" i="356"/>
  <c r="A28" i="356"/>
  <c r="D27" i="356"/>
  <c r="B27" i="356"/>
  <c r="A27" i="356"/>
  <c r="D26" i="356"/>
  <c r="B26" i="356"/>
  <c r="A26" i="356"/>
  <c r="D25" i="356"/>
  <c r="B25" i="356"/>
  <c r="A25" i="356"/>
  <c r="E24" i="356"/>
  <c r="D24" i="356"/>
  <c r="B24" i="356"/>
  <c r="A24" i="356"/>
  <c r="A22" i="356"/>
  <c r="A20" i="356"/>
  <c r="B19" i="356"/>
  <c r="A19" i="356"/>
  <c r="D18" i="356"/>
  <c r="B18" i="356"/>
  <c r="A18" i="356"/>
  <c r="D17" i="356"/>
  <c r="B17" i="356"/>
  <c r="A17" i="356"/>
  <c r="B16" i="356"/>
  <c r="A16" i="356"/>
  <c r="D15" i="356"/>
  <c r="E15" i="356" s="1"/>
  <c r="B15" i="356"/>
  <c r="A15" i="356"/>
  <c r="D14" i="356"/>
  <c r="B14" i="356"/>
  <c r="A14" i="356"/>
  <c r="B13" i="356"/>
  <c r="A13" i="356"/>
  <c r="E12" i="356"/>
  <c r="D12" i="356"/>
  <c r="B12" i="356"/>
  <c r="A12" i="356"/>
  <c r="A10" i="356"/>
  <c r="B8" i="356"/>
  <c r="A8" i="356"/>
  <c r="B7" i="356"/>
  <c r="A7" i="356"/>
  <c r="B6" i="356"/>
  <c r="A6" i="356"/>
  <c r="E5" i="356"/>
  <c r="B5" i="356"/>
  <c r="A5" i="356"/>
  <c r="B4" i="356"/>
  <c r="A4" i="356"/>
  <c r="A3" i="356"/>
  <c r="A1" i="356"/>
  <c r="A122" i="355"/>
  <c r="A121" i="355"/>
  <c r="A120" i="355"/>
  <c r="B119" i="355"/>
  <c r="A119" i="355"/>
  <c r="A118" i="355"/>
  <c r="A117" i="355"/>
  <c r="A116" i="355"/>
  <c r="A115" i="355"/>
  <c r="A114" i="355"/>
  <c r="E113" i="355"/>
  <c r="A113" i="355"/>
  <c r="A111" i="355"/>
  <c r="A109" i="355"/>
  <c r="A108" i="355"/>
  <c r="B107" i="355"/>
  <c r="A107" i="355"/>
  <c r="C106" i="355"/>
  <c r="B106" i="355"/>
  <c r="A106" i="355"/>
  <c r="C105" i="355"/>
  <c r="B105" i="355"/>
  <c r="A105" i="355"/>
  <c r="D104" i="355"/>
  <c r="C104" i="355"/>
  <c r="B104" i="355"/>
  <c r="A104" i="355"/>
  <c r="B103" i="355"/>
  <c r="A103" i="355"/>
  <c r="B102" i="355"/>
  <c r="A102" i="355"/>
  <c r="C101" i="355"/>
  <c r="B101" i="355"/>
  <c r="A101" i="355"/>
  <c r="A99" i="355"/>
  <c r="A97" i="355"/>
  <c r="E96" i="355"/>
  <c r="B96" i="355"/>
  <c r="A96" i="355"/>
  <c r="E95" i="355"/>
  <c r="B95" i="355"/>
  <c r="A95" i="355"/>
  <c r="B94" i="355"/>
  <c r="A94" i="355"/>
  <c r="E93" i="355"/>
  <c r="B93" i="355"/>
  <c r="A93" i="355"/>
  <c r="B92" i="355"/>
  <c r="A92" i="355"/>
  <c r="E91" i="355"/>
  <c r="D91" i="355"/>
  <c r="B91" i="355"/>
  <c r="A91" i="355"/>
  <c r="A89" i="355"/>
  <c r="A87" i="355"/>
  <c r="B86" i="355"/>
  <c r="A86" i="355"/>
  <c r="B85" i="355"/>
  <c r="A85" i="355"/>
  <c r="E84" i="355"/>
  <c r="D84" i="355"/>
  <c r="B84" i="355"/>
  <c r="A84" i="355"/>
  <c r="A83" i="355"/>
  <c r="B82" i="355"/>
  <c r="A82" i="355"/>
  <c r="E81" i="355"/>
  <c r="D81" i="355"/>
  <c r="B81" i="355"/>
  <c r="A81" i="355"/>
  <c r="A79" i="355"/>
  <c r="B78" i="355"/>
  <c r="A78" i="355"/>
  <c r="B77" i="355"/>
  <c r="A77" i="355"/>
  <c r="B76" i="355"/>
  <c r="A76" i="355"/>
  <c r="B75" i="355"/>
  <c r="A75" i="355"/>
  <c r="B74" i="355"/>
  <c r="A74" i="355"/>
  <c r="B73" i="355"/>
  <c r="A73" i="355"/>
  <c r="E72" i="355"/>
  <c r="D72" i="355"/>
  <c r="B72" i="355"/>
  <c r="A72" i="355"/>
  <c r="A70" i="355"/>
  <c r="A68" i="355"/>
  <c r="B67" i="355"/>
  <c r="A67" i="355"/>
  <c r="B66" i="355"/>
  <c r="A66" i="355"/>
  <c r="B65" i="355"/>
  <c r="A65" i="355"/>
  <c r="B64" i="355"/>
  <c r="A64" i="355"/>
  <c r="B63" i="355"/>
  <c r="A63" i="355"/>
  <c r="B62" i="355"/>
  <c r="A62" i="355"/>
  <c r="B61" i="355"/>
  <c r="A61" i="355"/>
  <c r="E60" i="355"/>
  <c r="D60" i="355"/>
  <c r="B60" i="355"/>
  <c r="A60" i="355"/>
  <c r="A58" i="355"/>
  <c r="A56" i="355"/>
  <c r="B55" i="355"/>
  <c r="A55" i="355"/>
  <c r="B54" i="355"/>
  <c r="A54" i="355"/>
  <c r="B53" i="355"/>
  <c r="A53" i="355"/>
  <c r="E52" i="355"/>
  <c r="B52" i="355"/>
  <c r="A52" i="355"/>
  <c r="A50" i="355"/>
  <c r="B49" i="355"/>
  <c r="A49" i="355"/>
  <c r="B48" i="355"/>
  <c r="A48" i="355"/>
  <c r="B47" i="355"/>
  <c r="A47" i="355"/>
  <c r="B46" i="355"/>
  <c r="A46" i="355"/>
  <c r="B45" i="355"/>
  <c r="A45" i="355"/>
  <c r="B44" i="355"/>
  <c r="A44" i="355"/>
  <c r="B43" i="355"/>
  <c r="A43" i="355"/>
  <c r="E42" i="355"/>
  <c r="D42" i="355"/>
  <c r="B42" i="355"/>
  <c r="A42" i="355"/>
  <c r="A40" i="355"/>
  <c r="B39" i="355"/>
  <c r="A39" i="355"/>
  <c r="B38" i="355"/>
  <c r="B37" i="355"/>
  <c r="A37" i="355"/>
  <c r="B36" i="355"/>
  <c r="A36" i="355"/>
  <c r="E35" i="355"/>
  <c r="D35" i="355"/>
  <c r="B35" i="355"/>
  <c r="A35" i="355"/>
  <c r="A33" i="355"/>
  <c r="D32" i="355"/>
  <c r="B32" i="355"/>
  <c r="A32" i="355"/>
  <c r="D31" i="355"/>
  <c r="B31" i="355"/>
  <c r="A31" i="355"/>
  <c r="D30" i="355"/>
  <c r="B30" i="355"/>
  <c r="A30" i="355"/>
  <c r="D29" i="355"/>
  <c r="B29" i="355"/>
  <c r="A29" i="355"/>
  <c r="D28" i="355"/>
  <c r="B28" i="355"/>
  <c r="A28" i="355"/>
  <c r="D27" i="355"/>
  <c r="B27" i="355"/>
  <c r="A27" i="355"/>
  <c r="D26" i="355"/>
  <c r="B26" i="355"/>
  <c r="A26" i="355"/>
  <c r="D25" i="355"/>
  <c r="B25" i="355"/>
  <c r="A25" i="355"/>
  <c r="E24" i="355"/>
  <c r="D24" i="355"/>
  <c r="B24" i="355"/>
  <c r="A24" i="355"/>
  <c r="A22" i="355"/>
  <c r="A20" i="355"/>
  <c r="B19" i="355"/>
  <c r="A19" i="355"/>
  <c r="D18" i="355"/>
  <c r="B18" i="355"/>
  <c r="A18" i="355"/>
  <c r="D17" i="355"/>
  <c r="B17" i="355"/>
  <c r="A17" i="355"/>
  <c r="B16" i="355"/>
  <c r="A16" i="355"/>
  <c r="D15" i="355"/>
  <c r="E15" i="355" s="1"/>
  <c r="B15" i="355"/>
  <c r="A15" i="355"/>
  <c r="D14" i="355"/>
  <c r="B14" i="355"/>
  <c r="A14" i="355"/>
  <c r="B13" i="355"/>
  <c r="A13" i="355"/>
  <c r="E12" i="355"/>
  <c r="D12" i="355"/>
  <c r="B12" i="355"/>
  <c r="A12" i="355"/>
  <c r="A10" i="355"/>
  <c r="B8" i="355"/>
  <c r="A8" i="355"/>
  <c r="B7" i="355"/>
  <c r="A7" i="355"/>
  <c r="B6" i="355"/>
  <c r="A6" i="355"/>
  <c r="E5" i="355"/>
  <c r="B5" i="355"/>
  <c r="A5" i="355"/>
  <c r="B4" i="355"/>
  <c r="A4" i="355"/>
  <c r="A3" i="355"/>
  <c r="A1" i="355"/>
  <c r="A128" i="353"/>
  <c r="A127" i="353"/>
  <c r="A126" i="353"/>
  <c r="B125" i="353"/>
  <c r="A125" i="353"/>
  <c r="A124" i="353"/>
  <c r="A123" i="353"/>
  <c r="A122" i="353"/>
  <c r="A121" i="353"/>
  <c r="A120" i="353"/>
  <c r="E119" i="353"/>
  <c r="A119" i="353"/>
  <c r="A117" i="353"/>
  <c r="A115" i="353"/>
  <c r="A114" i="353"/>
  <c r="B113" i="353"/>
  <c r="A113" i="353"/>
  <c r="C112" i="353"/>
  <c r="B112" i="353"/>
  <c r="A112" i="353"/>
  <c r="C111" i="353"/>
  <c r="B111" i="353"/>
  <c r="A111" i="353"/>
  <c r="D110" i="353"/>
  <c r="C110" i="353"/>
  <c r="B110" i="353"/>
  <c r="A110" i="353"/>
  <c r="B109" i="353"/>
  <c r="A109" i="353"/>
  <c r="B108" i="353"/>
  <c r="A108" i="353"/>
  <c r="E107" i="353"/>
  <c r="C107" i="353"/>
  <c r="B107" i="353"/>
  <c r="A107" i="353"/>
  <c r="A105" i="353"/>
  <c r="A103" i="353"/>
  <c r="B102" i="353"/>
  <c r="A102" i="353"/>
  <c r="B101" i="353"/>
  <c r="A101" i="353"/>
  <c r="B100" i="353"/>
  <c r="A100" i="353"/>
  <c r="B99" i="353"/>
  <c r="A99" i="353"/>
  <c r="B98" i="353"/>
  <c r="A98" i="353"/>
  <c r="E97" i="353"/>
  <c r="D97" i="353"/>
  <c r="B97" i="353"/>
  <c r="A97" i="353"/>
  <c r="A95" i="353"/>
  <c r="A93" i="353"/>
  <c r="B92" i="353"/>
  <c r="A92" i="353"/>
  <c r="B91" i="353"/>
  <c r="A91" i="353"/>
  <c r="E90" i="353"/>
  <c r="D90" i="353"/>
  <c r="B90" i="353"/>
  <c r="A90" i="353"/>
  <c r="A88" i="353"/>
  <c r="D87" i="353"/>
  <c r="B87" i="353"/>
  <c r="A87" i="353"/>
  <c r="E86" i="353"/>
  <c r="D86" i="353"/>
  <c r="B86" i="353"/>
  <c r="A86" i="353"/>
  <c r="A84" i="353"/>
  <c r="B83" i="353"/>
  <c r="A83" i="353"/>
  <c r="B82" i="353"/>
  <c r="A82" i="353"/>
  <c r="B81" i="353"/>
  <c r="A81" i="353"/>
  <c r="B80" i="353"/>
  <c r="A80" i="353"/>
  <c r="B79" i="353"/>
  <c r="A79" i="353"/>
  <c r="B78" i="353"/>
  <c r="A78" i="353"/>
  <c r="E77" i="353"/>
  <c r="D77" i="353"/>
  <c r="B77" i="353"/>
  <c r="A77" i="353"/>
  <c r="A75" i="353"/>
  <c r="A73" i="353"/>
  <c r="B72" i="353"/>
  <c r="A72" i="353"/>
  <c r="B71" i="353"/>
  <c r="A71" i="353"/>
  <c r="B70" i="353"/>
  <c r="A70" i="353"/>
  <c r="B69" i="353"/>
  <c r="A69" i="353"/>
  <c r="B68" i="353"/>
  <c r="A68" i="353"/>
  <c r="B67" i="353"/>
  <c r="A67" i="353"/>
  <c r="B66" i="353"/>
  <c r="A66" i="353"/>
  <c r="E65" i="353"/>
  <c r="D65" i="353"/>
  <c r="B65" i="353"/>
  <c r="A65" i="353"/>
  <c r="A63" i="353"/>
  <c r="A61" i="353"/>
  <c r="B60" i="353"/>
  <c r="A60" i="353"/>
  <c r="B59" i="353"/>
  <c r="A59" i="353"/>
  <c r="B58" i="353"/>
  <c r="A58" i="353"/>
  <c r="E57" i="353"/>
  <c r="B57" i="353"/>
  <c r="A57" i="353"/>
  <c r="A55" i="353"/>
  <c r="B54" i="353"/>
  <c r="A54" i="353"/>
  <c r="D53" i="353"/>
  <c r="B53" i="353"/>
  <c r="A53" i="353"/>
  <c r="B52" i="353"/>
  <c r="A52" i="353"/>
  <c r="B51" i="353"/>
  <c r="A51" i="353"/>
  <c r="B50" i="353"/>
  <c r="A50" i="353"/>
  <c r="B49" i="353"/>
  <c r="A49" i="353"/>
  <c r="B48" i="353"/>
  <c r="A48" i="353"/>
  <c r="E47" i="353"/>
  <c r="D47" i="353"/>
  <c r="B47" i="353"/>
  <c r="A47" i="353"/>
  <c r="A45" i="353"/>
  <c r="B44" i="353"/>
  <c r="A44" i="353"/>
  <c r="B43" i="353"/>
  <c r="B42" i="353"/>
  <c r="A42" i="353"/>
  <c r="B41" i="353"/>
  <c r="A41" i="353"/>
  <c r="E40" i="353"/>
  <c r="D40" i="353"/>
  <c r="B40" i="353"/>
  <c r="A40" i="353"/>
  <c r="A38" i="353"/>
  <c r="D37" i="353"/>
  <c r="B37" i="353"/>
  <c r="A37" i="353"/>
  <c r="D36" i="353"/>
  <c r="B36" i="353"/>
  <c r="A36" i="353"/>
  <c r="D35" i="353"/>
  <c r="B35" i="353"/>
  <c r="A35" i="353"/>
  <c r="D34" i="353"/>
  <c r="B34" i="353"/>
  <c r="A34" i="353"/>
  <c r="D33" i="353"/>
  <c r="B33" i="353"/>
  <c r="A33" i="353"/>
  <c r="D32" i="353"/>
  <c r="B32" i="353"/>
  <c r="A32" i="353"/>
  <c r="D31" i="353"/>
  <c r="B31" i="353"/>
  <c r="A31" i="353"/>
  <c r="D30" i="353"/>
  <c r="B30" i="353"/>
  <c r="A30" i="353"/>
  <c r="E29" i="353"/>
  <c r="D29" i="353"/>
  <c r="B29" i="353"/>
  <c r="A29" i="353"/>
  <c r="A27" i="353"/>
  <c r="A25" i="353"/>
  <c r="D24" i="353"/>
  <c r="B24" i="353"/>
  <c r="A24" i="353"/>
  <c r="D23" i="353"/>
  <c r="B23" i="353"/>
  <c r="A23" i="353"/>
  <c r="D22" i="353"/>
  <c r="B22" i="353"/>
  <c r="A22" i="353"/>
  <c r="B21" i="353"/>
  <c r="A21" i="353"/>
  <c r="D20" i="353"/>
  <c r="B20" i="353"/>
  <c r="A20" i="353"/>
  <c r="D19" i="353"/>
  <c r="B19" i="353"/>
  <c r="A19" i="353"/>
  <c r="E18" i="353"/>
  <c r="D18" i="353"/>
  <c r="B12" i="353"/>
  <c r="A12" i="353"/>
  <c r="A10" i="353"/>
  <c r="B8" i="353"/>
  <c r="A8" i="353"/>
  <c r="B7" i="353"/>
  <c r="A7" i="353"/>
  <c r="B6" i="353"/>
  <c r="A6" i="353"/>
  <c r="E5" i="353"/>
  <c r="B5" i="353"/>
  <c r="A5" i="353"/>
  <c r="B4" i="353"/>
  <c r="A4" i="353"/>
  <c r="A3" i="353"/>
  <c r="A1" i="353"/>
  <c r="A122" i="352"/>
  <c r="A121" i="352"/>
  <c r="A120" i="352"/>
  <c r="B119" i="352"/>
  <c r="A119" i="352"/>
  <c r="A118" i="352"/>
  <c r="A117" i="352"/>
  <c r="A116" i="352"/>
  <c r="A115" i="352"/>
  <c r="A114" i="352"/>
  <c r="E113" i="352"/>
  <c r="A113" i="352"/>
  <c r="A111" i="352"/>
  <c r="A109" i="352"/>
  <c r="A108" i="352"/>
  <c r="B107" i="352"/>
  <c r="A107" i="352"/>
  <c r="C106" i="352"/>
  <c r="B106" i="352"/>
  <c r="A106" i="352"/>
  <c r="C105" i="352"/>
  <c r="B105" i="352"/>
  <c r="A105" i="352"/>
  <c r="D104" i="352"/>
  <c r="C104" i="352"/>
  <c r="B104" i="352"/>
  <c r="A104" i="352"/>
  <c r="B103" i="352"/>
  <c r="A103" i="352"/>
  <c r="B102" i="352"/>
  <c r="A102" i="352"/>
  <c r="C101" i="352"/>
  <c r="B101" i="352"/>
  <c r="A101" i="352"/>
  <c r="A99" i="352"/>
  <c r="A97" i="352"/>
  <c r="E96" i="352"/>
  <c r="B96" i="352"/>
  <c r="A96" i="352"/>
  <c r="E95" i="352"/>
  <c r="B95" i="352"/>
  <c r="A95" i="352"/>
  <c r="B94" i="352"/>
  <c r="A94" i="352"/>
  <c r="E93" i="352"/>
  <c r="B93" i="352"/>
  <c r="A93" i="352"/>
  <c r="B92" i="352"/>
  <c r="A92" i="352"/>
  <c r="E91" i="352"/>
  <c r="D91" i="352"/>
  <c r="B91" i="352"/>
  <c r="A91" i="352"/>
  <c r="A89" i="352"/>
  <c r="A87" i="352"/>
  <c r="B86" i="352"/>
  <c r="A86" i="352"/>
  <c r="B85" i="352"/>
  <c r="A85" i="352"/>
  <c r="E84" i="352"/>
  <c r="D84" i="352"/>
  <c r="B84" i="352"/>
  <c r="A84" i="352"/>
  <c r="A83" i="352"/>
  <c r="B82" i="352"/>
  <c r="A82" i="352"/>
  <c r="E81" i="352"/>
  <c r="D81" i="352"/>
  <c r="B81" i="352"/>
  <c r="A81" i="352"/>
  <c r="A79" i="352"/>
  <c r="B78" i="352"/>
  <c r="A78" i="352"/>
  <c r="B77" i="352"/>
  <c r="A77" i="352"/>
  <c r="B76" i="352"/>
  <c r="A76" i="352"/>
  <c r="B75" i="352"/>
  <c r="A75" i="352"/>
  <c r="B74" i="352"/>
  <c r="A74" i="352"/>
  <c r="B73" i="352"/>
  <c r="A73" i="352"/>
  <c r="E72" i="352"/>
  <c r="D72" i="352"/>
  <c r="B72" i="352"/>
  <c r="A72" i="352"/>
  <c r="A70" i="352"/>
  <c r="A68" i="352"/>
  <c r="B67" i="352"/>
  <c r="A67" i="352"/>
  <c r="B66" i="352"/>
  <c r="A66" i="352"/>
  <c r="B65" i="352"/>
  <c r="A65" i="352"/>
  <c r="B64" i="352"/>
  <c r="A64" i="352"/>
  <c r="B63" i="352"/>
  <c r="A63" i="352"/>
  <c r="B62" i="352"/>
  <c r="A62" i="352"/>
  <c r="B61" i="352"/>
  <c r="A61" i="352"/>
  <c r="E60" i="352"/>
  <c r="D60" i="352"/>
  <c r="B60" i="352"/>
  <c r="A60" i="352"/>
  <c r="A58" i="352"/>
  <c r="A56" i="352"/>
  <c r="B55" i="352"/>
  <c r="A55" i="352"/>
  <c r="B54" i="352"/>
  <c r="A54" i="352"/>
  <c r="B53" i="352"/>
  <c r="A53" i="352"/>
  <c r="E52" i="352"/>
  <c r="B52" i="352"/>
  <c r="A52" i="352"/>
  <c r="A50" i="352"/>
  <c r="B49" i="352"/>
  <c r="A49" i="352"/>
  <c r="B48" i="352"/>
  <c r="A48" i="352"/>
  <c r="B47" i="352"/>
  <c r="A47" i="352"/>
  <c r="B46" i="352"/>
  <c r="A46" i="352"/>
  <c r="B45" i="352"/>
  <c r="A45" i="352"/>
  <c r="B44" i="352"/>
  <c r="A44" i="352"/>
  <c r="B43" i="352"/>
  <c r="A43" i="352"/>
  <c r="E42" i="352"/>
  <c r="D42" i="352"/>
  <c r="B42" i="352"/>
  <c r="A42" i="352"/>
  <c r="A40" i="352"/>
  <c r="B39" i="352"/>
  <c r="A39" i="352"/>
  <c r="B38" i="352"/>
  <c r="B37" i="352"/>
  <c r="A37" i="352"/>
  <c r="B36" i="352"/>
  <c r="A36" i="352"/>
  <c r="E35" i="352"/>
  <c r="D35" i="352"/>
  <c r="B35" i="352"/>
  <c r="A35" i="352"/>
  <c r="A33" i="352"/>
  <c r="D32" i="352"/>
  <c r="B32" i="352"/>
  <c r="A32" i="352"/>
  <c r="D31" i="352"/>
  <c r="B31" i="352"/>
  <c r="A31" i="352"/>
  <c r="D30" i="352"/>
  <c r="B30" i="352"/>
  <c r="A30" i="352"/>
  <c r="D29" i="352"/>
  <c r="B29" i="352"/>
  <c r="A29" i="352"/>
  <c r="D28" i="352"/>
  <c r="B28" i="352"/>
  <c r="A28" i="352"/>
  <c r="D27" i="352"/>
  <c r="B27" i="352"/>
  <c r="A27" i="352"/>
  <c r="D26" i="352"/>
  <c r="B26" i="352"/>
  <c r="A26" i="352"/>
  <c r="D25" i="352"/>
  <c r="B25" i="352"/>
  <c r="A25" i="352"/>
  <c r="E24" i="352"/>
  <c r="D24" i="352"/>
  <c r="B24" i="352"/>
  <c r="A24" i="352"/>
  <c r="A22" i="352"/>
  <c r="A20" i="352"/>
  <c r="B19" i="352"/>
  <c r="A19" i="352"/>
  <c r="D18" i="352"/>
  <c r="B18" i="352"/>
  <c r="A18" i="352"/>
  <c r="D17" i="352"/>
  <c r="B17" i="352"/>
  <c r="A17" i="352"/>
  <c r="B16" i="352"/>
  <c r="A16" i="352"/>
  <c r="D15" i="352"/>
  <c r="E15" i="352" s="1"/>
  <c r="B15" i="352"/>
  <c r="A15" i="352"/>
  <c r="D14" i="352"/>
  <c r="B14" i="352"/>
  <c r="A14" i="352"/>
  <c r="B13" i="352"/>
  <c r="A13" i="352"/>
  <c r="E12" i="352"/>
  <c r="D12" i="352"/>
  <c r="B12" i="352"/>
  <c r="A12" i="352"/>
  <c r="A10" i="352"/>
  <c r="B8" i="352"/>
  <c r="A8" i="352"/>
  <c r="B7" i="352"/>
  <c r="A7" i="352"/>
  <c r="B6" i="352"/>
  <c r="A6" i="352"/>
  <c r="E5" i="352"/>
  <c r="B5" i="352"/>
  <c r="A5" i="352"/>
  <c r="B4" i="352"/>
  <c r="A4" i="352"/>
  <c r="A3" i="352"/>
  <c r="A1" i="352"/>
  <c r="A128" i="351"/>
  <c r="A127" i="351"/>
  <c r="A126" i="351"/>
  <c r="B125" i="351"/>
  <c r="A125" i="351"/>
  <c r="A124" i="351"/>
  <c r="A123" i="351"/>
  <c r="A122" i="351"/>
  <c r="A121" i="351"/>
  <c r="A120" i="351"/>
  <c r="E119" i="351"/>
  <c r="A119" i="351"/>
  <c r="A117" i="351"/>
  <c r="A115" i="351"/>
  <c r="A114" i="351"/>
  <c r="B113" i="351"/>
  <c r="A113" i="351"/>
  <c r="C112" i="351"/>
  <c r="B112" i="351"/>
  <c r="A112" i="351"/>
  <c r="C111" i="351"/>
  <c r="B111" i="351"/>
  <c r="A111" i="351"/>
  <c r="D110" i="351"/>
  <c r="C110" i="351"/>
  <c r="B110" i="351"/>
  <c r="A110" i="351"/>
  <c r="B109" i="351"/>
  <c r="A109" i="351"/>
  <c r="B108" i="351"/>
  <c r="A108" i="351"/>
  <c r="E107" i="351"/>
  <c r="C107" i="351"/>
  <c r="B107" i="351"/>
  <c r="A107" i="351"/>
  <c r="A105" i="351"/>
  <c r="A103" i="351"/>
  <c r="B102" i="351"/>
  <c r="A102" i="351"/>
  <c r="B101" i="351"/>
  <c r="A101" i="351"/>
  <c r="B100" i="351"/>
  <c r="A100" i="351"/>
  <c r="B99" i="351"/>
  <c r="A99" i="351"/>
  <c r="B98" i="351"/>
  <c r="A98" i="351"/>
  <c r="E97" i="351"/>
  <c r="D97" i="351"/>
  <c r="B97" i="351"/>
  <c r="A97" i="351"/>
  <c r="A95" i="351"/>
  <c r="A93" i="351"/>
  <c r="B92" i="351"/>
  <c r="A92" i="351"/>
  <c r="B91" i="351"/>
  <c r="A91" i="351"/>
  <c r="E90" i="351"/>
  <c r="D90" i="351"/>
  <c r="B90" i="351"/>
  <c r="A90" i="351"/>
  <c r="A88" i="351"/>
  <c r="D87" i="351"/>
  <c r="B87" i="351"/>
  <c r="A87" i="351"/>
  <c r="E86" i="351"/>
  <c r="D86" i="351"/>
  <c r="B86" i="351"/>
  <c r="A86" i="351"/>
  <c r="A84" i="351"/>
  <c r="B83" i="351"/>
  <c r="A83" i="351"/>
  <c r="B82" i="351"/>
  <c r="A82" i="351"/>
  <c r="B81" i="351"/>
  <c r="A81" i="351"/>
  <c r="B80" i="351"/>
  <c r="A80" i="351"/>
  <c r="B79" i="351"/>
  <c r="A79" i="351"/>
  <c r="B78" i="351"/>
  <c r="A78" i="351"/>
  <c r="E77" i="351"/>
  <c r="D77" i="351"/>
  <c r="B77" i="351"/>
  <c r="A77" i="351"/>
  <c r="A75" i="351"/>
  <c r="A73" i="351"/>
  <c r="B72" i="351"/>
  <c r="A72" i="351"/>
  <c r="B71" i="351"/>
  <c r="A71" i="351"/>
  <c r="B70" i="351"/>
  <c r="A70" i="351"/>
  <c r="B69" i="351"/>
  <c r="A69" i="351"/>
  <c r="B68" i="351"/>
  <c r="A68" i="351"/>
  <c r="B67" i="351"/>
  <c r="A67" i="351"/>
  <c r="B66" i="351"/>
  <c r="A66" i="351"/>
  <c r="E65" i="351"/>
  <c r="D65" i="351"/>
  <c r="B65" i="351"/>
  <c r="A65" i="351"/>
  <c r="A63" i="351"/>
  <c r="A61" i="351"/>
  <c r="B60" i="351"/>
  <c r="A60" i="351"/>
  <c r="B59" i="351"/>
  <c r="A59" i="351"/>
  <c r="B58" i="351"/>
  <c r="A58" i="351"/>
  <c r="E57" i="351"/>
  <c r="B57" i="351"/>
  <c r="A57" i="351"/>
  <c r="A55" i="351"/>
  <c r="B54" i="351"/>
  <c r="A54" i="351"/>
  <c r="D53" i="351"/>
  <c r="B53" i="351"/>
  <c r="A53" i="351"/>
  <c r="B52" i="351"/>
  <c r="A52" i="351"/>
  <c r="B51" i="351"/>
  <c r="A51" i="351"/>
  <c r="B50" i="351"/>
  <c r="A50" i="351"/>
  <c r="B49" i="351"/>
  <c r="A49" i="351"/>
  <c r="B48" i="351"/>
  <c r="A48" i="351"/>
  <c r="E47" i="351"/>
  <c r="D47" i="351"/>
  <c r="B47" i="351"/>
  <c r="A47" i="351"/>
  <c r="A45" i="351"/>
  <c r="B44" i="351"/>
  <c r="A44" i="351"/>
  <c r="B43" i="351"/>
  <c r="B42" i="351"/>
  <c r="A42" i="351"/>
  <c r="B41" i="351"/>
  <c r="A41" i="351"/>
  <c r="E40" i="351"/>
  <c r="D40" i="351"/>
  <c r="B40" i="351"/>
  <c r="A40" i="351"/>
  <c r="A38" i="351"/>
  <c r="D37" i="351"/>
  <c r="B37" i="351"/>
  <c r="A37" i="351"/>
  <c r="D36" i="351"/>
  <c r="B36" i="351"/>
  <c r="A36" i="351"/>
  <c r="D35" i="351"/>
  <c r="B35" i="351"/>
  <c r="A35" i="351"/>
  <c r="D34" i="351"/>
  <c r="B34" i="351"/>
  <c r="A34" i="351"/>
  <c r="D33" i="351"/>
  <c r="B33" i="351"/>
  <c r="A33" i="351"/>
  <c r="D32" i="351"/>
  <c r="B32" i="351"/>
  <c r="A32" i="351"/>
  <c r="D31" i="351"/>
  <c r="B31" i="351"/>
  <c r="A31" i="351"/>
  <c r="D30" i="351"/>
  <c r="B30" i="351"/>
  <c r="A30" i="351"/>
  <c r="E29" i="351"/>
  <c r="D29" i="351"/>
  <c r="B29" i="351"/>
  <c r="A29" i="351"/>
  <c r="A27" i="351"/>
  <c r="A25" i="351"/>
  <c r="D24" i="351"/>
  <c r="B24" i="351"/>
  <c r="A24" i="351"/>
  <c r="D23" i="351"/>
  <c r="B23" i="351"/>
  <c r="A23" i="351"/>
  <c r="D22" i="351"/>
  <c r="B22" i="351"/>
  <c r="A22" i="351"/>
  <c r="B21" i="351"/>
  <c r="A21" i="351"/>
  <c r="D20" i="351"/>
  <c r="B20" i="351"/>
  <c r="A20" i="351"/>
  <c r="D19" i="351"/>
  <c r="B19" i="351"/>
  <c r="A19" i="351"/>
  <c r="E18" i="351"/>
  <c r="D18" i="351"/>
  <c r="B12" i="351"/>
  <c r="A12" i="351"/>
  <c r="A10" i="351"/>
  <c r="B8" i="351"/>
  <c r="A8" i="351"/>
  <c r="B7" i="351"/>
  <c r="A7" i="351"/>
  <c r="B6" i="351"/>
  <c r="A6" i="351"/>
  <c r="E5" i="351"/>
  <c r="B5" i="351"/>
  <c r="A5" i="351"/>
  <c r="B4" i="351"/>
  <c r="A4" i="351"/>
  <c r="A3" i="351"/>
  <c r="A1" i="351"/>
  <c r="A122" i="350"/>
  <c r="A121" i="350"/>
  <c r="A120" i="350"/>
  <c r="B119" i="350"/>
  <c r="A119" i="350"/>
  <c r="A118" i="350"/>
  <c r="A117" i="350"/>
  <c r="A116" i="350"/>
  <c r="A115" i="350"/>
  <c r="A114" i="350"/>
  <c r="E113" i="350"/>
  <c r="A113" i="350"/>
  <c r="A111" i="350"/>
  <c r="A109" i="350"/>
  <c r="A108" i="350"/>
  <c r="B107" i="350"/>
  <c r="A107" i="350"/>
  <c r="C106" i="350"/>
  <c r="B106" i="350"/>
  <c r="A106" i="350"/>
  <c r="C105" i="350"/>
  <c r="B105" i="350"/>
  <c r="A105" i="350"/>
  <c r="D104" i="350"/>
  <c r="C104" i="350"/>
  <c r="B104" i="350"/>
  <c r="A104" i="350"/>
  <c r="B103" i="350"/>
  <c r="A103" i="350"/>
  <c r="B102" i="350"/>
  <c r="A102" i="350"/>
  <c r="C101" i="350"/>
  <c r="B101" i="350"/>
  <c r="A101" i="350"/>
  <c r="A99" i="350"/>
  <c r="A97" i="350"/>
  <c r="E96" i="350"/>
  <c r="B96" i="350"/>
  <c r="A96" i="350"/>
  <c r="E95" i="350"/>
  <c r="B95" i="350"/>
  <c r="A95" i="350"/>
  <c r="B94" i="350"/>
  <c r="A94" i="350"/>
  <c r="E93" i="350"/>
  <c r="B93" i="350"/>
  <c r="A93" i="350"/>
  <c r="B92" i="350"/>
  <c r="A92" i="350"/>
  <c r="E91" i="350"/>
  <c r="D91" i="350"/>
  <c r="B91" i="350"/>
  <c r="A91" i="350"/>
  <c r="A89" i="350"/>
  <c r="A87" i="350"/>
  <c r="B86" i="350"/>
  <c r="A86" i="350"/>
  <c r="B85" i="350"/>
  <c r="A85" i="350"/>
  <c r="E84" i="350"/>
  <c r="D84" i="350"/>
  <c r="B84" i="350"/>
  <c r="A84" i="350"/>
  <c r="A83" i="350"/>
  <c r="B82" i="350"/>
  <c r="A82" i="350"/>
  <c r="E81" i="350"/>
  <c r="D81" i="350"/>
  <c r="B81" i="350"/>
  <c r="A81" i="350"/>
  <c r="A79" i="350"/>
  <c r="B78" i="350"/>
  <c r="A78" i="350"/>
  <c r="B77" i="350"/>
  <c r="A77" i="350"/>
  <c r="B76" i="350"/>
  <c r="A76" i="350"/>
  <c r="B75" i="350"/>
  <c r="A75" i="350"/>
  <c r="B74" i="350"/>
  <c r="A74" i="350"/>
  <c r="B73" i="350"/>
  <c r="A73" i="350"/>
  <c r="E72" i="350"/>
  <c r="D72" i="350"/>
  <c r="B72" i="350"/>
  <c r="A72" i="350"/>
  <c r="A70" i="350"/>
  <c r="A68" i="350"/>
  <c r="B67" i="350"/>
  <c r="A67" i="350"/>
  <c r="B66" i="350"/>
  <c r="A66" i="350"/>
  <c r="B65" i="350"/>
  <c r="A65" i="350"/>
  <c r="B64" i="350"/>
  <c r="A64" i="350"/>
  <c r="B63" i="350"/>
  <c r="A63" i="350"/>
  <c r="B62" i="350"/>
  <c r="A62" i="350"/>
  <c r="B61" i="350"/>
  <c r="A61" i="350"/>
  <c r="E60" i="350"/>
  <c r="D60" i="350"/>
  <c r="B60" i="350"/>
  <c r="A60" i="350"/>
  <c r="A58" i="350"/>
  <c r="A56" i="350"/>
  <c r="B55" i="350"/>
  <c r="A55" i="350"/>
  <c r="B54" i="350"/>
  <c r="A54" i="350"/>
  <c r="B53" i="350"/>
  <c r="A53" i="350"/>
  <c r="E52" i="350"/>
  <c r="B52" i="350"/>
  <c r="A52" i="350"/>
  <c r="A50" i="350"/>
  <c r="B49" i="350"/>
  <c r="A49" i="350"/>
  <c r="B48" i="350"/>
  <c r="A48" i="350"/>
  <c r="B47" i="350"/>
  <c r="A47" i="350"/>
  <c r="B46" i="350"/>
  <c r="A46" i="350"/>
  <c r="B45" i="350"/>
  <c r="A45" i="350"/>
  <c r="B44" i="350"/>
  <c r="A44" i="350"/>
  <c r="B43" i="350"/>
  <c r="A43" i="350"/>
  <c r="E42" i="350"/>
  <c r="D42" i="350"/>
  <c r="B42" i="350"/>
  <c r="A42" i="350"/>
  <c r="A40" i="350"/>
  <c r="B39" i="350"/>
  <c r="A39" i="350"/>
  <c r="B38" i="350"/>
  <c r="B37" i="350"/>
  <c r="A37" i="350"/>
  <c r="B36" i="350"/>
  <c r="A36" i="350"/>
  <c r="E35" i="350"/>
  <c r="D35" i="350"/>
  <c r="B35" i="350"/>
  <c r="A35" i="350"/>
  <c r="A33" i="350"/>
  <c r="D32" i="350"/>
  <c r="B32" i="350"/>
  <c r="A32" i="350"/>
  <c r="D31" i="350"/>
  <c r="B31" i="350"/>
  <c r="A31" i="350"/>
  <c r="D30" i="350"/>
  <c r="B30" i="350"/>
  <c r="A30" i="350"/>
  <c r="D29" i="350"/>
  <c r="B29" i="350"/>
  <c r="A29" i="350"/>
  <c r="D28" i="350"/>
  <c r="B28" i="350"/>
  <c r="A28" i="350"/>
  <c r="D27" i="350"/>
  <c r="B27" i="350"/>
  <c r="A27" i="350"/>
  <c r="D26" i="350"/>
  <c r="B26" i="350"/>
  <c r="A26" i="350"/>
  <c r="D25" i="350"/>
  <c r="B25" i="350"/>
  <c r="A25" i="350"/>
  <c r="E24" i="350"/>
  <c r="D24" i="350"/>
  <c r="B24" i="350"/>
  <c r="A24" i="350"/>
  <c r="A22" i="350"/>
  <c r="A20" i="350"/>
  <c r="B19" i="350"/>
  <c r="A19" i="350"/>
  <c r="D18" i="350"/>
  <c r="B18" i="350"/>
  <c r="A18" i="350"/>
  <c r="D17" i="350"/>
  <c r="B17" i="350"/>
  <c r="A17" i="350"/>
  <c r="B16" i="350"/>
  <c r="A16" i="350"/>
  <c r="D15" i="350"/>
  <c r="E15" i="350" s="1"/>
  <c r="B15" i="350"/>
  <c r="A15" i="350"/>
  <c r="D14" i="350"/>
  <c r="B14" i="350"/>
  <c r="A14" i="350"/>
  <c r="B13" i="350"/>
  <c r="A13" i="350"/>
  <c r="E12" i="350"/>
  <c r="D12" i="350"/>
  <c r="B12" i="350"/>
  <c r="A12" i="350"/>
  <c r="A10" i="350"/>
  <c r="B8" i="350"/>
  <c r="A8" i="350"/>
  <c r="B7" i="350"/>
  <c r="A7" i="350"/>
  <c r="B6" i="350"/>
  <c r="A6" i="350"/>
  <c r="E5" i="350"/>
  <c r="B5" i="350"/>
  <c r="A5" i="350"/>
  <c r="B4" i="350"/>
  <c r="A4" i="350"/>
  <c r="A3" i="350"/>
  <c r="A1" i="350"/>
  <c r="A128" i="349"/>
  <c r="A127" i="349"/>
  <c r="A126" i="349"/>
  <c r="B125" i="349"/>
  <c r="A125" i="349"/>
  <c r="A124" i="349"/>
  <c r="A123" i="349"/>
  <c r="A122" i="349"/>
  <c r="A121" i="349"/>
  <c r="A120" i="349"/>
  <c r="E119" i="349"/>
  <c r="A119" i="349"/>
  <c r="A117" i="349"/>
  <c r="A115" i="349"/>
  <c r="A114" i="349"/>
  <c r="B113" i="349"/>
  <c r="A113" i="349"/>
  <c r="C112" i="349"/>
  <c r="B112" i="349"/>
  <c r="A112" i="349"/>
  <c r="C111" i="349"/>
  <c r="B111" i="349"/>
  <c r="A111" i="349"/>
  <c r="D110" i="349"/>
  <c r="C110" i="349"/>
  <c r="B110" i="349"/>
  <c r="A110" i="349"/>
  <c r="B109" i="349"/>
  <c r="A109" i="349"/>
  <c r="B108" i="349"/>
  <c r="A108" i="349"/>
  <c r="E107" i="349"/>
  <c r="C107" i="349"/>
  <c r="B107" i="349"/>
  <c r="A107" i="349"/>
  <c r="A105" i="349"/>
  <c r="A103" i="349"/>
  <c r="B102" i="349"/>
  <c r="A102" i="349"/>
  <c r="B101" i="349"/>
  <c r="A101" i="349"/>
  <c r="B100" i="349"/>
  <c r="A100" i="349"/>
  <c r="B99" i="349"/>
  <c r="A99" i="349"/>
  <c r="B98" i="349"/>
  <c r="A98" i="349"/>
  <c r="E97" i="349"/>
  <c r="D97" i="349"/>
  <c r="B97" i="349"/>
  <c r="A97" i="349"/>
  <c r="A95" i="349"/>
  <c r="A93" i="349"/>
  <c r="B92" i="349"/>
  <c r="A92" i="349"/>
  <c r="B91" i="349"/>
  <c r="A91" i="349"/>
  <c r="E90" i="349"/>
  <c r="D90" i="349"/>
  <c r="B90" i="349"/>
  <c r="A90" i="349"/>
  <c r="A88" i="349"/>
  <c r="D87" i="349"/>
  <c r="B87" i="349"/>
  <c r="A87" i="349"/>
  <c r="E86" i="349"/>
  <c r="D86" i="349"/>
  <c r="B86" i="349"/>
  <c r="A86" i="349"/>
  <c r="A84" i="349"/>
  <c r="B83" i="349"/>
  <c r="A83" i="349"/>
  <c r="B82" i="349"/>
  <c r="A82" i="349"/>
  <c r="B81" i="349"/>
  <c r="A81" i="349"/>
  <c r="B80" i="349"/>
  <c r="A80" i="349"/>
  <c r="B79" i="349"/>
  <c r="A79" i="349"/>
  <c r="B78" i="349"/>
  <c r="A78" i="349"/>
  <c r="E77" i="349"/>
  <c r="D77" i="349"/>
  <c r="B77" i="349"/>
  <c r="A77" i="349"/>
  <c r="A75" i="349"/>
  <c r="A73" i="349"/>
  <c r="B72" i="349"/>
  <c r="A72" i="349"/>
  <c r="B71" i="349"/>
  <c r="A71" i="349"/>
  <c r="B70" i="349"/>
  <c r="A70" i="349"/>
  <c r="B69" i="349"/>
  <c r="A69" i="349"/>
  <c r="B68" i="349"/>
  <c r="A68" i="349"/>
  <c r="B67" i="349"/>
  <c r="A67" i="349"/>
  <c r="B66" i="349"/>
  <c r="A66" i="349"/>
  <c r="E65" i="349"/>
  <c r="D65" i="349"/>
  <c r="B65" i="349"/>
  <c r="A65" i="349"/>
  <c r="A63" i="349"/>
  <c r="A61" i="349"/>
  <c r="B60" i="349"/>
  <c r="A60" i="349"/>
  <c r="B59" i="349"/>
  <c r="A59" i="349"/>
  <c r="B58" i="349"/>
  <c r="A58" i="349"/>
  <c r="E57" i="349"/>
  <c r="B57" i="349"/>
  <c r="A57" i="349"/>
  <c r="A55" i="349"/>
  <c r="B54" i="349"/>
  <c r="A54" i="349"/>
  <c r="D53" i="349"/>
  <c r="B53" i="349"/>
  <c r="A53" i="349"/>
  <c r="B52" i="349"/>
  <c r="A52" i="349"/>
  <c r="B51" i="349"/>
  <c r="A51" i="349"/>
  <c r="B50" i="349"/>
  <c r="A50" i="349"/>
  <c r="B49" i="349"/>
  <c r="A49" i="349"/>
  <c r="B48" i="349"/>
  <c r="A48" i="349"/>
  <c r="E47" i="349"/>
  <c r="D47" i="349"/>
  <c r="B47" i="349"/>
  <c r="A47" i="349"/>
  <c r="A45" i="349"/>
  <c r="B44" i="349"/>
  <c r="A44" i="349"/>
  <c r="B43" i="349"/>
  <c r="B42" i="349"/>
  <c r="A42" i="349"/>
  <c r="B41" i="349"/>
  <c r="A41" i="349"/>
  <c r="E40" i="349"/>
  <c r="D40" i="349"/>
  <c r="B40" i="349"/>
  <c r="A40" i="349"/>
  <c r="A38" i="349"/>
  <c r="D37" i="349"/>
  <c r="B37" i="349"/>
  <c r="A37" i="349"/>
  <c r="D36" i="349"/>
  <c r="B36" i="349"/>
  <c r="A36" i="349"/>
  <c r="D35" i="349"/>
  <c r="B35" i="349"/>
  <c r="A35" i="349"/>
  <c r="D34" i="349"/>
  <c r="B34" i="349"/>
  <c r="A34" i="349"/>
  <c r="D33" i="349"/>
  <c r="B33" i="349"/>
  <c r="A33" i="349"/>
  <c r="D32" i="349"/>
  <c r="B32" i="349"/>
  <c r="A32" i="349"/>
  <c r="D31" i="349"/>
  <c r="B31" i="349"/>
  <c r="A31" i="349"/>
  <c r="D30" i="349"/>
  <c r="B30" i="349"/>
  <c r="A30" i="349"/>
  <c r="E29" i="349"/>
  <c r="D29" i="349"/>
  <c r="B29" i="349"/>
  <c r="A29" i="349"/>
  <c r="A27" i="349"/>
  <c r="A25" i="349"/>
  <c r="D24" i="349"/>
  <c r="B24" i="349"/>
  <c r="A24" i="349"/>
  <c r="D23" i="349"/>
  <c r="B23" i="349"/>
  <c r="A23" i="349"/>
  <c r="D22" i="349"/>
  <c r="B22" i="349"/>
  <c r="A22" i="349"/>
  <c r="B21" i="349"/>
  <c r="A21" i="349"/>
  <c r="D20" i="349"/>
  <c r="B20" i="349"/>
  <c r="A20" i="349"/>
  <c r="D19" i="349"/>
  <c r="B19" i="349"/>
  <c r="A19" i="349"/>
  <c r="E18" i="349"/>
  <c r="D18" i="349"/>
  <c r="B12" i="349"/>
  <c r="A12" i="349"/>
  <c r="A10" i="349"/>
  <c r="B8" i="349"/>
  <c r="A8" i="349"/>
  <c r="B7" i="349"/>
  <c r="A7" i="349"/>
  <c r="B6" i="349"/>
  <c r="A6" i="349"/>
  <c r="E5" i="349"/>
  <c r="B5" i="349"/>
  <c r="A5" i="349"/>
  <c r="B4" i="349"/>
  <c r="A4" i="349"/>
  <c r="A3" i="349"/>
  <c r="A1" i="349"/>
  <c r="A122" i="348"/>
  <c r="A121" i="348"/>
  <c r="A120" i="348"/>
  <c r="B119" i="348"/>
  <c r="A119" i="348"/>
  <c r="A118" i="348"/>
  <c r="A117" i="348"/>
  <c r="A116" i="348"/>
  <c r="A115" i="348"/>
  <c r="A114" i="348"/>
  <c r="E113" i="348"/>
  <c r="A113" i="348"/>
  <c r="A111" i="348"/>
  <c r="A109" i="348"/>
  <c r="A108" i="348"/>
  <c r="B107" i="348"/>
  <c r="A107" i="348"/>
  <c r="C106" i="348"/>
  <c r="B106" i="348"/>
  <c r="A106" i="348"/>
  <c r="C105" i="348"/>
  <c r="B105" i="348"/>
  <c r="A105" i="348"/>
  <c r="D104" i="348"/>
  <c r="C104" i="348"/>
  <c r="B104" i="348"/>
  <c r="A104" i="348"/>
  <c r="B103" i="348"/>
  <c r="A103" i="348"/>
  <c r="B102" i="348"/>
  <c r="A102" i="348"/>
  <c r="C101" i="348"/>
  <c r="B101" i="348"/>
  <c r="A101" i="348"/>
  <c r="A99" i="348"/>
  <c r="A97" i="348"/>
  <c r="E96" i="348"/>
  <c r="B96" i="348"/>
  <c r="A96" i="348"/>
  <c r="E95" i="348"/>
  <c r="B95" i="348"/>
  <c r="A95" i="348"/>
  <c r="B94" i="348"/>
  <c r="A94" i="348"/>
  <c r="E93" i="348"/>
  <c r="B93" i="348"/>
  <c r="A93" i="348"/>
  <c r="B92" i="348"/>
  <c r="A92" i="348"/>
  <c r="E91" i="348"/>
  <c r="D91" i="348"/>
  <c r="B91" i="348"/>
  <c r="A91" i="348"/>
  <c r="A89" i="348"/>
  <c r="A87" i="348"/>
  <c r="B86" i="348"/>
  <c r="A86" i="348"/>
  <c r="B85" i="348"/>
  <c r="A85" i="348"/>
  <c r="E84" i="348"/>
  <c r="D84" i="348"/>
  <c r="B84" i="348"/>
  <c r="A84" i="348"/>
  <c r="A83" i="348"/>
  <c r="B82" i="348"/>
  <c r="A82" i="348"/>
  <c r="E81" i="348"/>
  <c r="D81" i="348"/>
  <c r="B81" i="348"/>
  <c r="A81" i="348"/>
  <c r="A79" i="348"/>
  <c r="B78" i="348"/>
  <c r="A78" i="348"/>
  <c r="B77" i="348"/>
  <c r="A77" i="348"/>
  <c r="B76" i="348"/>
  <c r="A76" i="348"/>
  <c r="B75" i="348"/>
  <c r="A75" i="348"/>
  <c r="B74" i="348"/>
  <c r="A74" i="348"/>
  <c r="B73" i="348"/>
  <c r="A73" i="348"/>
  <c r="E72" i="348"/>
  <c r="D72" i="348"/>
  <c r="B72" i="348"/>
  <c r="A72" i="348"/>
  <c r="A70" i="348"/>
  <c r="A68" i="348"/>
  <c r="B67" i="348"/>
  <c r="A67" i="348"/>
  <c r="B66" i="348"/>
  <c r="A66" i="348"/>
  <c r="B65" i="348"/>
  <c r="A65" i="348"/>
  <c r="B64" i="348"/>
  <c r="A64" i="348"/>
  <c r="B63" i="348"/>
  <c r="A63" i="348"/>
  <c r="B62" i="348"/>
  <c r="A62" i="348"/>
  <c r="B61" i="348"/>
  <c r="A61" i="348"/>
  <c r="E60" i="348"/>
  <c r="D60" i="348"/>
  <c r="B60" i="348"/>
  <c r="A60" i="348"/>
  <c r="A58" i="348"/>
  <c r="A56" i="348"/>
  <c r="B55" i="348"/>
  <c r="A55" i="348"/>
  <c r="B54" i="348"/>
  <c r="A54" i="348"/>
  <c r="B53" i="348"/>
  <c r="A53" i="348"/>
  <c r="E52" i="348"/>
  <c r="B52" i="348"/>
  <c r="A52" i="348"/>
  <c r="A50" i="348"/>
  <c r="B49" i="348"/>
  <c r="A49" i="348"/>
  <c r="B48" i="348"/>
  <c r="A48" i="348"/>
  <c r="B47" i="348"/>
  <c r="A47" i="348"/>
  <c r="B46" i="348"/>
  <c r="A46" i="348"/>
  <c r="B45" i="348"/>
  <c r="A45" i="348"/>
  <c r="B44" i="348"/>
  <c r="A44" i="348"/>
  <c r="B43" i="348"/>
  <c r="A43" i="348"/>
  <c r="E42" i="348"/>
  <c r="D42" i="348"/>
  <c r="B42" i="348"/>
  <c r="A42" i="348"/>
  <c r="A40" i="348"/>
  <c r="B39" i="348"/>
  <c r="A39" i="348"/>
  <c r="B38" i="348"/>
  <c r="B37" i="348"/>
  <c r="A37" i="348"/>
  <c r="B36" i="348"/>
  <c r="A36" i="348"/>
  <c r="E35" i="348"/>
  <c r="D35" i="348"/>
  <c r="B35" i="348"/>
  <c r="A35" i="348"/>
  <c r="A33" i="348"/>
  <c r="D32" i="348"/>
  <c r="B32" i="348"/>
  <c r="A32" i="348"/>
  <c r="D31" i="348"/>
  <c r="B31" i="348"/>
  <c r="A31" i="348"/>
  <c r="D30" i="348"/>
  <c r="B30" i="348"/>
  <c r="A30" i="348"/>
  <c r="D29" i="348"/>
  <c r="B29" i="348"/>
  <c r="A29" i="348"/>
  <c r="D28" i="348"/>
  <c r="B28" i="348"/>
  <c r="A28" i="348"/>
  <c r="D27" i="348"/>
  <c r="B27" i="348"/>
  <c r="A27" i="348"/>
  <c r="D26" i="348"/>
  <c r="B26" i="348"/>
  <c r="A26" i="348"/>
  <c r="D25" i="348"/>
  <c r="B25" i="348"/>
  <c r="A25" i="348"/>
  <c r="E24" i="348"/>
  <c r="D24" i="348"/>
  <c r="B24" i="348"/>
  <c r="A24" i="348"/>
  <c r="A22" i="348"/>
  <c r="A20" i="348"/>
  <c r="B19" i="348"/>
  <c r="A19" i="348"/>
  <c r="D18" i="348"/>
  <c r="B18" i="348"/>
  <c r="A18" i="348"/>
  <c r="D17" i="348"/>
  <c r="B17" i="348"/>
  <c r="A17" i="348"/>
  <c r="B16" i="348"/>
  <c r="A16" i="348"/>
  <c r="D15" i="348"/>
  <c r="E15" i="348" s="1"/>
  <c r="B15" i="348"/>
  <c r="A15" i="348"/>
  <c r="D14" i="348"/>
  <c r="B14" i="348"/>
  <c r="A14" i="348"/>
  <c r="B13" i="348"/>
  <c r="A13" i="348"/>
  <c r="E12" i="348"/>
  <c r="D12" i="348"/>
  <c r="B12" i="348"/>
  <c r="A12" i="348"/>
  <c r="A10" i="348"/>
  <c r="B8" i="348"/>
  <c r="A8" i="348"/>
  <c r="B7" i="348"/>
  <c r="A7" i="348"/>
  <c r="B6" i="348"/>
  <c r="A6" i="348"/>
  <c r="E5" i="348"/>
  <c r="B5" i="348"/>
  <c r="A5" i="348"/>
  <c r="B4" i="348"/>
  <c r="A4" i="348"/>
  <c r="A3" i="348"/>
  <c r="A1" i="348"/>
  <c r="A128" i="347"/>
  <c r="A127" i="347"/>
  <c r="A126" i="347"/>
  <c r="B125" i="347"/>
  <c r="A125" i="347"/>
  <c r="A124" i="347"/>
  <c r="A123" i="347"/>
  <c r="A122" i="347"/>
  <c r="A121" i="347"/>
  <c r="A120" i="347"/>
  <c r="E119" i="347"/>
  <c r="A119" i="347"/>
  <c r="A117" i="347"/>
  <c r="A115" i="347"/>
  <c r="A114" i="347"/>
  <c r="B113" i="347"/>
  <c r="A113" i="347"/>
  <c r="C112" i="347"/>
  <c r="B112" i="347"/>
  <c r="A112" i="347"/>
  <c r="C111" i="347"/>
  <c r="B111" i="347"/>
  <c r="A111" i="347"/>
  <c r="D110" i="347"/>
  <c r="C110" i="347"/>
  <c r="B110" i="347"/>
  <c r="A110" i="347"/>
  <c r="B109" i="347"/>
  <c r="A109" i="347"/>
  <c r="B108" i="347"/>
  <c r="A108" i="347"/>
  <c r="E107" i="347"/>
  <c r="C107" i="347"/>
  <c r="B107" i="347"/>
  <c r="A107" i="347"/>
  <c r="A105" i="347"/>
  <c r="A103" i="347"/>
  <c r="B102" i="347"/>
  <c r="A102" i="347"/>
  <c r="B101" i="347"/>
  <c r="A101" i="347"/>
  <c r="B100" i="347"/>
  <c r="A100" i="347"/>
  <c r="B99" i="347"/>
  <c r="A99" i="347"/>
  <c r="B98" i="347"/>
  <c r="A98" i="347"/>
  <c r="E97" i="347"/>
  <c r="D97" i="347"/>
  <c r="B97" i="347"/>
  <c r="A97" i="347"/>
  <c r="A95" i="347"/>
  <c r="A93" i="347"/>
  <c r="B92" i="347"/>
  <c r="A92" i="347"/>
  <c r="B91" i="347"/>
  <c r="A91" i="347"/>
  <c r="E90" i="347"/>
  <c r="D90" i="347"/>
  <c r="B90" i="347"/>
  <c r="A90" i="347"/>
  <c r="A88" i="347"/>
  <c r="D87" i="347"/>
  <c r="B87" i="347"/>
  <c r="A87" i="347"/>
  <c r="E86" i="347"/>
  <c r="D86" i="347"/>
  <c r="B86" i="347"/>
  <c r="A86" i="347"/>
  <c r="A84" i="347"/>
  <c r="B83" i="347"/>
  <c r="A83" i="347"/>
  <c r="B82" i="347"/>
  <c r="A82" i="347"/>
  <c r="B81" i="347"/>
  <c r="A81" i="347"/>
  <c r="B80" i="347"/>
  <c r="A80" i="347"/>
  <c r="B79" i="347"/>
  <c r="A79" i="347"/>
  <c r="B78" i="347"/>
  <c r="A78" i="347"/>
  <c r="E77" i="347"/>
  <c r="D77" i="347"/>
  <c r="B77" i="347"/>
  <c r="A77" i="347"/>
  <c r="A75" i="347"/>
  <c r="A73" i="347"/>
  <c r="B72" i="347"/>
  <c r="A72" i="347"/>
  <c r="B71" i="347"/>
  <c r="A71" i="347"/>
  <c r="B70" i="347"/>
  <c r="A70" i="347"/>
  <c r="B69" i="347"/>
  <c r="A69" i="347"/>
  <c r="B68" i="347"/>
  <c r="A68" i="347"/>
  <c r="B67" i="347"/>
  <c r="A67" i="347"/>
  <c r="B66" i="347"/>
  <c r="A66" i="347"/>
  <c r="E65" i="347"/>
  <c r="D65" i="347"/>
  <c r="B65" i="347"/>
  <c r="A65" i="347"/>
  <c r="A63" i="347"/>
  <c r="A61" i="347"/>
  <c r="B60" i="347"/>
  <c r="A60" i="347"/>
  <c r="B59" i="347"/>
  <c r="A59" i="347"/>
  <c r="B58" i="347"/>
  <c r="A58" i="347"/>
  <c r="E57" i="347"/>
  <c r="B57" i="347"/>
  <c r="A57" i="347"/>
  <c r="A55" i="347"/>
  <c r="B54" i="347"/>
  <c r="A54" i="347"/>
  <c r="D53" i="347"/>
  <c r="B53" i="347"/>
  <c r="A53" i="347"/>
  <c r="B52" i="347"/>
  <c r="A52" i="347"/>
  <c r="B51" i="347"/>
  <c r="A51" i="347"/>
  <c r="B50" i="347"/>
  <c r="A50" i="347"/>
  <c r="B49" i="347"/>
  <c r="A49" i="347"/>
  <c r="B48" i="347"/>
  <c r="A48" i="347"/>
  <c r="E47" i="347"/>
  <c r="D47" i="347"/>
  <c r="B47" i="347"/>
  <c r="A47" i="347"/>
  <c r="A45" i="347"/>
  <c r="B44" i="347"/>
  <c r="A44" i="347"/>
  <c r="B43" i="347"/>
  <c r="B42" i="347"/>
  <c r="A42" i="347"/>
  <c r="B41" i="347"/>
  <c r="A41" i="347"/>
  <c r="E40" i="347"/>
  <c r="D40" i="347"/>
  <c r="B40" i="347"/>
  <c r="A40" i="347"/>
  <c r="A38" i="347"/>
  <c r="D37" i="347"/>
  <c r="B37" i="347"/>
  <c r="A37" i="347"/>
  <c r="D36" i="347"/>
  <c r="B36" i="347"/>
  <c r="A36" i="347"/>
  <c r="D35" i="347"/>
  <c r="B35" i="347"/>
  <c r="A35" i="347"/>
  <c r="D34" i="347"/>
  <c r="B34" i="347"/>
  <c r="A34" i="347"/>
  <c r="D33" i="347"/>
  <c r="B33" i="347"/>
  <c r="A33" i="347"/>
  <c r="D32" i="347"/>
  <c r="B32" i="347"/>
  <c r="A32" i="347"/>
  <c r="D31" i="347"/>
  <c r="B31" i="347"/>
  <c r="A31" i="347"/>
  <c r="D30" i="347"/>
  <c r="B30" i="347"/>
  <c r="A30" i="347"/>
  <c r="E29" i="347"/>
  <c r="D29" i="347"/>
  <c r="B29" i="347"/>
  <c r="A29" i="347"/>
  <c r="A27" i="347"/>
  <c r="A25" i="347"/>
  <c r="D24" i="347"/>
  <c r="B24" i="347"/>
  <c r="A24" i="347"/>
  <c r="D23" i="347"/>
  <c r="B23" i="347"/>
  <c r="A23" i="347"/>
  <c r="D22" i="347"/>
  <c r="B22" i="347"/>
  <c r="A22" i="347"/>
  <c r="B21" i="347"/>
  <c r="A21" i="347"/>
  <c r="D20" i="347"/>
  <c r="B20" i="347"/>
  <c r="A20" i="347"/>
  <c r="D19" i="347"/>
  <c r="B19" i="347"/>
  <c r="A19" i="347"/>
  <c r="E18" i="347"/>
  <c r="D18" i="347"/>
  <c r="B12" i="347"/>
  <c r="A12" i="347"/>
  <c r="A10" i="347"/>
  <c r="B8" i="347"/>
  <c r="A8" i="347"/>
  <c r="B7" i="347"/>
  <c r="A7" i="347"/>
  <c r="B6" i="347"/>
  <c r="A6" i="347"/>
  <c r="E5" i="347"/>
  <c r="B5" i="347"/>
  <c r="A5" i="347"/>
  <c r="B4" i="347"/>
  <c r="A4" i="347"/>
  <c r="A3" i="347"/>
  <c r="A1" i="347"/>
  <c r="A122" i="346"/>
  <c r="A121" i="346"/>
  <c r="A120" i="346"/>
  <c r="B119" i="346"/>
  <c r="A119" i="346"/>
  <c r="A118" i="346"/>
  <c r="A117" i="346"/>
  <c r="A116" i="346"/>
  <c r="A115" i="346"/>
  <c r="A114" i="346"/>
  <c r="E113" i="346"/>
  <c r="A113" i="346"/>
  <c r="A111" i="346"/>
  <c r="A109" i="346"/>
  <c r="A108" i="346"/>
  <c r="B107" i="346"/>
  <c r="A107" i="346"/>
  <c r="C106" i="346"/>
  <c r="B106" i="346"/>
  <c r="A106" i="346"/>
  <c r="C105" i="346"/>
  <c r="B105" i="346"/>
  <c r="A105" i="346"/>
  <c r="D104" i="346"/>
  <c r="C104" i="346"/>
  <c r="B104" i="346"/>
  <c r="A104" i="346"/>
  <c r="B103" i="346"/>
  <c r="A103" i="346"/>
  <c r="B102" i="346"/>
  <c r="A102" i="346"/>
  <c r="C101" i="346"/>
  <c r="B101" i="346"/>
  <c r="A101" i="346"/>
  <c r="A99" i="346"/>
  <c r="A97" i="346"/>
  <c r="E96" i="346"/>
  <c r="B96" i="346"/>
  <c r="A96" i="346"/>
  <c r="E95" i="346"/>
  <c r="B95" i="346"/>
  <c r="A95" i="346"/>
  <c r="B94" i="346"/>
  <c r="A94" i="346"/>
  <c r="E93" i="346"/>
  <c r="B93" i="346"/>
  <c r="A93" i="346"/>
  <c r="B92" i="346"/>
  <c r="A92" i="346"/>
  <c r="E91" i="346"/>
  <c r="D91" i="346"/>
  <c r="B91" i="346"/>
  <c r="A91" i="346"/>
  <c r="A89" i="346"/>
  <c r="A87" i="346"/>
  <c r="B86" i="346"/>
  <c r="A86" i="346"/>
  <c r="B85" i="346"/>
  <c r="A85" i="346"/>
  <c r="E84" i="346"/>
  <c r="D84" i="346"/>
  <c r="B84" i="346"/>
  <c r="A84" i="346"/>
  <c r="A83" i="346"/>
  <c r="B82" i="346"/>
  <c r="A82" i="346"/>
  <c r="E81" i="346"/>
  <c r="D81" i="346"/>
  <c r="B81" i="346"/>
  <c r="A81" i="346"/>
  <c r="A79" i="346"/>
  <c r="B78" i="346"/>
  <c r="A78" i="346"/>
  <c r="B77" i="346"/>
  <c r="A77" i="346"/>
  <c r="B76" i="346"/>
  <c r="A76" i="346"/>
  <c r="B75" i="346"/>
  <c r="A75" i="346"/>
  <c r="B74" i="346"/>
  <c r="A74" i="346"/>
  <c r="B73" i="346"/>
  <c r="A73" i="346"/>
  <c r="E72" i="346"/>
  <c r="D72" i="346"/>
  <c r="B72" i="346"/>
  <c r="A72" i="346"/>
  <c r="A70" i="346"/>
  <c r="A68" i="346"/>
  <c r="B67" i="346"/>
  <c r="A67" i="346"/>
  <c r="B66" i="346"/>
  <c r="A66" i="346"/>
  <c r="B65" i="346"/>
  <c r="A65" i="346"/>
  <c r="B64" i="346"/>
  <c r="A64" i="346"/>
  <c r="B63" i="346"/>
  <c r="A63" i="346"/>
  <c r="B62" i="346"/>
  <c r="A62" i="346"/>
  <c r="B61" i="346"/>
  <c r="A61" i="346"/>
  <c r="E60" i="346"/>
  <c r="D60" i="346"/>
  <c r="B60" i="346"/>
  <c r="A60" i="346"/>
  <c r="A58" i="346"/>
  <c r="A56" i="346"/>
  <c r="B55" i="346"/>
  <c r="A55" i="346"/>
  <c r="B54" i="346"/>
  <c r="A54" i="346"/>
  <c r="B53" i="346"/>
  <c r="A53" i="346"/>
  <c r="E52" i="346"/>
  <c r="B52" i="346"/>
  <c r="A52" i="346"/>
  <c r="A50" i="346"/>
  <c r="B49" i="346"/>
  <c r="A49" i="346"/>
  <c r="B48" i="346"/>
  <c r="A48" i="346"/>
  <c r="B47" i="346"/>
  <c r="A47" i="346"/>
  <c r="B46" i="346"/>
  <c r="A46" i="346"/>
  <c r="B45" i="346"/>
  <c r="A45" i="346"/>
  <c r="B44" i="346"/>
  <c r="A44" i="346"/>
  <c r="B43" i="346"/>
  <c r="A43" i="346"/>
  <c r="E42" i="346"/>
  <c r="D42" i="346"/>
  <c r="B42" i="346"/>
  <c r="A42" i="346"/>
  <c r="A40" i="346"/>
  <c r="B39" i="346"/>
  <c r="A39" i="346"/>
  <c r="B38" i="346"/>
  <c r="B37" i="346"/>
  <c r="A37" i="346"/>
  <c r="B36" i="346"/>
  <c r="A36" i="346"/>
  <c r="E35" i="346"/>
  <c r="D35" i="346"/>
  <c r="B35" i="346"/>
  <c r="A35" i="346"/>
  <c r="A33" i="346"/>
  <c r="D32" i="346"/>
  <c r="B32" i="346"/>
  <c r="A32" i="346"/>
  <c r="D31" i="346"/>
  <c r="B31" i="346"/>
  <c r="A31" i="346"/>
  <c r="D30" i="346"/>
  <c r="B30" i="346"/>
  <c r="A30" i="346"/>
  <c r="D29" i="346"/>
  <c r="B29" i="346"/>
  <c r="A29" i="346"/>
  <c r="D28" i="346"/>
  <c r="B28" i="346"/>
  <c r="A28" i="346"/>
  <c r="D27" i="346"/>
  <c r="B27" i="346"/>
  <c r="A27" i="346"/>
  <c r="D26" i="346"/>
  <c r="B26" i="346"/>
  <c r="A26" i="346"/>
  <c r="D25" i="346"/>
  <c r="B25" i="346"/>
  <c r="A25" i="346"/>
  <c r="E24" i="346"/>
  <c r="D24" i="346"/>
  <c r="B24" i="346"/>
  <c r="A24" i="346"/>
  <c r="A22" i="346"/>
  <c r="A20" i="346"/>
  <c r="B19" i="346"/>
  <c r="A19" i="346"/>
  <c r="D18" i="346"/>
  <c r="B18" i="346"/>
  <c r="A18" i="346"/>
  <c r="D17" i="346"/>
  <c r="B17" i="346"/>
  <c r="A17" i="346"/>
  <c r="B16" i="346"/>
  <c r="A16" i="346"/>
  <c r="D15" i="346"/>
  <c r="E15" i="346" s="1"/>
  <c r="B15" i="346"/>
  <c r="A15" i="346"/>
  <c r="D14" i="346"/>
  <c r="B14" i="346"/>
  <c r="A14" i="346"/>
  <c r="B13" i="346"/>
  <c r="A13" i="346"/>
  <c r="E12" i="346"/>
  <c r="D12" i="346"/>
  <c r="B12" i="346"/>
  <c r="A12" i="346"/>
  <c r="A10" i="346"/>
  <c r="B8" i="346"/>
  <c r="A8" i="346"/>
  <c r="B7" i="346"/>
  <c r="A7" i="346"/>
  <c r="B6" i="346"/>
  <c r="A6" i="346"/>
  <c r="E5" i="346"/>
  <c r="B5" i="346"/>
  <c r="A5" i="346"/>
  <c r="B4" i="346"/>
  <c r="A4" i="346"/>
  <c r="A3" i="346"/>
  <c r="A1" i="346"/>
  <c r="A128" i="345"/>
  <c r="A127" i="345"/>
  <c r="A126" i="345"/>
  <c r="B125" i="345"/>
  <c r="A125" i="345"/>
  <c r="A124" i="345"/>
  <c r="A123" i="345"/>
  <c r="A122" i="345"/>
  <c r="A121" i="345"/>
  <c r="A120" i="345"/>
  <c r="E119" i="345"/>
  <c r="A119" i="345"/>
  <c r="A117" i="345"/>
  <c r="A115" i="345"/>
  <c r="A114" i="345"/>
  <c r="B113" i="345"/>
  <c r="A113" i="345"/>
  <c r="C112" i="345"/>
  <c r="B112" i="345"/>
  <c r="A112" i="345"/>
  <c r="C111" i="345"/>
  <c r="B111" i="345"/>
  <c r="A111" i="345"/>
  <c r="D110" i="345"/>
  <c r="C110" i="345"/>
  <c r="B110" i="345"/>
  <c r="A110" i="345"/>
  <c r="B109" i="345"/>
  <c r="A109" i="345"/>
  <c r="B108" i="345"/>
  <c r="A108" i="345"/>
  <c r="E107" i="345"/>
  <c r="C107" i="345"/>
  <c r="B107" i="345"/>
  <c r="A107" i="345"/>
  <c r="A105" i="345"/>
  <c r="A103" i="345"/>
  <c r="B102" i="345"/>
  <c r="A102" i="345"/>
  <c r="B101" i="345"/>
  <c r="A101" i="345"/>
  <c r="B100" i="345"/>
  <c r="A100" i="345"/>
  <c r="B99" i="345"/>
  <c r="A99" i="345"/>
  <c r="B98" i="345"/>
  <c r="A98" i="345"/>
  <c r="E97" i="345"/>
  <c r="D97" i="345"/>
  <c r="B97" i="345"/>
  <c r="A97" i="345"/>
  <c r="A95" i="345"/>
  <c r="A93" i="345"/>
  <c r="B92" i="345"/>
  <c r="A92" i="345"/>
  <c r="B91" i="345"/>
  <c r="A91" i="345"/>
  <c r="E90" i="345"/>
  <c r="D90" i="345"/>
  <c r="B90" i="345"/>
  <c r="A90" i="345"/>
  <c r="A88" i="345"/>
  <c r="D87" i="345"/>
  <c r="B87" i="345"/>
  <c r="A87" i="345"/>
  <c r="E86" i="345"/>
  <c r="D86" i="345"/>
  <c r="B86" i="345"/>
  <c r="A86" i="345"/>
  <c r="A84" i="345"/>
  <c r="B83" i="345"/>
  <c r="A83" i="345"/>
  <c r="B82" i="345"/>
  <c r="A82" i="345"/>
  <c r="B81" i="345"/>
  <c r="A81" i="345"/>
  <c r="B80" i="345"/>
  <c r="A80" i="345"/>
  <c r="B79" i="345"/>
  <c r="A79" i="345"/>
  <c r="B78" i="345"/>
  <c r="A78" i="345"/>
  <c r="E77" i="345"/>
  <c r="D77" i="345"/>
  <c r="B77" i="345"/>
  <c r="A77" i="345"/>
  <c r="A75" i="345"/>
  <c r="A73" i="345"/>
  <c r="B72" i="345"/>
  <c r="A72" i="345"/>
  <c r="B71" i="345"/>
  <c r="A71" i="345"/>
  <c r="B70" i="345"/>
  <c r="A70" i="345"/>
  <c r="B69" i="345"/>
  <c r="A69" i="345"/>
  <c r="B68" i="345"/>
  <c r="A68" i="345"/>
  <c r="B67" i="345"/>
  <c r="A67" i="345"/>
  <c r="B66" i="345"/>
  <c r="A66" i="345"/>
  <c r="E65" i="345"/>
  <c r="D65" i="345"/>
  <c r="B65" i="345"/>
  <c r="A65" i="345"/>
  <c r="A63" i="345"/>
  <c r="A61" i="345"/>
  <c r="B60" i="345"/>
  <c r="A60" i="345"/>
  <c r="B59" i="345"/>
  <c r="A59" i="345"/>
  <c r="B58" i="345"/>
  <c r="A58" i="345"/>
  <c r="E57" i="345"/>
  <c r="B57" i="345"/>
  <c r="A57" i="345"/>
  <c r="A55" i="345"/>
  <c r="B54" i="345"/>
  <c r="A54" i="345"/>
  <c r="D53" i="345"/>
  <c r="B53" i="345"/>
  <c r="A53" i="345"/>
  <c r="B52" i="345"/>
  <c r="A52" i="345"/>
  <c r="B51" i="345"/>
  <c r="A51" i="345"/>
  <c r="B50" i="345"/>
  <c r="A50" i="345"/>
  <c r="B49" i="345"/>
  <c r="A49" i="345"/>
  <c r="B48" i="345"/>
  <c r="A48" i="345"/>
  <c r="E47" i="345"/>
  <c r="D47" i="345"/>
  <c r="B47" i="345"/>
  <c r="A47" i="345"/>
  <c r="A45" i="345"/>
  <c r="B44" i="345"/>
  <c r="A44" i="345"/>
  <c r="B43" i="345"/>
  <c r="B42" i="345"/>
  <c r="A42" i="345"/>
  <c r="B41" i="345"/>
  <c r="A41" i="345"/>
  <c r="E40" i="345"/>
  <c r="D40" i="345"/>
  <c r="B40" i="345"/>
  <c r="A40" i="345"/>
  <c r="A38" i="345"/>
  <c r="D37" i="345"/>
  <c r="B37" i="345"/>
  <c r="A37" i="345"/>
  <c r="D36" i="345"/>
  <c r="B36" i="345"/>
  <c r="A36" i="345"/>
  <c r="D35" i="345"/>
  <c r="B35" i="345"/>
  <c r="A35" i="345"/>
  <c r="D34" i="345"/>
  <c r="B34" i="345"/>
  <c r="A34" i="345"/>
  <c r="D33" i="345"/>
  <c r="B33" i="345"/>
  <c r="A33" i="345"/>
  <c r="D32" i="345"/>
  <c r="B32" i="345"/>
  <c r="A32" i="345"/>
  <c r="D31" i="345"/>
  <c r="B31" i="345"/>
  <c r="A31" i="345"/>
  <c r="D30" i="345"/>
  <c r="B30" i="345"/>
  <c r="A30" i="345"/>
  <c r="E29" i="345"/>
  <c r="D29" i="345"/>
  <c r="B29" i="345"/>
  <c r="A29" i="345"/>
  <c r="A27" i="345"/>
  <c r="A25" i="345"/>
  <c r="D24" i="345"/>
  <c r="B24" i="345"/>
  <c r="A24" i="345"/>
  <c r="D23" i="345"/>
  <c r="B23" i="345"/>
  <c r="A23" i="345"/>
  <c r="D22" i="345"/>
  <c r="B22" i="345"/>
  <c r="A22" i="345"/>
  <c r="B21" i="345"/>
  <c r="A21" i="345"/>
  <c r="D20" i="345"/>
  <c r="B20" i="345"/>
  <c r="A20" i="345"/>
  <c r="D19" i="345"/>
  <c r="B19" i="345"/>
  <c r="A19" i="345"/>
  <c r="E18" i="345"/>
  <c r="D18" i="345"/>
  <c r="B12" i="345"/>
  <c r="A12" i="345"/>
  <c r="A10" i="345"/>
  <c r="B8" i="345"/>
  <c r="A8" i="345"/>
  <c r="B7" i="345"/>
  <c r="A7" i="345"/>
  <c r="B6" i="345"/>
  <c r="A6" i="345"/>
  <c r="E5" i="345"/>
  <c r="B5" i="345"/>
  <c r="A5" i="345"/>
  <c r="B4" i="345"/>
  <c r="A4" i="345"/>
  <c r="A3" i="345"/>
  <c r="A1" i="345"/>
  <c r="E7" i="342"/>
  <c r="E4" i="342"/>
  <c r="D94" i="632" l="1"/>
  <c r="E94" i="632" s="1"/>
  <c r="D94" i="630"/>
  <c r="E94" i="630" s="1"/>
  <c r="D94" i="626"/>
  <c r="E94" i="626" s="1"/>
  <c r="D94" i="628"/>
  <c r="E94" i="628" s="1"/>
  <c r="D94" i="624"/>
  <c r="E94" i="624" s="1"/>
  <c r="D94" i="622"/>
  <c r="E94" i="622" s="1"/>
  <c r="D94" i="620"/>
  <c r="E94" i="620" s="1"/>
  <c r="D94" i="618"/>
  <c r="E94" i="618" s="1"/>
  <c r="D94" i="616"/>
  <c r="E94" i="616" s="1"/>
  <c r="D94" i="614"/>
  <c r="E94" i="614" s="1"/>
  <c r="D94" i="612"/>
  <c r="E94" i="612" s="1"/>
  <c r="D94" i="610"/>
  <c r="E94" i="610" s="1"/>
  <c r="D94" i="606"/>
  <c r="E94" i="606" s="1"/>
  <c r="D94" i="608"/>
  <c r="E94" i="608" s="1"/>
  <c r="D94" i="602"/>
  <c r="E94" i="602" s="1"/>
  <c r="D94" i="604"/>
  <c r="E94" i="604" s="1"/>
  <c r="D94" i="600"/>
  <c r="E94" i="600" s="1"/>
  <c r="D94" i="598"/>
  <c r="E94" i="598" s="1"/>
  <c r="D94" i="594"/>
  <c r="E94" i="594" s="1"/>
  <c r="D94" i="592"/>
  <c r="E94" i="592" s="1"/>
  <c r="D94" i="590"/>
  <c r="E94" i="590" s="1"/>
  <c r="D94" i="588"/>
  <c r="E94" i="588" s="1"/>
  <c r="D94" i="596"/>
  <c r="E94" i="596" s="1"/>
  <c r="D94" i="586"/>
  <c r="E94" i="586" s="1"/>
  <c r="D94" i="584"/>
  <c r="E94" i="584" s="1"/>
  <c r="D94" i="580"/>
  <c r="E94" i="580" s="1"/>
  <c r="D94" i="582"/>
  <c r="E94" i="582" s="1"/>
  <c r="D94" i="576"/>
  <c r="E94" i="576" s="1"/>
  <c r="D94" i="578"/>
  <c r="E94" i="578" s="1"/>
  <c r="D94" i="574"/>
  <c r="E94" i="574" s="1"/>
  <c r="D94" i="571"/>
  <c r="E94" i="571" s="1"/>
  <c r="D94" i="572"/>
  <c r="E94" i="572" s="1"/>
  <c r="D94" i="566"/>
  <c r="E94" i="566" s="1"/>
  <c r="D94" i="568"/>
  <c r="E94" i="568" s="1"/>
  <c r="D94" i="564"/>
  <c r="E94" i="564" s="1"/>
  <c r="D94" i="562"/>
  <c r="E94" i="562" s="1"/>
  <c r="D94" i="560"/>
  <c r="E94" i="560" s="1"/>
  <c r="D94" i="558"/>
  <c r="E94" i="558" s="1"/>
  <c r="D94" i="555"/>
  <c r="E94" i="555" s="1"/>
  <c r="D94" i="547"/>
  <c r="E94" i="547" s="1"/>
  <c r="D94" i="549"/>
  <c r="E94" i="549" s="1"/>
  <c r="D94" i="551"/>
  <c r="E94" i="551" s="1"/>
  <c r="D94" i="534"/>
  <c r="E94" i="534" s="1"/>
  <c r="D94" i="528"/>
  <c r="E94" i="528" s="1"/>
  <c r="D94" i="544"/>
  <c r="E94" i="544" s="1"/>
  <c r="D94" i="538"/>
  <c r="E94" i="538" s="1"/>
  <c r="D94" i="536"/>
  <c r="E94" i="536" s="1"/>
  <c r="D94" i="530"/>
  <c r="E94" i="530" s="1"/>
  <c r="D94" i="553"/>
  <c r="E94" i="553" s="1"/>
  <c r="D94" i="532"/>
  <c r="E94" i="532" s="1"/>
  <c r="D94" i="542"/>
  <c r="E94" i="542" s="1"/>
  <c r="D94" i="526"/>
  <c r="E94" i="526" s="1"/>
  <c r="D94" i="522"/>
  <c r="E94" i="522" s="1"/>
  <c r="D94" i="518"/>
  <c r="E94" i="518" s="1"/>
  <c r="D94" i="512"/>
  <c r="E94" i="512" s="1"/>
  <c r="D94" i="524"/>
  <c r="E94" i="524" s="1"/>
  <c r="D94" i="516"/>
  <c r="E94" i="516" s="1"/>
  <c r="D94" i="498"/>
  <c r="E94" i="498" s="1"/>
  <c r="D94" i="496"/>
  <c r="E94" i="496" s="1"/>
  <c r="D94" i="494"/>
  <c r="E94" i="494" s="1"/>
  <c r="D94" i="514"/>
  <c r="E94" i="514" s="1"/>
  <c r="D94" i="506"/>
  <c r="E94" i="506" s="1"/>
  <c r="D94" i="502"/>
  <c r="E94" i="502" s="1"/>
  <c r="D94" i="520"/>
  <c r="E94" i="520" s="1"/>
  <c r="D94" i="508"/>
  <c r="E94" i="508" s="1"/>
  <c r="D94" i="510"/>
  <c r="E94" i="510" s="1"/>
  <c r="D94" i="504"/>
  <c r="E94" i="504" s="1"/>
  <c r="D94" i="500"/>
  <c r="E94" i="500" s="1"/>
  <c r="D94" i="490"/>
  <c r="E94" i="490" s="1"/>
  <c r="D94" i="492"/>
  <c r="E94" i="492" s="1"/>
  <c r="D94" i="488"/>
  <c r="E94" i="488" s="1"/>
  <c r="BH7" i="21"/>
  <c r="BH6" i="21"/>
  <c r="D94" i="483"/>
  <c r="E94" i="483" s="1"/>
  <c r="D94" i="475"/>
  <c r="E94" i="475" s="1"/>
  <c r="D94" i="480"/>
  <c r="E94" i="480" s="1"/>
  <c r="D94" i="478"/>
  <c r="E94" i="478" s="1"/>
  <c r="D94" i="474"/>
  <c r="E94" i="474" s="1"/>
  <c r="D94" i="469"/>
  <c r="E94" i="469" s="1"/>
  <c r="D94" i="468"/>
  <c r="E94" i="468" s="1"/>
  <c r="D94" i="463"/>
  <c r="E94" i="463" s="1"/>
  <c r="D94" i="462"/>
  <c r="E94" i="462" s="1"/>
  <c r="D94" i="466"/>
  <c r="E94" i="466" s="1"/>
  <c r="D94" i="465"/>
  <c r="E94" i="465" s="1"/>
  <c r="C113" i="385"/>
  <c r="C114" i="385" s="1"/>
  <c r="D112" i="385" s="1"/>
  <c r="C113" i="413"/>
  <c r="C114" i="413" s="1"/>
  <c r="D113" i="413" s="1"/>
  <c r="B17" i="416"/>
  <c r="C113" i="387"/>
  <c r="C114" i="387" s="1"/>
  <c r="D113" i="387" s="1"/>
  <c r="B17" i="368"/>
  <c r="B17" i="427"/>
  <c r="B17" i="395"/>
  <c r="B17" i="429"/>
  <c r="B17" i="418"/>
  <c r="C113" i="439"/>
  <c r="C114" i="439" s="1"/>
  <c r="D113" i="439" s="1"/>
  <c r="B17" i="347"/>
  <c r="B17" i="362"/>
  <c r="D82" i="342"/>
  <c r="D19" i="342"/>
  <c r="D82" i="356"/>
  <c r="D86" i="356" s="1"/>
  <c r="D19" i="356"/>
  <c r="D82" i="361"/>
  <c r="D86" i="361" s="1"/>
  <c r="D19" i="361"/>
  <c r="D82" i="374"/>
  <c r="D86" i="374" s="1"/>
  <c r="D19" i="374"/>
  <c r="D82" i="372"/>
  <c r="D19" i="372"/>
  <c r="D82" i="384"/>
  <c r="D86" i="384" s="1"/>
  <c r="D19" i="384"/>
  <c r="D82" i="404"/>
  <c r="D19" i="404"/>
  <c r="D82" i="440"/>
  <c r="D86" i="440" s="1"/>
  <c r="D19" i="440"/>
  <c r="D82" i="419"/>
  <c r="D86" i="419" s="1"/>
  <c r="D19" i="419"/>
  <c r="D16" i="425"/>
  <c r="D82" i="425"/>
  <c r="D86" i="425" s="1"/>
  <c r="D19" i="425"/>
  <c r="D82" i="428"/>
  <c r="D86" i="428" s="1"/>
  <c r="D19" i="428"/>
  <c r="D82" i="430"/>
  <c r="D86" i="430" s="1"/>
  <c r="D19" i="430"/>
  <c r="D82" i="435"/>
  <c r="D86" i="435" s="1"/>
  <c r="D19" i="435"/>
  <c r="D82" i="380"/>
  <c r="D86" i="380" s="1"/>
  <c r="D19" i="380"/>
  <c r="D82" i="346"/>
  <c r="D86" i="346" s="1"/>
  <c r="D19" i="346"/>
  <c r="D82" i="367"/>
  <c r="D19" i="367"/>
  <c r="D82" i="379"/>
  <c r="D19" i="379"/>
  <c r="D82" i="394"/>
  <c r="D19" i="394"/>
  <c r="D82" i="402"/>
  <c r="D19" i="402"/>
  <c r="D82" i="407"/>
  <c r="D86" i="407" s="1"/>
  <c r="D19" i="407"/>
  <c r="D82" i="409"/>
  <c r="D19" i="409"/>
  <c r="D82" i="411"/>
  <c r="D86" i="411" s="1"/>
  <c r="D19" i="411"/>
  <c r="D82" i="414"/>
  <c r="D86" i="414" s="1"/>
  <c r="D19" i="414"/>
  <c r="D82" i="422"/>
  <c r="D86" i="422" s="1"/>
  <c r="D19" i="422"/>
  <c r="D82" i="352"/>
  <c r="D19" i="352"/>
  <c r="D82" i="355"/>
  <c r="D19" i="355"/>
  <c r="D82" i="359"/>
  <c r="D86" i="359" s="1"/>
  <c r="D19" i="359"/>
  <c r="D82" i="371"/>
  <c r="D86" i="371" s="1"/>
  <c r="D19" i="371"/>
  <c r="D82" i="400"/>
  <c r="D19" i="400"/>
  <c r="D82" i="405"/>
  <c r="D86" i="405" s="1"/>
  <c r="D19" i="405"/>
  <c r="D82" i="441"/>
  <c r="D19" i="441"/>
  <c r="D82" i="426"/>
  <c r="D19" i="426"/>
  <c r="D82" i="434"/>
  <c r="D86" i="434" s="1"/>
  <c r="D19" i="434"/>
  <c r="D82" i="357"/>
  <c r="D19" i="357"/>
  <c r="D82" i="348"/>
  <c r="D19" i="348"/>
  <c r="D82" i="350"/>
  <c r="D19" i="350"/>
  <c r="D82" i="365"/>
  <c r="D86" i="365" s="1"/>
  <c r="D19" i="365"/>
  <c r="D82" i="376"/>
  <c r="D19" i="376"/>
  <c r="D82" i="369"/>
  <c r="D86" i="369" s="1"/>
  <c r="D19" i="369"/>
  <c r="D82" i="378"/>
  <c r="D19" i="378"/>
  <c r="D82" i="386"/>
  <c r="D86" i="386" s="1"/>
  <c r="D19" i="386"/>
  <c r="D82" i="388"/>
  <c r="D86" i="388" s="1"/>
  <c r="D19" i="388"/>
  <c r="D82" i="391"/>
  <c r="D19" i="391"/>
  <c r="D82" i="393"/>
  <c r="D86" i="393" s="1"/>
  <c r="D19" i="393"/>
  <c r="D82" i="396"/>
  <c r="D19" i="396"/>
  <c r="D82" i="398"/>
  <c r="D19" i="398"/>
  <c r="D82" i="408"/>
  <c r="D86" i="408" s="1"/>
  <c r="D19" i="408"/>
  <c r="D82" i="412"/>
  <c r="D19" i="412"/>
  <c r="D82" i="421"/>
  <c r="D86" i="421" s="1"/>
  <c r="D19" i="421"/>
  <c r="D82" i="432"/>
  <c r="D86" i="432" s="1"/>
  <c r="D19" i="432"/>
  <c r="C113" i="351"/>
  <c r="C114" i="351" s="1"/>
  <c r="D111" i="351" s="1"/>
  <c r="C113" i="366"/>
  <c r="C114" i="366" s="1"/>
  <c r="D113" i="366" s="1"/>
  <c r="C113" i="370"/>
  <c r="C114" i="370" s="1"/>
  <c r="C113" i="399"/>
  <c r="C114" i="399" s="1"/>
  <c r="C113" i="437"/>
  <c r="C114" i="437" s="1"/>
  <c r="D111" i="437" s="1"/>
  <c r="C113" i="433"/>
  <c r="C114" i="433" s="1"/>
  <c r="C113" i="360"/>
  <c r="C114" i="360" s="1"/>
  <c r="C113" i="364"/>
  <c r="C114" i="364" s="1"/>
  <c r="C113" i="377"/>
  <c r="C114" i="377" s="1"/>
  <c r="D112" i="377" s="1"/>
  <c r="B17" i="397"/>
  <c r="B17" i="358"/>
  <c r="B17" i="375"/>
  <c r="B17" i="383"/>
  <c r="C113" i="345"/>
  <c r="C114" i="345" s="1"/>
  <c r="D112" i="345" s="1"/>
  <c r="C113" i="353"/>
  <c r="C114" i="353" s="1"/>
  <c r="D112" i="353" s="1"/>
  <c r="B17" i="360"/>
  <c r="B17" i="377"/>
  <c r="D16" i="411"/>
  <c r="D16" i="374"/>
  <c r="C108" i="393"/>
  <c r="D106" i="393" s="1"/>
  <c r="C108" i="372"/>
  <c r="D106" i="372" s="1"/>
  <c r="C113" i="375"/>
  <c r="C114" i="375" s="1"/>
  <c r="D111" i="375" s="1"/>
  <c r="C114" i="427"/>
  <c r="D112" i="427" s="1"/>
  <c r="C114" i="362"/>
  <c r="D113" i="362" s="1"/>
  <c r="B17" i="366"/>
  <c r="C107" i="422"/>
  <c r="C108" i="422" s="1"/>
  <c r="D106" i="422" s="1"/>
  <c r="B17" i="433"/>
  <c r="B17" i="437"/>
  <c r="C108" i="391"/>
  <c r="D107" i="391" s="1"/>
  <c r="C108" i="419"/>
  <c r="D107" i="419" s="1"/>
  <c r="C114" i="358"/>
  <c r="D113" i="358" s="1"/>
  <c r="C114" i="429"/>
  <c r="D112" i="429" s="1"/>
  <c r="C108" i="425"/>
  <c r="D107" i="425" s="1"/>
  <c r="C114" i="418"/>
  <c r="D112" i="418" s="1"/>
  <c r="C114" i="416"/>
  <c r="D112" i="416" s="1"/>
  <c r="C108" i="441"/>
  <c r="D106" i="441" s="1"/>
  <c r="C108" i="412"/>
  <c r="D105" i="412" s="1"/>
  <c r="C108" i="411"/>
  <c r="D105" i="411" s="1"/>
  <c r="C108" i="408"/>
  <c r="D105" i="408" s="1"/>
  <c r="C108" i="404"/>
  <c r="D107" i="404" s="1"/>
  <c r="C114" i="403"/>
  <c r="D112" i="403" s="1"/>
  <c r="C108" i="400"/>
  <c r="D106" i="400" s="1"/>
  <c r="C108" i="396"/>
  <c r="D106" i="396" s="1"/>
  <c r="C114" i="395"/>
  <c r="D112" i="395" s="1"/>
  <c r="C114" i="383"/>
  <c r="D112" i="383" s="1"/>
  <c r="C107" i="440"/>
  <c r="C108" i="440" s="1"/>
  <c r="D16" i="440"/>
  <c r="C107" i="435"/>
  <c r="C108" i="435" s="1"/>
  <c r="C107" i="434"/>
  <c r="C108" i="434" s="1"/>
  <c r="D16" i="434"/>
  <c r="C107" i="432"/>
  <c r="C108" i="432" s="1"/>
  <c r="D16" i="432"/>
  <c r="C107" i="430"/>
  <c r="C108" i="430" s="1"/>
  <c r="D16" i="430"/>
  <c r="C107" i="428"/>
  <c r="C108" i="428" s="1"/>
  <c r="D16" i="428"/>
  <c r="C113" i="424"/>
  <c r="C114" i="424" s="1"/>
  <c r="B17" i="424"/>
  <c r="C107" i="426"/>
  <c r="C108" i="426" s="1"/>
  <c r="B17" i="420"/>
  <c r="C113" i="420"/>
  <c r="C114" i="420" s="1"/>
  <c r="C107" i="421"/>
  <c r="C108" i="421" s="1"/>
  <c r="D16" i="419"/>
  <c r="C107" i="414"/>
  <c r="C108" i="414" s="1"/>
  <c r="D16" i="414"/>
  <c r="C113" i="410"/>
  <c r="C114" i="410" s="1"/>
  <c r="B17" i="410"/>
  <c r="C108" i="407"/>
  <c r="B17" i="406"/>
  <c r="C114" i="406"/>
  <c r="D16" i="408"/>
  <c r="C107" i="409"/>
  <c r="C108" i="409" s="1"/>
  <c r="C107" i="405"/>
  <c r="C108" i="405" s="1"/>
  <c r="C113" i="401"/>
  <c r="C114" i="401" s="1"/>
  <c r="C107" i="402"/>
  <c r="C108" i="402" s="1"/>
  <c r="D16" i="402"/>
  <c r="B17" i="403"/>
  <c r="B17" i="401"/>
  <c r="D16" i="404"/>
  <c r="C113" i="397"/>
  <c r="C114" i="397" s="1"/>
  <c r="C107" i="398"/>
  <c r="C108" i="398" s="1"/>
  <c r="D16" i="398"/>
  <c r="B17" i="399"/>
  <c r="D16" i="396"/>
  <c r="C113" i="392"/>
  <c r="C114" i="392" s="1"/>
  <c r="B17" i="392"/>
  <c r="D16" i="393"/>
  <c r="C107" i="394"/>
  <c r="C108" i="394" s="1"/>
  <c r="D16" i="391"/>
  <c r="C113" i="389"/>
  <c r="C114" i="389" s="1"/>
  <c r="B17" i="389"/>
  <c r="C107" i="388"/>
  <c r="C108" i="388" s="1"/>
  <c r="D16" i="388"/>
  <c r="C107" i="386"/>
  <c r="C108" i="386" s="1"/>
  <c r="D16" i="386"/>
  <c r="C107" i="384"/>
  <c r="C108" i="384" s="1"/>
  <c r="D16" i="384"/>
  <c r="D16" i="378"/>
  <c r="C107" i="379"/>
  <c r="C108" i="379" s="1"/>
  <c r="C107" i="380"/>
  <c r="C108" i="380" s="1"/>
  <c r="C107" i="378"/>
  <c r="C108" i="378" s="1"/>
  <c r="D16" i="379"/>
  <c r="B17" i="370"/>
  <c r="C114" i="368"/>
  <c r="D113" i="368" s="1"/>
  <c r="C108" i="359"/>
  <c r="D106" i="359" s="1"/>
  <c r="B17" i="373"/>
  <c r="C113" i="373"/>
  <c r="C114" i="373" s="1"/>
  <c r="D16" i="376"/>
  <c r="C108" i="374"/>
  <c r="C107" i="376"/>
  <c r="C108" i="376" s="1"/>
  <c r="C107" i="371"/>
  <c r="C108" i="371" s="1"/>
  <c r="D16" i="371"/>
  <c r="C107" i="369"/>
  <c r="C108" i="369" s="1"/>
  <c r="D16" i="369"/>
  <c r="D16" i="367"/>
  <c r="C107" i="365"/>
  <c r="C108" i="365" s="1"/>
  <c r="B17" i="364"/>
  <c r="C107" i="367"/>
  <c r="C108" i="367" s="1"/>
  <c r="D16" i="365"/>
  <c r="C107" i="361"/>
  <c r="C108" i="361" s="1"/>
  <c r="D16" i="361"/>
  <c r="C108" i="356"/>
  <c r="D107" i="356" s="1"/>
  <c r="C108" i="357"/>
  <c r="D106" i="357" s="1"/>
  <c r="C108" i="355"/>
  <c r="D105" i="355" s="1"/>
  <c r="C108" i="352"/>
  <c r="D105" i="352" s="1"/>
  <c r="C114" i="347"/>
  <c r="D111" i="347" s="1"/>
  <c r="C108" i="348"/>
  <c r="D105" i="348" s="1"/>
  <c r="D16" i="359"/>
  <c r="D16" i="355"/>
  <c r="D16" i="352"/>
  <c r="B17" i="349"/>
  <c r="C113" i="349"/>
  <c r="C114" i="349" s="1"/>
  <c r="C107" i="350"/>
  <c r="C108" i="350" s="1"/>
  <c r="D16" i="350"/>
  <c r="B17" i="351"/>
  <c r="D16" i="348"/>
  <c r="C107" i="346"/>
  <c r="C108" i="346" s="1"/>
  <c r="D16" i="346"/>
  <c r="D113" i="427" l="1"/>
  <c r="D113" i="403"/>
  <c r="D112" i="360"/>
  <c r="D113" i="360"/>
  <c r="D111" i="360"/>
  <c r="D107" i="372"/>
  <c r="D111" i="418"/>
  <c r="D106" i="411"/>
  <c r="D112" i="387"/>
  <c r="D105" i="400"/>
  <c r="D107" i="411"/>
  <c r="D113" i="418"/>
  <c r="D107" i="400"/>
  <c r="D112" i="358"/>
  <c r="D111" i="387"/>
  <c r="D107" i="393"/>
  <c r="D107" i="396"/>
  <c r="D105" i="391"/>
  <c r="D106" i="391"/>
  <c r="D105" i="393"/>
  <c r="D106" i="412"/>
  <c r="D105" i="425"/>
  <c r="D111" i="403"/>
  <c r="D107" i="412"/>
  <c r="D106" i="425"/>
  <c r="D113" i="383"/>
  <c r="D106" i="404"/>
  <c r="D113" i="347"/>
  <c r="D111" i="395"/>
  <c r="D112" i="439"/>
  <c r="D113" i="395"/>
  <c r="D112" i="366"/>
  <c r="D111" i="383"/>
  <c r="D112" i="399"/>
  <c r="D113" i="399"/>
  <c r="D113" i="377"/>
  <c r="D105" i="396"/>
  <c r="D106" i="408"/>
  <c r="D111" i="366"/>
  <c r="D113" i="385"/>
  <c r="D105" i="404"/>
  <c r="D113" i="370"/>
  <c r="D112" i="370"/>
  <c r="D106" i="352"/>
  <c r="D111" i="358"/>
  <c r="D105" i="372"/>
  <c r="D107" i="408"/>
  <c r="D111" i="427"/>
  <c r="D111" i="439"/>
  <c r="D112" i="362"/>
  <c r="D111" i="377"/>
  <c r="D111" i="385"/>
  <c r="D111" i="399"/>
  <c r="D112" i="413"/>
  <c r="D111" i="416"/>
  <c r="D111" i="362"/>
  <c r="D111" i="413"/>
  <c r="D111" i="370"/>
  <c r="D113" i="416"/>
  <c r="D112" i="437"/>
  <c r="D112" i="347"/>
  <c r="D113" i="437"/>
  <c r="D111" i="345"/>
  <c r="D113" i="351"/>
  <c r="D105" i="359"/>
  <c r="D107" i="359"/>
  <c r="D107" i="348"/>
  <c r="D111" i="368"/>
  <c r="D113" i="345"/>
  <c r="D107" i="352"/>
  <c r="D112" i="375"/>
  <c r="D112" i="351"/>
  <c r="D112" i="368"/>
  <c r="D111" i="353"/>
  <c r="D113" i="353"/>
  <c r="D113" i="375"/>
  <c r="D105" i="441"/>
  <c r="D107" i="441"/>
  <c r="D107" i="422"/>
  <c r="D105" i="422"/>
  <c r="D113" i="433"/>
  <c r="D112" i="433"/>
  <c r="D111" i="433"/>
  <c r="D111" i="429"/>
  <c r="D113" i="429"/>
  <c r="D106" i="419"/>
  <c r="D105" i="419"/>
  <c r="D86" i="441"/>
  <c r="D107" i="440"/>
  <c r="D106" i="440"/>
  <c r="D105" i="440"/>
  <c r="D107" i="435"/>
  <c r="D106" i="435"/>
  <c r="D105" i="435"/>
  <c r="D107" i="434"/>
  <c r="D106" i="434"/>
  <c r="D105" i="434"/>
  <c r="D107" i="432"/>
  <c r="D106" i="432"/>
  <c r="D105" i="432"/>
  <c r="D107" i="430"/>
  <c r="D106" i="430"/>
  <c r="D105" i="430"/>
  <c r="D107" i="428"/>
  <c r="D106" i="428"/>
  <c r="D105" i="428"/>
  <c r="D107" i="426"/>
  <c r="D106" i="426"/>
  <c r="D105" i="426"/>
  <c r="D112" i="424"/>
  <c r="D111" i="424"/>
  <c r="D113" i="424"/>
  <c r="D86" i="426"/>
  <c r="D113" i="420"/>
  <c r="D112" i="420"/>
  <c r="D111" i="420"/>
  <c r="D106" i="421"/>
  <c r="D105" i="421"/>
  <c r="D107" i="421"/>
  <c r="D107" i="414"/>
  <c r="D106" i="414"/>
  <c r="D105" i="414"/>
  <c r="D112" i="410"/>
  <c r="D111" i="410"/>
  <c r="D113" i="410"/>
  <c r="D86" i="412"/>
  <c r="D107" i="409"/>
  <c r="D106" i="409"/>
  <c r="D105" i="409"/>
  <c r="D86" i="409"/>
  <c r="D113" i="406"/>
  <c r="D112" i="406"/>
  <c r="D111" i="406"/>
  <c r="D106" i="407"/>
  <c r="D105" i="407"/>
  <c r="D107" i="407"/>
  <c r="D107" i="405"/>
  <c r="D106" i="405"/>
  <c r="D105" i="405"/>
  <c r="D86" i="404"/>
  <c r="D107" i="402"/>
  <c r="D106" i="402"/>
  <c r="D105" i="402"/>
  <c r="D113" i="401"/>
  <c r="D112" i="401"/>
  <c r="D111" i="401"/>
  <c r="D86" i="402"/>
  <c r="D107" i="398"/>
  <c r="D106" i="398"/>
  <c r="D105" i="398"/>
  <c r="D113" i="397"/>
  <c r="D112" i="397"/>
  <c r="D111" i="397"/>
  <c r="D86" i="400"/>
  <c r="D86" i="398"/>
  <c r="D86" i="396"/>
  <c r="D107" i="394"/>
  <c r="D106" i="394"/>
  <c r="D105" i="394"/>
  <c r="D112" i="392"/>
  <c r="D111" i="392"/>
  <c r="D113" i="392"/>
  <c r="D86" i="394"/>
  <c r="D112" i="389"/>
  <c r="D111" i="389"/>
  <c r="D113" i="389"/>
  <c r="D86" i="391"/>
  <c r="D107" i="388"/>
  <c r="D106" i="388"/>
  <c r="D105" i="388"/>
  <c r="D107" i="386"/>
  <c r="D106" i="386"/>
  <c r="D105" i="386"/>
  <c r="D107" i="384"/>
  <c r="D106" i="384"/>
  <c r="D105" i="384"/>
  <c r="D107" i="378"/>
  <c r="D106" i="378"/>
  <c r="D105" i="378"/>
  <c r="D107" i="380"/>
  <c r="D106" i="380"/>
  <c r="D105" i="380"/>
  <c r="D86" i="379"/>
  <c r="D86" i="378"/>
  <c r="D107" i="379"/>
  <c r="D106" i="379"/>
  <c r="D105" i="379"/>
  <c r="D107" i="376"/>
  <c r="D106" i="376"/>
  <c r="D105" i="376"/>
  <c r="D112" i="373"/>
  <c r="D111" i="373"/>
  <c r="D113" i="373"/>
  <c r="D86" i="376"/>
  <c r="D107" i="374"/>
  <c r="D106" i="374"/>
  <c r="D105" i="374"/>
  <c r="D86" i="372"/>
  <c r="D107" i="371"/>
  <c r="D106" i="371"/>
  <c r="D105" i="371"/>
  <c r="D107" i="369"/>
  <c r="D106" i="369"/>
  <c r="D105" i="369"/>
  <c r="D107" i="365"/>
  <c r="D106" i="365"/>
  <c r="D105" i="365"/>
  <c r="D107" i="367"/>
  <c r="D106" i="367"/>
  <c r="D105" i="367"/>
  <c r="D112" i="364"/>
  <c r="D111" i="364"/>
  <c r="D113" i="364"/>
  <c r="D86" i="367"/>
  <c r="D107" i="361"/>
  <c r="D106" i="361"/>
  <c r="D105" i="361"/>
  <c r="D107" i="357"/>
  <c r="D106" i="355"/>
  <c r="D107" i="355"/>
  <c r="D105" i="356"/>
  <c r="D106" i="356"/>
  <c r="D105" i="357"/>
  <c r="D106" i="348"/>
  <c r="D86" i="357"/>
  <c r="D86" i="355"/>
  <c r="D107" i="350"/>
  <c r="D106" i="350"/>
  <c r="D105" i="350"/>
  <c r="D113" i="349"/>
  <c r="D112" i="349"/>
  <c r="D111" i="349"/>
  <c r="D86" i="350"/>
  <c r="D86" i="352"/>
  <c r="D86" i="348"/>
  <c r="D107" i="346"/>
  <c r="D106" i="346"/>
  <c r="D105" i="346"/>
  <c r="D114" i="427" l="1"/>
  <c r="D108" i="372"/>
  <c r="D108" i="393"/>
  <c r="D114" i="351"/>
  <c r="D114" i="403"/>
  <c r="D114" i="360"/>
  <c r="D114" i="358"/>
  <c r="D108" i="391"/>
  <c r="D108" i="411"/>
  <c r="D114" i="368"/>
  <c r="D108" i="396"/>
  <c r="D108" i="400"/>
  <c r="D114" i="387"/>
  <c r="D114" i="429"/>
  <c r="D114" i="418"/>
  <c r="D114" i="366"/>
  <c r="D114" i="347"/>
  <c r="D108" i="352"/>
  <c r="D114" i="377"/>
  <c r="D108" i="404"/>
  <c r="D114" i="383"/>
  <c r="D108" i="425"/>
  <c r="D114" i="395"/>
  <c r="D108" i="412"/>
  <c r="D114" i="362"/>
  <c r="D114" i="345"/>
  <c r="D114" i="437"/>
  <c r="D114" i="370"/>
  <c r="D108" i="408"/>
  <c r="D114" i="439"/>
  <c r="D108" i="348"/>
  <c r="D114" i="353"/>
  <c r="D114" i="375"/>
  <c r="D114" i="399"/>
  <c r="D108" i="359"/>
  <c r="D114" i="416"/>
  <c r="D114" i="385"/>
  <c r="D108" i="419"/>
  <c r="D114" i="433"/>
  <c r="D114" i="413"/>
  <c r="D108" i="422"/>
  <c r="D108" i="441"/>
  <c r="D114" i="349"/>
  <c r="D114" i="424"/>
  <c r="D108" i="414"/>
  <c r="D108" i="407"/>
  <c r="D108" i="356"/>
  <c r="D108" i="355"/>
  <c r="D108" i="376"/>
  <c r="D108" i="357"/>
  <c r="D108" i="365"/>
  <c r="D108" i="361"/>
  <c r="D108" i="380"/>
  <c r="D108" i="402"/>
  <c r="D108" i="434"/>
  <c r="D108" i="435"/>
  <c r="D108" i="432"/>
  <c r="D108" i="430"/>
  <c r="D108" i="426"/>
  <c r="D108" i="440"/>
  <c r="D108" i="405"/>
  <c r="D114" i="401"/>
  <c r="D108" i="394"/>
  <c r="D114" i="389"/>
  <c r="D108" i="388"/>
  <c r="D108" i="384"/>
  <c r="D108" i="428"/>
  <c r="D108" i="421"/>
  <c r="D114" i="420"/>
  <c r="D114" i="410"/>
  <c r="D114" i="406"/>
  <c r="D108" i="409"/>
  <c r="D108" i="398"/>
  <c r="D114" i="397"/>
  <c r="D114" i="392"/>
  <c r="D108" i="386"/>
  <c r="D108" i="378"/>
  <c r="D108" i="379"/>
  <c r="D108" i="369"/>
  <c r="D108" i="367"/>
  <c r="D108" i="374"/>
  <c r="D114" i="373"/>
  <c r="D108" i="371"/>
  <c r="D114" i="364"/>
  <c r="D108" i="350"/>
  <c r="D108" i="346"/>
  <c r="D15" i="342"/>
  <c r="E15" i="342" s="1"/>
  <c r="E15" i="6"/>
  <c r="D24" i="343"/>
  <c r="D23" i="343"/>
  <c r="D22" i="343"/>
  <c r="D20" i="343" l="1"/>
  <c r="D19" i="343"/>
  <c r="C61" i="18"/>
  <c r="C60" i="18"/>
  <c r="C59" i="18"/>
  <c r="C58" i="18"/>
  <c r="C57" i="18"/>
  <c r="C56" i="18"/>
  <c r="C55" i="18"/>
  <c r="C53" i="18"/>
  <c r="C52" i="18"/>
  <c r="C51" i="18"/>
  <c r="C50" i="18"/>
  <c r="C49" i="18"/>
  <c r="C47" i="18"/>
  <c r="C46" i="18"/>
  <c r="C45" i="18"/>
  <c r="C44" i="18"/>
  <c r="C43" i="18"/>
  <c r="C42" i="18"/>
  <c r="C41" i="18"/>
  <c r="C38" i="18"/>
  <c r="C37" i="18"/>
  <c r="C36" i="18"/>
  <c r="C34" i="18"/>
  <c r="C33" i="18"/>
  <c r="C31" i="18"/>
  <c r="C29" i="18"/>
  <c r="C28" i="18"/>
  <c r="C26" i="18"/>
  <c r="C25" i="18"/>
  <c r="C24" i="18"/>
  <c r="C20" i="18"/>
  <c r="C19" i="18"/>
  <c r="C18" i="18"/>
  <c r="C16" i="18"/>
  <c r="C15" i="18"/>
  <c r="C14" i="18"/>
  <c r="C13" i="18"/>
  <c r="C12" i="18"/>
  <c r="C11" i="18"/>
  <c r="C10" i="18"/>
  <c r="C9" i="18"/>
  <c r="C8" i="18"/>
  <c r="C7" i="18"/>
  <c r="C6" i="18"/>
  <c r="D17" i="342" l="1"/>
  <c r="D18" i="342" l="1"/>
  <c r="D14" i="342"/>
  <c r="D36" i="454" l="1"/>
  <c r="D41" i="452"/>
  <c r="D36" i="453"/>
  <c r="D37" i="453"/>
  <c r="D37" i="454"/>
  <c r="D42" i="452"/>
  <c r="D66" i="453"/>
  <c r="D71" i="452"/>
  <c r="D66" i="454"/>
  <c r="D36" i="450"/>
  <c r="D41" i="447"/>
  <c r="D41" i="449"/>
  <c r="D36" i="448"/>
  <c r="D37" i="450"/>
  <c r="D37" i="448"/>
  <c r="D42" i="447"/>
  <c r="D42" i="449"/>
  <c r="D66" i="448"/>
  <c r="D71" i="449"/>
  <c r="D66" i="450"/>
  <c r="D71" i="447"/>
  <c r="D36" i="446"/>
  <c r="D41" i="445"/>
  <c r="D36" i="444"/>
  <c r="D41" i="443"/>
  <c r="D37" i="446"/>
  <c r="D42" i="445"/>
  <c r="D37" i="444"/>
  <c r="D42" i="443"/>
  <c r="D66" i="446"/>
  <c r="D71" i="445"/>
  <c r="D66" i="444"/>
  <c r="D71" i="443"/>
  <c r="D36" i="441"/>
  <c r="D36" i="440"/>
  <c r="D41" i="439"/>
  <c r="D41" i="437"/>
  <c r="D36" i="435"/>
  <c r="D36" i="434"/>
  <c r="D41" i="433"/>
  <c r="D36" i="432"/>
  <c r="D41" i="431"/>
  <c r="D36" i="430"/>
  <c r="D41" i="429"/>
  <c r="D36" i="428"/>
  <c r="D41" i="427"/>
  <c r="D36" i="426"/>
  <c r="D36" i="425"/>
  <c r="D41" i="424"/>
  <c r="D36" i="422"/>
  <c r="D36" i="421"/>
  <c r="D41" i="420"/>
  <c r="D36" i="419"/>
  <c r="D41" i="418"/>
  <c r="D41" i="416"/>
  <c r="D36" i="414"/>
  <c r="D41" i="413"/>
  <c r="D36" i="412"/>
  <c r="D36" i="411"/>
  <c r="D41" i="410"/>
  <c r="D36" i="409"/>
  <c r="D36" i="408"/>
  <c r="D36" i="407"/>
  <c r="D41" i="406"/>
  <c r="D36" i="405"/>
  <c r="D36" i="404"/>
  <c r="D41" i="403"/>
  <c r="D36" i="402"/>
  <c r="D41" i="401"/>
  <c r="D36" i="400"/>
  <c r="D41" i="399"/>
  <c r="D36" i="398"/>
  <c r="D41" i="397"/>
  <c r="D36" i="396"/>
  <c r="D41" i="395"/>
  <c r="D36" i="394"/>
  <c r="D36" i="393"/>
  <c r="D41" i="392"/>
  <c r="D36" i="391"/>
  <c r="D41" i="389"/>
  <c r="D36" i="388"/>
  <c r="D41" i="387"/>
  <c r="D36" i="386"/>
  <c r="D41" i="385"/>
  <c r="D36" i="384"/>
  <c r="D41" i="383"/>
  <c r="D36" i="380"/>
  <c r="D36" i="379"/>
  <c r="D36" i="378"/>
  <c r="D41" i="377"/>
  <c r="D36" i="376"/>
  <c r="D41" i="375"/>
  <c r="D36" i="374"/>
  <c r="D41" i="373"/>
  <c r="D36" i="372"/>
  <c r="D36" i="371"/>
  <c r="D41" i="370"/>
  <c r="D36" i="369"/>
  <c r="D41" i="368"/>
  <c r="D36" i="367"/>
  <c r="D41" i="366"/>
  <c r="D36" i="365"/>
  <c r="D41" i="364"/>
  <c r="D41" i="362"/>
  <c r="D36" i="361"/>
  <c r="D41" i="360"/>
  <c r="D36" i="359"/>
  <c r="D41" i="358"/>
  <c r="D36" i="357"/>
  <c r="D36" i="356"/>
  <c r="D36" i="355"/>
  <c r="D41" i="353"/>
  <c r="D36" i="352"/>
  <c r="D41" i="351"/>
  <c r="D36" i="350"/>
  <c r="D41" i="349"/>
  <c r="D36" i="348"/>
  <c r="D41" i="347"/>
  <c r="D36" i="346"/>
  <c r="D41" i="345"/>
  <c r="D37" i="441"/>
  <c r="D37" i="440"/>
  <c r="D42" i="439"/>
  <c r="D42" i="437"/>
  <c r="D37" i="435"/>
  <c r="D37" i="434"/>
  <c r="D42" i="433"/>
  <c r="D37" i="432"/>
  <c r="D42" i="431"/>
  <c r="D37" i="430"/>
  <c r="D42" i="429"/>
  <c r="D37" i="428"/>
  <c r="D42" i="427"/>
  <c r="D37" i="426"/>
  <c r="D37" i="425"/>
  <c r="D42" i="424"/>
  <c r="D37" i="422"/>
  <c r="D37" i="421"/>
  <c r="D42" i="420"/>
  <c r="D37" i="419"/>
  <c r="D42" i="418"/>
  <c r="D42" i="416"/>
  <c r="D37" i="414"/>
  <c r="D42" i="413"/>
  <c r="D37" i="412"/>
  <c r="D37" i="411"/>
  <c r="D42" i="410"/>
  <c r="D37" i="409"/>
  <c r="D37" i="408"/>
  <c r="D37" i="407"/>
  <c r="D42" i="406"/>
  <c r="D37" i="405"/>
  <c r="D37" i="404"/>
  <c r="D42" i="403"/>
  <c r="D37" i="402"/>
  <c r="D42" i="401"/>
  <c r="D37" i="400"/>
  <c r="D42" i="399"/>
  <c r="D37" i="398"/>
  <c r="D42" i="397"/>
  <c r="D37" i="396"/>
  <c r="D42" i="395"/>
  <c r="D37" i="394"/>
  <c r="D37" i="393"/>
  <c r="D42" i="392"/>
  <c r="D37" i="391"/>
  <c r="D42" i="389"/>
  <c r="D37" i="388"/>
  <c r="D42" i="387"/>
  <c r="D37" i="386"/>
  <c r="D42" i="385"/>
  <c r="D37" i="384"/>
  <c r="D42" i="383"/>
  <c r="D37" i="380"/>
  <c r="D37" i="379"/>
  <c r="D37" i="378"/>
  <c r="D42" i="377"/>
  <c r="D37" i="376"/>
  <c r="D42" i="375"/>
  <c r="D37" i="374"/>
  <c r="D42" i="373"/>
  <c r="D37" i="372"/>
  <c r="D37" i="371"/>
  <c r="D42" i="370"/>
  <c r="D37" i="369"/>
  <c r="D42" i="368"/>
  <c r="D37" i="367"/>
  <c r="D42" i="366"/>
  <c r="D37" i="365"/>
  <c r="D42" i="364"/>
  <c r="D42" i="362"/>
  <c r="D37" i="361"/>
  <c r="D42" i="360"/>
  <c r="D37" i="359"/>
  <c r="D42" i="358"/>
  <c r="D37" i="357"/>
  <c r="D37" i="356"/>
  <c r="D37" i="355"/>
  <c r="D42" i="353"/>
  <c r="D37" i="352"/>
  <c r="D42" i="351"/>
  <c r="D37" i="350"/>
  <c r="D42" i="349"/>
  <c r="D37" i="348"/>
  <c r="D42" i="347"/>
  <c r="D37" i="346"/>
  <c r="D42" i="345"/>
  <c r="D66" i="441"/>
  <c r="D66" i="440"/>
  <c r="D71" i="439"/>
  <c r="D71" i="437"/>
  <c r="D66" i="435"/>
  <c r="D66" i="434"/>
  <c r="D71" i="433"/>
  <c r="D66" i="432"/>
  <c r="D71" i="431"/>
  <c r="D66" i="430"/>
  <c r="D71" i="429"/>
  <c r="D66" i="428"/>
  <c r="D71" i="427"/>
  <c r="D66" i="426"/>
  <c r="D66" i="425"/>
  <c r="D71" i="424"/>
  <c r="D66" i="422"/>
  <c r="D66" i="421"/>
  <c r="D71" i="420"/>
  <c r="D66" i="419"/>
  <c r="D71" i="418"/>
  <c r="D71" i="416"/>
  <c r="D66" i="414"/>
  <c r="D71" i="413"/>
  <c r="D66" i="412"/>
  <c r="D66" i="411"/>
  <c r="D71" i="410"/>
  <c r="D66" i="409"/>
  <c r="D66" i="408"/>
  <c r="D66" i="407"/>
  <c r="D71" i="406"/>
  <c r="D66" i="405"/>
  <c r="D66" i="404"/>
  <c r="D71" i="403"/>
  <c r="D66" i="402"/>
  <c r="D71" i="401"/>
  <c r="D66" i="400"/>
  <c r="D71" i="399"/>
  <c r="D66" i="398"/>
  <c r="D71" i="397"/>
  <c r="D66" i="396"/>
  <c r="D71" i="395"/>
  <c r="D66" i="394"/>
  <c r="D66" i="393"/>
  <c r="D71" i="392"/>
  <c r="D66" i="391"/>
  <c r="D71" i="389"/>
  <c r="D66" i="388"/>
  <c r="D71" i="387"/>
  <c r="D66" i="386"/>
  <c r="D71" i="385"/>
  <c r="D66" i="384"/>
  <c r="D71" i="383"/>
  <c r="D66" i="380"/>
  <c r="D66" i="379"/>
  <c r="D66" i="378"/>
  <c r="D71" i="377"/>
  <c r="D66" i="376"/>
  <c r="D71" i="375"/>
  <c r="D66" i="374"/>
  <c r="D71" i="373"/>
  <c r="D66" i="372"/>
  <c r="D66" i="371"/>
  <c r="D71" i="370"/>
  <c r="D66" i="369"/>
  <c r="D71" i="368"/>
  <c r="D66" i="367"/>
  <c r="D71" i="366"/>
  <c r="D66" i="365"/>
  <c r="D71" i="364"/>
  <c r="D71" i="362"/>
  <c r="D66" i="361"/>
  <c r="D71" i="360"/>
  <c r="D66" i="359"/>
  <c r="D71" i="358"/>
  <c r="D66" i="357"/>
  <c r="D66" i="356"/>
  <c r="D66" i="355"/>
  <c r="D71" i="353"/>
  <c r="D66" i="352"/>
  <c r="D71" i="351"/>
  <c r="D66" i="350"/>
  <c r="D71" i="349"/>
  <c r="D66" i="348"/>
  <c r="D71" i="347"/>
  <c r="D66" i="346"/>
  <c r="D71" i="345"/>
  <c r="N145" i="15"/>
  <c r="N144" i="15"/>
  <c r="N143" i="15"/>
  <c r="N142" i="15"/>
  <c r="N139" i="15"/>
  <c r="N138" i="15"/>
  <c r="N137" i="15"/>
  <c r="N136" i="15"/>
  <c r="N135" i="15"/>
  <c r="N134" i="15"/>
  <c r="N127" i="15"/>
  <c r="N126" i="15"/>
  <c r="N125" i="15"/>
  <c r="N121" i="15"/>
  <c r="N120" i="15"/>
  <c r="N114" i="15"/>
  <c r="N113" i="15"/>
  <c r="N112" i="15"/>
  <c r="N109" i="15"/>
  <c r="N108" i="15"/>
  <c r="N107" i="15"/>
  <c r="N100" i="15"/>
  <c r="N98" i="15"/>
  <c r="N92" i="15"/>
  <c r="N88" i="15"/>
  <c r="N87" i="15"/>
  <c r="N85" i="15"/>
  <c r="N74" i="15"/>
  <c r="N65" i="15"/>
  <c r="N61" i="15"/>
  <c r="N57" i="15"/>
  <c r="N56" i="15"/>
  <c r="N55" i="15"/>
  <c r="N53" i="15"/>
  <c r="N40" i="15"/>
  <c r="N39" i="15"/>
  <c r="N38" i="15"/>
  <c r="N37" i="15"/>
  <c r="N33" i="15"/>
  <c r="N29" i="15"/>
  <c r="N23" i="15"/>
  <c r="N19" i="15"/>
  <c r="N17" i="15"/>
  <c r="N16" i="15"/>
  <c r="N15" i="15"/>
  <c r="N14" i="15"/>
  <c r="N11" i="15"/>
  <c r="N10" i="15"/>
  <c r="N9" i="15"/>
  <c r="E97" i="6"/>
  <c r="D74" i="6"/>
  <c r="D48" i="6"/>
  <c r="E48" i="6" s="1"/>
  <c r="D47" i="6"/>
  <c r="E47" i="6" s="1"/>
  <c r="D46" i="6"/>
  <c r="E46" i="6" s="1"/>
  <c r="D45" i="6"/>
  <c r="E45" i="6" s="1"/>
  <c r="D44" i="6"/>
  <c r="E44" i="6" s="1"/>
  <c r="D16" i="6"/>
  <c r="B145" i="19"/>
  <c r="B144" i="19"/>
  <c r="B143" i="19"/>
  <c r="E143" i="19" s="1"/>
  <c r="B142" i="19"/>
  <c r="B139" i="19"/>
  <c r="B138" i="19"/>
  <c r="E138" i="19" s="1"/>
  <c r="B137" i="19"/>
  <c r="B136" i="19"/>
  <c r="E136" i="19" s="1"/>
  <c r="B135" i="19"/>
  <c r="B134" i="19"/>
  <c r="B127" i="19"/>
  <c r="E127" i="19" s="1"/>
  <c r="B126" i="19"/>
  <c r="B125" i="19"/>
  <c r="B121" i="19"/>
  <c r="E121" i="19" s="1"/>
  <c r="B120" i="19"/>
  <c r="B114" i="19"/>
  <c r="E114" i="19" s="1"/>
  <c r="B113" i="19"/>
  <c r="E113" i="19" s="1"/>
  <c r="B112" i="19"/>
  <c r="B109" i="19"/>
  <c r="E109" i="19" s="1"/>
  <c r="B108" i="19"/>
  <c r="B107" i="19"/>
  <c r="B100" i="19"/>
  <c r="B98" i="19"/>
  <c r="B92" i="19"/>
  <c r="B88" i="19"/>
  <c r="E88" i="19" s="1"/>
  <c r="B87" i="19"/>
  <c r="B85" i="19"/>
  <c r="B74" i="19"/>
  <c r="B65" i="19"/>
  <c r="B61" i="19"/>
  <c r="B57" i="19"/>
  <c r="E57" i="19" s="1"/>
  <c r="B56" i="19"/>
  <c r="E56" i="19" s="1"/>
  <c r="B55" i="19"/>
  <c r="B53" i="19"/>
  <c r="B40" i="19"/>
  <c r="B39" i="19"/>
  <c r="E39" i="19" s="1"/>
  <c r="B38" i="19"/>
  <c r="B37" i="19"/>
  <c r="B33" i="19"/>
  <c r="B29" i="19"/>
  <c r="B23" i="19"/>
  <c r="B19" i="19"/>
  <c r="B17" i="19"/>
  <c r="E17" i="19" s="1"/>
  <c r="B16" i="19"/>
  <c r="E16" i="19" s="1"/>
  <c r="B15" i="19"/>
  <c r="B14" i="19"/>
  <c r="B11" i="19"/>
  <c r="B10" i="19"/>
  <c r="B9" i="19"/>
  <c r="E145" i="15"/>
  <c r="E144" i="15"/>
  <c r="E143" i="15"/>
  <c r="E142" i="15"/>
  <c r="E139" i="15"/>
  <c r="E138" i="15"/>
  <c r="E137" i="15"/>
  <c r="E136" i="15"/>
  <c r="E135" i="15"/>
  <c r="E134" i="15"/>
  <c r="E127" i="15"/>
  <c r="E126" i="15"/>
  <c r="E125" i="15"/>
  <c r="E121" i="15"/>
  <c r="E120" i="15"/>
  <c r="E114" i="15"/>
  <c r="E113" i="15"/>
  <c r="E112" i="15"/>
  <c r="E109" i="15"/>
  <c r="E108" i="15"/>
  <c r="E107" i="15"/>
  <c r="E100" i="15"/>
  <c r="E98" i="15"/>
  <c r="E92" i="15"/>
  <c r="E88" i="15"/>
  <c r="E87" i="15"/>
  <c r="E85" i="15"/>
  <c r="E74" i="15"/>
  <c r="E65" i="15"/>
  <c r="E61" i="15"/>
  <c r="E57" i="15"/>
  <c r="E56" i="15"/>
  <c r="E55" i="15"/>
  <c r="E53" i="15"/>
  <c r="E40" i="15"/>
  <c r="E39" i="15"/>
  <c r="E38" i="15"/>
  <c r="E37" i="15"/>
  <c r="E33" i="15"/>
  <c r="E29" i="15"/>
  <c r="E23" i="15"/>
  <c r="E19" i="15"/>
  <c r="E17" i="15"/>
  <c r="E16" i="15"/>
  <c r="E15" i="15"/>
  <c r="E14" i="15"/>
  <c r="E11" i="15"/>
  <c r="E10" i="15"/>
  <c r="E9" i="15"/>
  <c r="E6" i="15"/>
  <c r="A53" i="343"/>
  <c r="A54" i="343"/>
  <c r="A48" i="342"/>
  <c r="A49" i="342"/>
  <c r="D145" i="15"/>
  <c r="D144" i="15"/>
  <c r="D143" i="15"/>
  <c r="D142" i="15"/>
  <c r="D139" i="15"/>
  <c r="D138" i="15"/>
  <c r="D137" i="15"/>
  <c r="D136" i="15"/>
  <c r="D135" i="15"/>
  <c r="D134" i="15"/>
  <c r="D127" i="15"/>
  <c r="D126" i="15"/>
  <c r="D125" i="15"/>
  <c r="D121" i="15"/>
  <c r="D120" i="15"/>
  <c r="D114" i="15"/>
  <c r="D113" i="15"/>
  <c r="D112" i="15"/>
  <c r="D109" i="15"/>
  <c r="D108" i="15"/>
  <c r="D107" i="15"/>
  <c r="D100" i="15"/>
  <c r="D98" i="15"/>
  <c r="D92" i="15"/>
  <c r="D88" i="15"/>
  <c r="D87" i="15"/>
  <c r="D85" i="15"/>
  <c r="D74" i="15"/>
  <c r="D65" i="15"/>
  <c r="D61" i="15"/>
  <c r="D57" i="15"/>
  <c r="D56" i="15"/>
  <c r="D55" i="15"/>
  <c r="D53" i="15"/>
  <c r="D40" i="15"/>
  <c r="D39" i="15"/>
  <c r="D38" i="15"/>
  <c r="D37" i="15"/>
  <c r="D33" i="15"/>
  <c r="D29" i="15"/>
  <c r="D23" i="15"/>
  <c r="D19" i="15"/>
  <c r="D17" i="15"/>
  <c r="D16" i="15"/>
  <c r="D15" i="15"/>
  <c r="D14" i="15"/>
  <c r="D11" i="15"/>
  <c r="D10" i="15"/>
  <c r="D9" i="15"/>
  <c r="D6" i="15"/>
  <c r="L9" i="22"/>
  <c r="J9" i="22"/>
  <c r="H9" i="22"/>
  <c r="F9" i="22"/>
  <c r="D9" i="22"/>
  <c r="L11" i="22"/>
  <c r="L10" i="22"/>
  <c r="J11" i="22"/>
  <c r="J10" i="22"/>
  <c r="H11" i="22"/>
  <c r="H10" i="22"/>
  <c r="D21" i="629" l="1"/>
  <c r="D21" i="631"/>
  <c r="D47" i="632"/>
  <c r="E47" i="632" s="1"/>
  <c r="D46" i="632"/>
  <c r="E46" i="632" s="1"/>
  <c r="C16" i="631"/>
  <c r="D48" i="632"/>
  <c r="E48" i="632" s="1"/>
  <c r="C15" i="631"/>
  <c r="D49" i="632"/>
  <c r="E49" i="632" s="1"/>
  <c r="D44" i="632"/>
  <c r="E44" i="632" s="1"/>
  <c r="E6" i="632"/>
  <c r="E13" i="632" s="1"/>
  <c r="D45" i="632"/>
  <c r="E45" i="632" s="1"/>
  <c r="D14" i="631"/>
  <c r="D15" i="631"/>
  <c r="D16" i="631"/>
  <c r="C14" i="631"/>
  <c r="E8" i="632"/>
  <c r="D74" i="632"/>
  <c r="D79" i="631"/>
  <c r="C16" i="629"/>
  <c r="E6" i="630"/>
  <c r="E13" i="630" s="1"/>
  <c r="D15" i="629"/>
  <c r="C15" i="629"/>
  <c r="C14" i="629"/>
  <c r="D45" i="630"/>
  <c r="E45" i="630" s="1"/>
  <c r="D16" i="629"/>
  <c r="E8" i="630"/>
  <c r="D46" i="630"/>
  <c r="E46" i="630" s="1"/>
  <c r="D14" i="629"/>
  <c r="D49" i="630"/>
  <c r="E49" i="630" s="1"/>
  <c r="D44" i="630"/>
  <c r="E44" i="630" s="1"/>
  <c r="D48" i="630"/>
  <c r="E48" i="630" s="1"/>
  <c r="D47" i="630"/>
  <c r="E47" i="630" s="1"/>
  <c r="D74" i="630"/>
  <c r="D79" i="629"/>
  <c r="D21" i="627"/>
  <c r="D21" i="625"/>
  <c r="D16" i="627"/>
  <c r="D15" i="627"/>
  <c r="D49" i="626"/>
  <c r="E49" i="626" s="1"/>
  <c r="D14" i="627"/>
  <c r="D47" i="626"/>
  <c r="E47" i="626" s="1"/>
  <c r="E6" i="626"/>
  <c r="E13" i="626" s="1"/>
  <c r="C15" i="625"/>
  <c r="D15" i="625"/>
  <c r="D16" i="625"/>
  <c r="D44" i="626"/>
  <c r="E44" i="626" s="1"/>
  <c r="D46" i="626"/>
  <c r="E46" i="626" s="1"/>
  <c r="C16" i="627"/>
  <c r="D14" i="625"/>
  <c r="D45" i="626"/>
  <c r="E45" i="626" s="1"/>
  <c r="E6" i="628"/>
  <c r="E13" i="628" s="1"/>
  <c r="E8" i="626"/>
  <c r="C14" i="625"/>
  <c r="D48" i="628"/>
  <c r="E48" i="628" s="1"/>
  <c r="C14" i="627"/>
  <c r="D48" i="626"/>
  <c r="E48" i="626" s="1"/>
  <c r="C15" i="627"/>
  <c r="D49" i="628"/>
  <c r="E49" i="628" s="1"/>
  <c r="C16" i="625"/>
  <c r="D74" i="628"/>
  <c r="D79" i="625"/>
  <c r="D74" i="626"/>
  <c r="D79" i="627"/>
  <c r="D21" i="621"/>
  <c r="D21" i="623"/>
  <c r="D48" i="624"/>
  <c r="E48" i="624" s="1"/>
  <c r="C16" i="623"/>
  <c r="C14" i="623"/>
  <c r="D14" i="623"/>
  <c r="D15" i="623"/>
  <c r="C15" i="623"/>
  <c r="D44" i="624"/>
  <c r="E44" i="624" s="1"/>
  <c r="D47" i="624"/>
  <c r="E47" i="624" s="1"/>
  <c r="D16" i="623"/>
  <c r="E8" i="624"/>
  <c r="D46" i="624"/>
  <c r="E46" i="624" s="1"/>
  <c r="D49" i="624"/>
  <c r="E49" i="624" s="1"/>
  <c r="E6" i="624"/>
  <c r="E13" i="624" s="1"/>
  <c r="D45" i="624"/>
  <c r="E45" i="624" s="1"/>
  <c r="D74" i="624"/>
  <c r="D79" i="623"/>
  <c r="D74" i="622"/>
  <c r="D79" i="621"/>
  <c r="C15" i="621"/>
  <c r="C16" i="621"/>
  <c r="D15" i="621"/>
  <c r="D46" i="622"/>
  <c r="E46" i="622" s="1"/>
  <c r="D45" i="622"/>
  <c r="E45" i="622" s="1"/>
  <c r="D47" i="622"/>
  <c r="E47" i="622" s="1"/>
  <c r="E8" i="622"/>
  <c r="D44" i="622"/>
  <c r="E44" i="622" s="1"/>
  <c r="D48" i="622"/>
  <c r="E48" i="622" s="1"/>
  <c r="C14" i="621"/>
  <c r="D14" i="621"/>
  <c r="E6" i="622"/>
  <c r="E13" i="622" s="1"/>
  <c r="D16" i="621"/>
  <c r="D49" i="622"/>
  <c r="E49" i="622" s="1"/>
  <c r="D21" i="617"/>
  <c r="D21" i="619"/>
  <c r="E8" i="620"/>
  <c r="D48" i="620"/>
  <c r="E48" i="620" s="1"/>
  <c r="E6" i="620"/>
  <c r="E13" i="620" s="1"/>
  <c r="D44" i="620"/>
  <c r="E44" i="620" s="1"/>
  <c r="C16" i="619"/>
  <c r="D47" i="620"/>
  <c r="E47" i="620" s="1"/>
  <c r="D15" i="619"/>
  <c r="D45" i="620"/>
  <c r="E45" i="620" s="1"/>
  <c r="D16" i="619"/>
  <c r="C15" i="619"/>
  <c r="D14" i="619"/>
  <c r="C14" i="619"/>
  <c r="D49" i="620"/>
  <c r="E49" i="620" s="1"/>
  <c r="D46" i="620"/>
  <c r="E46" i="620" s="1"/>
  <c r="D74" i="620"/>
  <c r="D79" i="619"/>
  <c r="D47" i="618"/>
  <c r="E47" i="618" s="1"/>
  <c r="C14" i="617"/>
  <c r="C15" i="617"/>
  <c r="D49" i="618"/>
  <c r="E49" i="618" s="1"/>
  <c r="E6" i="618"/>
  <c r="E13" i="618" s="1"/>
  <c r="D16" i="617"/>
  <c r="D46" i="618"/>
  <c r="E46" i="618" s="1"/>
  <c r="E8" i="618"/>
  <c r="D45" i="618"/>
  <c r="E45" i="618" s="1"/>
  <c r="D15" i="617"/>
  <c r="C16" i="617"/>
  <c r="D14" i="617"/>
  <c r="D48" i="618"/>
  <c r="E48" i="618" s="1"/>
  <c r="D44" i="618"/>
  <c r="E44" i="618" s="1"/>
  <c r="D74" i="618"/>
  <c r="D79" i="617"/>
  <c r="D21" i="613"/>
  <c r="D21" i="615"/>
  <c r="C14" i="615"/>
  <c r="D49" i="616"/>
  <c r="E49" i="616" s="1"/>
  <c r="D45" i="616"/>
  <c r="E45" i="616" s="1"/>
  <c r="D15" i="615"/>
  <c r="D16" i="615"/>
  <c r="C15" i="615"/>
  <c r="E8" i="616"/>
  <c r="D14" i="615"/>
  <c r="D46" i="616"/>
  <c r="E46" i="616" s="1"/>
  <c r="C16" i="615"/>
  <c r="D47" i="616"/>
  <c r="E47" i="616" s="1"/>
  <c r="D48" i="616"/>
  <c r="E48" i="616" s="1"/>
  <c r="D44" i="616"/>
  <c r="E44" i="616" s="1"/>
  <c r="E6" i="616"/>
  <c r="E13" i="616" s="1"/>
  <c r="D74" i="616"/>
  <c r="D79" i="615"/>
  <c r="E6" i="614"/>
  <c r="E13" i="614" s="1"/>
  <c r="E8" i="614"/>
  <c r="D46" i="614"/>
  <c r="E46" i="614" s="1"/>
  <c r="D14" i="613"/>
  <c r="D48" i="614"/>
  <c r="E48" i="614" s="1"/>
  <c r="D47" i="614"/>
  <c r="E47" i="614" s="1"/>
  <c r="D45" i="614"/>
  <c r="E45" i="614" s="1"/>
  <c r="D49" i="614"/>
  <c r="E49" i="614" s="1"/>
  <c r="D15" i="613"/>
  <c r="C14" i="613"/>
  <c r="C16" i="613"/>
  <c r="C15" i="613"/>
  <c r="D16" i="613"/>
  <c r="D44" i="614"/>
  <c r="E44" i="614" s="1"/>
  <c r="D74" i="614"/>
  <c r="D79" i="613"/>
  <c r="D21" i="609"/>
  <c r="D21" i="611"/>
  <c r="D48" i="612"/>
  <c r="E48" i="612" s="1"/>
  <c r="C16" i="611"/>
  <c r="D16" i="611"/>
  <c r="C14" i="611"/>
  <c r="D45" i="612"/>
  <c r="E45" i="612" s="1"/>
  <c r="D47" i="612"/>
  <c r="E47" i="612" s="1"/>
  <c r="D44" i="612"/>
  <c r="E44" i="612" s="1"/>
  <c r="D14" i="611"/>
  <c r="D15" i="611"/>
  <c r="C15" i="611"/>
  <c r="D46" i="612"/>
  <c r="E46" i="612" s="1"/>
  <c r="D49" i="612"/>
  <c r="E49" i="612" s="1"/>
  <c r="E6" i="612"/>
  <c r="E13" i="612" s="1"/>
  <c r="E8" i="612"/>
  <c r="D74" i="612"/>
  <c r="D79" i="611"/>
  <c r="D48" i="610"/>
  <c r="E48" i="610" s="1"/>
  <c r="D16" i="609"/>
  <c r="D15" i="609"/>
  <c r="C15" i="609"/>
  <c r="E6" i="610"/>
  <c r="E13" i="610" s="1"/>
  <c r="D14" i="609"/>
  <c r="C16" i="609"/>
  <c r="D49" i="610"/>
  <c r="E49" i="610" s="1"/>
  <c r="C14" i="609"/>
  <c r="D74" i="610"/>
  <c r="D79" i="609"/>
  <c r="C14" i="607"/>
  <c r="E8" i="606"/>
  <c r="D16" i="607"/>
  <c r="D49" i="608"/>
  <c r="E49" i="608" s="1"/>
  <c r="C14" i="605"/>
  <c r="E6" i="608"/>
  <c r="E13" i="608" s="1"/>
  <c r="C15" i="605"/>
  <c r="D48" i="608"/>
  <c r="E48" i="608" s="1"/>
  <c r="E6" i="606"/>
  <c r="E13" i="606" s="1"/>
  <c r="C15" i="607"/>
  <c r="D47" i="608"/>
  <c r="E47" i="608" s="1"/>
  <c r="C16" i="605"/>
  <c r="D15" i="607"/>
  <c r="D48" i="606"/>
  <c r="E48" i="606" s="1"/>
  <c r="D44" i="606"/>
  <c r="E44" i="606" s="1"/>
  <c r="D49" i="606"/>
  <c r="E49" i="606" s="1"/>
  <c r="D14" i="605"/>
  <c r="E14" i="605" s="1"/>
  <c r="D44" i="608"/>
  <c r="E44" i="608" s="1"/>
  <c r="D46" i="608"/>
  <c r="E46" i="608" s="1"/>
  <c r="C16" i="607"/>
  <c r="D46" i="606"/>
  <c r="E46" i="606" s="1"/>
  <c r="D47" i="606"/>
  <c r="E47" i="606" s="1"/>
  <c r="E8" i="608"/>
  <c r="D14" i="607"/>
  <c r="D15" i="605"/>
  <c r="D45" i="606"/>
  <c r="E45" i="606" s="1"/>
  <c r="D16" i="605"/>
  <c r="D45" i="608"/>
  <c r="E45" i="608" s="1"/>
  <c r="D21" i="607"/>
  <c r="D21" i="605"/>
  <c r="D74" i="608"/>
  <c r="D79" i="607"/>
  <c r="D79" i="605"/>
  <c r="D74" i="606"/>
  <c r="D21" i="603"/>
  <c r="D21" i="601"/>
  <c r="C16" i="603"/>
  <c r="C16" i="601"/>
  <c r="E8" i="602"/>
  <c r="D45" i="604"/>
  <c r="E45" i="604" s="1"/>
  <c r="D47" i="604"/>
  <c r="E47" i="604" s="1"/>
  <c r="D15" i="603"/>
  <c r="D15" i="601"/>
  <c r="E6" i="602"/>
  <c r="E13" i="602" s="1"/>
  <c r="D47" i="602"/>
  <c r="E47" i="602" s="1"/>
  <c r="D46" i="604"/>
  <c r="E46" i="604" s="1"/>
  <c r="D48" i="602"/>
  <c r="E48" i="602" s="1"/>
  <c r="C14" i="603"/>
  <c r="D46" i="602"/>
  <c r="E46" i="602" s="1"/>
  <c r="D49" i="602"/>
  <c r="E49" i="602" s="1"/>
  <c r="D48" i="604"/>
  <c r="E48" i="604" s="1"/>
  <c r="C15" i="603"/>
  <c r="E8" i="604"/>
  <c r="D16" i="603"/>
  <c r="D14" i="601"/>
  <c r="C14" i="601"/>
  <c r="D45" i="602"/>
  <c r="E45" i="602" s="1"/>
  <c r="D44" i="604"/>
  <c r="E44" i="604" s="1"/>
  <c r="E6" i="604"/>
  <c r="E13" i="604" s="1"/>
  <c r="D44" i="602"/>
  <c r="E44" i="602" s="1"/>
  <c r="C15" i="601"/>
  <c r="D16" i="601"/>
  <c r="E16" i="601" s="1"/>
  <c r="E22" i="601" s="1"/>
  <c r="D14" i="603"/>
  <c r="D49" i="604"/>
  <c r="E49" i="604" s="1"/>
  <c r="D74" i="604"/>
  <c r="D79" i="603"/>
  <c r="D79" i="601"/>
  <c r="D74" i="602"/>
  <c r="D21" i="597"/>
  <c r="D21" i="599"/>
  <c r="D48" i="600"/>
  <c r="E48" i="600" s="1"/>
  <c r="D15" i="599"/>
  <c r="C14" i="599"/>
  <c r="D16" i="599"/>
  <c r="D44" i="600"/>
  <c r="E44" i="600" s="1"/>
  <c r="D14" i="599"/>
  <c r="E8" i="600"/>
  <c r="C16" i="599"/>
  <c r="C15" i="599"/>
  <c r="E6" i="600"/>
  <c r="E13" i="600" s="1"/>
  <c r="D49" i="600"/>
  <c r="E49" i="600" s="1"/>
  <c r="D47" i="600"/>
  <c r="E47" i="600" s="1"/>
  <c r="D46" i="600"/>
  <c r="E46" i="600" s="1"/>
  <c r="D45" i="600"/>
  <c r="E45" i="600" s="1"/>
  <c r="D79" i="599"/>
  <c r="D74" i="600"/>
  <c r="D14" i="597"/>
  <c r="D48" i="598"/>
  <c r="E48" i="598" s="1"/>
  <c r="D49" i="598"/>
  <c r="E49" i="598" s="1"/>
  <c r="E6" i="598"/>
  <c r="E13" i="598" s="1"/>
  <c r="D16" i="597"/>
  <c r="C15" i="597"/>
  <c r="D15" i="597"/>
  <c r="C14" i="597"/>
  <c r="C16" i="597"/>
  <c r="D74" i="598"/>
  <c r="D79" i="597"/>
  <c r="D21" i="595"/>
  <c r="D21" i="591"/>
  <c r="D21" i="589"/>
  <c r="D21" i="587"/>
  <c r="D21" i="593"/>
  <c r="D15" i="595"/>
  <c r="D14" i="591"/>
  <c r="E8" i="592"/>
  <c r="D14" i="595"/>
  <c r="D14" i="587"/>
  <c r="C15" i="593"/>
  <c r="D46" i="590"/>
  <c r="E46" i="590" s="1"/>
  <c r="D47" i="588"/>
  <c r="E47" i="588" s="1"/>
  <c r="D49" i="588"/>
  <c r="E49" i="588" s="1"/>
  <c r="D47" i="590"/>
  <c r="E47" i="590" s="1"/>
  <c r="C14" i="587"/>
  <c r="D14" i="593"/>
  <c r="D14" i="589"/>
  <c r="E6" i="590"/>
  <c r="E13" i="590" s="1"/>
  <c r="D48" i="592"/>
  <c r="E48" i="592" s="1"/>
  <c r="C16" i="595"/>
  <c r="D16" i="591"/>
  <c r="D49" i="594"/>
  <c r="E49" i="594" s="1"/>
  <c r="D44" i="590"/>
  <c r="E44" i="590" s="1"/>
  <c r="C16" i="587"/>
  <c r="D49" i="596"/>
  <c r="E49" i="596" s="1"/>
  <c r="D44" i="592"/>
  <c r="E44" i="592" s="1"/>
  <c r="D15" i="593"/>
  <c r="D16" i="593"/>
  <c r="C14" i="591"/>
  <c r="D45" i="592"/>
  <c r="E45" i="592" s="1"/>
  <c r="C16" i="593"/>
  <c r="E6" i="596"/>
  <c r="E13" i="596" s="1"/>
  <c r="D46" i="588"/>
  <c r="E46" i="588" s="1"/>
  <c r="E6" i="588"/>
  <c r="E13" i="588" s="1"/>
  <c r="C14" i="595"/>
  <c r="D48" i="590"/>
  <c r="E48" i="590" s="1"/>
  <c r="D16" i="589"/>
  <c r="D46" i="592"/>
  <c r="E46" i="592" s="1"/>
  <c r="C15" i="591"/>
  <c r="C14" i="589"/>
  <c r="D45" i="594"/>
  <c r="E45" i="594" s="1"/>
  <c r="E8" i="596"/>
  <c r="E8" i="588"/>
  <c r="C16" i="589"/>
  <c r="D16" i="595"/>
  <c r="C14" i="593"/>
  <c r="D47" i="592"/>
  <c r="E47" i="592" s="1"/>
  <c r="D48" i="588"/>
  <c r="E48" i="588" s="1"/>
  <c r="C15" i="595"/>
  <c r="E6" i="594"/>
  <c r="E13" i="594" s="1"/>
  <c r="C15" i="589"/>
  <c r="D16" i="587"/>
  <c r="C15" i="587"/>
  <c r="D44" i="596"/>
  <c r="E44" i="596" s="1"/>
  <c r="D49" i="590"/>
  <c r="E49" i="590" s="1"/>
  <c r="D45" i="588"/>
  <c r="E45" i="588" s="1"/>
  <c r="D15" i="591"/>
  <c r="D48" i="596"/>
  <c r="E48" i="596" s="1"/>
  <c r="D48" i="594"/>
  <c r="E48" i="594" s="1"/>
  <c r="D15" i="589"/>
  <c r="D44" i="588"/>
  <c r="E44" i="588" s="1"/>
  <c r="D45" i="590"/>
  <c r="E45" i="590" s="1"/>
  <c r="D49" i="592"/>
  <c r="E49" i="592" s="1"/>
  <c r="E8" i="590"/>
  <c r="C16" i="591"/>
  <c r="E6" i="592"/>
  <c r="E13" i="592" s="1"/>
  <c r="D15" i="587"/>
  <c r="D74" i="596"/>
  <c r="D79" i="595"/>
  <c r="D74" i="594"/>
  <c r="D79" i="591"/>
  <c r="D74" i="590"/>
  <c r="D74" i="592"/>
  <c r="D79" i="587"/>
  <c r="D79" i="593"/>
  <c r="D79" i="589"/>
  <c r="D74" i="588"/>
  <c r="D21" i="583"/>
  <c r="D21" i="585"/>
  <c r="C16" i="585"/>
  <c r="E8" i="586"/>
  <c r="C15" i="585"/>
  <c r="D16" i="585"/>
  <c r="D46" i="586"/>
  <c r="E46" i="586" s="1"/>
  <c r="C14" i="585"/>
  <c r="E6" i="586"/>
  <c r="E13" i="586" s="1"/>
  <c r="H86" i="19"/>
  <c r="D49" i="586"/>
  <c r="E49" i="586" s="1"/>
  <c r="D15" i="585"/>
  <c r="I88" i="21"/>
  <c r="D48" i="586"/>
  <c r="E48" i="586" s="1"/>
  <c r="D45" i="586"/>
  <c r="E45" i="586" s="1"/>
  <c r="D44" i="586"/>
  <c r="E44" i="586" s="1"/>
  <c r="H88" i="21"/>
  <c r="AK88" i="21" s="1"/>
  <c r="D14" i="585"/>
  <c r="D47" i="586"/>
  <c r="E47" i="586" s="1"/>
  <c r="D74" i="586"/>
  <c r="D79" i="585"/>
  <c r="D14" i="583"/>
  <c r="E6" i="584"/>
  <c r="E13" i="584" s="1"/>
  <c r="D15" i="583"/>
  <c r="C16" i="583"/>
  <c r="D49" i="584"/>
  <c r="E49" i="584" s="1"/>
  <c r="C15" i="583"/>
  <c r="D16" i="583"/>
  <c r="D48" i="584"/>
  <c r="E48" i="584" s="1"/>
  <c r="C14" i="583"/>
  <c r="D74" i="584"/>
  <c r="D79" i="583"/>
  <c r="D21" i="581"/>
  <c r="D21" i="579"/>
  <c r="C16" i="581"/>
  <c r="E6" i="582"/>
  <c r="E13" i="582" s="1"/>
  <c r="D49" i="582"/>
  <c r="E49" i="582" s="1"/>
  <c r="D44" i="580"/>
  <c r="E44" i="580" s="1"/>
  <c r="C16" i="579"/>
  <c r="D45" i="580"/>
  <c r="E45" i="580" s="1"/>
  <c r="E8" i="580"/>
  <c r="D48" i="582"/>
  <c r="E48" i="582" s="1"/>
  <c r="C15" i="581"/>
  <c r="C14" i="581"/>
  <c r="D49" i="580"/>
  <c r="E49" i="580" s="1"/>
  <c r="D47" i="582"/>
  <c r="E47" i="582" s="1"/>
  <c r="C14" i="579"/>
  <c r="D48" i="580"/>
  <c r="E48" i="580" s="1"/>
  <c r="C15" i="579"/>
  <c r="E8" i="582"/>
  <c r="D44" i="582"/>
  <c r="E44" i="582" s="1"/>
  <c r="D14" i="581"/>
  <c r="D45" i="582"/>
  <c r="E45" i="582" s="1"/>
  <c r="D16" i="579"/>
  <c r="D46" i="582"/>
  <c r="E46" i="582" s="1"/>
  <c r="D47" i="580"/>
  <c r="E47" i="580" s="1"/>
  <c r="D14" i="579"/>
  <c r="D15" i="579"/>
  <c r="D15" i="581"/>
  <c r="D16" i="581"/>
  <c r="E6" i="580"/>
  <c r="E13" i="580" s="1"/>
  <c r="D46" i="580"/>
  <c r="E46" i="580" s="1"/>
  <c r="D74" i="582"/>
  <c r="D74" i="580"/>
  <c r="D79" i="581"/>
  <c r="D79" i="579"/>
  <c r="D21" i="573"/>
  <c r="D21" i="577"/>
  <c r="D21" i="575"/>
  <c r="D45" i="578"/>
  <c r="E45" i="578" s="1"/>
  <c r="E8" i="576"/>
  <c r="D15" i="577"/>
  <c r="D16" i="575"/>
  <c r="D48" i="576"/>
  <c r="E48" i="576" s="1"/>
  <c r="C14" i="575"/>
  <c r="D49" i="578"/>
  <c r="E49" i="578" s="1"/>
  <c r="D47" i="578"/>
  <c r="E47" i="578" s="1"/>
  <c r="E8" i="578"/>
  <c r="D48" i="578"/>
  <c r="E48" i="578" s="1"/>
  <c r="D14" i="577"/>
  <c r="C16" i="577"/>
  <c r="D14" i="575"/>
  <c r="D15" i="575"/>
  <c r="C14" i="577"/>
  <c r="C16" i="575"/>
  <c r="D44" i="578"/>
  <c r="E44" i="578" s="1"/>
  <c r="D46" i="576"/>
  <c r="E46" i="576" s="1"/>
  <c r="D46" i="578"/>
  <c r="E46" i="578" s="1"/>
  <c r="D44" i="576"/>
  <c r="E44" i="576" s="1"/>
  <c r="D45" i="576"/>
  <c r="E45" i="576" s="1"/>
  <c r="E6" i="576"/>
  <c r="E13" i="576" s="1"/>
  <c r="C15" i="577"/>
  <c r="D47" i="576"/>
  <c r="E47" i="576" s="1"/>
  <c r="E6" i="578"/>
  <c r="E13" i="578" s="1"/>
  <c r="D16" i="577"/>
  <c r="C15" i="575"/>
  <c r="D49" i="576"/>
  <c r="E49" i="576" s="1"/>
  <c r="D74" i="578"/>
  <c r="D74" i="576"/>
  <c r="D79" i="577"/>
  <c r="D79" i="575"/>
  <c r="E6" i="574"/>
  <c r="E13" i="574" s="1"/>
  <c r="D15" i="573"/>
  <c r="D46" i="574"/>
  <c r="E46" i="574" s="1"/>
  <c r="D14" i="573"/>
  <c r="C16" i="573"/>
  <c r="E8" i="574"/>
  <c r="D47" i="574"/>
  <c r="E47" i="574" s="1"/>
  <c r="D44" i="574"/>
  <c r="E44" i="574" s="1"/>
  <c r="D48" i="574"/>
  <c r="E48" i="574" s="1"/>
  <c r="C14" i="573"/>
  <c r="D45" i="574"/>
  <c r="E45" i="574" s="1"/>
  <c r="D49" i="574"/>
  <c r="E49" i="574" s="1"/>
  <c r="C15" i="573"/>
  <c r="D16" i="573"/>
  <c r="D74" i="574"/>
  <c r="D79" i="573"/>
  <c r="D21" i="570"/>
  <c r="D16" i="572"/>
  <c r="D49" i="572"/>
  <c r="E49" i="572" s="1"/>
  <c r="D49" i="571"/>
  <c r="E49" i="571" s="1"/>
  <c r="D48" i="571"/>
  <c r="E48" i="571" s="1"/>
  <c r="D15" i="570"/>
  <c r="E6" i="572"/>
  <c r="E13" i="572" s="1"/>
  <c r="D14" i="570"/>
  <c r="C16" i="570"/>
  <c r="C14" i="570"/>
  <c r="D16" i="570"/>
  <c r="E6" i="571"/>
  <c r="E13" i="571" s="1"/>
  <c r="C15" i="570"/>
  <c r="D48" i="572"/>
  <c r="E48" i="572" s="1"/>
  <c r="D74" i="572"/>
  <c r="D79" i="570"/>
  <c r="D74" i="571"/>
  <c r="D21" i="563"/>
  <c r="D21" i="567"/>
  <c r="D21" i="565"/>
  <c r="D15" i="567"/>
  <c r="E8" i="566"/>
  <c r="D45" i="566"/>
  <c r="E45" i="566" s="1"/>
  <c r="D47" i="566"/>
  <c r="E47" i="566" s="1"/>
  <c r="D48" i="566"/>
  <c r="E48" i="566" s="1"/>
  <c r="D14" i="565"/>
  <c r="E6" i="566"/>
  <c r="E13" i="566" s="1"/>
  <c r="C16" i="567"/>
  <c r="E6" i="568"/>
  <c r="E13" i="568" s="1"/>
  <c r="C15" i="565"/>
  <c r="D44" i="566"/>
  <c r="E44" i="566" s="1"/>
  <c r="D46" i="566"/>
  <c r="E46" i="566" s="1"/>
  <c r="C16" i="565"/>
  <c r="D48" i="568"/>
  <c r="E48" i="568" s="1"/>
  <c r="D49" i="568"/>
  <c r="E49" i="568" s="1"/>
  <c r="D16" i="567"/>
  <c r="C14" i="565"/>
  <c r="D15" i="565"/>
  <c r="C15" i="567"/>
  <c r="D49" i="566"/>
  <c r="E49" i="566" s="1"/>
  <c r="D14" i="567"/>
  <c r="C14" i="567"/>
  <c r="D16" i="565"/>
  <c r="D74" i="568"/>
  <c r="D74" i="566"/>
  <c r="D79" i="567"/>
  <c r="D79" i="565"/>
  <c r="D49" i="564"/>
  <c r="E49" i="564" s="1"/>
  <c r="D46" i="564"/>
  <c r="E46" i="564" s="1"/>
  <c r="C16" i="563"/>
  <c r="C14" i="563"/>
  <c r="E6" i="564"/>
  <c r="E13" i="564" s="1"/>
  <c r="D45" i="564"/>
  <c r="E45" i="564" s="1"/>
  <c r="D48" i="564"/>
  <c r="E48" i="564" s="1"/>
  <c r="D16" i="563"/>
  <c r="E8" i="564"/>
  <c r="D15" i="563"/>
  <c r="C15" i="563"/>
  <c r="D44" i="564"/>
  <c r="E44" i="564" s="1"/>
  <c r="D47" i="564"/>
  <c r="E47" i="564" s="1"/>
  <c r="D14" i="563"/>
  <c r="D74" i="564"/>
  <c r="D79" i="563"/>
  <c r="D21" i="559"/>
  <c r="D21" i="561"/>
  <c r="C16" i="561"/>
  <c r="E6" i="562"/>
  <c r="E13" i="562" s="1"/>
  <c r="C15" i="561"/>
  <c r="C14" i="561"/>
  <c r="D14" i="561"/>
  <c r="D44" i="562"/>
  <c r="E44" i="562" s="1"/>
  <c r="D48" i="562"/>
  <c r="E48" i="562" s="1"/>
  <c r="D47" i="562"/>
  <c r="E47" i="562" s="1"/>
  <c r="D15" i="561"/>
  <c r="D16" i="561"/>
  <c r="D45" i="562"/>
  <c r="E45" i="562" s="1"/>
  <c r="D49" i="562"/>
  <c r="E49" i="562" s="1"/>
  <c r="E8" i="562"/>
  <c r="D46" i="562"/>
  <c r="E46" i="562" s="1"/>
  <c r="D74" i="562"/>
  <c r="D79" i="561"/>
  <c r="C16" i="559"/>
  <c r="D16" i="559"/>
  <c r="C15" i="559"/>
  <c r="E8" i="560"/>
  <c r="C14" i="559"/>
  <c r="D45" i="560"/>
  <c r="E45" i="560" s="1"/>
  <c r="D49" i="560"/>
  <c r="E49" i="560" s="1"/>
  <c r="D47" i="560"/>
  <c r="E47" i="560" s="1"/>
  <c r="D15" i="559"/>
  <c r="D46" i="560"/>
  <c r="E46" i="560" s="1"/>
  <c r="D14" i="559"/>
  <c r="D44" i="560"/>
  <c r="E44" i="560" s="1"/>
  <c r="D48" i="560"/>
  <c r="E48" i="560" s="1"/>
  <c r="E6" i="560"/>
  <c r="E13" i="560" s="1"/>
  <c r="D74" i="560"/>
  <c r="D79" i="559"/>
  <c r="M16" i="15"/>
  <c r="D47" i="356" s="1"/>
  <c r="E47" i="356" s="1"/>
  <c r="D16" i="19"/>
  <c r="D18" i="21"/>
  <c r="L11" i="15"/>
  <c r="D46" i="350" s="1"/>
  <c r="E46" i="350" s="1"/>
  <c r="D13" i="21"/>
  <c r="D11" i="19"/>
  <c r="K17" i="15"/>
  <c r="D45" i="357" s="1"/>
  <c r="E45" i="357" s="1"/>
  <c r="D19" i="21"/>
  <c r="D17" i="19"/>
  <c r="D42" i="21"/>
  <c r="D40" i="19"/>
  <c r="D87" i="21"/>
  <c r="D85" i="19"/>
  <c r="D129" i="21"/>
  <c r="D127" i="19"/>
  <c r="P6" i="15"/>
  <c r="D6" i="19"/>
  <c r="D8" i="21"/>
  <c r="L14" i="15"/>
  <c r="D46" i="352" s="1"/>
  <c r="E46" i="352" s="1"/>
  <c r="D14" i="19"/>
  <c r="D16" i="21"/>
  <c r="K19" i="15"/>
  <c r="D45" i="359" s="1"/>
  <c r="E45" i="359" s="1"/>
  <c r="D21" i="21"/>
  <c r="D19" i="19"/>
  <c r="D39" i="21"/>
  <c r="D37" i="19"/>
  <c r="D55" i="21"/>
  <c r="D53" i="19"/>
  <c r="D63" i="21"/>
  <c r="D61" i="19"/>
  <c r="D89" i="21"/>
  <c r="D87" i="19"/>
  <c r="D102" i="21"/>
  <c r="D100" i="19"/>
  <c r="D114" i="21"/>
  <c r="D112" i="19"/>
  <c r="D123" i="21"/>
  <c r="D121" i="19"/>
  <c r="D136" i="21"/>
  <c r="D134" i="19"/>
  <c r="D140" i="21"/>
  <c r="D138" i="19"/>
  <c r="D146" i="21"/>
  <c r="D144" i="19"/>
  <c r="O9" i="19"/>
  <c r="E9" i="19"/>
  <c r="O15" i="19"/>
  <c r="E15" i="19"/>
  <c r="O23" i="19"/>
  <c r="E23" i="19"/>
  <c r="O38" i="19"/>
  <c r="E38" i="19"/>
  <c r="O55" i="19"/>
  <c r="E55" i="19"/>
  <c r="O65" i="19"/>
  <c r="E65" i="19"/>
  <c r="O107" i="19"/>
  <c r="E107" i="19"/>
  <c r="O125" i="19"/>
  <c r="E125" i="19"/>
  <c r="O135" i="19"/>
  <c r="E135" i="19"/>
  <c r="O139" i="19"/>
  <c r="E139" i="19"/>
  <c r="O145" i="19"/>
  <c r="E145" i="19"/>
  <c r="D11" i="21"/>
  <c r="D9" i="19"/>
  <c r="D17" i="21"/>
  <c r="D15" i="19"/>
  <c r="D25" i="21"/>
  <c r="D23" i="19"/>
  <c r="D40" i="21"/>
  <c r="D38" i="19"/>
  <c r="D57" i="21"/>
  <c r="D55" i="19"/>
  <c r="D67" i="21"/>
  <c r="D65" i="19"/>
  <c r="D90" i="21"/>
  <c r="D88" i="19"/>
  <c r="D109" i="21"/>
  <c r="D107" i="19"/>
  <c r="D115" i="21"/>
  <c r="D113" i="19"/>
  <c r="D127" i="21"/>
  <c r="D125" i="19"/>
  <c r="D137" i="21"/>
  <c r="D135" i="19"/>
  <c r="D141" i="21"/>
  <c r="D139" i="19"/>
  <c r="D147" i="21"/>
  <c r="D145" i="19"/>
  <c r="O10" i="19"/>
  <c r="E10" i="19"/>
  <c r="O29" i="19"/>
  <c r="E29" i="19"/>
  <c r="O74" i="19"/>
  <c r="E74" i="19"/>
  <c r="O92" i="19"/>
  <c r="E92" i="19"/>
  <c r="O108" i="19"/>
  <c r="E108" i="19"/>
  <c r="O126" i="19"/>
  <c r="E126" i="19"/>
  <c r="O142" i="19"/>
  <c r="E142" i="19"/>
  <c r="D21" i="557"/>
  <c r="D21" i="554"/>
  <c r="D21" i="552"/>
  <c r="D21" i="548"/>
  <c r="D21" i="550"/>
  <c r="D21" i="537"/>
  <c r="D21" i="529"/>
  <c r="D21" i="541"/>
  <c r="D21" i="531"/>
  <c r="D21" i="546"/>
  <c r="D21" i="533"/>
  <c r="D21" i="525"/>
  <c r="D21" i="527"/>
  <c r="D21" i="543"/>
  <c r="D21" i="535"/>
  <c r="D21" i="511"/>
  <c r="D21" i="507"/>
  <c r="D21" i="505"/>
  <c r="D21" i="523"/>
  <c r="D21" i="521"/>
  <c r="D21" i="519"/>
  <c r="D21" i="517"/>
  <c r="D21" i="501"/>
  <c r="D21" i="499"/>
  <c r="D21" i="515"/>
  <c r="D21" i="509"/>
  <c r="D21" i="493"/>
  <c r="D21" i="513"/>
  <c r="D21" i="503"/>
  <c r="D21" i="497"/>
  <c r="D21" i="495"/>
  <c r="D21" i="491"/>
  <c r="D21" i="489"/>
  <c r="D21" i="487"/>
  <c r="D21" i="479"/>
  <c r="D21" i="477"/>
  <c r="D21" i="473"/>
  <c r="D21" i="467"/>
  <c r="D16" i="469"/>
  <c r="D21" i="464"/>
  <c r="D16" i="463"/>
  <c r="M10" i="15"/>
  <c r="D47" i="348" s="1"/>
  <c r="E47" i="348" s="1"/>
  <c r="D10" i="19"/>
  <c r="D12" i="21"/>
  <c r="D41" i="21"/>
  <c r="D39" i="19"/>
  <c r="D58" i="21"/>
  <c r="D56" i="19"/>
  <c r="D76" i="21"/>
  <c r="D74" i="19"/>
  <c r="D94" i="21"/>
  <c r="D92" i="19"/>
  <c r="D110" i="21"/>
  <c r="D108" i="19"/>
  <c r="D116" i="21"/>
  <c r="D114" i="19"/>
  <c r="D128" i="21"/>
  <c r="D126" i="19"/>
  <c r="D138" i="21"/>
  <c r="D136" i="19"/>
  <c r="D144" i="21"/>
  <c r="D142" i="19"/>
  <c r="D44" i="553"/>
  <c r="E44" i="553" s="1"/>
  <c r="D48" i="538"/>
  <c r="E48" i="538" s="1"/>
  <c r="D44" i="551"/>
  <c r="E44" i="551" s="1"/>
  <c r="E6" i="538"/>
  <c r="E13" i="538" s="1"/>
  <c r="E8" i="526"/>
  <c r="D15" i="548"/>
  <c r="D48" i="534"/>
  <c r="E48" i="534" s="1"/>
  <c r="C16" i="535"/>
  <c r="D46" i="555"/>
  <c r="E46" i="555" s="1"/>
  <c r="D14" i="537"/>
  <c r="C14" i="527"/>
  <c r="C15" i="521"/>
  <c r="D15" i="507"/>
  <c r="D14" i="519"/>
  <c r="D49" i="512"/>
  <c r="E49" i="512" s="1"/>
  <c r="D47" i="502"/>
  <c r="E47" i="502" s="1"/>
  <c r="D49" i="522"/>
  <c r="E49" i="522" s="1"/>
  <c r="E8" i="500"/>
  <c r="D14" i="523"/>
  <c r="D46" i="524"/>
  <c r="E46" i="524" s="1"/>
  <c r="D15" i="513"/>
  <c r="E6" i="504"/>
  <c r="E13" i="504" s="1"/>
  <c r="C15" i="497"/>
  <c r="E6" i="516"/>
  <c r="E13" i="516" s="1"/>
  <c r="E8" i="520"/>
  <c r="D14" i="501"/>
  <c r="H122" i="21"/>
  <c r="I111" i="21"/>
  <c r="H119" i="21"/>
  <c r="D47" i="488"/>
  <c r="E47" i="488" s="1"/>
  <c r="H147" i="21"/>
  <c r="D15" i="491"/>
  <c r="I98" i="21"/>
  <c r="I140" i="21"/>
  <c r="H50" i="21"/>
  <c r="I126" i="21"/>
  <c r="H75" i="21"/>
  <c r="H36" i="21"/>
  <c r="I8" i="21"/>
  <c r="H102" i="21"/>
  <c r="H9" i="21"/>
  <c r="H71" i="21"/>
  <c r="H29" i="21"/>
  <c r="I77" i="21"/>
  <c r="I69" i="21"/>
  <c r="H16" i="21"/>
  <c r="H103" i="19"/>
  <c r="H70" i="19"/>
  <c r="D15" i="557"/>
  <c r="D15" i="550"/>
  <c r="D47" i="551"/>
  <c r="E47" i="551" s="1"/>
  <c r="D15" i="546"/>
  <c r="D47" i="534"/>
  <c r="E47" i="534" s="1"/>
  <c r="C16" i="548"/>
  <c r="C15" i="552"/>
  <c r="D47" i="544"/>
  <c r="E47" i="544" s="1"/>
  <c r="D49" i="532"/>
  <c r="E49" i="532" s="1"/>
  <c r="E6" i="555"/>
  <c r="E13" i="555" s="1"/>
  <c r="D16" i="527"/>
  <c r="D44" i="549"/>
  <c r="E44" i="549" s="1"/>
  <c r="D15" i="535"/>
  <c r="D47" i="526"/>
  <c r="E47" i="526" s="1"/>
  <c r="D16" i="509"/>
  <c r="C15" i="499"/>
  <c r="D14" i="517"/>
  <c r="D49" i="510"/>
  <c r="E49" i="510" s="1"/>
  <c r="D44" i="498"/>
  <c r="E44" i="498" s="1"/>
  <c r="D48" i="496"/>
  <c r="E48" i="496" s="1"/>
  <c r="C15" i="517"/>
  <c r="E6" i="510"/>
  <c r="E13" i="510" s="1"/>
  <c r="E6" i="500"/>
  <c r="E13" i="500" s="1"/>
  <c r="C16" i="493"/>
  <c r="D15" i="503"/>
  <c r="D48" i="512"/>
  <c r="E48" i="512" s="1"/>
  <c r="D47" i="498"/>
  <c r="E47" i="498" s="1"/>
  <c r="D16" i="489"/>
  <c r="H118" i="21"/>
  <c r="D14" i="487"/>
  <c r="I118" i="21"/>
  <c r="I115" i="21"/>
  <c r="H129" i="21"/>
  <c r="I86" i="21"/>
  <c r="I97" i="21"/>
  <c r="H96" i="21"/>
  <c r="I18" i="21"/>
  <c r="I75" i="21"/>
  <c r="H28" i="21"/>
  <c r="H141" i="21"/>
  <c r="I102" i="21"/>
  <c r="I42" i="21"/>
  <c r="I15" i="21"/>
  <c r="H55" i="21"/>
  <c r="I21" i="21"/>
  <c r="H76" i="21"/>
  <c r="I58" i="21"/>
  <c r="H122" i="19"/>
  <c r="H90" i="19"/>
  <c r="H60" i="19"/>
  <c r="H34" i="19"/>
  <c r="E8" i="549"/>
  <c r="C14" i="548"/>
  <c r="D15" i="533"/>
  <c r="C15" i="525"/>
  <c r="D16" i="541"/>
  <c r="E8" i="532"/>
  <c r="D16" i="531"/>
  <c r="D46" i="530"/>
  <c r="E46" i="530" s="1"/>
  <c r="E8" i="536"/>
  <c r="D14" i="527"/>
  <c r="C15" i="543"/>
  <c r="D49" i="524"/>
  <c r="E49" i="524" s="1"/>
  <c r="D16" i="493"/>
  <c r="D48" i="518"/>
  <c r="E48" i="518" s="1"/>
  <c r="C15" i="509"/>
  <c r="D15" i="499"/>
  <c r="C14" i="519"/>
  <c r="D49" i="500"/>
  <c r="E49" i="500" s="1"/>
  <c r="D14" i="521"/>
  <c r="E8" i="524"/>
  <c r="C14" i="511"/>
  <c r="D48" i="506"/>
  <c r="E48" i="506" s="1"/>
  <c r="E6" i="512"/>
  <c r="E13" i="512" s="1"/>
  <c r="D48" i="516"/>
  <c r="E48" i="516" s="1"/>
  <c r="C16" i="515"/>
  <c r="D46" i="500"/>
  <c r="E46" i="500" s="1"/>
  <c r="H144" i="21"/>
  <c r="I134" i="21"/>
  <c r="I142" i="21"/>
  <c r="I10" i="21"/>
  <c r="H112" i="21"/>
  <c r="D16" i="491"/>
  <c r="I120" i="21"/>
  <c r="D49" i="488"/>
  <c r="E49" i="488" s="1"/>
  <c r="I99" i="21"/>
  <c r="H83" i="21"/>
  <c r="H34" i="21"/>
  <c r="I146" i="21"/>
  <c r="H103" i="21"/>
  <c r="H42" i="21"/>
  <c r="H91" i="21"/>
  <c r="H37" i="21"/>
  <c r="H14" i="21"/>
  <c r="I84" i="21"/>
  <c r="H57" i="21"/>
  <c r="H95" i="19"/>
  <c r="H72" i="19"/>
  <c r="H36" i="19"/>
  <c r="D15" i="552"/>
  <c r="C14" i="537"/>
  <c r="D46" i="549"/>
  <c r="E46" i="549" s="1"/>
  <c r="D16" i="533"/>
  <c r="D14" i="525"/>
  <c r="E6" i="544"/>
  <c r="E13" i="544" s="1"/>
  <c r="C15" i="531"/>
  <c r="E6" i="526"/>
  <c r="E13" i="526" s="1"/>
  <c r="D48" i="551"/>
  <c r="E48" i="551" s="1"/>
  <c r="C16" i="533"/>
  <c r="D16" i="525"/>
  <c r="D49" i="544"/>
  <c r="E49" i="544" s="1"/>
  <c r="D15" i="519"/>
  <c r="D47" i="504"/>
  <c r="E47" i="504" s="1"/>
  <c r="D47" i="518"/>
  <c r="E47" i="518" s="1"/>
  <c r="C14" i="509"/>
  <c r="D47" i="500"/>
  <c r="E47" i="500" s="1"/>
  <c r="E6" i="518"/>
  <c r="E13" i="518" s="1"/>
  <c r="D14" i="497"/>
  <c r="D46" i="520"/>
  <c r="E46" i="520" s="1"/>
  <c r="C15" i="523"/>
  <c r="D46" i="512"/>
  <c r="E46" i="512" s="1"/>
  <c r="D44" i="502"/>
  <c r="E44" i="502" s="1"/>
  <c r="D49" i="518"/>
  <c r="E49" i="518" s="1"/>
  <c r="D44" i="514"/>
  <c r="E44" i="514" s="1"/>
  <c r="C16" i="513"/>
  <c r="D14" i="499"/>
  <c r="E6" i="492"/>
  <c r="E13" i="492" s="1"/>
  <c r="H131" i="19"/>
  <c r="H97" i="21"/>
  <c r="H95" i="21"/>
  <c r="H60" i="21"/>
  <c r="H56" i="21"/>
  <c r="I116" i="21"/>
  <c r="C14" i="491"/>
  <c r="H125" i="21"/>
  <c r="H135" i="21"/>
  <c r="I83" i="21"/>
  <c r="H40" i="21"/>
  <c r="H27" i="21"/>
  <c r="H139" i="21"/>
  <c r="I68" i="21"/>
  <c r="I24" i="21"/>
  <c r="I39" i="21"/>
  <c r="I25" i="21"/>
  <c r="H77" i="21"/>
  <c r="I72" i="21"/>
  <c r="I17" i="21"/>
  <c r="H104" i="19"/>
  <c r="H73" i="19"/>
  <c r="H42" i="19"/>
  <c r="C16" i="503"/>
  <c r="C15" i="487"/>
  <c r="I92" i="21"/>
  <c r="H117" i="21"/>
  <c r="I48" i="21"/>
  <c r="H68" i="21"/>
  <c r="H25" i="21"/>
  <c r="H96" i="19"/>
  <c r="E8" i="538"/>
  <c r="D14" i="550"/>
  <c r="C16" i="541"/>
  <c r="C14" i="517"/>
  <c r="D48" i="502"/>
  <c r="E48" i="502" s="1"/>
  <c r="D47" i="516"/>
  <c r="E47" i="516" s="1"/>
  <c r="C15" i="495"/>
  <c r="I66" i="21"/>
  <c r="D48" i="492"/>
  <c r="E48" i="492" s="1"/>
  <c r="H53" i="21"/>
  <c r="H54" i="21"/>
  <c r="H146" i="21"/>
  <c r="H49" i="21"/>
  <c r="I76" i="21"/>
  <c r="H80" i="19"/>
  <c r="C16" i="557"/>
  <c r="C16" i="550"/>
  <c r="E6" i="547"/>
  <c r="E13" i="547" s="1"/>
  <c r="D14" i="548"/>
  <c r="D14" i="535"/>
  <c r="D45" i="549"/>
  <c r="E45" i="549" s="1"/>
  <c r="D15" i="543"/>
  <c r="D45" i="532"/>
  <c r="E45" i="532" s="1"/>
  <c r="D46" i="526"/>
  <c r="E46" i="526" s="1"/>
  <c r="D45" i="551"/>
  <c r="E45" i="551" s="1"/>
  <c r="E8" i="534"/>
  <c r="C14" i="525"/>
  <c r="C14" i="535"/>
  <c r="D16" i="513"/>
  <c r="E8" i="516"/>
  <c r="D45" i="510"/>
  <c r="E45" i="510" s="1"/>
  <c r="C14" i="497"/>
  <c r="E8" i="518"/>
  <c r="E6" i="496"/>
  <c r="E13" i="496" s="1"/>
  <c r="D44" i="518"/>
  <c r="E44" i="518" s="1"/>
  <c r="D14" i="511"/>
  <c r="E8" i="502"/>
  <c r="C14" i="523"/>
  <c r="D48" i="508"/>
  <c r="E48" i="508" s="1"/>
  <c r="D44" i="512"/>
  <c r="E44" i="512" s="1"/>
  <c r="D49" i="498"/>
  <c r="E49" i="498" s="1"/>
  <c r="C16" i="489"/>
  <c r="H121" i="21"/>
  <c r="C15" i="491"/>
  <c r="I108" i="21"/>
  <c r="D44" i="492"/>
  <c r="E44" i="492" s="1"/>
  <c r="H52" i="21"/>
  <c r="I70" i="21"/>
  <c r="I128" i="21"/>
  <c r="H18" i="21"/>
  <c r="H131" i="21"/>
  <c r="I67" i="21"/>
  <c r="H32" i="21"/>
  <c r="I141" i="21"/>
  <c r="H81" i="21"/>
  <c r="H15" i="21"/>
  <c r="I55" i="21"/>
  <c r="H21" i="21"/>
  <c r="I82" i="21"/>
  <c r="I63" i="21"/>
  <c r="H115" i="19"/>
  <c r="H93" i="19"/>
  <c r="H63" i="19"/>
  <c r="D16" i="557"/>
  <c r="D49" i="530"/>
  <c r="E49" i="530" s="1"/>
  <c r="D44" i="558"/>
  <c r="E44" i="558" s="1"/>
  <c r="E8" i="542"/>
  <c r="D48" i="532"/>
  <c r="E48" i="532" s="1"/>
  <c r="D47" i="542"/>
  <c r="E47" i="542" s="1"/>
  <c r="C14" i="552"/>
  <c r="D49" i="538"/>
  <c r="E49" i="538" s="1"/>
  <c r="E8" i="528"/>
  <c r="D49" i="551"/>
  <c r="E49" i="551" s="1"/>
  <c r="E8" i="558"/>
  <c r="D44" i="544"/>
  <c r="E44" i="544" s="1"/>
  <c r="C14" i="531"/>
  <c r="D16" i="546"/>
  <c r="E8" i="530"/>
  <c r="D16" i="511"/>
  <c r="C15" i="505"/>
  <c r="D14" i="515"/>
  <c r="D48" i="504"/>
  <c r="E48" i="504" s="1"/>
  <c r="C14" i="495"/>
  <c r="D47" i="512"/>
  <c r="E47" i="512" s="1"/>
  <c r="C15" i="501"/>
  <c r="D48" i="510"/>
  <c r="E48" i="510" s="1"/>
  <c r="D48" i="522"/>
  <c r="E48" i="522" s="1"/>
  <c r="D47" i="508"/>
  <c r="E47" i="508" s="1"/>
  <c r="E8" i="498"/>
  <c r="C15" i="513"/>
  <c r="E6" i="498"/>
  <c r="E13" i="498" s="1"/>
  <c r="E6" i="508"/>
  <c r="E13" i="508" s="1"/>
  <c r="D45" i="494"/>
  <c r="E45" i="494" s="1"/>
  <c r="C14" i="487"/>
  <c r="H108" i="21"/>
  <c r="C16" i="491"/>
  <c r="I121" i="21"/>
  <c r="I43" i="21"/>
  <c r="I96" i="21"/>
  <c r="H76" i="19"/>
  <c r="H66" i="21"/>
  <c r="H109" i="21"/>
  <c r="H138" i="21"/>
  <c r="H67" i="21"/>
  <c r="H23" i="21"/>
  <c r="I136" i="21"/>
  <c r="I81" i="21"/>
  <c r="H44" i="21"/>
  <c r="I123" i="21"/>
  <c r="I41" i="21"/>
  <c r="I90" i="21"/>
  <c r="I74" i="21"/>
  <c r="I57" i="21"/>
  <c r="H102" i="19"/>
  <c r="H83" i="19"/>
  <c r="H51" i="19"/>
  <c r="C14" i="557"/>
  <c r="D16" i="548"/>
  <c r="C15" i="548"/>
  <c r="C14" i="543"/>
  <c r="D45" i="536"/>
  <c r="E45" i="536" s="1"/>
  <c r="E8" i="544"/>
  <c r="D45" i="558"/>
  <c r="E45" i="558" s="1"/>
  <c r="C14" i="541"/>
  <c r="C16" i="531"/>
  <c r="D46" i="553"/>
  <c r="E46" i="553" s="1"/>
  <c r="D46" i="538"/>
  <c r="E46" i="538" s="1"/>
  <c r="D48" i="549"/>
  <c r="E48" i="549" s="1"/>
  <c r="D45" i="534"/>
  <c r="E45" i="534" s="1"/>
  <c r="D16" i="543"/>
  <c r="D48" i="536"/>
  <c r="E48" i="536" s="1"/>
  <c r="E6" i="514"/>
  <c r="E13" i="514" s="1"/>
  <c r="E6" i="506"/>
  <c r="E13" i="506" s="1"/>
  <c r="C15" i="515"/>
  <c r="D49" i="508"/>
  <c r="E49" i="508" s="1"/>
  <c r="D48" i="498"/>
  <c r="E48" i="498" s="1"/>
  <c r="E8" i="494"/>
  <c r="D49" i="516"/>
  <c r="E49" i="516" s="1"/>
  <c r="D15" i="509"/>
  <c r="D44" i="500"/>
  <c r="E44" i="500" s="1"/>
  <c r="C14" i="503"/>
  <c r="D49" i="506"/>
  <c r="E49" i="506" s="1"/>
  <c r="D45" i="496"/>
  <c r="E45" i="496" s="1"/>
  <c r="E6" i="488"/>
  <c r="E13" i="488" s="1"/>
  <c r="H114" i="21"/>
  <c r="D48" i="488"/>
  <c r="E48" i="488" s="1"/>
  <c r="I114" i="21"/>
  <c r="I89" i="21"/>
  <c r="I113" i="21"/>
  <c r="I129" i="21"/>
  <c r="D46" i="492"/>
  <c r="E46" i="492" s="1"/>
  <c r="I145" i="21"/>
  <c r="I65" i="21"/>
  <c r="I30" i="21"/>
  <c r="I139" i="21"/>
  <c r="H73" i="21"/>
  <c r="I44" i="21"/>
  <c r="H79" i="21"/>
  <c r="I33" i="21"/>
  <c r="H13" i="21"/>
  <c r="I80" i="21"/>
  <c r="H17" i="21"/>
  <c r="H97" i="19"/>
  <c r="H64" i="19"/>
  <c r="E6" i="558"/>
  <c r="E13" i="558" s="1"/>
  <c r="C15" i="529"/>
  <c r="C15" i="550"/>
  <c r="D46" i="544"/>
  <c r="E46" i="544" s="1"/>
  <c r="D49" i="536"/>
  <c r="E49" i="536" s="1"/>
  <c r="D45" i="544"/>
  <c r="E45" i="544" s="1"/>
  <c r="D49" i="558"/>
  <c r="E49" i="558" s="1"/>
  <c r="D45" i="542"/>
  <c r="E45" i="542" s="1"/>
  <c r="D48" i="530"/>
  <c r="E48" i="530" s="1"/>
  <c r="D15" i="554"/>
  <c r="C16" i="525"/>
  <c r="C15" i="535"/>
  <c r="E6" i="549"/>
  <c r="E13" i="549" s="1"/>
  <c r="D15" i="531"/>
  <c r="C15" i="507"/>
  <c r="C16" i="507"/>
  <c r="C14" i="515"/>
  <c r="D46" i="498"/>
  <c r="E46" i="498" s="1"/>
  <c r="D48" i="514"/>
  <c r="E48" i="514" s="1"/>
  <c r="D44" i="494"/>
  <c r="E44" i="494" s="1"/>
  <c r="D45" i="514"/>
  <c r="E45" i="514" s="1"/>
  <c r="E6" i="522"/>
  <c r="E13" i="522" s="1"/>
  <c r="D46" i="510"/>
  <c r="E46" i="510" s="1"/>
  <c r="D48" i="500"/>
  <c r="E48" i="500" s="1"/>
  <c r="D15" i="501"/>
  <c r="E6" i="502"/>
  <c r="E13" i="502" s="1"/>
  <c r="D44" i="510"/>
  <c r="E44" i="510" s="1"/>
  <c r="D49" i="496"/>
  <c r="E49" i="496" s="1"/>
  <c r="C16" i="487"/>
  <c r="I130" i="21"/>
  <c r="H128" i="21"/>
  <c r="I144" i="21"/>
  <c r="I53" i="21"/>
  <c r="I124" i="21"/>
  <c r="I19" i="21"/>
  <c r="I104" i="21"/>
  <c r="H143" i="21"/>
  <c r="I50" i="21"/>
  <c r="H126" i="21"/>
  <c r="H65" i="21"/>
  <c r="I36" i="21"/>
  <c r="H8" i="21"/>
  <c r="I132" i="21"/>
  <c r="I46" i="21"/>
  <c r="I87" i="21"/>
  <c r="I35" i="21"/>
  <c r="I14" i="21"/>
  <c r="H82" i="21"/>
  <c r="H59" i="21"/>
  <c r="H133" i="19"/>
  <c r="H94" i="19"/>
  <c r="H58" i="19"/>
  <c r="D14" i="491"/>
  <c r="I34" i="21"/>
  <c r="H45" i="21"/>
  <c r="I71" i="21"/>
  <c r="H80" i="21"/>
  <c r="I16" i="21"/>
  <c r="H69" i="19"/>
  <c r="D48" i="555"/>
  <c r="E48" i="555" s="1"/>
  <c r="D44" i="528"/>
  <c r="E44" i="528" s="1"/>
  <c r="E6" i="551"/>
  <c r="E13" i="551" s="1"/>
  <c r="D48" i="526"/>
  <c r="E48" i="526" s="1"/>
  <c r="D16" i="552"/>
  <c r="D14" i="529"/>
  <c r="E6" i="520"/>
  <c r="E13" i="520" s="1"/>
  <c r="D47" i="506"/>
  <c r="E47" i="506" s="1"/>
  <c r="E6" i="524"/>
  <c r="E13" i="524" s="1"/>
  <c r="D15" i="515"/>
  <c r="D15" i="493"/>
  <c r="D46" i="522"/>
  <c r="E46" i="522" s="1"/>
  <c r="D45" i="498"/>
  <c r="E45" i="498" s="1"/>
  <c r="H129" i="19"/>
  <c r="H92" i="21"/>
  <c r="H124" i="19"/>
  <c r="I93" i="21"/>
  <c r="H24" i="21"/>
  <c r="H90" i="21"/>
  <c r="H81" i="19"/>
  <c r="D16" i="529"/>
  <c r="D48" i="528"/>
  <c r="E48" i="528" s="1"/>
  <c r="D44" i="534"/>
  <c r="E44" i="534" s="1"/>
  <c r="C14" i="554"/>
  <c r="C14" i="550"/>
  <c r="D45" i="512"/>
  <c r="E45" i="512" s="1"/>
  <c r="D45" i="522"/>
  <c r="E45" i="522" s="1"/>
  <c r="D48" i="524"/>
  <c r="E48" i="524" s="1"/>
  <c r="C14" i="505"/>
  <c r="D47" i="520"/>
  <c r="E47" i="520" s="1"/>
  <c r="D45" i="492"/>
  <c r="E45" i="492" s="1"/>
  <c r="I52" i="21"/>
  <c r="H145" i="21"/>
  <c r="H30" i="21"/>
  <c r="I73" i="21"/>
  <c r="I29" i="21"/>
  <c r="I20" i="21"/>
  <c r="H48" i="19"/>
  <c r="E8" i="553"/>
  <c r="C16" i="552"/>
  <c r="C15" i="554"/>
  <c r="D14" i="543"/>
  <c r="D44" i="532"/>
  <c r="E44" i="532" s="1"/>
  <c r="C16" i="543"/>
  <c r="D47" i="553"/>
  <c r="E47" i="553" s="1"/>
  <c r="D49" i="542"/>
  <c r="E49" i="542" s="1"/>
  <c r="D47" i="530"/>
  <c r="E47" i="530" s="1"/>
  <c r="D47" i="555"/>
  <c r="E47" i="555" s="1"/>
  <c r="D49" i="547"/>
  <c r="E49" i="547" s="1"/>
  <c r="D14" i="546"/>
  <c r="D47" i="536"/>
  <c r="E47" i="536" s="1"/>
  <c r="D48" i="547"/>
  <c r="E48" i="547" s="1"/>
  <c r="E6" i="530"/>
  <c r="E13" i="530" s="1"/>
  <c r="D16" i="501"/>
  <c r="D16" i="517"/>
  <c r="D46" i="516"/>
  <c r="E46" i="516" s="1"/>
  <c r="E8" i="496"/>
  <c r="D15" i="511"/>
  <c r="D48" i="494"/>
  <c r="E48" i="494" s="1"/>
  <c r="D49" i="514"/>
  <c r="E49" i="514" s="1"/>
  <c r="D44" i="522"/>
  <c r="E44" i="522" s="1"/>
  <c r="D14" i="509"/>
  <c r="D16" i="497"/>
  <c r="C16" i="517"/>
  <c r="C16" i="499"/>
  <c r="C16" i="495"/>
  <c r="D15" i="489"/>
  <c r="I125" i="21"/>
  <c r="I51" i="21"/>
  <c r="H51" i="21"/>
  <c r="H77" i="19"/>
  <c r="H62" i="21"/>
  <c r="H130" i="21"/>
  <c r="I60" i="21"/>
  <c r="H111" i="21"/>
  <c r="H94" i="21"/>
  <c r="H106" i="21"/>
  <c r="I64" i="21"/>
  <c r="I28" i="21"/>
  <c r="H136" i="21"/>
  <c r="I45" i="21"/>
  <c r="H123" i="21"/>
  <c r="H39" i="21"/>
  <c r="I13" i="21"/>
  <c r="I78" i="21"/>
  <c r="H58" i="21"/>
  <c r="H110" i="19"/>
  <c r="H84" i="19"/>
  <c r="H52" i="19"/>
  <c r="D16" i="554"/>
  <c r="D44" i="555"/>
  <c r="E44" i="555" s="1"/>
  <c r="D48" i="542"/>
  <c r="E48" i="542" s="1"/>
  <c r="E6" i="528"/>
  <c r="E13" i="528" s="1"/>
  <c r="D47" i="532"/>
  <c r="E47" i="532" s="1"/>
  <c r="D14" i="552"/>
  <c r="C15" i="533"/>
  <c r="D45" i="526"/>
  <c r="E45" i="526" s="1"/>
  <c r="E6" i="553"/>
  <c r="E13" i="553" s="1"/>
  <c r="D46" i="542"/>
  <c r="E46" i="542" s="1"/>
  <c r="D49" i="526"/>
  <c r="E49" i="526" s="1"/>
  <c r="D16" i="507"/>
  <c r="D47" i="522"/>
  <c r="E47" i="522" s="1"/>
  <c r="D14" i="513"/>
  <c r="D16" i="503"/>
  <c r="D14" i="493"/>
  <c r="D46" i="504"/>
  <c r="E46" i="504" s="1"/>
  <c r="D16" i="521"/>
  <c r="D16" i="523"/>
  <c r="D15" i="517"/>
  <c r="D44" i="504"/>
  <c r="E44" i="504" s="1"/>
  <c r="E6" i="494"/>
  <c r="E13" i="494" s="1"/>
  <c r="E8" i="522"/>
  <c r="D14" i="505"/>
  <c r="C14" i="499"/>
  <c r="H49" i="19"/>
  <c r="I117" i="21"/>
  <c r="H98" i="21"/>
  <c r="H86" i="21"/>
  <c r="H116" i="19"/>
  <c r="H124" i="21"/>
  <c r="H19" i="21"/>
  <c r="I101" i="21"/>
  <c r="I106" i="21"/>
  <c r="I38" i="21"/>
  <c r="H48" i="21"/>
  <c r="H137" i="21"/>
  <c r="I61" i="21"/>
  <c r="I26" i="21"/>
  <c r="I91" i="21"/>
  <c r="I37" i="21"/>
  <c r="H84" i="21"/>
  <c r="H69" i="21"/>
  <c r="H20" i="21"/>
  <c r="H106" i="19"/>
  <c r="H78" i="19"/>
  <c r="H45" i="19"/>
  <c r="C14" i="529"/>
  <c r="D48" i="558"/>
  <c r="E48" i="558" s="1"/>
  <c r="C15" i="541"/>
  <c r="D44" i="530"/>
  <c r="E44" i="530" s="1"/>
  <c r="D47" i="538"/>
  <c r="E47" i="538" s="1"/>
  <c r="D45" i="555"/>
  <c r="E45" i="555" s="1"/>
  <c r="C16" i="537"/>
  <c r="D45" i="528"/>
  <c r="E45" i="528" s="1"/>
  <c r="D48" i="553"/>
  <c r="E48" i="553" s="1"/>
  <c r="D48" i="544"/>
  <c r="E48" i="544" s="1"/>
  <c r="D46" i="532"/>
  <c r="E46" i="532" s="1"/>
  <c r="D15" i="529"/>
  <c r="C14" i="507"/>
  <c r="D45" i="524"/>
  <c r="E45" i="524" s="1"/>
  <c r="E8" i="514"/>
  <c r="D49" i="504"/>
  <c r="E49" i="504" s="1"/>
  <c r="D46" i="496"/>
  <c r="E46" i="496" s="1"/>
  <c r="E8" i="510"/>
  <c r="C16" i="523"/>
  <c r="D16" i="499"/>
  <c r="D45" i="520"/>
  <c r="E45" i="520" s="1"/>
  <c r="D44" i="508"/>
  <c r="E44" i="508" s="1"/>
  <c r="D15" i="495"/>
  <c r="D44" i="524"/>
  <c r="E44" i="524" s="1"/>
  <c r="D44" i="496"/>
  <c r="E44" i="496" s="1"/>
  <c r="D14" i="507"/>
  <c r="D49" i="494"/>
  <c r="E49" i="494" s="1"/>
  <c r="C15" i="489"/>
  <c r="H89" i="21"/>
  <c r="D49" i="492"/>
  <c r="E49" i="492" s="1"/>
  <c r="H113" i="21"/>
  <c r="I105" i="21"/>
  <c r="H70" i="21"/>
  <c r="H10" i="21"/>
  <c r="I95" i="21"/>
  <c r="H134" i="21"/>
  <c r="I135" i="21"/>
  <c r="I40" i="21"/>
  <c r="I23" i="21"/>
  <c r="H132" i="21"/>
  <c r="H61" i="21"/>
  <c r="H12" i="21"/>
  <c r="I49" i="21"/>
  <c r="H31" i="21"/>
  <c r="I133" i="21"/>
  <c r="H72" i="21"/>
  <c r="H118" i="19"/>
  <c r="H59" i="19"/>
  <c r="C14" i="546"/>
  <c r="E8" i="555"/>
  <c r="D46" i="534"/>
  <c r="E46" i="534" s="1"/>
  <c r="D49" i="555"/>
  <c r="E49" i="555" s="1"/>
  <c r="D49" i="534"/>
  <c r="E49" i="534" s="1"/>
  <c r="D49" i="528"/>
  <c r="E49" i="528" s="1"/>
  <c r="D49" i="549"/>
  <c r="E49" i="549" s="1"/>
  <c r="D46" i="558"/>
  <c r="E46" i="558" s="1"/>
  <c r="E6" i="542"/>
  <c r="E13" i="542" s="1"/>
  <c r="D14" i="531"/>
  <c r="D47" i="558"/>
  <c r="E47" i="558" s="1"/>
  <c r="D15" i="527"/>
  <c r="C14" i="513"/>
  <c r="D14" i="503"/>
  <c r="C14" i="493"/>
  <c r="D47" i="510"/>
  <c r="E47" i="510" s="1"/>
  <c r="C16" i="497"/>
  <c r="D16" i="515"/>
  <c r="D44" i="520"/>
  <c r="E44" i="520" s="1"/>
  <c r="D47" i="496"/>
  <c r="E47" i="496" s="1"/>
  <c r="C16" i="521"/>
  <c r="D15" i="497"/>
  <c r="E8" i="504"/>
  <c r="E8" i="508"/>
  <c r="D15" i="487"/>
  <c r="H110" i="21"/>
  <c r="D44" i="488"/>
  <c r="E44" i="488" s="1"/>
  <c r="I110" i="21"/>
  <c r="I109" i="21"/>
  <c r="I119" i="21"/>
  <c r="D47" i="492"/>
  <c r="E47" i="492" s="1"/>
  <c r="H47" i="21"/>
  <c r="H115" i="21"/>
  <c r="I94" i="21"/>
  <c r="I131" i="21"/>
  <c r="H64" i="21"/>
  <c r="I32" i="21"/>
  <c r="H11" i="21"/>
  <c r="I103" i="21"/>
  <c r="H26" i="21"/>
  <c r="I79" i="21"/>
  <c r="H33" i="21"/>
  <c r="H133" i="21"/>
  <c r="H78" i="21"/>
  <c r="H22" i="21"/>
  <c r="H117" i="19"/>
  <c r="H79" i="19"/>
  <c r="H54" i="19"/>
  <c r="I147" i="21"/>
  <c r="H99" i="21"/>
  <c r="I85" i="21"/>
  <c r="I11" i="21"/>
  <c r="H127" i="21"/>
  <c r="I9" i="21"/>
  <c r="I31" i="21"/>
  <c r="H63" i="21"/>
  <c r="H101" i="19"/>
  <c r="H41" i="19"/>
  <c r="D15" i="537"/>
  <c r="E6" i="534"/>
  <c r="E13" i="534" s="1"/>
  <c r="D44" i="538"/>
  <c r="E44" i="538" s="1"/>
  <c r="D14" i="541"/>
  <c r="D46" i="551"/>
  <c r="E46" i="551" s="1"/>
  <c r="D46" i="502"/>
  <c r="E46" i="502" s="1"/>
  <c r="E8" i="512"/>
  <c r="D15" i="523"/>
  <c r="C15" i="511"/>
  <c r="C16" i="505"/>
  <c r="D46" i="518"/>
  <c r="E46" i="518" s="1"/>
  <c r="D46" i="506"/>
  <c r="E46" i="506" s="1"/>
  <c r="H140" i="21"/>
  <c r="H130" i="19"/>
  <c r="I62" i="21"/>
  <c r="H38" i="21"/>
  <c r="I127" i="21"/>
  <c r="H41" i="21"/>
  <c r="I59" i="21"/>
  <c r="H50" i="19"/>
  <c r="E8" i="551"/>
  <c r="D47" i="528"/>
  <c r="E47" i="528" s="1"/>
  <c r="D16" i="537"/>
  <c r="C15" i="527"/>
  <c r="D45" i="506"/>
  <c r="E45" i="506" s="1"/>
  <c r="C15" i="519"/>
  <c r="D47" i="494"/>
  <c r="E47" i="494" s="1"/>
  <c r="D45" i="502"/>
  <c r="E45" i="502" s="1"/>
  <c r="E8" i="488"/>
  <c r="H105" i="21"/>
  <c r="H107" i="21"/>
  <c r="D45" i="488"/>
  <c r="E45" i="488" s="1"/>
  <c r="H93" i="21"/>
  <c r="I12" i="21"/>
  <c r="I100" i="21"/>
  <c r="H111" i="19"/>
  <c r="D45" i="538"/>
  <c r="E45" i="538" s="1"/>
  <c r="D49" i="553"/>
  <c r="E49" i="553" s="1"/>
  <c r="D44" i="542"/>
  <c r="E44" i="542" s="1"/>
  <c r="E6" i="532"/>
  <c r="E13" i="532" s="1"/>
  <c r="C16" i="554"/>
  <c r="C14" i="533"/>
  <c r="C16" i="527"/>
  <c r="C16" i="546"/>
  <c r="D14" i="557"/>
  <c r="D15" i="541"/>
  <c r="D45" i="530"/>
  <c r="E45" i="530" s="1"/>
  <c r="D45" i="553"/>
  <c r="E45" i="553" s="1"/>
  <c r="D15" i="525"/>
  <c r="D49" i="502"/>
  <c r="E49" i="502" s="1"/>
  <c r="D15" i="521"/>
  <c r="D46" i="514"/>
  <c r="E46" i="514" s="1"/>
  <c r="D15" i="505"/>
  <c r="D46" i="494"/>
  <c r="E46" i="494" s="1"/>
  <c r="D45" i="508"/>
  <c r="E45" i="508" s="1"/>
  <c r="C16" i="509"/>
  <c r="D46" i="508"/>
  <c r="E46" i="508" s="1"/>
  <c r="D45" i="518"/>
  <c r="E45" i="518" s="1"/>
  <c r="E8" i="506"/>
  <c r="D14" i="495"/>
  <c r="D49" i="520"/>
  <c r="E49" i="520" s="1"/>
  <c r="D16" i="495"/>
  <c r="C15" i="503"/>
  <c r="D45" i="504"/>
  <c r="E45" i="504" s="1"/>
  <c r="D16" i="487"/>
  <c r="I47" i="21"/>
  <c r="I122" i="21"/>
  <c r="H43" i="21"/>
  <c r="H120" i="21"/>
  <c r="D46" i="488"/>
  <c r="E46" i="488" s="1"/>
  <c r="I112" i="21"/>
  <c r="H104" i="21"/>
  <c r="H101" i="21"/>
  <c r="I138" i="21"/>
  <c r="H85" i="21"/>
  <c r="I54" i="21"/>
  <c r="I27" i="21"/>
  <c r="I137" i="21"/>
  <c r="H46" i="21"/>
  <c r="H87" i="21"/>
  <c r="H35" i="21"/>
  <c r="H100" i="21"/>
  <c r="H74" i="21"/>
  <c r="I22" i="21"/>
  <c r="H105" i="19"/>
  <c r="H75" i="19"/>
  <c r="H47" i="19"/>
  <c r="C15" i="557"/>
  <c r="D16" i="535"/>
  <c r="D16" i="550"/>
  <c r="E6" i="536"/>
  <c r="E13" i="536" s="1"/>
  <c r="D44" i="526"/>
  <c r="E44" i="526" s="1"/>
  <c r="D14" i="533"/>
  <c r="D47" i="549"/>
  <c r="E47" i="549" s="1"/>
  <c r="D46" i="536"/>
  <c r="E46" i="536" s="1"/>
  <c r="C16" i="529"/>
  <c r="D44" i="536"/>
  <c r="E44" i="536" s="1"/>
  <c r="D14" i="554"/>
  <c r="C15" i="537"/>
  <c r="D46" i="528"/>
  <c r="E46" i="528" s="1"/>
  <c r="C15" i="546"/>
  <c r="D16" i="519"/>
  <c r="D16" i="505"/>
  <c r="C16" i="519"/>
  <c r="C16" i="511"/>
  <c r="C14" i="501"/>
  <c r="D48" i="520"/>
  <c r="E48" i="520" s="1"/>
  <c r="D45" i="500"/>
  <c r="E45" i="500" s="1"/>
  <c r="C14" i="521"/>
  <c r="D47" i="524"/>
  <c r="E47" i="524" s="1"/>
  <c r="D47" i="514"/>
  <c r="E47" i="514" s="1"/>
  <c r="D44" i="506"/>
  <c r="E44" i="506" s="1"/>
  <c r="C15" i="493"/>
  <c r="D44" i="516"/>
  <c r="E44" i="516" s="1"/>
  <c r="D45" i="516"/>
  <c r="E45" i="516" s="1"/>
  <c r="C16" i="501"/>
  <c r="H142" i="21"/>
  <c r="I143" i="21"/>
  <c r="I107" i="21"/>
  <c r="I56" i="21"/>
  <c r="H116" i="21"/>
  <c r="E8" i="492"/>
  <c r="O11" i="19"/>
  <c r="E11" i="19"/>
  <c r="O33" i="19"/>
  <c r="E33" i="19"/>
  <c r="O40" i="19"/>
  <c r="E40" i="19"/>
  <c r="O85" i="19"/>
  <c r="E85" i="19"/>
  <c r="O98" i="19"/>
  <c r="E98" i="19"/>
  <c r="O120" i="19"/>
  <c r="E120" i="19"/>
  <c r="O137" i="19"/>
  <c r="E137" i="19"/>
  <c r="K29" i="15"/>
  <c r="D45" i="365" s="1"/>
  <c r="E45" i="365" s="1"/>
  <c r="D31" i="21"/>
  <c r="D29" i="19"/>
  <c r="D35" i="21"/>
  <c r="D33" i="19"/>
  <c r="D59" i="21"/>
  <c r="D57" i="19"/>
  <c r="D100" i="21"/>
  <c r="D98" i="19"/>
  <c r="D111" i="21"/>
  <c r="D109" i="19"/>
  <c r="D122" i="21"/>
  <c r="D120" i="19"/>
  <c r="D139" i="21"/>
  <c r="D137" i="19"/>
  <c r="D145" i="21"/>
  <c r="D143" i="19"/>
  <c r="O14" i="19"/>
  <c r="E14" i="19"/>
  <c r="O19" i="19"/>
  <c r="E19" i="19"/>
  <c r="O37" i="19"/>
  <c r="E37" i="19"/>
  <c r="O53" i="19"/>
  <c r="E53" i="19"/>
  <c r="O61" i="19"/>
  <c r="E61" i="19"/>
  <c r="O87" i="19"/>
  <c r="E87" i="19"/>
  <c r="O100" i="19"/>
  <c r="E100" i="19"/>
  <c r="O112" i="19"/>
  <c r="E112" i="19"/>
  <c r="O134" i="19"/>
  <c r="E134" i="19"/>
  <c r="O144" i="19"/>
  <c r="E144" i="19"/>
  <c r="D74" i="558"/>
  <c r="D79" i="557"/>
  <c r="D74" i="555"/>
  <c r="D79" i="554"/>
  <c r="D79" i="552"/>
  <c r="D74" i="553"/>
  <c r="D74" i="549"/>
  <c r="D74" i="547"/>
  <c r="D74" i="551"/>
  <c r="D79" i="548"/>
  <c r="D79" i="546"/>
  <c r="D79" i="543"/>
  <c r="D79" i="537"/>
  <c r="D79" i="535"/>
  <c r="D79" i="533"/>
  <c r="D79" i="529"/>
  <c r="D79" i="550"/>
  <c r="D74" i="542"/>
  <c r="D74" i="532"/>
  <c r="D79" i="541"/>
  <c r="D74" i="534"/>
  <c r="D79" i="531"/>
  <c r="D74" i="528"/>
  <c r="D79" i="527"/>
  <c r="D74" i="544"/>
  <c r="D74" i="530"/>
  <c r="D74" i="526"/>
  <c r="D74" i="538"/>
  <c r="D74" i="536"/>
  <c r="D79" i="525"/>
  <c r="D74" i="524"/>
  <c r="D79" i="515"/>
  <c r="D79" i="513"/>
  <c r="D79" i="509"/>
  <c r="D74" i="506"/>
  <c r="D79" i="523"/>
  <c r="D74" i="516"/>
  <c r="D74" i="522"/>
  <c r="D74" i="520"/>
  <c r="D79" i="519"/>
  <c r="D74" i="518"/>
  <c r="D74" i="514"/>
  <c r="D74" i="508"/>
  <c r="D79" i="521"/>
  <c r="D79" i="505"/>
  <c r="D74" i="504"/>
  <c r="D79" i="501"/>
  <c r="D74" i="500"/>
  <c r="D79" i="499"/>
  <c r="D79" i="517"/>
  <c r="D74" i="512"/>
  <c r="D79" i="511"/>
  <c r="D74" i="502"/>
  <c r="D74" i="494"/>
  <c r="D79" i="503"/>
  <c r="D79" i="497"/>
  <c r="D74" i="498"/>
  <c r="D74" i="496"/>
  <c r="D79" i="493"/>
  <c r="D74" i="510"/>
  <c r="D79" i="507"/>
  <c r="D79" i="495"/>
  <c r="D74" i="492"/>
  <c r="D74" i="490"/>
  <c r="E74" i="490" s="1"/>
  <c r="D79" i="489"/>
  <c r="D79" i="491"/>
  <c r="D79" i="487"/>
  <c r="D74" i="488"/>
  <c r="D74" i="483"/>
  <c r="D79" i="479"/>
  <c r="D79" i="477"/>
  <c r="D74" i="480"/>
  <c r="D74" i="478"/>
  <c r="E74" i="478" s="1"/>
  <c r="D74" i="475"/>
  <c r="D74" i="474"/>
  <c r="D79" i="473"/>
  <c r="D74" i="469"/>
  <c r="D79" i="467"/>
  <c r="D74" i="468"/>
  <c r="D74" i="463"/>
  <c r="D74" i="466"/>
  <c r="D79" i="464"/>
  <c r="D74" i="465"/>
  <c r="D74" i="462"/>
  <c r="H30" i="19"/>
  <c r="H13" i="19"/>
  <c r="H20" i="19"/>
  <c r="H12" i="19"/>
  <c r="H28" i="19"/>
  <c r="H31" i="19"/>
  <c r="H8" i="19"/>
  <c r="H18" i="19"/>
  <c r="H27" i="19"/>
  <c r="H22" i="19"/>
  <c r="H7" i="19"/>
  <c r="H26" i="19"/>
  <c r="H32" i="19"/>
  <c r="H21" i="19"/>
  <c r="H24" i="19"/>
  <c r="D49" i="483"/>
  <c r="E49" i="483" s="1"/>
  <c r="D47" i="483"/>
  <c r="E47" i="483" s="1"/>
  <c r="D48" i="483"/>
  <c r="E48" i="483" s="1"/>
  <c r="D44" i="483"/>
  <c r="E44" i="483" s="1"/>
  <c r="D46" i="483"/>
  <c r="E46" i="483" s="1"/>
  <c r="D45" i="483"/>
  <c r="E45" i="483" s="1"/>
  <c r="H99" i="19"/>
  <c r="E6" i="483"/>
  <c r="E13" i="483" s="1"/>
  <c r="E8" i="483"/>
  <c r="O9" i="22"/>
  <c r="P9" i="22" s="1"/>
  <c r="O88" i="19"/>
  <c r="O113" i="19"/>
  <c r="O16" i="19"/>
  <c r="O39" i="19"/>
  <c r="O56" i="19"/>
  <c r="O114" i="19"/>
  <c r="O136" i="19"/>
  <c r="O17" i="19"/>
  <c r="O57" i="19"/>
  <c r="O109" i="19"/>
  <c r="O127" i="19"/>
  <c r="O143" i="19"/>
  <c r="O121" i="19"/>
  <c r="O138" i="19"/>
  <c r="D14" i="479"/>
  <c r="D44" i="480"/>
  <c r="E44" i="480" s="1"/>
  <c r="C14" i="479"/>
  <c r="D46" i="480"/>
  <c r="E46" i="480" s="1"/>
  <c r="D47" i="480"/>
  <c r="E47" i="480" s="1"/>
  <c r="D49" i="480"/>
  <c r="E49" i="480" s="1"/>
  <c r="E6" i="480"/>
  <c r="E13" i="480" s="1"/>
  <c r="D45" i="480"/>
  <c r="E45" i="480" s="1"/>
  <c r="D48" i="480"/>
  <c r="E48" i="480" s="1"/>
  <c r="E8" i="480"/>
  <c r="H46" i="19"/>
  <c r="E8" i="475"/>
  <c r="D46" i="475"/>
  <c r="E46" i="475" s="1"/>
  <c r="D47" i="475"/>
  <c r="E47" i="475" s="1"/>
  <c r="E6" i="475"/>
  <c r="E13" i="475" s="1"/>
  <c r="D44" i="475"/>
  <c r="E44" i="475" s="1"/>
  <c r="D48" i="475"/>
  <c r="E48" i="475" s="1"/>
  <c r="D45" i="475"/>
  <c r="E45" i="475" s="1"/>
  <c r="D49" i="475"/>
  <c r="E49" i="475" s="1"/>
  <c r="H128" i="19"/>
  <c r="E8" i="474"/>
  <c r="D14" i="473"/>
  <c r="D45" i="474"/>
  <c r="E45" i="474" s="1"/>
  <c r="D49" i="474"/>
  <c r="E49" i="474" s="1"/>
  <c r="D46" i="474"/>
  <c r="E46" i="474" s="1"/>
  <c r="D47" i="474"/>
  <c r="E47" i="474" s="1"/>
  <c r="E6" i="474"/>
  <c r="E13" i="474" s="1"/>
  <c r="C14" i="473"/>
  <c r="D44" i="474"/>
  <c r="E44" i="474" s="1"/>
  <c r="D48" i="474"/>
  <c r="E48" i="474" s="1"/>
  <c r="H71" i="19"/>
  <c r="D49" i="469"/>
  <c r="E49" i="469" s="1"/>
  <c r="D45" i="469"/>
  <c r="E45" i="469" s="1"/>
  <c r="D16" i="467"/>
  <c r="D44" i="469"/>
  <c r="E44" i="469" s="1"/>
  <c r="D46" i="469"/>
  <c r="E46" i="469" s="1"/>
  <c r="E8" i="469"/>
  <c r="C15" i="467"/>
  <c r="D48" i="469"/>
  <c r="E48" i="469" s="1"/>
  <c r="D47" i="469"/>
  <c r="E47" i="469" s="1"/>
  <c r="D46" i="468"/>
  <c r="E46" i="468" s="1"/>
  <c r="E6" i="468"/>
  <c r="E13" i="468" s="1"/>
  <c r="D47" i="468"/>
  <c r="E47" i="468" s="1"/>
  <c r="E8" i="468"/>
  <c r="C16" i="467"/>
  <c r="D49" i="468"/>
  <c r="E49" i="468" s="1"/>
  <c r="D45" i="468"/>
  <c r="E45" i="468" s="1"/>
  <c r="H43" i="19"/>
  <c r="D15" i="467"/>
  <c r="D48" i="468"/>
  <c r="E48" i="468" s="1"/>
  <c r="D44" i="468"/>
  <c r="E44" i="468" s="1"/>
  <c r="E6" i="469"/>
  <c r="E13" i="469" s="1"/>
  <c r="H44" i="19"/>
  <c r="E6" i="466"/>
  <c r="E13" i="466" s="1"/>
  <c r="D46" i="466"/>
  <c r="E46" i="466" s="1"/>
  <c r="E8" i="466"/>
  <c r="D47" i="466"/>
  <c r="E47" i="466" s="1"/>
  <c r="D49" i="466"/>
  <c r="E49" i="466" s="1"/>
  <c r="D44" i="466"/>
  <c r="E44" i="466" s="1"/>
  <c r="D48" i="466"/>
  <c r="E48" i="466" s="1"/>
  <c r="D45" i="466"/>
  <c r="E45" i="466" s="1"/>
  <c r="H25" i="19"/>
  <c r="C14" i="464"/>
  <c r="E6" i="465"/>
  <c r="E13" i="465" s="1"/>
  <c r="D49" i="465"/>
  <c r="E49" i="465" s="1"/>
  <c r="D14" i="464"/>
  <c r="D45" i="465"/>
  <c r="E45" i="465" s="1"/>
  <c r="D46" i="465"/>
  <c r="E46" i="465" s="1"/>
  <c r="D47" i="465"/>
  <c r="E47" i="465" s="1"/>
  <c r="E8" i="465"/>
  <c r="D44" i="465"/>
  <c r="E44" i="465" s="1"/>
  <c r="D48" i="465"/>
  <c r="E48" i="465" s="1"/>
  <c r="H62" i="19"/>
  <c r="D49" i="463"/>
  <c r="E49" i="463" s="1"/>
  <c r="E8" i="462"/>
  <c r="D44" i="463"/>
  <c r="E44" i="463" s="1"/>
  <c r="E8" i="463"/>
  <c r="D46" i="463"/>
  <c r="E46" i="463" s="1"/>
  <c r="D45" i="463"/>
  <c r="E45" i="463" s="1"/>
  <c r="D44" i="462"/>
  <c r="E44" i="462" s="1"/>
  <c r="D49" i="462"/>
  <c r="E49" i="462" s="1"/>
  <c r="D45" i="462"/>
  <c r="E45" i="462" s="1"/>
  <c r="H66" i="19"/>
  <c r="D48" i="463"/>
  <c r="E48" i="463" s="1"/>
  <c r="E6" i="462"/>
  <c r="E13" i="462" s="1"/>
  <c r="E6" i="463"/>
  <c r="E13" i="463" s="1"/>
  <c r="D48" i="462"/>
  <c r="E48" i="462" s="1"/>
  <c r="D47" i="463"/>
  <c r="E47" i="463" s="1"/>
  <c r="D47" i="462"/>
  <c r="E47" i="462" s="1"/>
  <c r="H67" i="19"/>
  <c r="D46" i="462"/>
  <c r="E46" i="462" s="1"/>
  <c r="D14" i="460"/>
  <c r="D49" i="461"/>
  <c r="E49" i="461" s="1"/>
  <c r="E6" i="461"/>
  <c r="E13" i="461" s="1"/>
  <c r="D48" i="461"/>
  <c r="E48" i="461" s="1"/>
  <c r="C14" i="460"/>
  <c r="H89" i="19"/>
  <c r="D46" i="461"/>
  <c r="E46" i="461" s="1"/>
  <c r="E8" i="461"/>
  <c r="D44" i="461"/>
  <c r="E44" i="461" s="1"/>
  <c r="D47" i="461"/>
  <c r="E47" i="461" s="1"/>
  <c r="D45" i="461"/>
  <c r="E45" i="461" s="1"/>
  <c r="D21" i="452"/>
  <c r="D21" i="460"/>
  <c r="D21" i="458"/>
  <c r="D16" i="456"/>
  <c r="D79" i="460"/>
  <c r="D74" i="461"/>
  <c r="D74" i="459"/>
  <c r="D79" i="458"/>
  <c r="D74" i="456"/>
  <c r="D74" i="455"/>
  <c r="E8" i="459"/>
  <c r="D44" i="459"/>
  <c r="E44" i="459" s="1"/>
  <c r="D48" i="459"/>
  <c r="E48" i="459" s="1"/>
  <c r="D45" i="459"/>
  <c r="E45" i="459" s="1"/>
  <c r="D49" i="459"/>
  <c r="E49" i="459" s="1"/>
  <c r="D14" i="458"/>
  <c r="E6" i="459"/>
  <c r="E13" i="459" s="1"/>
  <c r="D46" i="459"/>
  <c r="E46" i="459" s="1"/>
  <c r="D47" i="459"/>
  <c r="E47" i="459" s="1"/>
  <c r="C14" i="458"/>
  <c r="H91" i="19"/>
  <c r="E8" i="455"/>
  <c r="E6" i="456"/>
  <c r="E13" i="456" s="1"/>
  <c r="D47" i="456"/>
  <c r="E47" i="456" s="1"/>
  <c r="D45" i="455"/>
  <c r="E45" i="455" s="1"/>
  <c r="D49" i="455"/>
  <c r="E49" i="455" s="1"/>
  <c r="H141" i="19"/>
  <c r="E8" i="456"/>
  <c r="D44" i="456"/>
  <c r="E44" i="456" s="1"/>
  <c r="D48" i="456"/>
  <c r="E48" i="456" s="1"/>
  <c r="D46" i="455"/>
  <c r="E46" i="455" s="1"/>
  <c r="D45" i="456"/>
  <c r="E45" i="456" s="1"/>
  <c r="D49" i="456"/>
  <c r="E49" i="456" s="1"/>
  <c r="E6" i="455"/>
  <c r="E13" i="455" s="1"/>
  <c r="D47" i="455"/>
  <c r="E47" i="455" s="1"/>
  <c r="D46" i="456"/>
  <c r="E46" i="456" s="1"/>
  <c r="D44" i="455"/>
  <c r="E44" i="455" s="1"/>
  <c r="D48" i="455"/>
  <c r="E48" i="455" s="1"/>
  <c r="H140" i="19"/>
  <c r="D74" i="453"/>
  <c r="D79" i="452"/>
  <c r="D74" i="454"/>
  <c r="E8" i="454"/>
  <c r="E6" i="454"/>
  <c r="E13" i="454" s="1"/>
  <c r="D47" i="454"/>
  <c r="E47" i="454" s="1"/>
  <c r="D44" i="454"/>
  <c r="E44" i="454" s="1"/>
  <c r="D48" i="454"/>
  <c r="E48" i="454" s="1"/>
  <c r="D46" i="454"/>
  <c r="E46" i="454" s="1"/>
  <c r="D45" i="454"/>
  <c r="E45" i="454" s="1"/>
  <c r="D49" i="454"/>
  <c r="E49" i="454" s="1"/>
  <c r="H123" i="19"/>
  <c r="E8" i="453"/>
  <c r="D14" i="452"/>
  <c r="D45" i="453"/>
  <c r="E45" i="453" s="1"/>
  <c r="D49" i="453"/>
  <c r="E49" i="453" s="1"/>
  <c r="D46" i="453"/>
  <c r="E46" i="453" s="1"/>
  <c r="E6" i="453"/>
  <c r="E13" i="453" s="1"/>
  <c r="D47" i="453"/>
  <c r="E47" i="453" s="1"/>
  <c r="C14" i="452"/>
  <c r="D44" i="453"/>
  <c r="E44" i="453" s="1"/>
  <c r="D48" i="453"/>
  <c r="E48" i="453" s="1"/>
  <c r="H119" i="19"/>
  <c r="D74" i="448"/>
  <c r="D79" i="447"/>
  <c r="D79" i="449"/>
  <c r="D74" i="450"/>
  <c r="D21" i="449"/>
  <c r="D21" i="447"/>
  <c r="E8" i="450"/>
  <c r="D47" i="450"/>
  <c r="E47" i="450" s="1"/>
  <c r="E6" i="450"/>
  <c r="E13" i="450" s="1"/>
  <c r="D44" i="450"/>
  <c r="E44" i="450" s="1"/>
  <c r="D48" i="450"/>
  <c r="E48" i="450" s="1"/>
  <c r="D14" i="449"/>
  <c r="D45" i="450"/>
  <c r="E45" i="450" s="1"/>
  <c r="D49" i="450"/>
  <c r="E49" i="450" s="1"/>
  <c r="C14" i="449"/>
  <c r="D46" i="450"/>
  <c r="E46" i="450" s="1"/>
  <c r="H132" i="19"/>
  <c r="E8" i="448"/>
  <c r="E6" i="448"/>
  <c r="E13" i="448" s="1"/>
  <c r="D47" i="448"/>
  <c r="E47" i="448" s="1"/>
  <c r="C14" i="447"/>
  <c r="D44" i="448"/>
  <c r="E44" i="448" s="1"/>
  <c r="D48" i="448"/>
  <c r="E48" i="448" s="1"/>
  <c r="D14" i="447"/>
  <c r="D45" i="448"/>
  <c r="E45" i="448" s="1"/>
  <c r="D49" i="448"/>
  <c r="E49" i="448" s="1"/>
  <c r="D46" i="448"/>
  <c r="E46" i="448" s="1"/>
  <c r="H82" i="19"/>
  <c r="D49" i="444"/>
  <c r="E49" i="444" s="1"/>
  <c r="C14" i="443"/>
  <c r="C14" i="445"/>
  <c r="D49" i="446"/>
  <c r="E49" i="446" s="1"/>
  <c r="D44" i="446"/>
  <c r="E44" i="446" s="1"/>
  <c r="D48" i="446"/>
  <c r="E48" i="446" s="1"/>
  <c r="D45" i="446"/>
  <c r="E45" i="446" s="1"/>
  <c r="D47" i="446"/>
  <c r="E47" i="446" s="1"/>
  <c r="E6" i="446"/>
  <c r="E13" i="446" s="1"/>
  <c r="D46" i="446"/>
  <c r="E46" i="446" s="1"/>
  <c r="D14" i="445"/>
  <c r="E8" i="446"/>
  <c r="D45" i="444"/>
  <c r="E45" i="444" s="1"/>
  <c r="D47" i="444"/>
  <c r="E47" i="444" s="1"/>
  <c r="D46" i="444"/>
  <c r="E46" i="444" s="1"/>
  <c r="D44" i="444"/>
  <c r="E44" i="444" s="1"/>
  <c r="D48" i="444"/>
  <c r="E48" i="444" s="1"/>
  <c r="D14" i="443"/>
  <c r="E8" i="444"/>
  <c r="E6" i="444"/>
  <c r="E13" i="444" s="1"/>
  <c r="H68" i="19"/>
  <c r="H35" i="19"/>
  <c r="D21" i="445"/>
  <c r="D21" i="443"/>
  <c r="D74" i="446"/>
  <c r="D79" i="445"/>
  <c r="D74" i="444"/>
  <c r="D79" i="443"/>
  <c r="D21" i="343"/>
  <c r="D21" i="439"/>
  <c r="D21" i="437"/>
  <c r="D21" i="433"/>
  <c r="D21" i="431"/>
  <c r="D21" i="429"/>
  <c r="D21" i="427"/>
  <c r="D21" i="424"/>
  <c r="D16" i="422"/>
  <c r="D21" i="420"/>
  <c r="D21" i="418"/>
  <c r="D21" i="416"/>
  <c r="D21" i="413"/>
  <c r="D21" i="410"/>
  <c r="D21" i="406"/>
  <c r="D21" i="403"/>
  <c r="D21" i="401"/>
  <c r="D21" i="399"/>
  <c r="D21" i="397"/>
  <c r="D21" i="395"/>
  <c r="D21" i="392"/>
  <c r="D21" i="389"/>
  <c r="D21" i="387"/>
  <c r="D21" i="385"/>
  <c r="D21" i="383"/>
  <c r="D16" i="380"/>
  <c r="D21" i="377"/>
  <c r="D21" i="375"/>
  <c r="D21" i="373"/>
  <c r="D21" i="370"/>
  <c r="D21" i="368"/>
  <c r="D21" i="366"/>
  <c r="D21" i="364"/>
  <c r="D21" i="362"/>
  <c r="D21" i="360"/>
  <c r="D21" i="358"/>
  <c r="D21" i="353"/>
  <c r="D21" i="351"/>
  <c r="D21" i="349"/>
  <c r="D21" i="347"/>
  <c r="D21" i="345"/>
  <c r="D16" i="441"/>
  <c r="D16" i="435"/>
  <c r="D16" i="426"/>
  <c r="D16" i="412"/>
  <c r="D16" i="409"/>
  <c r="D16" i="405"/>
  <c r="D16" i="400"/>
  <c r="D16" i="394"/>
  <c r="D16" i="372"/>
  <c r="D16" i="357"/>
  <c r="D74" i="441"/>
  <c r="D74" i="440"/>
  <c r="D79" i="439"/>
  <c r="D79" i="437"/>
  <c r="D74" i="435"/>
  <c r="D74" i="434"/>
  <c r="D79" i="433"/>
  <c r="D74" i="432"/>
  <c r="D79" i="431"/>
  <c r="D74" i="430"/>
  <c r="D79" i="429"/>
  <c r="D74" i="428"/>
  <c r="D79" i="427"/>
  <c r="D74" i="426"/>
  <c r="D74" i="425"/>
  <c r="D79" i="424"/>
  <c r="D74" i="422"/>
  <c r="D74" i="421"/>
  <c r="D79" i="420"/>
  <c r="D74" i="419"/>
  <c r="D79" i="418"/>
  <c r="D79" i="416"/>
  <c r="D74" i="414"/>
  <c r="D79" i="413"/>
  <c r="D74" i="412"/>
  <c r="D74" i="411"/>
  <c r="D79" i="410"/>
  <c r="D74" i="409"/>
  <c r="D74" i="408"/>
  <c r="D74" i="407"/>
  <c r="D79" i="406"/>
  <c r="D74" i="405"/>
  <c r="D74" i="404"/>
  <c r="D79" i="403"/>
  <c r="D74" i="402"/>
  <c r="D79" i="401"/>
  <c r="D74" i="400"/>
  <c r="D79" i="399"/>
  <c r="D74" i="398"/>
  <c r="D79" i="397"/>
  <c r="D74" i="396"/>
  <c r="D79" i="395"/>
  <c r="D74" i="394"/>
  <c r="D74" i="393"/>
  <c r="D79" i="392"/>
  <c r="D74" i="391"/>
  <c r="D79" i="389"/>
  <c r="D74" i="388"/>
  <c r="D79" i="387"/>
  <c r="D74" i="386"/>
  <c r="D79" i="385"/>
  <c r="D74" i="384"/>
  <c r="D79" i="383"/>
  <c r="D74" i="380"/>
  <c r="D74" i="379"/>
  <c r="D74" i="378"/>
  <c r="D79" i="377"/>
  <c r="D79" i="370"/>
  <c r="D74" i="376"/>
  <c r="D79" i="375"/>
  <c r="D74" i="374"/>
  <c r="D79" i="373"/>
  <c r="D74" i="372"/>
  <c r="D74" i="371"/>
  <c r="D74" i="369"/>
  <c r="D79" i="368"/>
  <c r="D74" i="367"/>
  <c r="D79" i="366"/>
  <c r="D74" i="365"/>
  <c r="D79" i="364"/>
  <c r="D79" i="362"/>
  <c r="D74" i="361"/>
  <c r="D79" i="360"/>
  <c r="D74" i="359"/>
  <c r="D79" i="358"/>
  <c r="D74" i="357"/>
  <c r="D74" i="356"/>
  <c r="D74" i="355"/>
  <c r="D79" i="353"/>
  <c r="D74" i="352"/>
  <c r="D79" i="351"/>
  <c r="D74" i="350"/>
  <c r="D79" i="349"/>
  <c r="D74" i="348"/>
  <c r="D79" i="347"/>
  <c r="D74" i="346"/>
  <c r="D79" i="345"/>
  <c r="D49" i="425"/>
  <c r="E49" i="425" s="1"/>
  <c r="C15" i="420"/>
  <c r="D49" i="407"/>
  <c r="E49" i="407" s="1"/>
  <c r="D14" i="397"/>
  <c r="E6" i="393"/>
  <c r="E13" i="393" s="1"/>
  <c r="D16" i="377"/>
  <c r="E6" i="355"/>
  <c r="E13" i="355" s="1"/>
  <c r="C15" i="353"/>
  <c r="E6" i="396"/>
  <c r="E13" i="396" s="1"/>
  <c r="D14" i="387"/>
  <c r="D14" i="418"/>
  <c r="D14" i="385"/>
  <c r="C15" i="377"/>
  <c r="D15" i="370"/>
  <c r="C15" i="368"/>
  <c r="E6" i="365"/>
  <c r="E13" i="365" s="1"/>
  <c r="D48" i="356"/>
  <c r="E48" i="356" s="1"/>
  <c r="D14" i="353"/>
  <c r="D14" i="345"/>
  <c r="D14" i="437"/>
  <c r="E6" i="425"/>
  <c r="E13" i="425" s="1"/>
  <c r="C15" i="413"/>
  <c r="E6" i="408"/>
  <c r="E13" i="408" s="1"/>
  <c r="D14" i="427"/>
  <c r="C16" i="410"/>
  <c r="E6" i="400"/>
  <c r="E13" i="400" s="1"/>
  <c r="D14" i="377"/>
  <c r="D14" i="360"/>
  <c r="D49" i="356"/>
  <c r="E49" i="356" s="1"/>
  <c r="D16" i="353"/>
  <c r="C14" i="353"/>
  <c r="E6" i="352"/>
  <c r="E13" i="352" s="1"/>
  <c r="D16" i="420"/>
  <c r="D49" i="411"/>
  <c r="E49" i="411" s="1"/>
  <c r="D48" i="407"/>
  <c r="E48" i="407" s="1"/>
  <c r="D48" i="425"/>
  <c r="E48" i="425" s="1"/>
  <c r="C15" i="410"/>
  <c r="D14" i="347"/>
  <c r="D15" i="353"/>
  <c r="D48" i="411"/>
  <c r="E48" i="411" s="1"/>
  <c r="C14" i="375"/>
  <c r="E6" i="422"/>
  <c r="E13" i="422" s="1"/>
  <c r="D48" i="441"/>
  <c r="E48" i="441" s="1"/>
  <c r="E6" i="430"/>
  <c r="E13" i="430" s="1"/>
  <c r="D48" i="430"/>
  <c r="E48" i="430" s="1"/>
  <c r="D49" i="428"/>
  <c r="E49" i="428" s="1"/>
  <c r="D16" i="424"/>
  <c r="D48" i="421"/>
  <c r="E48" i="421" s="1"/>
  <c r="C16" i="420"/>
  <c r="E6" i="419"/>
  <c r="E13" i="419" s="1"/>
  <c r="D49" i="419"/>
  <c r="E49" i="419" s="1"/>
  <c r="D49" i="414"/>
  <c r="E49" i="414" s="1"/>
  <c r="E6" i="412"/>
  <c r="E13" i="412" s="1"/>
  <c r="D48" i="412"/>
  <c r="E48" i="412" s="1"/>
  <c r="D16" i="406"/>
  <c r="D48" i="408"/>
  <c r="E48" i="408" s="1"/>
  <c r="D49" i="405"/>
  <c r="E49" i="405" s="1"/>
  <c r="D16" i="403"/>
  <c r="C16" i="403"/>
  <c r="D49" i="402"/>
  <c r="E49" i="402" s="1"/>
  <c r="E6" i="402"/>
  <c r="E13" i="402" s="1"/>
  <c r="D48" i="422"/>
  <c r="E48" i="422" s="1"/>
  <c r="D49" i="422"/>
  <c r="E49" i="422" s="1"/>
  <c r="D49" i="441"/>
  <c r="E49" i="441" s="1"/>
  <c r="C16" i="439"/>
  <c r="C15" i="439"/>
  <c r="D15" i="439"/>
  <c r="D49" i="430"/>
  <c r="E49" i="430" s="1"/>
  <c r="C14" i="427"/>
  <c r="C15" i="424"/>
  <c r="D15" i="420"/>
  <c r="D49" i="421"/>
  <c r="E49" i="421" s="1"/>
  <c r="C14" i="418"/>
  <c r="D16" i="410"/>
  <c r="D15" i="410"/>
  <c r="D49" i="412"/>
  <c r="E49" i="412" s="1"/>
  <c r="C14" i="406"/>
  <c r="C16" i="406"/>
  <c r="D14" i="406"/>
  <c r="D49" i="408"/>
  <c r="E49" i="408" s="1"/>
  <c r="D48" i="409"/>
  <c r="E48" i="409" s="1"/>
  <c r="E6" i="405"/>
  <c r="E13" i="405" s="1"/>
  <c r="C15" i="403"/>
  <c r="C14" i="401"/>
  <c r="D48" i="402"/>
  <c r="E48" i="402" s="1"/>
  <c r="E6" i="404"/>
  <c r="E13" i="404" s="1"/>
  <c r="C16" i="399"/>
  <c r="E6" i="411"/>
  <c r="E13" i="411" s="1"/>
  <c r="E6" i="440"/>
  <c r="E13" i="440" s="1"/>
  <c r="D16" i="439"/>
  <c r="D48" i="440"/>
  <c r="E48" i="440" s="1"/>
  <c r="C16" i="427"/>
  <c r="C15" i="427"/>
  <c r="D15" i="427"/>
  <c r="D15" i="424"/>
  <c r="C16" i="424"/>
  <c r="D48" i="426"/>
  <c r="E48" i="426" s="1"/>
  <c r="E6" i="421"/>
  <c r="E13" i="421" s="1"/>
  <c r="E6" i="414"/>
  <c r="E13" i="414" s="1"/>
  <c r="D15" i="413"/>
  <c r="C15" i="406"/>
  <c r="D15" i="406"/>
  <c r="E6" i="409"/>
  <c r="E13" i="409" s="1"/>
  <c r="D49" i="409"/>
  <c r="E49" i="409" s="1"/>
  <c r="D15" i="403"/>
  <c r="D14" i="401"/>
  <c r="D48" i="404"/>
  <c r="E48" i="404" s="1"/>
  <c r="D16" i="399"/>
  <c r="C14" i="397"/>
  <c r="D49" i="398"/>
  <c r="E49" i="398" s="1"/>
  <c r="E6" i="398"/>
  <c r="E13" i="398" s="1"/>
  <c r="D14" i="366"/>
  <c r="E6" i="428"/>
  <c r="E13" i="428" s="1"/>
  <c r="D48" i="428"/>
  <c r="E48" i="428" s="1"/>
  <c r="D48" i="414"/>
  <c r="E48" i="414" s="1"/>
  <c r="D49" i="396"/>
  <c r="E49" i="396" s="1"/>
  <c r="D15" i="392"/>
  <c r="C16" i="392"/>
  <c r="D48" i="391"/>
  <c r="E48" i="391" s="1"/>
  <c r="D48" i="388"/>
  <c r="E48" i="388" s="1"/>
  <c r="D49" i="386"/>
  <c r="E49" i="386" s="1"/>
  <c r="C14" i="383"/>
  <c r="C14" i="377"/>
  <c r="D14" i="375"/>
  <c r="E6" i="374"/>
  <c r="E13" i="374" s="1"/>
  <c r="D49" i="376"/>
  <c r="E49" i="376" s="1"/>
  <c r="E6" i="369"/>
  <c r="E13" i="369" s="1"/>
  <c r="D49" i="367"/>
  <c r="E49" i="367" s="1"/>
  <c r="C14" i="360"/>
  <c r="E6" i="359"/>
  <c r="E13" i="359" s="1"/>
  <c r="D49" i="359"/>
  <c r="E49" i="359" s="1"/>
  <c r="C14" i="437"/>
  <c r="C15" i="429"/>
  <c r="E6" i="426"/>
  <c r="E13" i="426" s="1"/>
  <c r="D48" i="419"/>
  <c r="E48" i="419" s="1"/>
  <c r="E6" i="407"/>
  <c r="E13" i="407" s="1"/>
  <c r="D48" i="405"/>
  <c r="E48" i="405" s="1"/>
  <c r="D48" i="400"/>
  <c r="E48" i="400" s="1"/>
  <c r="E6" i="394"/>
  <c r="E13" i="394" s="1"/>
  <c r="E6" i="391"/>
  <c r="E13" i="391" s="1"/>
  <c r="C14" i="389"/>
  <c r="D49" i="391"/>
  <c r="E49" i="391" s="1"/>
  <c r="E6" i="388"/>
  <c r="E13" i="388" s="1"/>
  <c r="D49" i="388"/>
  <c r="E49" i="388" s="1"/>
  <c r="C14" i="385"/>
  <c r="D49" i="378"/>
  <c r="E49" i="378" s="1"/>
  <c r="E6" i="378"/>
  <c r="E13" i="378" s="1"/>
  <c r="E6" i="379"/>
  <c r="E13" i="379" s="1"/>
  <c r="D49" i="380"/>
  <c r="E49" i="380" s="1"/>
  <c r="E6" i="380"/>
  <c r="E13" i="380" s="1"/>
  <c r="D15" i="377"/>
  <c r="D16" i="370"/>
  <c r="C14" i="373"/>
  <c r="E6" i="372"/>
  <c r="E13" i="372" s="1"/>
  <c r="D48" i="372"/>
  <c r="E48" i="372" s="1"/>
  <c r="D48" i="371"/>
  <c r="E48" i="371" s="1"/>
  <c r="D15" i="368"/>
  <c r="D48" i="367"/>
  <c r="E48" i="367" s="1"/>
  <c r="E6" i="367"/>
  <c r="E13" i="367" s="1"/>
  <c r="C14" i="364"/>
  <c r="D49" i="365"/>
  <c r="E49" i="365" s="1"/>
  <c r="C14" i="366"/>
  <c r="C15" i="362"/>
  <c r="D15" i="362"/>
  <c r="E6" i="361"/>
  <c r="E13" i="361" s="1"/>
  <c r="D14" i="383"/>
  <c r="D49" i="440"/>
  <c r="E49" i="440" s="1"/>
  <c r="D15" i="429"/>
  <c r="D49" i="426"/>
  <c r="E49" i="426" s="1"/>
  <c r="D49" i="400"/>
  <c r="E49" i="400" s="1"/>
  <c r="C15" i="395"/>
  <c r="D16" i="392"/>
  <c r="D48" i="393"/>
  <c r="E48" i="393" s="1"/>
  <c r="D48" i="394"/>
  <c r="E48" i="394" s="1"/>
  <c r="C14" i="387"/>
  <c r="C16" i="385"/>
  <c r="C15" i="385"/>
  <c r="D15" i="385"/>
  <c r="E6" i="384"/>
  <c r="E13" i="384" s="1"/>
  <c r="D48" i="384"/>
  <c r="E48" i="384" s="1"/>
  <c r="D48" i="378"/>
  <c r="E48" i="378" s="1"/>
  <c r="D48" i="380"/>
  <c r="E48" i="380" s="1"/>
  <c r="D48" i="379"/>
  <c r="E48" i="379" s="1"/>
  <c r="C16" i="370"/>
  <c r="D14" i="373"/>
  <c r="D48" i="374"/>
  <c r="E48" i="374" s="1"/>
  <c r="D49" i="372"/>
  <c r="E49" i="372" s="1"/>
  <c r="D49" i="371"/>
  <c r="E49" i="371" s="1"/>
  <c r="D48" i="369"/>
  <c r="E48" i="369" s="1"/>
  <c r="D48" i="365"/>
  <c r="E48" i="365" s="1"/>
  <c r="D14" i="364"/>
  <c r="D48" i="361"/>
  <c r="E48" i="361" s="1"/>
  <c r="C15" i="358"/>
  <c r="E6" i="441"/>
  <c r="E13" i="441" s="1"/>
  <c r="D16" i="427"/>
  <c r="D49" i="404"/>
  <c r="E49" i="404" s="1"/>
  <c r="D48" i="398"/>
  <c r="E48" i="398" s="1"/>
  <c r="D48" i="396"/>
  <c r="E48" i="396" s="1"/>
  <c r="D15" i="395"/>
  <c r="C15" i="392"/>
  <c r="D49" i="393"/>
  <c r="E49" i="393" s="1"/>
  <c r="D49" i="394"/>
  <c r="E49" i="394" s="1"/>
  <c r="D14" i="389"/>
  <c r="E6" i="386"/>
  <c r="E13" i="386" s="1"/>
  <c r="D16" i="385"/>
  <c r="D48" i="386"/>
  <c r="E48" i="386" s="1"/>
  <c r="D49" i="384"/>
  <c r="E49" i="384" s="1"/>
  <c r="C16" i="377"/>
  <c r="D49" i="379"/>
  <c r="E49" i="379" s="1"/>
  <c r="C15" i="370"/>
  <c r="D49" i="374"/>
  <c r="E49" i="374" s="1"/>
  <c r="E6" i="376"/>
  <c r="E13" i="376" s="1"/>
  <c r="D48" i="376"/>
  <c r="E48" i="376" s="1"/>
  <c r="E6" i="371"/>
  <c r="E13" i="371" s="1"/>
  <c r="D49" i="369"/>
  <c r="E49" i="369" s="1"/>
  <c r="D49" i="361"/>
  <c r="E49" i="361" s="1"/>
  <c r="D48" i="359"/>
  <c r="E48" i="359" s="1"/>
  <c r="D49" i="357"/>
  <c r="E49" i="357" s="1"/>
  <c r="D49" i="350"/>
  <c r="E49" i="350" s="1"/>
  <c r="E6" i="356"/>
  <c r="E13" i="356" s="1"/>
  <c r="D15" i="358"/>
  <c r="E6" i="357"/>
  <c r="E13" i="357" s="1"/>
  <c r="D48" i="355"/>
  <c r="E48" i="355" s="1"/>
  <c r="C16" i="353"/>
  <c r="C14" i="349"/>
  <c r="E6" i="348"/>
  <c r="E13" i="348" s="1"/>
  <c r="D48" i="348"/>
  <c r="E48" i="348" s="1"/>
  <c r="C14" i="347"/>
  <c r="D49" i="346"/>
  <c r="E49" i="346" s="1"/>
  <c r="D48" i="357"/>
  <c r="E48" i="357" s="1"/>
  <c r="D49" i="355"/>
  <c r="E49" i="355" s="1"/>
  <c r="D14" i="349"/>
  <c r="D49" i="348"/>
  <c r="E49" i="348" s="1"/>
  <c r="E6" i="346"/>
  <c r="E13" i="346" s="1"/>
  <c r="C14" i="345"/>
  <c r="C14" i="351"/>
  <c r="E6" i="350"/>
  <c r="E13" i="350" s="1"/>
  <c r="D48" i="352"/>
  <c r="E48" i="352" s="1"/>
  <c r="D48" i="350"/>
  <c r="E48" i="350" s="1"/>
  <c r="D14" i="351"/>
  <c r="D49" i="352"/>
  <c r="E49" i="352" s="1"/>
  <c r="D48" i="346"/>
  <c r="E48" i="346" s="1"/>
  <c r="C14" i="343"/>
  <c r="D14" i="343"/>
  <c r="M5" i="21"/>
  <c r="D86" i="342"/>
  <c r="D16" i="342"/>
  <c r="J6" i="15"/>
  <c r="Q6" i="15"/>
  <c r="R6" i="15"/>
  <c r="R33" i="15"/>
  <c r="M33" i="15"/>
  <c r="D47" i="367" s="1"/>
  <c r="E47" i="367" s="1"/>
  <c r="Q33" i="15"/>
  <c r="L33" i="15"/>
  <c r="D46" i="367" s="1"/>
  <c r="E46" i="367" s="1"/>
  <c r="P33" i="15"/>
  <c r="E8" i="366" s="1"/>
  <c r="J33" i="15"/>
  <c r="D44" i="367" s="1"/>
  <c r="E44" i="367" s="1"/>
  <c r="R9" i="15"/>
  <c r="Q9" i="15"/>
  <c r="P9" i="15"/>
  <c r="E8" i="345" s="1"/>
  <c r="R15" i="15"/>
  <c r="Q15" i="15"/>
  <c r="P15" i="15"/>
  <c r="E8" i="355" s="1"/>
  <c r="R23" i="15"/>
  <c r="Q23" i="15"/>
  <c r="P23" i="15"/>
  <c r="L37" i="15"/>
  <c r="D46" i="369" s="1"/>
  <c r="E46" i="369" s="1"/>
  <c r="R37" i="15"/>
  <c r="K37" i="15"/>
  <c r="D45" i="369" s="1"/>
  <c r="E45" i="369" s="1"/>
  <c r="Q37" i="15"/>
  <c r="J37" i="15"/>
  <c r="D44" i="369" s="1"/>
  <c r="E44" i="369" s="1"/>
  <c r="P37" i="15"/>
  <c r="E8" i="368" s="1"/>
  <c r="M37" i="15"/>
  <c r="D47" i="369" s="1"/>
  <c r="E47" i="369" s="1"/>
  <c r="L53" i="15"/>
  <c r="D46" i="376" s="1"/>
  <c r="E46" i="376" s="1"/>
  <c r="R53" i="15"/>
  <c r="K53" i="15"/>
  <c r="D45" i="376" s="1"/>
  <c r="E45" i="376" s="1"/>
  <c r="Q53" i="15"/>
  <c r="J53" i="15"/>
  <c r="D44" i="376" s="1"/>
  <c r="E44" i="376" s="1"/>
  <c r="P53" i="15"/>
  <c r="E8" i="375" s="1"/>
  <c r="M53" i="15"/>
  <c r="D47" i="376" s="1"/>
  <c r="E47" i="376" s="1"/>
  <c r="L61" i="15"/>
  <c r="D46" i="384" s="1"/>
  <c r="E46" i="384" s="1"/>
  <c r="R61" i="15"/>
  <c r="K61" i="15"/>
  <c r="D45" i="384" s="1"/>
  <c r="E45" i="384" s="1"/>
  <c r="Q61" i="15"/>
  <c r="J61" i="15"/>
  <c r="D44" i="384" s="1"/>
  <c r="E44" i="384" s="1"/>
  <c r="P61" i="15"/>
  <c r="E8" i="547" s="1"/>
  <c r="M61" i="15"/>
  <c r="D47" i="384" s="1"/>
  <c r="E47" i="384" s="1"/>
  <c r="L85" i="15"/>
  <c r="D46" i="391" s="1"/>
  <c r="E46" i="391" s="1"/>
  <c r="R85" i="15"/>
  <c r="K85" i="15"/>
  <c r="D45" i="391" s="1"/>
  <c r="E45" i="391" s="1"/>
  <c r="Q85" i="15"/>
  <c r="J85" i="15"/>
  <c r="D44" i="391" s="1"/>
  <c r="E44" i="391" s="1"/>
  <c r="P85" i="15"/>
  <c r="M85" i="15"/>
  <c r="D47" i="391" s="1"/>
  <c r="E47" i="391" s="1"/>
  <c r="L98" i="15"/>
  <c r="D46" i="398" s="1"/>
  <c r="E46" i="398" s="1"/>
  <c r="R98" i="15"/>
  <c r="K98" i="15"/>
  <c r="D45" i="398" s="1"/>
  <c r="E45" i="398" s="1"/>
  <c r="Q98" i="15"/>
  <c r="J98" i="15"/>
  <c r="D44" i="398" s="1"/>
  <c r="E44" i="398" s="1"/>
  <c r="P98" i="15"/>
  <c r="M98" i="15"/>
  <c r="D47" i="398" s="1"/>
  <c r="E47" i="398" s="1"/>
  <c r="L109" i="15"/>
  <c r="D46" i="405" s="1"/>
  <c r="E46" i="405" s="1"/>
  <c r="R109" i="15"/>
  <c r="K109" i="15"/>
  <c r="D45" i="405" s="1"/>
  <c r="E45" i="405" s="1"/>
  <c r="Q109" i="15"/>
  <c r="J109" i="15"/>
  <c r="D44" i="405" s="1"/>
  <c r="E44" i="405" s="1"/>
  <c r="P109" i="15"/>
  <c r="E8" i="405" s="1"/>
  <c r="M109" i="15"/>
  <c r="D47" i="405" s="1"/>
  <c r="E47" i="405" s="1"/>
  <c r="L120" i="15"/>
  <c r="D46" i="411" s="1"/>
  <c r="E46" i="411" s="1"/>
  <c r="R120" i="15"/>
  <c r="K120" i="15"/>
  <c r="D45" i="411" s="1"/>
  <c r="E45" i="411" s="1"/>
  <c r="Q120" i="15"/>
  <c r="J120" i="15"/>
  <c r="D44" i="411" s="1"/>
  <c r="E44" i="411" s="1"/>
  <c r="P120" i="15"/>
  <c r="M120" i="15"/>
  <c r="D47" i="411" s="1"/>
  <c r="E47" i="411" s="1"/>
  <c r="L126" i="15"/>
  <c r="D46" i="440" s="1"/>
  <c r="E46" i="440" s="1"/>
  <c r="R126" i="15"/>
  <c r="K126" i="15"/>
  <c r="D45" i="440" s="1"/>
  <c r="E45" i="440" s="1"/>
  <c r="Q126" i="15"/>
  <c r="J126" i="15"/>
  <c r="D44" i="440" s="1"/>
  <c r="E44" i="440" s="1"/>
  <c r="P126" i="15"/>
  <c r="M126" i="15"/>
  <c r="D47" i="440" s="1"/>
  <c r="E47" i="440" s="1"/>
  <c r="L135" i="15"/>
  <c r="D46" i="421" s="1"/>
  <c r="E46" i="421" s="1"/>
  <c r="R135" i="15"/>
  <c r="K135" i="15"/>
  <c r="D45" i="421" s="1"/>
  <c r="E45" i="421" s="1"/>
  <c r="Q135" i="15"/>
  <c r="J135" i="15"/>
  <c r="D44" i="421" s="1"/>
  <c r="E44" i="421" s="1"/>
  <c r="P135" i="15"/>
  <c r="E8" i="420" s="1"/>
  <c r="M135" i="15"/>
  <c r="D47" i="421" s="1"/>
  <c r="E47" i="421" s="1"/>
  <c r="L139" i="15"/>
  <c r="D46" i="428" s="1"/>
  <c r="E46" i="428" s="1"/>
  <c r="R139" i="15"/>
  <c r="K139" i="15"/>
  <c r="D45" i="428" s="1"/>
  <c r="E45" i="428" s="1"/>
  <c r="Q139" i="15"/>
  <c r="J139" i="15"/>
  <c r="D44" i="428" s="1"/>
  <c r="E44" i="428" s="1"/>
  <c r="P139" i="15"/>
  <c r="E8" i="427" s="1"/>
  <c r="M139" i="15"/>
  <c r="D47" i="428" s="1"/>
  <c r="E47" i="428" s="1"/>
  <c r="L145" i="15"/>
  <c r="R145" i="15"/>
  <c r="E8" i="598" s="1"/>
  <c r="K145" i="15"/>
  <c r="Q145" i="15"/>
  <c r="J145" i="15"/>
  <c r="P145" i="15"/>
  <c r="M145" i="15"/>
  <c r="M9" i="15"/>
  <c r="D47" i="346" s="1"/>
  <c r="E47" i="346" s="1"/>
  <c r="L10" i="15"/>
  <c r="D46" i="348" s="1"/>
  <c r="E46" i="348" s="1"/>
  <c r="K11" i="15"/>
  <c r="D45" i="350" s="1"/>
  <c r="E45" i="350" s="1"/>
  <c r="J14" i="15"/>
  <c r="D44" i="352" s="1"/>
  <c r="E44" i="352" s="1"/>
  <c r="L15" i="15"/>
  <c r="D46" i="355" s="1"/>
  <c r="E46" i="355" s="1"/>
  <c r="K16" i="15"/>
  <c r="D45" i="356" s="1"/>
  <c r="E45" i="356" s="1"/>
  <c r="J17" i="15"/>
  <c r="D44" i="357" s="1"/>
  <c r="E44" i="357" s="1"/>
  <c r="M19" i="15"/>
  <c r="D47" i="359" s="1"/>
  <c r="E47" i="359" s="1"/>
  <c r="L23" i="15"/>
  <c r="D46" i="361" s="1"/>
  <c r="E46" i="361" s="1"/>
  <c r="J29" i="15"/>
  <c r="D44" i="365" s="1"/>
  <c r="E44" i="365" s="1"/>
  <c r="P38" i="15"/>
  <c r="E8" i="370" s="1"/>
  <c r="K38" i="15"/>
  <c r="D45" i="371" s="1"/>
  <c r="E45" i="371" s="1"/>
  <c r="J38" i="15"/>
  <c r="D44" i="371" s="1"/>
  <c r="E44" i="371" s="1"/>
  <c r="R38" i="15"/>
  <c r="M38" i="15"/>
  <c r="D47" i="371" s="1"/>
  <c r="E47" i="371" s="1"/>
  <c r="Q38" i="15"/>
  <c r="L38" i="15"/>
  <c r="D46" i="371" s="1"/>
  <c r="E46" i="371" s="1"/>
  <c r="P55" i="15"/>
  <c r="E8" i="377" s="1"/>
  <c r="K55" i="15"/>
  <c r="D45" i="378" s="1"/>
  <c r="E45" i="378" s="1"/>
  <c r="J55" i="15"/>
  <c r="D44" i="378" s="1"/>
  <c r="E44" i="378" s="1"/>
  <c r="R55" i="15"/>
  <c r="M55" i="15"/>
  <c r="D47" i="378" s="1"/>
  <c r="E47" i="378" s="1"/>
  <c r="Q55" i="15"/>
  <c r="L55" i="15"/>
  <c r="D46" i="378" s="1"/>
  <c r="E46" i="378" s="1"/>
  <c r="P65" i="15"/>
  <c r="K65" i="15"/>
  <c r="D45" i="386" s="1"/>
  <c r="E45" i="386" s="1"/>
  <c r="J65" i="15"/>
  <c r="D44" i="386" s="1"/>
  <c r="E44" i="386" s="1"/>
  <c r="R65" i="15"/>
  <c r="M65" i="15"/>
  <c r="D47" i="386" s="1"/>
  <c r="E47" i="386" s="1"/>
  <c r="Q65" i="15"/>
  <c r="L65" i="15"/>
  <c r="D46" i="386" s="1"/>
  <c r="E46" i="386" s="1"/>
  <c r="P87" i="15"/>
  <c r="E8" i="570" s="1"/>
  <c r="K87" i="15"/>
  <c r="D45" i="393" s="1"/>
  <c r="E45" i="393" s="1"/>
  <c r="J87" i="15"/>
  <c r="D44" i="393" s="1"/>
  <c r="E44" i="393" s="1"/>
  <c r="R87" i="15"/>
  <c r="M87" i="15"/>
  <c r="D47" i="393" s="1"/>
  <c r="E47" i="393" s="1"/>
  <c r="Q87" i="15"/>
  <c r="L87" i="15"/>
  <c r="D46" i="393" s="1"/>
  <c r="E46" i="393" s="1"/>
  <c r="P100" i="15"/>
  <c r="E8" i="399" s="1"/>
  <c r="K100" i="15"/>
  <c r="D45" i="400" s="1"/>
  <c r="E45" i="400" s="1"/>
  <c r="J100" i="15"/>
  <c r="D44" i="400" s="1"/>
  <c r="E44" i="400" s="1"/>
  <c r="R100" i="15"/>
  <c r="M100" i="15"/>
  <c r="D47" i="400" s="1"/>
  <c r="E47" i="400" s="1"/>
  <c r="Q100" i="15"/>
  <c r="L100" i="15"/>
  <c r="D46" i="400" s="1"/>
  <c r="E46" i="400" s="1"/>
  <c r="P112" i="15"/>
  <c r="K112" i="15"/>
  <c r="D45" i="407" s="1"/>
  <c r="E45" i="407" s="1"/>
  <c r="J112" i="15"/>
  <c r="D44" i="407" s="1"/>
  <c r="E44" i="407" s="1"/>
  <c r="R112" i="15"/>
  <c r="M112" i="15"/>
  <c r="D47" i="407" s="1"/>
  <c r="E47" i="407" s="1"/>
  <c r="Q112" i="15"/>
  <c r="L112" i="15"/>
  <c r="D46" i="407" s="1"/>
  <c r="E46" i="407" s="1"/>
  <c r="P121" i="15"/>
  <c r="E8" i="412" s="1"/>
  <c r="K121" i="15"/>
  <c r="D45" i="412" s="1"/>
  <c r="E45" i="412" s="1"/>
  <c r="J121" i="15"/>
  <c r="D44" i="412" s="1"/>
  <c r="E44" i="412" s="1"/>
  <c r="R121" i="15"/>
  <c r="M121" i="15"/>
  <c r="D47" i="412" s="1"/>
  <c r="E47" i="412" s="1"/>
  <c r="Q121" i="15"/>
  <c r="L121" i="15"/>
  <c r="D46" i="412" s="1"/>
  <c r="E46" i="412" s="1"/>
  <c r="P127" i="15"/>
  <c r="E8" i="441" s="1"/>
  <c r="K127" i="15"/>
  <c r="D45" i="441" s="1"/>
  <c r="E45" i="441" s="1"/>
  <c r="J127" i="15"/>
  <c r="D44" i="441" s="1"/>
  <c r="E44" i="441" s="1"/>
  <c r="R127" i="15"/>
  <c r="M127" i="15"/>
  <c r="D47" i="441" s="1"/>
  <c r="E47" i="441" s="1"/>
  <c r="Q127" i="15"/>
  <c r="L127" i="15"/>
  <c r="D46" i="441" s="1"/>
  <c r="E46" i="441" s="1"/>
  <c r="P136" i="15"/>
  <c r="E8" i="422" s="1"/>
  <c r="K136" i="15"/>
  <c r="D45" i="422" s="1"/>
  <c r="E45" i="422" s="1"/>
  <c r="J136" i="15"/>
  <c r="D44" i="422" s="1"/>
  <c r="E44" i="422" s="1"/>
  <c r="R136" i="15"/>
  <c r="M136" i="15"/>
  <c r="D47" i="422" s="1"/>
  <c r="E47" i="422" s="1"/>
  <c r="Q136" i="15"/>
  <c r="L136" i="15"/>
  <c r="D46" i="422" s="1"/>
  <c r="E46" i="422" s="1"/>
  <c r="P142" i="15"/>
  <c r="E8" i="429" s="1"/>
  <c r="K142" i="15"/>
  <c r="D45" i="430" s="1"/>
  <c r="E45" i="430" s="1"/>
  <c r="J142" i="15"/>
  <c r="D44" i="430" s="1"/>
  <c r="E44" i="430" s="1"/>
  <c r="R142" i="15"/>
  <c r="M142" i="15"/>
  <c r="D47" i="430" s="1"/>
  <c r="E47" i="430" s="1"/>
  <c r="Q142" i="15"/>
  <c r="L142" i="15"/>
  <c r="D46" i="430" s="1"/>
  <c r="E46" i="430" s="1"/>
  <c r="J9" i="15"/>
  <c r="D44" i="346" s="1"/>
  <c r="E44" i="346" s="1"/>
  <c r="K14" i="15"/>
  <c r="D45" i="352" s="1"/>
  <c r="E45" i="352" s="1"/>
  <c r="M15" i="15"/>
  <c r="D47" i="355" s="1"/>
  <c r="E47" i="355" s="1"/>
  <c r="L16" i="15"/>
  <c r="D46" i="356" s="1"/>
  <c r="E46" i="356" s="1"/>
  <c r="J19" i="15"/>
  <c r="D44" i="359" s="1"/>
  <c r="E44" i="359" s="1"/>
  <c r="M23" i="15"/>
  <c r="D47" i="361" s="1"/>
  <c r="E47" i="361" s="1"/>
  <c r="K33" i="15"/>
  <c r="D45" i="367" s="1"/>
  <c r="E45" i="367" s="1"/>
  <c r="R10" i="15"/>
  <c r="Q10" i="15"/>
  <c r="P10" i="15"/>
  <c r="P11" i="15"/>
  <c r="R11" i="15"/>
  <c r="Q11" i="15"/>
  <c r="Q17" i="15"/>
  <c r="P17" i="15"/>
  <c r="E8" i="357" s="1"/>
  <c r="R17" i="15"/>
  <c r="Q29" i="15"/>
  <c r="P29" i="15"/>
  <c r="R29" i="15"/>
  <c r="Q39" i="15"/>
  <c r="J39" i="15"/>
  <c r="D44" i="372" s="1"/>
  <c r="E44" i="372" s="1"/>
  <c r="P39" i="15"/>
  <c r="E8" i="372" s="1"/>
  <c r="M39" i="15"/>
  <c r="D47" i="372" s="1"/>
  <c r="E47" i="372" s="1"/>
  <c r="L39" i="15"/>
  <c r="D46" i="372" s="1"/>
  <c r="E46" i="372" s="1"/>
  <c r="R39" i="15"/>
  <c r="K39" i="15"/>
  <c r="D45" i="372" s="1"/>
  <c r="E45" i="372" s="1"/>
  <c r="Q56" i="15"/>
  <c r="J56" i="15"/>
  <c r="D44" i="379" s="1"/>
  <c r="E44" i="379" s="1"/>
  <c r="P56" i="15"/>
  <c r="E8" i="379" s="1"/>
  <c r="M56" i="15"/>
  <c r="D47" i="379" s="1"/>
  <c r="E47" i="379" s="1"/>
  <c r="L56" i="15"/>
  <c r="D46" i="379" s="1"/>
  <c r="E46" i="379" s="1"/>
  <c r="R56" i="15"/>
  <c r="K56" i="15"/>
  <c r="D45" i="379" s="1"/>
  <c r="E45" i="379" s="1"/>
  <c r="Q74" i="15"/>
  <c r="J74" i="15"/>
  <c r="D44" i="388" s="1"/>
  <c r="E44" i="388" s="1"/>
  <c r="P74" i="15"/>
  <c r="M74" i="15"/>
  <c r="D47" i="388" s="1"/>
  <c r="E47" i="388" s="1"/>
  <c r="L74" i="15"/>
  <c r="D46" i="388" s="1"/>
  <c r="E46" i="388" s="1"/>
  <c r="R74" i="15"/>
  <c r="K74" i="15"/>
  <c r="D45" i="388" s="1"/>
  <c r="E45" i="388" s="1"/>
  <c r="Q88" i="15"/>
  <c r="J88" i="15"/>
  <c r="D44" i="394" s="1"/>
  <c r="E44" i="394" s="1"/>
  <c r="P88" i="15"/>
  <c r="E8" i="394" s="1"/>
  <c r="M88" i="15"/>
  <c r="D47" i="394" s="1"/>
  <c r="E47" i="394" s="1"/>
  <c r="L88" i="15"/>
  <c r="D46" i="394" s="1"/>
  <c r="E46" i="394" s="1"/>
  <c r="R88" i="15"/>
  <c r="K88" i="15"/>
  <c r="D45" i="394" s="1"/>
  <c r="E45" i="394" s="1"/>
  <c r="Q107" i="15"/>
  <c r="J107" i="15"/>
  <c r="D44" i="402" s="1"/>
  <c r="E44" i="402" s="1"/>
  <c r="P107" i="15"/>
  <c r="E8" i="597" s="1"/>
  <c r="M107" i="15"/>
  <c r="D47" i="402" s="1"/>
  <c r="E47" i="402" s="1"/>
  <c r="L107" i="15"/>
  <c r="D46" i="402" s="1"/>
  <c r="E46" i="402" s="1"/>
  <c r="R107" i="15"/>
  <c r="K107" i="15"/>
  <c r="D45" i="402" s="1"/>
  <c r="E45" i="402" s="1"/>
  <c r="Q113" i="15"/>
  <c r="J113" i="15"/>
  <c r="D44" i="408" s="1"/>
  <c r="E44" i="408" s="1"/>
  <c r="P113" i="15"/>
  <c r="E8" i="408" s="1"/>
  <c r="M113" i="15"/>
  <c r="D47" i="408" s="1"/>
  <c r="E47" i="408" s="1"/>
  <c r="L113" i="15"/>
  <c r="D46" i="408" s="1"/>
  <c r="E46" i="408" s="1"/>
  <c r="R113" i="15"/>
  <c r="K113" i="15"/>
  <c r="D45" i="408" s="1"/>
  <c r="E45" i="408" s="1"/>
  <c r="E8" i="437"/>
  <c r="Q137" i="15"/>
  <c r="J137" i="15"/>
  <c r="D44" i="425" s="1"/>
  <c r="E44" i="425" s="1"/>
  <c r="P137" i="15"/>
  <c r="M137" i="15"/>
  <c r="D47" i="425" s="1"/>
  <c r="E47" i="425" s="1"/>
  <c r="L137" i="15"/>
  <c r="D46" i="425" s="1"/>
  <c r="E46" i="425" s="1"/>
  <c r="R137" i="15"/>
  <c r="K137" i="15"/>
  <c r="D45" i="425" s="1"/>
  <c r="E45" i="425" s="1"/>
  <c r="Q143" i="15"/>
  <c r="J143" i="15"/>
  <c r="P143" i="15"/>
  <c r="M143" i="15"/>
  <c r="L143" i="15"/>
  <c r="R143" i="15"/>
  <c r="K143" i="15"/>
  <c r="K9" i="15"/>
  <c r="D45" i="346" s="1"/>
  <c r="E45" i="346" s="1"/>
  <c r="J10" i="15"/>
  <c r="D44" i="348" s="1"/>
  <c r="E44" i="348" s="1"/>
  <c r="M11" i="15"/>
  <c r="D47" i="350" s="1"/>
  <c r="E47" i="350" s="1"/>
  <c r="J15" i="15"/>
  <c r="D44" i="355" s="1"/>
  <c r="E44" i="355" s="1"/>
  <c r="L17" i="15"/>
  <c r="D46" i="357" s="1"/>
  <c r="E46" i="357" s="1"/>
  <c r="J23" i="15"/>
  <c r="D44" i="361" s="1"/>
  <c r="E44" i="361" s="1"/>
  <c r="L29" i="15"/>
  <c r="D46" i="365" s="1"/>
  <c r="E46" i="365" s="1"/>
  <c r="P16" i="15"/>
  <c r="E8" i="356" s="1"/>
  <c r="R16" i="15"/>
  <c r="Q16" i="15"/>
  <c r="Q14" i="15"/>
  <c r="P14" i="15"/>
  <c r="R14" i="15"/>
  <c r="R19" i="15"/>
  <c r="Q19" i="15"/>
  <c r="P19" i="15"/>
  <c r="R40" i="15"/>
  <c r="M40" i="15"/>
  <c r="D47" i="374" s="1"/>
  <c r="E47" i="374" s="1"/>
  <c r="Q40" i="15"/>
  <c r="L40" i="15"/>
  <c r="D46" i="374" s="1"/>
  <c r="E46" i="374" s="1"/>
  <c r="P40" i="15"/>
  <c r="K40" i="15"/>
  <c r="D45" i="374" s="1"/>
  <c r="E45" i="374" s="1"/>
  <c r="J40" i="15"/>
  <c r="D44" i="374" s="1"/>
  <c r="E44" i="374" s="1"/>
  <c r="R57" i="15"/>
  <c r="M57" i="15"/>
  <c r="D47" i="380" s="1"/>
  <c r="E47" i="380" s="1"/>
  <c r="Q57" i="15"/>
  <c r="L57" i="15"/>
  <c r="D46" i="380" s="1"/>
  <c r="E46" i="380" s="1"/>
  <c r="P57" i="15"/>
  <c r="E8" i="380" s="1"/>
  <c r="K57" i="15"/>
  <c r="D45" i="380" s="1"/>
  <c r="E45" i="380" s="1"/>
  <c r="J57" i="15"/>
  <c r="D44" i="380" s="1"/>
  <c r="E44" i="380" s="1"/>
  <c r="R92" i="15"/>
  <c r="M92" i="15"/>
  <c r="D47" i="396" s="1"/>
  <c r="E47" i="396" s="1"/>
  <c r="Q92" i="15"/>
  <c r="L92" i="15"/>
  <c r="D46" i="396" s="1"/>
  <c r="E46" i="396" s="1"/>
  <c r="P92" i="15"/>
  <c r="K92" i="15"/>
  <c r="D45" i="396" s="1"/>
  <c r="E45" i="396" s="1"/>
  <c r="J92" i="15"/>
  <c r="D44" i="396" s="1"/>
  <c r="E44" i="396" s="1"/>
  <c r="R108" i="15"/>
  <c r="M108" i="15"/>
  <c r="D47" i="404" s="1"/>
  <c r="E47" i="404" s="1"/>
  <c r="Q108" i="15"/>
  <c r="L108" i="15"/>
  <c r="D46" i="404" s="1"/>
  <c r="E46" i="404" s="1"/>
  <c r="P108" i="15"/>
  <c r="K108" i="15"/>
  <c r="D45" i="404" s="1"/>
  <c r="E45" i="404" s="1"/>
  <c r="J108" i="15"/>
  <c r="D44" i="404" s="1"/>
  <c r="E44" i="404" s="1"/>
  <c r="R114" i="15"/>
  <c r="M114" i="15"/>
  <c r="D47" i="409" s="1"/>
  <c r="E47" i="409" s="1"/>
  <c r="Q114" i="15"/>
  <c r="L114" i="15"/>
  <c r="D46" i="409" s="1"/>
  <c r="E46" i="409" s="1"/>
  <c r="P114" i="15"/>
  <c r="E8" i="409" s="1"/>
  <c r="K114" i="15"/>
  <c r="D45" i="409" s="1"/>
  <c r="E45" i="409" s="1"/>
  <c r="J114" i="15"/>
  <c r="D44" i="409" s="1"/>
  <c r="E44" i="409" s="1"/>
  <c r="R125" i="15"/>
  <c r="M125" i="15"/>
  <c r="D47" i="414" s="1"/>
  <c r="E47" i="414" s="1"/>
  <c r="Q125" i="15"/>
  <c r="L125" i="15"/>
  <c r="D46" i="414" s="1"/>
  <c r="E46" i="414" s="1"/>
  <c r="P125" i="15"/>
  <c r="E8" i="413" s="1"/>
  <c r="K125" i="15"/>
  <c r="D45" i="414" s="1"/>
  <c r="E45" i="414" s="1"/>
  <c r="J125" i="15"/>
  <c r="D44" i="414" s="1"/>
  <c r="E44" i="414" s="1"/>
  <c r="R134" i="15"/>
  <c r="M134" i="15"/>
  <c r="D47" i="419" s="1"/>
  <c r="E47" i="419" s="1"/>
  <c r="Q134" i="15"/>
  <c r="L134" i="15"/>
  <c r="D46" i="419" s="1"/>
  <c r="E46" i="419" s="1"/>
  <c r="P134" i="15"/>
  <c r="K134" i="15"/>
  <c r="D45" i="419" s="1"/>
  <c r="E45" i="419" s="1"/>
  <c r="J134" i="15"/>
  <c r="D44" i="419" s="1"/>
  <c r="E44" i="419" s="1"/>
  <c r="R138" i="15"/>
  <c r="M138" i="15"/>
  <c r="D47" i="426" s="1"/>
  <c r="E47" i="426" s="1"/>
  <c r="Q138" i="15"/>
  <c r="L138" i="15"/>
  <c r="D46" i="426" s="1"/>
  <c r="E46" i="426" s="1"/>
  <c r="P138" i="15"/>
  <c r="E8" i="426" s="1"/>
  <c r="K138" i="15"/>
  <c r="D45" i="426" s="1"/>
  <c r="E45" i="426" s="1"/>
  <c r="J138" i="15"/>
  <c r="D44" i="426" s="1"/>
  <c r="E44" i="426" s="1"/>
  <c r="R144" i="15"/>
  <c r="M144" i="15"/>
  <c r="Q144" i="15"/>
  <c r="L144" i="15"/>
  <c r="P144" i="15"/>
  <c r="K144" i="15"/>
  <c r="J144" i="15"/>
  <c r="L9" i="15"/>
  <c r="D46" i="346" s="1"/>
  <c r="E46" i="346" s="1"/>
  <c r="K10" i="15"/>
  <c r="D45" i="348" s="1"/>
  <c r="E45" i="348" s="1"/>
  <c r="J11" i="15"/>
  <c r="D44" i="350" s="1"/>
  <c r="E44" i="350" s="1"/>
  <c r="M14" i="15"/>
  <c r="D47" i="352" s="1"/>
  <c r="E47" i="352" s="1"/>
  <c r="K15" i="15"/>
  <c r="D45" i="355" s="1"/>
  <c r="E45" i="355" s="1"/>
  <c r="J16" i="15"/>
  <c r="D44" i="356" s="1"/>
  <c r="E44" i="356" s="1"/>
  <c r="M17" i="15"/>
  <c r="D47" i="357" s="1"/>
  <c r="E47" i="357" s="1"/>
  <c r="L19" i="15"/>
  <c r="D46" i="359" s="1"/>
  <c r="E46" i="359" s="1"/>
  <c r="K23" i="15"/>
  <c r="D45" i="361" s="1"/>
  <c r="E45" i="361" s="1"/>
  <c r="M29" i="15"/>
  <c r="D47" i="365" s="1"/>
  <c r="E47" i="365" s="1"/>
  <c r="K6" i="15"/>
  <c r="F11" i="22"/>
  <c r="F10" i="22"/>
  <c r="D11" i="22"/>
  <c r="D10" i="22"/>
  <c r="E7" i="570" l="1"/>
  <c r="E15" i="501"/>
  <c r="E16" i="567"/>
  <c r="E22" i="567" s="1"/>
  <c r="E16" i="619"/>
  <c r="E22" i="619" s="1"/>
  <c r="E15" i="565"/>
  <c r="E14" i="611"/>
  <c r="E24" i="611" s="1"/>
  <c r="E16" i="493"/>
  <c r="E22" i="493" s="1"/>
  <c r="E16" i="587"/>
  <c r="E22" i="587" s="1"/>
  <c r="E16" i="631"/>
  <c r="E22" i="631" s="1"/>
  <c r="E15" i="625"/>
  <c r="E16" i="629"/>
  <c r="E22" i="629" s="1"/>
  <c r="E15" i="631"/>
  <c r="E14" i="631"/>
  <c r="E24" i="631" s="1"/>
  <c r="C17" i="631"/>
  <c r="E53" i="631" s="1"/>
  <c r="E7" i="631"/>
  <c r="E49" i="631"/>
  <c r="E50" i="631"/>
  <c r="E52" i="631"/>
  <c r="E20" i="631"/>
  <c r="E51" i="631"/>
  <c r="E99" i="631"/>
  <c r="E100" i="631"/>
  <c r="E14" i="632"/>
  <c r="E43" i="632"/>
  <c r="E50" i="632" s="1"/>
  <c r="E55" i="632" s="1"/>
  <c r="D92" i="630"/>
  <c r="E92" i="630" s="1"/>
  <c r="E97" i="630" s="1"/>
  <c r="E118" i="630" s="1"/>
  <c r="D92" i="632"/>
  <c r="E92" i="632" s="1"/>
  <c r="E97" i="632" s="1"/>
  <c r="E118" i="632" s="1"/>
  <c r="E14" i="615"/>
  <c r="E24" i="615" s="1"/>
  <c r="E14" i="623"/>
  <c r="E24" i="623" s="1"/>
  <c r="E15" i="629"/>
  <c r="E14" i="629"/>
  <c r="E16" i="621"/>
  <c r="E22" i="621" s="1"/>
  <c r="E14" i="630"/>
  <c r="E16" i="630" s="1"/>
  <c r="E43" i="630"/>
  <c r="E50" i="630" s="1"/>
  <c r="E55" i="630" s="1"/>
  <c r="C17" i="629"/>
  <c r="E53" i="629" s="1"/>
  <c r="E20" i="629"/>
  <c r="E7" i="629"/>
  <c r="E50" i="629"/>
  <c r="E51" i="629"/>
  <c r="E49" i="629"/>
  <c r="E52" i="629"/>
  <c r="E99" i="629"/>
  <c r="E100" i="629"/>
  <c r="D45" i="628"/>
  <c r="E45" i="628" s="1"/>
  <c r="C17" i="627"/>
  <c r="E53" i="627" s="1"/>
  <c r="E7" i="627"/>
  <c r="E50" i="627"/>
  <c r="E51" i="627"/>
  <c r="E20" i="627"/>
  <c r="E49" i="627"/>
  <c r="E52" i="627"/>
  <c r="E99" i="627"/>
  <c r="E100" i="627"/>
  <c r="E14" i="628"/>
  <c r="E43" i="628"/>
  <c r="E8" i="628"/>
  <c r="E16" i="625"/>
  <c r="E22" i="625" s="1"/>
  <c r="E15" i="627"/>
  <c r="D92" i="628"/>
  <c r="E92" i="628" s="1"/>
  <c r="E97" i="628" s="1"/>
  <c r="E118" i="628" s="1"/>
  <c r="D92" i="626"/>
  <c r="E92" i="626" s="1"/>
  <c r="E97" i="626" s="1"/>
  <c r="E118" i="626" s="1"/>
  <c r="D46" i="628"/>
  <c r="E46" i="628" s="1"/>
  <c r="D44" i="628"/>
  <c r="E44" i="628" s="1"/>
  <c r="E16" i="627"/>
  <c r="E22" i="627" s="1"/>
  <c r="C17" i="625"/>
  <c r="E53" i="625" s="1"/>
  <c r="E49" i="625"/>
  <c r="E7" i="625"/>
  <c r="E20" i="625"/>
  <c r="E52" i="625"/>
  <c r="E50" i="625"/>
  <c r="E51" i="625"/>
  <c r="E99" i="625"/>
  <c r="E100" i="625"/>
  <c r="E14" i="625"/>
  <c r="D47" i="628"/>
  <c r="E47" i="628" s="1"/>
  <c r="E14" i="627"/>
  <c r="E8" i="418"/>
  <c r="E8" i="627"/>
  <c r="E14" i="626"/>
  <c r="E16" i="626" s="1"/>
  <c r="E43" i="626"/>
  <c r="E50" i="626" s="1"/>
  <c r="E55" i="626" s="1"/>
  <c r="D92" i="622"/>
  <c r="E92" i="622" s="1"/>
  <c r="E97" i="622" s="1"/>
  <c r="E118" i="622" s="1"/>
  <c r="D92" i="624"/>
  <c r="E92" i="624" s="1"/>
  <c r="E97" i="624" s="1"/>
  <c r="E118" i="624" s="1"/>
  <c r="E14" i="621"/>
  <c r="E24" i="621" s="1"/>
  <c r="E14" i="624"/>
  <c r="E16" i="624" s="1"/>
  <c r="E43" i="624"/>
  <c r="E50" i="624" s="1"/>
  <c r="E55" i="624" s="1"/>
  <c r="E16" i="623"/>
  <c r="E22" i="623" s="1"/>
  <c r="E15" i="623"/>
  <c r="C17" i="623"/>
  <c r="E53" i="623" s="1"/>
  <c r="E7" i="623"/>
  <c r="E49" i="623"/>
  <c r="E50" i="623"/>
  <c r="E20" i="623"/>
  <c r="E52" i="623"/>
  <c r="E51" i="623"/>
  <c r="E99" i="623"/>
  <c r="E100" i="623"/>
  <c r="E15" i="621"/>
  <c r="E14" i="622"/>
  <c r="E43" i="622"/>
  <c r="E50" i="622" s="1"/>
  <c r="E55" i="622" s="1"/>
  <c r="E14" i="619"/>
  <c r="E24" i="619" s="1"/>
  <c r="E21" i="621"/>
  <c r="C17" i="621"/>
  <c r="E53" i="621" s="1"/>
  <c r="E20" i="621"/>
  <c r="E7" i="621"/>
  <c r="E50" i="621"/>
  <c r="E51" i="621"/>
  <c r="E52" i="621"/>
  <c r="E49" i="621"/>
  <c r="E99" i="621"/>
  <c r="E100" i="621"/>
  <c r="D92" i="618"/>
  <c r="E92" i="618" s="1"/>
  <c r="E97" i="618" s="1"/>
  <c r="E118" i="618" s="1"/>
  <c r="D92" i="620"/>
  <c r="E92" i="620" s="1"/>
  <c r="E97" i="620" s="1"/>
  <c r="E118" i="620" s="1"/>
  <c r="E14" i="617"/>
  <c r="E24" i="617" s="1"/>
  <c r="C17" i="619"/>
  <c r="E53" i="619" s="1"/>
  <c r="E52" i="619"/>
  <c r="E7" i="619"/>
  <c r="E49" i="619"/>
  <c r="E20" i="619"/>
  <c r="E51" i="619"/>
  <c r="E50" i="619"/>
  <c r="E99" i="619"/>
  <c r="E100" i="619"/>
  <c r="E16" i="613"/>
  <c r="E22" i="613" s="1"/>
  <c r="E15" i="619"/>
  <c r="E14" i="620"/>
  <c r="E16" i="620" s="1"/>
  <c r="E43" i="620"/>
  <c r="E50" i="620" s="1"/>
  <c r="E55" i="620" s="1"/>
  <c r="E15" i="617"/>
  <c r="E16" i="617"/>
  <c r="C17" i="617"/>
  <c r="E53" i="617" s="1"/>
  <c r="E7" i="617"/>
  <c r="E49" i="617"/>
  <c r="E50" i="617"/>
  <c r="E51" i="617"/>
  <c r="E52" i="617"/>
  <c r="E20" i="617"/>
  <c r="E99" i="617"/>
  <c r="E100" i="617"/>
  <c r="E14" i="618"/>
  <c r="E43" i="618"/>
  <c r="E50" i="618" s="1"/>
  <c r="E55" i="618" s="1"/>
  <c r="D92" i="614"/>
  <c r="E92" i="614" s="1"/>
  <c r="E97" i="614" s="1"/>
  <c r="E118" i="614" s="1"/>
  <c r="D92" i="616"/>
  <c r="E92" i="616" s="1"/>
  <c r="E97" i="616" s="1"/>
  <c r="E118" i="616" s="1"/>
  <c r="E15" i="605"/>
  <c r="E14" i="616"/>
  <c r="E16" i="616" s="1"/>
  <c r="E17" i="616" s="1"/>
  <c r="E18" i="616" s="1"/>
  <c r="E43" i="616"/>
  <c r="E50" i="616" s="1"/>
  <c r="E55" i="616" s="1"/>
  <c r="E16" i="615"/>
  <c r="E22" i="615" s="1"/>
  <c r="E51" i="615"/>
  <c r="C17" i="615"/>
  <c r="E53" i="615" s="1"/>
  <c r="E7" i="615"/>
  <c r="E49" i="615"/>
  <c r="E50" i="615"/>
  <c r="E20" i="615"/>
  <c r="E52" i="615"/>
  <c r="E99" i="615"/>
  <c r="E100" i="615"/>
  <c r="E15" i="615"/>
  <c r="E7" i="613"/>
  <c r="E50" i="613"/>
  <c r="C17" i="613"/>
  <c r="E53" i="613" s="1"/>
  <c r="E51" i="613"/>
  <c r="E52" i="613"/>
  <c r="E49" i="613"/>
  <c r="E20" i="613"/>
  <c r="E99" i="613"/>
  <c r="E100" i="613"/>
  <c r="E15" i="613"/>
  <c r="E14" i="614"/>
  <c r="E43" i="614"/>
  <c r="E50" i="614" s="1"/>
  <c r="E55" i="614" s="1"/>
  <c r="E14" i="613"/>
  <c r="D92" i="610"/>
  <c r="E92" i="610" s="1"/>
  <c r="E97" i="610" s="1"/>
  <c r="E118" i="610" s="1"/>
  <c r="D92" i="612"/>
  <c r="E92" i="612" s="1"/>
  <c r="E97" i="612" s="1"/>
  <c r="E118" i="612" s="1"/>
  <c r="E14" i="612"/>
  <c r="E16" i="612" s="1"/>
  <c r="E43" i="612"/>
  <c r="E50" i="612" s="1"/>
  <c r="E55" i="612" s="1"/>
  <c r="E15" i="611"/>
  <c r="C17" i="611"/>
  <c r="E53" i="611" s="1"/>
  <c r="E7" i="611"/>
  <c r="E49" i="611"/>
  <c r="E50" i="611"/>
  <c r="E20" i="611"/>
  <c r="E52" i="611"/>
  <c r="E51" i="611"/>
  <c r="E99" i="611"/>
  <c r="E100" i="611"/>
  <c r="E14" i="607"/>
  <c r="E24" i="607" s="1"/>
  <c r="E16" i="611"/>
  <c r="E22" i="611" s="1"/>
  <c r="D46" i="610"/>
  <c r="E46" i="610" s="1"/>
  <c r="D47" i="610"/>
  <c r="E47" i="610" s="1"/>
  <c r="E15" i="607"/>
  <c r="E7" i="609"/>
  <c r="C17" i="609"/>
  <c r="E53" i="609" s="1"/>
  <c r="E49" i="609"/>
  <c r="E52" i="609"/>
  <c r="E51" i="609"/>
  <c r="E50" i="609"/>
  <c r="E20" i="609"/>
  <c r="E99" i="609"/>
  <c r="E100" i="609"/>
  <c r="E14" i="609"/>
  <c r="E15" i="609"/>
  <c r="D45" i="610"/>
  <c r="E45" i="610" s="1"/>
  <c r="D44" i="610"/>
  <c r="E44" i="610" s="1"/>
  <c r="E14" i="610"/>
  <c r="E16" i="610" s="1"/>
  <c r="E43" i="610"/>
  <c r="E16" i="609"/>
  <c r="E8" i="406"/>
  <c r="E8" i="609"/>
  <c r="E8" i="610"/>
  <c r="E14" i="599"/>
  <c r="E24" i="599" s="1"/>
  <c r="D92" i="608"/>
  <c r="E92" i="608" s="1"/>
  <c r="E97" i="608" s="1"/>
  <c r="E118" i="608" s="1"/>
  <c r="D92" i="606"/>
  <c r="E92" i="606" s="1"/>
  <c r="E97" i="606" s="1"/>
  <c r="E118" i="606" s="1"/>
  <c r="E15" i="487"/>
  <c r="E14" i="603"/>
  <c r="E24" i="603" s="1"/>
  <c r="E14" i="601"/>
  <c r="E24" i="601" s="1"/>
  <c r="E16" i="605"/>
  <c r="E22" i="605" s="1"/>
  <c r="E16" i="607"/>
  <c r="E22" i="607" s="1"/>
  <c r="E16" i="603"/>
  <c r="E22" i="603" s="1"/>
  <c r="E14" i="608"/>
  <c r="E16" i="608" s="1"/>
  <c r="E43" i="608"/>
  <c r="E50" i="608" s="1"/>
  <c r="E55" i="608" s="1"/>
  <c r="E24" i="605"/>
  <c r="E14" i="606"/>
  <c r="E43" i="606"/>
  <c r="E50" i="606" s="1"/>
  <c r="E55" i="606" s="1"/>
  <c r="E20" i="605"/>
  <c r="E7" i="605"/>
  <c r="E50" i="605"/>
  <c r="C17" i="605"/>
  <c r="E53" i="605" s="1"/>
  <c r="E52" i="605"/>
  <c r="E51" i="605"/>
  <c r="E49" i="605"/>
  <c r="E99" i="605"/>
  <c r="E100" i="605"/>
  <c r="C17" i="607"/>
  <c r="E53" i="607" s="1"/>
  <c r="E7" i="607"/>
  <c r="E50" i="607"/>
  <c r="E20" i="607"/>
  <c r="E49" i="607"/>
  <c r="E52" i="607"/>
  <c r="E51" i="607"/>
  <c r="E99" i="607"/>
  <c r="E100" i="607"/>
  <c r="E15" i="603"/>
  <c r="C17" i="601"/>
  <c r="E53" i="601" s="1"/>
  <c r="E7" i="601"/>
  <c r="E49" i="601"/>
  <c r="E20" i="601"/>
  <c r="E52" i="601"/>
  <c r="E51" i="601"/>
  <c r="E50" i="601"/>
  <c r="E99" i="601"/>
  <c r="E100" i="601"/>
  <c r="C17" i="603"/>
  <c r="E53" i="603" s="1"/>
  <c r="E20" i="603"/>
  <c r="E7" i="603"/>
  <c r="E50" i="603"/>
  <c r="E51" i="603"/>
  <c r="E49" i="603"/>
  <c r="E52" i="603"/>
  <c r="E99" i="603"/>
  <c r="E100" i="603"/>
  <c r="E14" i="602"/>
  <c r="E43" i="602"/>
  <c r="E50" i="602" s="1"/>
  <c r="E55" i="602" s="1"/>
  <c r="E21" i="601"/>
  <c r="D92" i="604"/>
  <c r="E92" i="604" s="1"/>
  <c r="E97" i="604" s="1"/>
  <c r="E118" i="604" s="1"/>
  <c r="D92" i="602"/>
  <c r="E92" i="602" s="1"/>
  <c r="E97" i="602" s="1"/>
  <c r="E118" i="602" s="1"/>
  <c r="E14" i="604"/>
  <c r="E43" i="604"/>
  <c r="E50" i="604" s="1"/>
  <c r="E55" i="604" s="1"/>
  <c r="E15" i="601"/>
  <c r="E14" i="600"/>
  <c r="E16" i="600" s="1"/>
  <c r="E17" i="600" s="1"/>
  <c r="E43" i="600"/>
  <c r="E50" i="600" s="1"/>
  <c r="E55" i="600" s="1"/>
  <c r="E15" i="599"/>
  <c r="D92" i="598"/>
  <c r="E92" i="598" s="1"/>
  <c r="E97" i="598" s="1"/>
  <c r="E118" i="598" s="1"/>
  <c r="D92" i="600"/>
  <c r="E92" i="600" s="1"/>
  <c r="E97" i="600" s="1"/>
  <c r="E118" i="600" s="1"/>
  <c r="E16" i="581"/>
  <c r="E22" i="581" s="1"/>
  <c r="E16" i="599"/>
  <c r="E22" i="599" s="1"/>
  <c r="C17" i="599"/>
  <c r="E53" i="599" s="1"/>
  <c r="E7" i="599"/>
  <c r="E49" i="599"/>
  <c r="E50" i="599"/>
  <c r="E51" i="599"/>
  <c r="E52" i="599"/>
  <c r="E20" i="599"/>
  <c r="E99" i="599"/>
  <c r="E100" i="599"/>
  <c r="E14" i="597"/>
  <c r="E24" i="597" s="1"/>
  <c r="E16" i="595"/>
  <c r="E22" i="595" s="1"/>
  <c r="E16" i="589"/>
  <c r="E22" i="589" s="1"/>
  <c r="D44" i="598"/>
  <c r="E44" i="598" s="1"/>
  <c r="E16" i="597"/>
  <c r="D47" i="598"/>
  <c r="E47" i="598" s="1"/>
  <c r="C17" i="597"/>
  <c r="E53" i="597" s="1"/>
  <c r="E7" i="597"/>
  <c r="E49" i="597"/>
  <c r="E50" i="597"/>
  <c r="E20" i="597"/>
  <c r="E52" i="597"/>
  <c r="E51" i="597"/>
  <c r="E99" i="597"/>
  <c r="E100" i="597"/>
  <c r="E14" i="598"/>
  <c r="E43" i="598"/>
  <c r="D46" i="598"/>
  <c r="E46" i="598" s="1"/>
  <c r="E15" i="597"/>
  <c r="D45" i="598"/>
  <c r="E45" i="598" s="1"/>
  <c r="E16" i="593"/>
  <c r="E22" i="593" s="1"/>
  <c r="E15" i="591"/>
  <c r="E16" i="591"/>
  <c r="E22" i="591" s="1"/>
  <c r="E15" i="589"/>
  <c r="E8" i="395"/>
  <c r="E8" i="593"/>
  <c r="E14" i="594"/>
  <c r="E43" i="594"/>
  <c r="D92" i="596"/>
  <c r="E92" i="596" s="1"/>
  <c r="E97" i="596" s="1"/>
  <c r="E118" i="596" s="1"/>
  <c r="D92" i="590"/>
  <c r="E92" i="590" s="1"/>
  <c r="E97" i="590" s="1"/>
  <c r="E118" i="590" s="1"/>
  <c r="D92" i="588"/>
  <c r="E92" i="588" s="1"/>
  <c r="E97" i="588" s="1"/>
  <c r="E118" i="588" s="1"/>
  <c r="D92" i="592"/>
  <c r="E92" i="592" s="1"/>
  <c r="E97" i="592" s="1"/>
  <c r="E118" i="592" s="1"/>
  <c r="E15" i="585"/>
  <c r="E8" i="397"/>
  <c r="E8" i="595"/>
  <c r="C17" i="589"/>
  <c r="E53" i="589" s="1"/>
  <c r="E7" i="589"/>
  <c r="E50" i="589"/>
  <c r="E49" i="589"/>
  <c r="E52" i="589"/>
  <c r="E20" i="589"/>
  <c r="E51" i="589"/>
  <c r="E99" i="589"/>
  <c r="E100" i="589"/>
  <c r="E14" i="596"/>
  <c r="E16" i="596" s="1"/>
  <c r="E17" i="596" s="1"/>
  <c r="E43" i="596"/>
  <c r="D44" i="594"/>
  <c r="E44" i="594" s="1"/>
  <c r="E14" i="591"/>
  <c r="E21" i="587"/>
  <c r="E14" i="592"/>
  <c r="E43" i="592"/>
  <c r="E50" i="592" s="1"/>
  <c r="E55" i="592" s="1"/>
  <c r="E50" i="593"/>
  <c r="C17" i="593"/>
  <c r="E53" i="593" s="1"/>
  <c r="E7" i="593"/>
  <c r="E49" i="593"/>
  <c r="E51" i="593"/>
  <c r="E52" i="593"/>
  <c r="E20" i="593"/>
  <c r="E99" i="593"/>
  <c r="E100" i="593"/>
  <c r="E14" i="588"/>
  <c r="E16" i="588" s="1"/>
  <c r="E43" i="588"/>
  <c r="E50" i="588" s="1"/>
  <c r="E55" i="588" s="1"/>
  <c r="E20" i="591"/>
  <c r="E7" i="591"/>
  <c r="E52" i="591"/>
  <c r="C17" i="591"/>
  <c r="E53" i="591" s="1"/>
  <c r="E49" i="591"/>
  <c r="E50" i="591"/>
  <c r="E51" i="591"/>
  <c r="E99" i="591"/>
  <c r="E100" i="591"/>
  <c r="E16" i="585"/>
  <c r="E22" i="585" s="1"/>
  <c r="E15" i="587"/>
  <c r="E7" i="595"/>
  <c r="E49" i="595"/>
  <c r="C17" i="595"/>
  <c r="E53" i="595" s="1"/>
  <c r="E50" i="595"/>
  <c r="E51" i="595"/>
  <c r="E20" i="595"/>
  <c r="E52" i="595"/>
  <c r="E99" i="595"/>
  <c r="E100" i="595"/>
  <c r="E15" i="593"/>
  <c r="E14" i="589"/>
  <c r="D47" i="596"/>
  <c r="E47" i="596" s="1"/>
  <c r="D46" i="594"/>
  <c r="E46" i="594" s="1"/>
  <c r="D47" i="594"/>
  <c r="E47" i="594" s="1"/>
  <c r="D45" i="596"/>
  <c r="E45" i="596" s="1"/>
  <c r="E14" i="593"/>
  <c r="E14" i="587"/>
  <c r="E8" i="594"/>
  <c r="E15" i="595"/>
  <c r="E14" i="590"/>
  <c r="E43" i="590"/>
  <c r="E50" i="590" s="1"/>
  <c r="E55" i="590" s="1"/>
  <c r="C17" i="587"/>
  <c r="E53" i="587" s="1"/>
  <c r="E7" i="587"/>
  <c r="E49" i="587"/>
  <c r="E51" i="587"/>
  <c r="E20" i="587"/>
  <c r="E52" i="587"/>
  <c r="E50" i="587"/>
  <c r="E99" i="587"/>
  <c r="E100" i="587"/>
  <c r="E14" i="595"/>
  <c r="D46" i="596"/>
  <c r="E46" i="596" s="1"/>
  <c r="E14" i="585"/>
  <c r="D92" i="586"/>
  <c r="E92" i="586" s="1"/>
  <c r="E97" i="586" s="1"/>
  <c r="E118" i="586" s="1"/>
  <c r="BF88" i="21"/>
  <c r="E16" i="550"/>
  <c r="E21" i="550" s="1"/>
  <c r="E16" i="573"/>
  <c r="E22" i="573" s="1"/>
  <c r="E15" i="531"/>
  <c r="E16" i="548"/>
  <c r="E22" i="548" s="1"/>
  <c r="AG88" i="21"/>
  <c r="AI88" i="21"/>
  <c r="J88" i="21"/>
  <c r="AE88" i="21" s="1"/>
  <c r="AH88" i="21"/>
  <c r="AF88" i="21"/>
  <c r="BG88" i="21"/>
  <c r="BH88" i="21"/>
  <c r="E14" i="586"/>
  <c r="E43" i="586"/>
  <c r="E50" i="586" s="1"/>
  <c r="E55" i="586" s="1"/>
  <c r="C17" i="585"/>
  <c r="E53" i="585" s="1"/>
  <c r="E20" i="585"/>
  <c r="E7" i="585"/>
  <c r="E50" i="585"/>
  <c r="E49" i="585"/>
  <c r="E51" i="585"/>
  <c r="E52" i="585"/>
  <c r="E99" i="585"/>
  <c r="E100" i="585"/>
  <c r="E8" i="584"/>
  <c r="E15" i="581"/>
  <c r="E16" i="583"/>
  <c r="E22" i="583" s="1"/>
  <c r="E15" i="579"/>
  <c r="C17" i="583"/>
  <c r="E53" i="583" s="1"/>
  <c r="E7" i="583"/>
  <c r="E49" i="583"/>
  <c r="E50" i="583"/>
  <c r="E20" i="583"/>
  <c r="E51" i="583"/>
  <c r="E52" i="583"/>
  <c r="E99" i="583"/>
  <c r="E100" i="583"/>
  <c r="E14" i="584"/>
  <c r="E16" i="584" s="1"/>
  <c r="E43" i="584"/>
  <c r="E14" i="583"/>
  <c r="E8" i="391"/>
  <c r="E8" i="583"/>
  <c r="D44" i="584"/>
  <c r="E44" i="584" s="1"/>
  <c r="D45" i="584"/>
  <c r="E45" i="584" s="1"/>
  <c r="D46" i="584"/>
  <c r="E46" i="584" s="1"/>
  <c r="E15" i="583"/>
  <c r="D47" i="584"/>
  <c r="E47" i="584" s="1"/>
  <c r="E14" i="581"/>
  <c r="C17" i="581"/>
  <c r="E53" i="581" s="1"/>
  <c r="E7" i="581"/>
  <c r="E50" i="581"/>
  <c r="E49" i="581"/>
  <c r="E20" i="581"/>
  <c r="E51" i="581"/>
  <c r="E52" i="581"/>
  <c r="E99" i="581"/>
  <c r="E100" i="581"/>
  <c r="E14" i="582"/>
  <c r="E43" i="582"/>
  <c r="E50" i="582" s="1"/>
  <c r="E55" i="582" s="1"/>
  <c r="D92" i="582"/>
  <c r="E92" i="582" s="1"/>
  <c r="E97" i="582" s="1"/>
  <c r="E118" i="582" s="1"/>
  <c r="D92" i="580"/>
  <c r="E92" i="580" s="1"/>
  <c r="E97" i="580" s="1"/>
  <c r="E118" i="580" s="1"/>
  <c r="E7" i="579"/>
  <c r="E50" i="579"/>
  <c r="E51" i="579"/>
  <c r="C17" i="579"/>
  <c r="E53" i="579" s="1"/>
  <c r="E20" i="579"/>
  <c r="E52" i="579"/>
  <c r="E49" i="579"/>
  <c r="E99" i="579"/>
  <c r="E100" i="579"/>
  <c r="E14" i="575"/>
  <c r="E24" i="575" s="1"/>
  <c r="E16" i="579"/>
  <c r="E22" i="579" s="1"/>
  <c r="E14" i="580"/>
  <c r="E16" i="580" s="1"/>
  <c r="E17" i="580" s="1"/>
  <c r="E43" i="580"/>
  <c r="E50" i="580" s="1"/>
  <c r="E55" i="580" s="1"/>
  <c r="E14" i="579"/>
  <c r="E16" i="577"/>
  <c r="E22" i="577" s="1"/>
  <c r="E14" i="578"/>
  <c r="E16" i="578" s="1"/>
  <c r="E43" i="578"/>
  <c r="E50" i="578" s="1"/>
  <c r="E55" i="578" s="1"/>
  <c r="D92" i="574"/>
  <c r="E92" i="574" s="1"/>
  <c r="E97" i="574" s="1"/>
  <c r="E118" i="574" s="1"/>
  <c r="D92" i="578"/>
  <c r="E92" i="578" s="1"/>
  <c r="E97" i="578" s="1"/>
  <c r="E118" i="578" s="1"/>
  <c r="D92" i="576"/>
  <c r="E92" i="576" s="1"/>
  <c r="E97" i="576" s="1"/>
  <c r="E118" i="576" s="1"/>
  <c r="E14" i="576"/>
  <c r="E43" i="576"/>
  <c r="E50" i="576" s="1"/>
  <c r="E55" i="576" s="1"/>
  <c r="D46" i="547"/>
  <c r="E46" i="547" s="1"/>
  <c r="E16" i="575"/>
  <c r="E22" i="575" s="1"/>
  <c r="C17" i="577"/>
  <c r="E53" i="577" s="1"/>
  <c r="E7" i="577"/>
  <c r="E50" i="577"/>
  <c r="E49" i="577"/>
  <c r="E20" i="577"/>
  <c r="E51" i="577"/>
  <c r="E52" i="577"/>
  <c r="E99" i="577"/>
  <c r="E100" i="577"/>
  <c r="E14" i="577"/>
  <c r="E15" i="577"/>
  <c r="E15" i="575"/>
  <c r="C17" i="575"/>
  <c r="E53" i="575" s="1"/>
  <c r="E7" i="575"/>
  <c r="E51" i="575"/>
  <c r="E20" i="575"/>
  <c r="E49" i="575"/>
  <c r="E50" i="575"/>
  <c r="E52" i="575"/>
  <c r="E99" i="575"/>
  <c r="E100" i="575"/>
  <c r="E15" i="561"/>
  <c r="C17" i="573"/>
  <c r="E53" i="573" s="1"/>
  <c r="E20" i="573"/>
  <c r="E7" i="573"/>
  <c r="E50" i="573"/>
  <c r="E51" i="573"/>
  <c r="E49" i="573"/>
  <c r="E52" i="573"/>
  <c r="E99" i="573"/>
  <c r="E100" i="573"/>
  <c r="E15" i="573"/>
  <c r="E14" i="574"/>
  <c r="E43" i="574"/>
  <c r="E50" i="574" s="1"/>
  <c r="E55" i="574" s="1"/>
  <c r="E14" i="573"/>
  <c r="D46" i="572"/>
  <c r="E46" i="572" s="1"/>
  <c r="D44" i="572"/>
  <c r="E44" i="572" s="1"/>
  <c r="D47" i="572"/>
  <c r="E47" i="572" s="1"/>
  <c r="D47" i="571"/>
  <c r="E47" i="571" s="1"/>
  <c r="E14" i="559"/>
  <c r="D45" i="571"/>
  <c r="E45" i="571" s="1"/>
  <c r="E14" i="570"/>
  <c r="D44" i="571"/>
  <c r="E44" i="571" s="1"/>
  <c r="E16" i="570"/>
  <c r="E22" i="570" s="1"/>
  <c r="E8" i="572"/>
  <c r="E14" i="572"/>
  <c r="E16" i="572" s="1"/>
  <c r="E43" i="572"/>
  <c r="E15" i="570"/>
  <c r="E14" i="571"/>
  <c r="E16" i="571" s="1"/>
  <c r="E43" i="571"/>
  <c r="E8" i="571"/>
  <c r="E50" i="570"/>
  <c r="E51" i="570"/>
  <c r="C17" i="570"/>
  <c r="E53" i="570" s="1"/>
  <c r="E20" i="570"/>
  <c r="E52" i="570"/>
  <c r="E49" i="570"/>
  <c r="E99" i="570"/>
  <c r="E100" i="570"/>
  <c r="D46" i="571"/>
  <c r="E46" i="571" s="1"/>
  <c r="D45" i="572"/>
  <c r="E45" i="572" s="1"/>
  <c r="E14" i="567"/>
  <c r="C17" i="565"/>
  <c r="E53" i="565" s="1"/>
  <c r="E7" i="565"/>
  <c r="E50" i="565"/>
  <c r="E49" i="565"/>
  <c r="E51" i="565"/>
  <c r="E20" i="565"/>
  <c r="E52" i="565"/>
  <c r="E99" i="565"/>
  <c r="E100" i="565"/>
  <c r="E14" i="566"/>
  <c r="E16" i="566" s="1"/>
  <c r="E43" i="566"/>
  <c r="E50" i="566" s="1"/>
  <c r="E55" i="566" s="1"/>
  <c r="E15" i="567"/>
  <c r="E15" i="497"/>
  <c r="E52" i="552"/>
  <c r="E14" i="548"/>
  <c r="E24" i="548" s="1"/>
  <c r="E16" i="563"/>
  <c r="E22" i="563" s="1"/>
  <c r="E16" i="565"/>
  <c r="E22" i="565" s="1"/>
  <c r="E8" i="568"/>
  <c r="D47" i="568"/>
  <c r="E47" i="568" s="1"/>
  <c r="D92" i="564"/>
  <c r="E92" i="564" s="1"/>
  <c r="E97" i="564" s="1"/>
  <c r="E118" i="564" s="1"/>
  <c r="D92" i="568"/>
  <c r="E92" i="568" s="1"/>
  <c r="E97" i="568" s="1"/>
  <c r="E118" i="568" s="1"/>
  <c r="D92" i="566"/>
  <c r="E92" i="566" s="1"/>
  <c r="E97" i="566" s="1"/>
  <c r="E118" i="566" s="1"/>
  <c r="E16" i="527"/>
  <c r="E22" i="527" s="1"/>
  <c r="C17" i="567"/>
  <c r="E53" i="567" s="1"/>
  <c r="E7" i="567"/>
  <c r="E50" i="567"/>
  <c r="E49" i="567"/>
  <c r="E51" i="567"/>
  <c r="E20" i="567"/>
  <c r="E52" i="567"/>
  <c r="E99" i="567"/>
  <c r="E100" i="567"/>
  <c r="E14" i="568"/>
  <c r="E43" i="568"/>
  <c r="E14" i="565"/>
  <c r="E21" i="567"/>
  <c r="E8" i="387"/>
  <c r="E8" i="567"/>
  <c r="E50" i="507"/>
  <c r="E15" i="517"/>
  <c r="D46" i="568"/>
  <c r="E46" i="568" s="1"/>
  <c r="D45" i="568"/>
  <c r="E45" i="568" s="1"/>
  <c r="D44" i="568"/>
  <c r="E44" i="568" s="1"/>
  <c r="E16" i="503"/>
  <c r="E22" i="503" s="1"/>
  <c r="E49" i="550"/>
  <c r="E15" i="523"/>
  <c r="E51" i="531"/>
  <c r="E16" i="559"/>
  <c r="E22" i="559" s="1"/>
  <c r="E16" i="561"/>
  <c r="E22" i="561" s="1"/>
  <c r="E14" i="563"/>
  <c r="E15" i="563"/>
  <c r="C17" i="563"/>
  <c r="E53" i="563" s="1"/>
  <c r="E7" i="563"/>
  <c r="E49" i="563"/>
  <c r="E50" i="563"/>
  <c r="E52" i="563"/>
  <c r="E20" i="563"/>
  <c r="E51" i="563"/>
  <c r="E99" i="563"/>
  <c r="E100" i="563"/>
  <c r="E14" i="541"/>
  <c r="E24" i="541" s="1"/>
  <c r="E7" i="537"/>
  <c r="E50" i="503"/>
  <c r="E15" i="521"/>
  <c r="E52" i="513"/>
  <c r="E14" i="543"/>
  <c r="E24" i="543" s="1"/>
  <c r="E14" i="527"/>
  <c r="E24" i="527" s="1"/>
  <c r="E15" i="559"/>
  <c r="E14" i="561"/>
  <c r="E24" i="561" s="1"/>
  <c r="E14" i="564"/>
  <c r="E16" i="564" s="1"/>
  <c r="E43" i="564"/>
  <c r="E50" i="564" s="1"/>
  <c r="E55" i="564" s="1"/>
  <c r="E14" i="562"/>
  <c r="E16" i="562" s="1"/>
  <c r="E17" i="562" s="1"/>
  <c r="E43" i="562"/>
  <c r="E50" i="562" s="1"/>
  <c r="E55" i="562" s="1"/>
  <c r="D92" i="560"/>
  <c r="E92" i="560" s="1"/>
  <c r="E97" i="560" s="1"/>
  <c r="E118" i="560" s="1"/>
  <c r="D92" i="562"/>
  <c r="E92" i="562" s="1"/>
  <c r="E97" i="562" s="1"/>
  <c r="E118" i="562" s="1"/>
  <c r="E16" i="505"/>
  <c r="E22" i="505" s="1"/>
  <c r="E50" i="529"/>
  <c r="E16" i="531"/>
  <c r="E22" i="531" s="1"/>
  <c r="E16" i="487"/>
  <c r="E22" i="487" s="1"/>
  <c r="E15" i="525"/>
  <c r="E14" i="557"/>
  <c r="E24" i="557" s="1"/>
  <c r="E50" i="531"/>
  <c r="E16" i="513"/>
  <c r="E22" i="513" s="1"/>
  <c r="E14" i="525"/>
  <c r="E24" i="525" s="1"/>
  <c r="E15" i="552"/>
  <c r="E16" i="515"/>
  <c r="E22" i="515" s="1"/>
  <c r="E51" i="511"/>
  <c r="C17" i="561"/>
  <c r="E53" i="561" s="1"/>
  <c r="E20" i="561"/>
  <c r="E7" i="561"/>
  <c r="E50" i="561"/>
  <c r="E51" i="561"/>
  <c r="E49" i="561"/>
  <c r="E52" i="561"/>
  <c r="E99" i="561"/>
  <c r="E100" i="561"/>
  <c r="E16" i="546"/>
  <c r="E22" i="546" s="1"/>
  <c r="E51" i="525"/>
  <c r="E49" i="548"/>
  <c r="E50" i="517"/>
  <c r="E49" i="509"/>
  <c r="E49" i="519"/>
  <c r="E14" i="495"/>
  <c r="E24" i="495" s="1"/>
  <c r="E52" i="541"/>
  <c r="E50" i="533"/>
  <c r="E14" i="560"/>
  <c r="E16" i="560" s="1"/>
  <c r="E43" i="560"/>
  <c r="E50" i="560" s="1"/>
  <c r="E55" i="560" s="1"/>
  <c r="E50" i="521"/>
  <c r="E14" i="507"/>
  <c r="E24" i="507" s="1"/>
  <c r="E52" i="550"/>
  <c r="E51" i="507"/>
  <c r="C17" i="559"/>
  <c r="E53" i="559" s="1"/>
  <c r="E7" i="559"/>
  <c r="E50" i="559"/>
  <c r="E20" i="559"/>
  <c r="E51" i="559"/>
  <c r="E49" i="559"/>
  <c r="E52" i="559"/>
  <c r="E99" i="559"/>
  <c r="E100" i="559"/>
  <c r="E16" i="511"/>
  <c r="E22" i="511" s="1"/>
  <c r="E14" i="533"/>
  <c r="E16" i="554"/>
  <c r="E22" i="554" s="1"/>
  <c r="E49" i="511"/>
  <c r="E51" i="515"/>
  <c r="E14" i="497"/>
  <c r="E24" i="497" s="1"/>
  <c r="D44" i="547"/>
  <c r="E44" i="547" s="1"/>
  <c r="E52" i="525"/>
  <c r="E16" i="557"/>
  <c r="E22" i="557" s="1"/>
  <c r="E15" i="557"/>
  <c r="E49" i="521"/>
  <c r="E51" i="541"/>
  <c r="E49" i="537"/>
  <c r="E49" i="541"/>
  <c r="E49" i="515"/>
  <c r="E49" i="517"/>
  <c r="E50" i="501"/>
  <c r="E51" i="527"/>
  <c r="E15" i="537"/>
  <c r="E50" i="541"/>
  <c r="E49" i="533"/>
  <c r="E15" i="489"/>
  <c r="E16" i="543"/>
  <c r="E22" i="543" s="1"/>
  <c r="E15" i="515"/>
  <c r="E14" i="529"/>
  <c r="E24" i="529" s="1"/>
  <c r="E52" i="517"/>
  <c r="E52" i="511"/>
  <c r="E49" i="552"/>
  <c r="E14" i="511"/>
  <c r="E52" i="535"/>
  <c r="E14" i="521"/>
  <c r="E24" i="521" s="1"/>
  <c r="E50" i="509"/>
  <c r="E51" i="509"/>
  <c r="E14" i="554"/>
  <c r="E24" i="554" s="1"/>
  <c r="D47" i="547"/>
  <c r="E47" i="547" s="1"/>
  <c r="E51" i="529"/>
  <c r="E51" i="521"/>
  <c r="E15" i="505"/>
  <c r="E49" i="543"/>
  <c r="E15" i="541"/>
  <c r="E16" i="537"/>
  <c r="E22" i="537" s="1"/>
  <c r="E15" i="495"/>
  <c r="E15" i="529"/>
  <c r="E16" i="523"/>
  <c r="E22" i="523" s="1"/>
  <c r="E52" i="495"/>
  <c r="E14" i="509"/>
  <c r="E24" i="509" s="1"/>
  <c r="E15" i="509"/>
  <c r="E15" i="519"/>
  <c r="E50" i="537"/>
  <c r="E51" i="517"/>
  <c r="E15" i="507"/>
  <c r="BF9" i="21"/>
  <c r="AK9" i="21"/>
  <c r="AH9" i="21"/>
  <c r="AI9" i="21"/>
  <c r="J9" i="21"/>
  <c r="AG9" i="21"/>
  <c r="AF9" i="21"/>
  <c r="BG9" i="21"/>
  <c r="BH9" i="21"/>
  <c r="AK75" i="21"/>
  <c r="J75" i="21"/>
  <c r="AE75" i="21" s="1"/>
  <c r="AG75" i="21"/>
  <c r="AF75" i="21"/>
  <c r="AI75" i="21"/>
  <c r="AH75" i="21"/>
  <c r="BF75" i="21"/>
  <c r="BG75" i="21"/>
  <c r="BH75" i="21"/>
  <c r="AK119" i="21"/>
  <c r="J119" i="21"/>
  <c r="AE119" i="21" s="1"/>
  <c r="AF119" i="21"/>
  <c r="AH119" i="21"/>
  <c r="BF119" i="21"/>
  <c r="AG119" i="21"/>
  <c r="AI119" i="21"/>
  <c r="BG119" i="21"/>
  <c r="BH119" i="21"/>
  <c r="E14" i="523"/>
  <c r="E52" i="527"/>
  <c r="E14" i="537"/>
  <c r="E43" i="538"/>
  <c r="E50" i="538" s="1"/>
  <c r="E55" i="538" s="1"/>
  <c r="E14" i="538"/>
  <c r="E16" i="538" s="1"/>
  <c r="E17" i="538" s="1"/>
  <c r="BY87" i="21"/>
  <c r="BZ87" i="21"/>
  <c r="CA87" i="21"/>
  <c r="AI87" i="21"/>
  <c r="AH87" i="21"/>
  <c r="AF87" i="21"/>
  <c r="AG87" i="21"/>
  <c r="BZ19" i="21"/>
  <c r="CA19" i="21"/>
  <c r="AG19" i="21"/>
  <c r="BY19" i="21"/>
  <c r="AH19" i="21"/>
  <c r="AI19" i="21"/>
  <c r="AF19" i="21"/>
  <c r="D92" i="558"/>
  <c r="E92" i="558" s="1"/>
  <c r="E97" i="558" s="1"/>
  <c r="E118" i="558" s="1"/>
  <c r="D92" i="536"/>
  <c r="E92" i="536" s="1"/>
  <c r="E97" i="536" s="1"/>
  <c r="E118" i="536" s="1"/>
  <c r="D92" i="532"/>
  <c r="E92" i="532" s="1"/>
  <c r="E97" i="532" s="1"/>
  <c r="E118" i="532" s="1"/>
  <c r="D92" i="553"/>
  <c r="E92" i="553" s="1"/>
  <c r="E97" i="553" s="1"/>
  <c r="E118" i="553" s="1"/>
  <c r="D92" i="528"/>
  <c r="E92" i="528" s="1"/>
  <c r="E97" i="528" s="1"/>
  <c r="E118" i="528" s="1"/>
  <c r="D92" i="526"/>
  <c r="E92" i="526" s="1"/>
  <c r="E97" i="526" s="1"/>
  <c r="E118" i="526" s="1"/>
  <c r="D92" i="549"/>
  <c r="E92" i="549" s="1"/>
  <c r="E97" i="549" s="1"/>
  <c r="E118" i="549" s="1"/>
  <c r="D92" i="555"/>
  <c r="E92" i="555" s="1"/>
  <c r="E97" i="555" s="1"/>
  <c r="E118" i="555" s="1"/>
  <c r="D92" i="551"/>
  <c r="E92" i="551" s="1"/>
  <c r="E97" i="551" s="1"/>
  <c r="E118" i="551" s="1"/>
  <c r="D92" i="542"/>
  <c r="E92" i="542" s="1"/>
  <c r="E97" i="542" s="1"/>
  <c r="E118" i="542" s="1"/>
  <c r="D92" i="544"/>
  <c r="E92" i="544" s="1"/>
  <c r="E97" i="544" s="1"/>
  <c r="E118" i="544" s="1"/>
  <c r="D92" i="547"/>
  <c r="E92" i="547" s="1"/>
  <c r="E97" i="547" s="1"/>
  <c r="E118" i="547" s="1"/>
  <c r="D92" i="534"/>
  <c r="E92" i="534" s="1"/>
  <c r="E97" i="534" s="1"/>
  <c r="E118" i="534" s="1"/>
  <c r="D92" i="530"/>
  <c r="E92" i="530" s="1"/>
  <c r="E97" i="530" s="1"/>
  <c r="E118" i="530" s="1"/>
  <c r="D92" i="514"/>
  <c r="E92" i="514" s="1"/>
  <c r="E97" i="514" s="1"/>
  <c r="E118" i="514" s="1"/>
  <c r="D92" i="508"/>
  <c r="E92" i="508" s="1"/>
  <c r="E97" i="508" s="1"/>
  <c r="E118" i="508" s="1"/>
  <c r="D92" i="502"/>
  <c r="E92" i="502" s="1"/>
  <c r="E97" i="502" s="1"/>
  <c r="E118" i="502" s="1"/>
  <c r="D92" i="496"/>
  <c r="E92" i="496" s="1"/>
  <c r="E97" i="496" s="1"/>
  <c r="E118" i="496" s="1"/>
  <c r="D92" i="506"/>
  <c r="E92" i="506" s="1"/>
  <c r="E97" i="506" s="1"/>
  <c r="E118" i="506" s="1"/>
  <c r="D92" i="500"/>
  <c r="E92" i="500" s="1"/>
  <c r="E97" i="500" s="1"/>
  <c r="E118" i="500" s="1"/>
  <c r="D92" i="494"/>
  <c r="E92" i="494" s="1"/>
  <c r="E97" i="494" s="1"/>
  <c r="E118" i="494" s="1"/>
  <c r="D92" i="504"/>
  <c r="E92" i="504" s="1"/>
  <c r="E97" i="504" s="1"/>
  <c r="E118" i="504" s="1"/>
  <c r="D92" i="512"/>
  <c r="E92" i="512" s="1"/>
  <c r="E97" i="512" s="1"/>
  <c r="E118" i="512" s="1"/>
  <c r="D92" i="522"/>
  <c r="E92" i="522" s="1"/>
  <c r="E97" i="522" s="1"/>
  <c r="E118" i="522" s="1"/>
  <c r="D92" i="520"/>
  <c r="E92" i="520" s="1"/>
  <c r="E97" i="520" s="1"/>
  <c r="E118" i="520" s="1"/>
  <c r="D92" i="510"/>
  <c r="E92" i="510" s="1"/>
  <c r="E97" i="510" s="1"/>
  <c r="E118" i="510" s="1"/>
  <c r="D92" i="518"/>
  <c r="E92" i="518" s="1"/>
  <c r="E97" i="518" s="1"/>
  <c r="E118" i="518" s="1"/>
  <c r="D92" i="516"/>
  <c r="E92" i="516" s="1"/>
  <c r="E97" i="516" s="1"/>
  <c r="E118" i="516" s="1"/>
  <c r="D92" i="524"/>
  <c r="E92" i="524" s="1"/>
  <c r="E97" i="524" s="1"/>
  <c r="E118" i="524" s="1"/>
  <c r="D92" i="498"/>
  <c r="E92" i="498" s="1"/>
  <c r="E97" i="498" s="1"/>
  <c r="E118" i="498" s="1"/>
  <c r="D92" i="488"/>
  <c r="E92" i="488" s="1"/>
  <c r="E97" i="488" s="1"/>
  <c r="E118" i="488" s="1"/>
  <c r="D92" i="490"/>
  <c r="E92" i="490" s="1"/>
  <c r="E97" i="490" s="1"/>
  <c r="E118" i="490" s="1"/>
  <c r="D92" i="492"/>
  <c r="E92" i="492" s="1"/>
  <c r="E97" i="492" s="1"/>
  <c r="E118" i="492" s="1"/>
  <c r="BF6" i="21"/>
  <c r="BK6" i="21" s="1"/>
  <c r="BF7" i="21"/>
  <c r="BK7" i="21" s="1"/>
  <c r="CA145" i="21"/>
  <c r="BZ145" i="21"/>
  <c r="BY145" i="21"/>
  <c r="AF145" i="21"/>
  <c r="AG145" i="21"/>
  <c r="AH145" i="21"/>
  <c r="AI145" i="21"/>
  <c r="BZ122" i="21"/>
  <c r="CA122" i="21"/>
  <c r="BY122" i="21"/>
  <c r="AI122" i="21"/>
  <c r="AH122" i="21"/>
  <c r="AF122" i="21"/>
  <c r="AG122" i="21"/>
  <c r="BZ100" i="21"/>
  <c r="BY100" i="21"/>
  <c r="CA100" i="21"/>
  <c r="AI100" i="21"/>
  <c r="AG100" i="21"/>
  <c r="AH100" i="21"/>
  <c r="AF100" i="21"/>
  <c r="BY35" i="21"/>
  <c r="CA35" i="21"/>
  <c r="BZ35" i="21"/>
  <c r="AI35" i="21"/>
  <c r="AF35" i="21"/>
  <c r="AH35" i="21"/>
  <c r="AG35" i="21"/>
  <c r="C17" i="501"/>
  <c r="E52" i="501"/>
  <c r="E49" i="501"/>
  <c r="E20" i="501"/>
  <c r="E51" i="501"/>
  <c r="E7" i="501"/>
  <c r="E99" i="501"/>
  <c r="E100" i="501"/>
  <c r="E16" i="519"/>
  <c r="E22" i="519" s="1"/>
  <c r="BF87" i="21"/>
  <c r="AK87" i="21"/>
  <c r="J87" i="21"/>
  <c r="AE87" i="21" s="1"/>
  <c r="BG87" i="21"/>
  <c r="BH87" i="21"/>
  <c r="BG104" i="21"/>
  <c r="AH104" i="21"/>
  <c r="AK104" i="21"/>
  <c r="AG104" i="21"/>
  <c r="AI104" i="21"/>
  <c r="BF104" i="21"/>
  <c r="J104" i="21"/>
  <c r="AE104" i="21" s="1"/>
  <c r="AF104" i="21"/>
  <c r="BH104" i="21"/>
  <c r="BH43" i="21"/>
  <c r="BF43" i="21"/>
  <c r="AF43" i="21"/>
  <c r="AG43" i="21"/>
  <c r="AI43" i="21"/>
  <c r="AH43" i="21"/>
  <c r="J43" i="21"/>
  <c r="AE43" i="21" s="1"/>
  <c r="AK43" i="21"/>
  <c r="BG43" i="21"/>
  <c r="E52" i="529"/>
  <c r="AK93" i="21"/>
  <c r="BF93" i="21"/>
  <c r="J93" i="21"/>
  <c r="AE93" i="21" s="1"/>
  <c r="BG93" i="21"/>
  <c r="AG93" i="21"/>
  <c r="AH93" i="21"/>
  <c r="AI93" i="21"/>
  <c r="AF93" i="21"/>
  <c r="BH93" i="21"/>
  <c r="AK127" i="21"/>
  <c r="J127" i="21"/>
  <c r="AE127" i="21" s="1"/>
  <c r="BG127" i="21"/>
  <c r="BH127" i="21"/>
  <c r="AG22" i="21"/>
  <c r="AF22" i="21"/>
  <c r="BF22" i="21"/>
  <c r="AK22" i="21"/>
  <c r="J22" i="21"/>
  <c r="AI22" i="21"/>
  <c r="AH22" i="21"/>
  <c r="BG22" i="21"/>
  <c r="BH22" i="21"/>
  <c r="AK115" i="21"/>
  <c r="J115" i="21"/>
  <c r="AE115" i="21" s="1"/>
  <c r="BG115" i="21"/>
  <c r="BH115" i="21"/>
  <c r="E20" i="493"/>
  <c r="E49" i="493"/>
  <c r="E7" i="493"/>
  <c r="C17" i="493"/>
  <c r="E53" i="493" s="1"/>
  <c r="E50" i="493"/>
  <c r="E52" i="493"/>
  <c r="E51" i="493"/>
  <c r="E99" i="493"/>
  <c r="E100" i="493"/>
  <c r="E20" i="546"/>
  <c r="E7" i="546"/>
  <c r="E99" i="546"/>
  <c r="E100" i="546"/>
  <c r="AF113" i="21"/>
  <c r="AI113" i="21"/>
  <c r="J113" i="21"/>
  <c r="AE113" i="21" s="1"/>
  <c r="AH113" i="21"/>
  <c r="AG113" i="21"/>
  <c r="BF113" i="21"/>
  <c r="AK113" i="21"/>
  <c r="BG113" i="21"/>
  <c r="BH113" i="21"/>
  <c r="AK20" i="21"/>
  <c r="AI20" i="21"/>
  <c r="AH20" i="21"/>
  <c r="BF20" i="21"/>
  <c r="J20" i="21"/>
  <c r="AE20" i="21" s="1"/>
  <c r="AF20" i="21"/>
  <c r="AG20" i="21"/>
  <c r="BG20" i="21"/>
  <c r="BH20" i="21"/>
  <c r="AK48" i="21"/>
  <c r="J48" i="21"/>
  <c r="BF48" i="21"/>
  <c r="BG48" i="21"/>
  <c r="AF48" i="21"/>
  <c r="AI48" i="21"/>
  <c r="AH48" i="21"/>
  <c r="AG48" i="21"/>
  <c r="BH48" i="21"/>
  <c r="J19" i="21"/>
  <c r="AK19" i="21"/>
  <c r="BG19" i="21"/>
  <c r="BH19" i="21"/>
  <c r="AI98" i="21"/>
  <c r="AG98" i="21"/>
  <c r="BF98" i="21"/>
  <c r="AF98" i="21"/>
  <c r="AH98" i="21"/>
  <c r="AK98" i="21"/>
  <c r="J98" i="21"/>
  <c r="AE98" i="21" s="1"/>
  <c r="BG98" i="21"/>
  <c r="BH98" i="21"/>
  <c r="E51" i="499"/>
  <c r="E49" i="499"/>
  <c r="C17" i="499"/>
  <c r="E53" i="499" s="1"/>
  <c r="E20" i="499"/>
  <c r="E50" i="499"/>
  <c r="E52" i="499"/>
  <c r="E7" i="499"/>
  <c r="E99" i="499"/>
  <c r="E100" i="499"/>
  <c r="E14" i="494"/>
  <c r="E16" i="494" s="1"/>
  <c r="E17" i="494" s="1"/>
  <c r="E14" i="513"/>
  <c r="AK106" i="21"/>
  <c r="AI106" i="21"/>
  <c r="J106" i="21"/>
  <c r="AE106" i="21" s="1"/>
  <c r="AH106" i="21"/>
  <c r="AG106" i="21"/>
  <c r="AF106" i="21"/>
  <c r="BF106" i="21"/>
  <c r="BG106" i="21"/>
  <c r="BH106" i="21"/>
  <c r="AI130" i="21"/>
  <c r="J130" i="21"/>
  <c r="AE130" i="21" s="1"/>
  <c r="AK130" i="21"/>
  <c r="BF130" i="21"/>
  <c r="BG130" i="21"/>
  <c r="AH130" i="21"/>
  <c r="AF130" i="21"/>
  <c r="AG130" i="21"/>
  <c r="BH130" i="21"/>
  <c r="E16" i="497"/>
  <c r="E14" i="546"/>
  <c r="AK30" i="21"/>
  <c r="AI30" i="21"/>
  <c r="J30" i="21"/>
  <c r="AE30" i="21" s="1"/>
  <c r="AH30" i="21"/>
  <c r="AG30" i="21"/>
  <c r="AF30" i="21"/>
  <c r="BF30" i="21"/>
  <c r="BG30" i="21"/>
  <c r="BH30" i="21"/>
  <c r="E20" i="554"/>
  <c r="E7" i="554"/>
  <c r="C17" i="554"/>
  <c r="E53" i="554" s="1"/>
  <c r="E99" i="554"/>
  <c r="E100" i="554"/>
  <c r="I148" i="21"/>
  <c r="BF8" i="21"/>
  <c r="AK8" i="21"/>
  <c r="J8" i="21"/>
  <c r="BG8" i="21"/>
  <c r="H153" i="21"/>
  <c r="H148" i="21"/>
  <c r="BH8" i="21"/>
  <c r="E16" i="507"/>
  <c r="E22" i="507" s="1"/>
  <c r="C17" i="503"/>
  <c r="E53" i="503" s="1"/>
  <c r="E52" i="503"/>
  <c r="E49" i="503"/>
  <c r="E51" i="503"/>
  <c r="E7" i="503"/>
  <c r="E20" i="503"/>
  <c r="E99" i="503"/>
  <c r="E100" i="503"/>
  <c r="E52" i="533"/>
  <c r="C17" i="557"/>
  <c r="E53" i="557" s="1"/>
  <c r="E7" i="557"/>
  <c r="E50" i="557"/>
  <c r="E51" i="557"/>
  <c r="E52" i="557"/>
  <c r="E20" i="557"/>
  <c r="E49" i="557"/>
  <c r="E99" i="557"/>
  <c r="E100" i="557"/>
  <c r="AK23" i="21"/>
  <c r="AG23" i="21"/>
  <c r="AH23" i="21"/>
  <c r="AF23" i="21"/>
  <c r="J23" i="21"/>
  <c r="BF23" i="21"/>
  <c r="AI23" i="21"/>
  <c r="BG23" i="21"/>
  <c r="BH23" i="21"/>
  <c r="AF66" i="21"/>
  <c r="AG66" i="21"/>
  <c r="AK66" i="21"/>
  <c r="AH66" i="21"/>
  <c r="J66" i="21"/>
  <c r="AI66" i="21"/>
  <c r="BF66" i="21"/>
  <c r="BG66" i="21"/>
  <c r="BH66" i="21"/>
  <c r="E52" i="543"/>
  <c r="E49" i="531"/>
  <c r="C17" i="531"/>
  <c r="E53" i="531" s="1"/>
  <c r="E20" i="531"/>
  <c r="E7" i="531"/>
  <c r="E99" i="531"/>
  <c r="E100" i="531"/>
  <c r="AF15" i="21"/>
  <c r="AH15" i="21"/>
  <c r="AI15" i="21"/>
  <c r="J15" i="21"/>
  <c r="BF15" i="21"/>
  <c r="AG15" i="21"/>
  <c r="AK15" i="21"/>
  <c r="BG15" i="21"/>
  <c r="BH15" i="21"/>
  <c r="E20" i="523"/>
  <c r="C17" i="523"/>
  <c r="E53" i="523" s="1"/>
  <c r="E7" i="523"/>
  <c r="E99" i="523"/>
  <c r="E50" i="543"/>
  <c r="E14" i="535"/>
  <c r="J146" i="21"/>
  <c r="AE146" i="21" s="1"/>
  <c r="AK146" i="21"/>
  <c r="BG146" i="21"/>
  <c r="BH146" i="21"/>
  <c r="AG117" i="21"/>
  <c r="BF117" i="21"/>
  <c r="AH117" i="21"/>
  <c r="AK117" i="21"/>
  <c r="AI117" i="21"/>
  <c r="AF117" i="21"/>
  <c r="J117" i="21"/>
  <c r="AE117" i="21" s="1"/>
  <c r="BG117" i="21"/>
  <c r="BH117" i="21"/>
  <c r="AK40" i="21"/>
  <c r="J40" i="21"/>
  <c r="BG40" i="21"/>
  <c r="BH40" i="21"/>
  <c r="E51" i="491"/>
  <c r="E7" i="491"/>
  <c r="E50" i="491"/>
  <c r="E52" i="491"/>
  <c r="C17" i="491"/>
  <c r="E53" i="491" s="1"/>
  <c r="E20" i="491"/>
  <c r="E99" i="491"/>
  <c r="E100" i="491"/>
  <c r="AG60" i="21"/>
  <c r="AI60" i="21"/>
  <c r="BF60" i="21"/>
  <c r="AK60" i="21"/>
  <c r="J60" i="21"/>
  <c r="AF60" i="21"/>
  <c r="AH60" i="21"/>
  <c r="BG60" i="21"/>
  <c r="BH60" i="21"/>
  <c r="E14" i="492"/>
  <c r="E100" i="523"/>
  <c r="E16" i="525"/>
  <c r="E22" i="525" s="1"/>
  <c r="AK57" i="21"/>
  <c r="BF57" i="21"/>
  <c r="J57" i="21"/>
  <c r="BG57" i="21"/>
  <c r="BH57" i="21"/>
  <c r="AK91" i="21"/>
  <c r="J91" i="21"/>
  <c r="AE91" i="21" s="1"/>
  <c r="BF91" i="21"/>
  <c r="BG91" i="21"/>
  <c r="AH91" i="21"/>
  <c r="AF91" i="21"/>
  <c r="AG91" i="21"/>
  <c r="AI91" i="21"/>
  <c r="BH91" i="21"/>
  <c r="AK34" i="21"/>
  <c r="J34" i="21"/>
  <c r="AF34" i="21"/>
  <c r="AI34" i="21"/>
  <c r="BF34" i="21"/>
  <c r="AG34" i="21"/>
  <c r="AH34" i="21"/>
  <c r="BG34" i="21"/>
  <c r="BH34" i="21"/>
  <c r="E14" i="512"/>
  <c r="E16" i="512" s="1"/>
  <c r="E43" i="512"/>
  <c r="E50" i="512" s="1"/>
  <c r="E55" i="512" s="1"/>
  <c r="E52" i="554"/>
  <c r="E15" i="533"/>
  <c r="J28" i="21"/>
  <c r="AF28" i="21"/>
  <c r="AI28" i="21"/>
  <c r="AG28" i="21"/>
  <c r="AH28" i="21"/>
  <c r="AK28" i="21"/>
  <c r="BF28" i="21"/>
  <c r="BG28" i="21"/>
  <c r="BH28" i="21"/>
  <c r="J97" i="21"/>
  <c r="AE97" i="21" s="1"/>
  <c r="E50" i="519"/>
  <c r="E15" i="535"/>
  <c r="E52" i="515"/>
  <c r="E7" i="521"/>
  <c r="C17" i="521"/>
  <c r="E53" i="521" s="1"/>
  <c r="E20" i="521"/>
  <c r="E99" i="521"/>
  <c r="E100" i="521"/>
  <c r="E50" i="552"/>
  <c r="E14" i="536"/>
  <c r="E16" i="536" s="1"/>
  <c r="E17" i="536" s="1"/>
  <c r="AK74" i="21"/>
  <c r="AI74" i="21"/>
  <c r="AF74" i="21"/>
  <c r="AH74" i="21"/>
  <c r="AG74" i="21"/>
  <c r="J74" i="21"/>
  <c r="AE74" i="21" s="1"/>
  <c r="BF74" i="21"/>
  <c r="BG74" i="21"/>
  <c r="BH74" i="21"/>
  <c r="J46" i="21"/>
  <c r="AK46" i="21"/>
  <c r="BG46" i="21"/>
  <c r="AH46" i="21"/>
  <c r="AG46" i="21"/>
  <c r="AI46" i="21"/>
  <c r="AF46" i="21"/>
  <c r="BH46" i="21"/>
  <c r="AI85" i="21"/>
  <c r="AF85" i="21"/>
  <c r="AH85" i="21"/>
  <c r="AG85" i="21"/>
  <c r="AK85" i="21"/>
  <c r="J85" i="21"/>
  <c r="AE85" i="21" s="1"/>
  <c r="BF85" i="21"/>
  <c r="BG85" i="21"/>
  <c r="BH85" i="21"/>
  <c r="E52" i="537"/>
  <c r="E20" i="533"/>
  <c r="E7" i="533"/>
  <c r="C17" i="533"/>
  <c r="E53" i="533" s="1"/>
  <c r="E99" i="533"/>
  <c r="E100" i="533"/>
  <c r="H152" i="21"/>
  <c r="AK41" i="21"/>
  <c r="J41" i="21"/>
  <c r="BG41" i="21"/>
  <c r="BH41" i="21"/>
  <c r="J63" i="21"/>
  <c r="BF63" i="21"/>
  <c r="AK63" i="21"/>
  <c r="BG63" i="21"/>
  <c r="BH63" i="21"/>
  <c r="AI78" i="21"/>
  <c r="AF78" i="21"/>
  <c r="AK78" i="21"/>
  <c r="AH78" i="21"/>
  <c r="AG78" i="21"/>
  <c r="J78" i="21"/>
  <c r="AE78" i="21" s="1"/>
  <c r="BF78" i="21"/>
  <c r="BG78" i="21"/>
  <c r="BH78" i="21"/>
  <c r="AK26" i="21"/>
  <c r="AI26" i="21"/>
  <c r="AH26" i="21"/>
  <c r="AF26" i="21"/>
  <c r="J26" i="21"/>
  <c r="AE26" i="21" s="1"/>
  <c r="BF26" i="21"/>
  <c r="AG26" i="21"/>
  <c r="BG26" i="21"/>
  <c r="BH26" i="21"/>
  <c r="AK64" i="21"/>
  <c r="J64" i="21"/>
  <c r="BF64" i="21"/>
  <c r="BG64" i="21"/>
  <c r="AF64" i="21"/>
  <c r="AG64" i="21"/>
  <c r="AH64" i="21"/>
  <c r="AI64" i="21"/>
  <c r="BH64" i="21"/>
  <c r="AK47" i="21"/>
  <c r="AH47" i="21"/>
  <c r="J47" i="21"/>
  <c r="AF47" i="21"/>
  <c r="AG47" i="21"/>
  <c r="BF47" i="21"/>
  <c r="AI47" i="21"/>
  <c r="BG47" i="21"/>
  <c r="BH47" i="21"/>
  <c r="E50" i="511"/>
  <c r="E16" i="521"/>
  <c r="E22" i="521" s="1"/>
  <c r="E14" i="503"/>
  <c r="E50" i="548"/>
  <c r="E14" i="531"/>
  <c r="AK72" i="21"/>
  <c r="AI72" i="21"/>
  <c r="AF72" i="21"/>
  <c r="AH72" i="21"/>
  <c r="BF72" i="21"/>
  <c r="J72" i="21"/>
  <c r="AE72" i="21" s="1"/>
  <c r="AG72" i="21"/>
  <c r="BG72" i="21"/>
  <c r="BH72" i="21"/>
  <c r="AK12" i="21"/>
  <c r="J12" i="21"/>
  <c r="BF12" i="21"/>
  <c r="BG12" i="21"/>
  <c r="BH12" i="21"/>
  <c r="BG10" i="21"/>
  <c r="BF10" i="21"/>
  <c r="AH10" i="21"/>
  <c r="AF10" i="21"/>
  <c r="AI10" i="21"/>
  <c r="AK10" i="21"/>
  <c r="AG10" i="21"/>
  <c r="BH10" i="21"/>
  <c r="E51" i="548"/>
  <c r="AK69" i="21"/>
  <c r="J69" i="21"/>
  <c r="BG69" i="21"/>
  <c r="AF69" i="21"/>
  <c r="AI69" i="21"/>
  <c r="AH69" i="21"/>
  <c r="AG69" i="21"/>
  <c r="BH69" i="21"/>
  <c r="AH124" i="21"/>
  <c r="AG124" i="21"/>
  <c r="AF124" i="21"/>
  <c r="AI124" i="21"/>
  <c r="BF124" i="21"/>
  <c r="J124" i="21"/>
  <c r="AE124" i="21" s="1"/>
  <c r="AK124" i="21"/>
  <c r="BG124" i="21"/>
  <c r="BH124" i="21"/>
  <c r="E14" i="505"/>
  <c r="E14" i="553"/>
  <c r="E16" i="553" s="1"/>
  <c r="E17" i="553" s="1"/>
  <c r="E18" i="553" s="1"/>
  <c r="E14" i="552"/>
  <c r="J136" i="21"/>
  <c r="AE136" i="21" s="1"/>
  <c r="BF136" i="21"/>
  <c r="AK136" i="21"/>
  <c r="BG136" i="21"/>
  <c r="BH136" i="21"/>
  <c r="J94" i="21"/>
  <c r="AE94" i="21" s="1"/>
  <c r="AK94" i="21"/>
  <c r="BG94" i="21"/>
  <c r="BH94" i="21"/>
  <c r="AK62" i="21"/>
  <c r="AF62" i="21"/>
  <c r="AH62" i="21"/>
  <c r="AG62" i="21"/>
  <c r="J62" i="21"/>
  <c r="AI62" i="21"/>
  <c r="BF62" i="21"/>
  <c r="BG62" i="21"/>
  <c r="BH62" i="21"/>
  <c r="E52" i="509"/>
  <c r="E15" i="511"/>
  <c r="E16" i="517"/>
  <c r="E22" i="517" s="1"/>
  <c r="E14" i="530"/>
  <c r="AK145" i="21"/>
  <c r="J145" i="21"/>
  <c r="AE145" i="21" s="1"/>
  <c r="BG145" i="21"/>
  <c r="BH145" i="21"/>
  <c r="AK90" i="21"/>
  <c r="J90" i="21"/>
  <c r="AE90" i="21" s="1"/>
  <c r="BG90" i="21"/>
  <c r="BH90" i="21"/>
  <c r="AI92" i="21"/>
  <c r="AK92" i="21"/>
  <c r="AG92" i="21"/>
  <c r="AF92" i="21"/>
  <c r="AH92" i="21"/>
  <c r="J92" i="21"/>
  <c r="AE92" i="21" s="1"/>
  <c r="BF92" i="21"/>
  <c r="BG92" i="21"/>
  <c r="BH92" i="21"/>
  <c r="E15" i="493"/>
  <c r="E14" i="520"/>
  <c r="E16" i="520" s="1"/>
  <c r="E16" i="552"/>
  <c r="AK80" i="21"/>
  <c r="J80" i="21"/>
  <c r="AE80" i="21" s="1"/>
  <c r="AG80" i="21"/>
  <c r="AI80" i="21"/>
  <c r="AF80" i="21"/>
  <c r="AH80" i="21"/>
  <c r="BG80" i="21"/>
  <c r="BH80" i="21"/>
  <c r="E14" i="491"/>
  <c r="E24" i="491" s="1"/>
  <c r="AK59" i="21"/>
  <c r="J59" i="21"/>
  <c r="BG59" i="21"/>
  <c r="BH59" i="21"/>
  <c r="AK143" i="21"/>
  <c r="J143" i="21"/>
  <c r="AE143" i="21" s="1"/>
  <c r="BG143" i="21"/>
  <c r="AG143" i="21"/>
  <c r="AH143" i="21"/>
  <c r="AI143" i="21"/>
  <c r="AF143" i="21"/>
  <c r="BH143" i="21"/>
  <c r="E14" i="502"/>
  <c r="E16" i="502" s="1"/>
  <c r="E17" i="502" s="1"/>
  <c r="E18" i="502" s="1"/>
  <c r="E14" i="522"/>
  <c r="E16" i="522" s="1"/>
  <c r="E17" i="522" s="1"/>
  <c r="E18" i="522" s="1"/>
  <c r="E43" i="522"/>
  <c r="E50" i="522" s="1"/>
  <c r="E55" i="522" s="1"/>
  <c r="E14" i="549"/>
  <c r="E43" i="549"/>
  <c r="E50" i="549" s="1"/>
  <c r="E55" i="549" s="1"/>
  <c r="E15" i="554"/>
  <c r="AK17" i="21"/>
  <c r="J17" i="21"/>
  <c r="BF17" i="21"/>
  <c r="BG17" i="21"/>
  <c r="BH17" i="21"/>
  <c r="J79" i="21"/>
  <c r="AE79" i="21" s="1"/>
  <c r="AF79" i="21"/>
  <c r="AG79" i="21"/>
  <c r="AK79" i="21"/>
  <c r="AI79" i="21"/>
  <c r="AH79" i="21"/>
  <c r="BG79" i="21"/>
  <c r="BH79" i="21"/>
  <c r="E51" i="533"/>
  <c r="E20" i="541"/>
  <c r="C17" i="541"/>
  <c r="E53" i="541" s="1"/>
  <c r="E7" i="541"/>
  <c r="E99" i="541"/>
  <c r="E100" i="541"/>
  <c r="E51" i="543"/>
  <c r="E7" i="543"/>
  <c r="C17" i="543"/>
  <c r="E53" i="543" s="1"/>
  <c r="E20" i="543"/>
  <c r="E99" i="543"/>
  <c r="E100" i="543"/>
  <c r="AK44" i="21"/>
  <c r="AF44" i="21"/>
  <c r="AI44" i="21"/>
  <c r="BF44" i="21"/>
  <c r="J44" i="21"/>
  <c r="AE44" i="21" s="1"/>
  <c r="AH44" i="21"/>
  <c r="AG44" i="21"/>
  <c r="BG44" i="21"/>
  <c r="BH44" i="21"/>
  <c r="AK67" i="21"/>
  <c r="J67" i="21"/>
  <c r="BF67" i="21"/>
  <c r="BG67" i="21"/>
  <c r="BH67" i="21"/>
  <c r="E49" i="491"/>
  <c r="E14" i="515"/>
  <c r="E49" i="527"/>
  <c r="AK81" i="21"/>
  <c r="AH81" i="21"/>
  <c r="AG81" i="21"/>
  <c r="J81" i="21"/>
  <c r="AE81" i="21" s="1"/>
  <c r="BF81" i="21"/>
  <c r="AF81" i="21"/>
  <c r="AI81" i="21"/>
  <c r="BG81" i="21"/>
  <c r="BH81" i="21"/>
  <c r="BF131" i="21"/>
  <c r="AK131" i="21"/>
  <c r="AI131" i="21"/>
  <c r="AF131" i="21"/>
  <c r="AG131" i="21"/>
  <c r="J131" i="21"/>
  <c r="AE131" i="21" s="1"/>
  <c r="AH131" i="21"/>
  <c r="BG131" i="21"/>
  <c r="BH131" i="21"/>
  <c r="AF52" i="21"/>
  <c r="BF52" i="21"/>
  <c r="AK52" i="21"/>
  <c r="AH52" i="21"/>
  <c r="AI52" i="21"/>
  <c r="J52" i="21"/>
  <c r="AG52" i="21"/>
  <c r="BG52" i="21"/>
  <c r="BH52" i="21"/>
  <c r="E14" i="496"/>
  <c r="E16" i="496" s="1"/>
  <c r="E15" i="543"/>
  <c r="AK54" i="21"/>
  <c r="J54" i="21"/>
  <c r="AI54" i="21"/>
  <c r="AF54" i="21"/>
  <c r="AG54" i="21"/>
  <c r="AH54" i="21"/>
  <c r="BF54" i="21"/>
  <c r="BG54" i="21"/>
  <c r="BH54" i="21"/>
  <c r="C17" i="517"/>
  <c r="E20" i="517"/>
  <c r="E7" i="517"/>
  <c r="E99" i="517"/>
  <c r="E100" i="517"/>
  <c r="E14" i="550"/>
  <c r="J25" i="21"/>
  <c r="AE25" i="21" s="1"/>
  <c r="AK25" i="21"/>
  <c r="BF25" i="21"/>
  <c r="BG25" i="21"/>
  <c r="BH25" i="21"/>
  <c r="AI77" i="21"/>
  <c r="AH77" i="21"/>
  <c r="AG77" i="21"/>
  <c r="AK77" i="21"/>
  <c r="J77" i="21"/>
  <c r="AE77" i="21" s="1"/>
  <c r="BF77" i="21"/>
  <c r="AF77" i="21"/>
  <c r="BG77" i="21"/>
  <c r="BH77" i="21"/>
  <c r="AG95" i="21"/>
  <c r="AF95" i="21"/>
  <c r="AH95" i="21"/>
  <c r="AK95" i="21"/>
  <c r="AI95" i="21"/>
  <c r="BF95" i="21"/>
  <c r="J95" i="21"/>
  <c r="AE95" i="21" s="1"/>
  <c r="BG95" i="21"/>
  <c r="BH95" i="21"/>
  <c r="E20" i="509"/>
  <c r="C17" i="509"/>
  <c r="E53" i="509" s="1"/>
  <c r="E7" i="509"/>
  <c r="E99" i="509"/>
  <c r="E100" i="509"/>
  <c r="E52" i="548"/>
  <c r="E16" i="533"/>
  <c r="E22" i="533" s="1"/>
  <c r="AK42" i="21"/>
  <c r="BF42" i="21"/>
  <c r="J42" i="21"/>
  <c r="BG42" i="21"/>
  <c r="BH42" i="21"/>
  <c r="AK83" i="21"/>
  <c r="AH83" i="21"/>
  <c r="BF83" i="21"/>
  <c r="J83" i="21"/>
  <c r="AE83" i="21" s="1"/>
  <c r="AG83" i="21"/>
  <c r="AF83" i="21"/>
  <c r="AI83" i="21"/>
  <c r="BG83" i="21"/>
  <c r="BH83" i="21"/>
  <c r="E16" i="491"/>
  <c r="E49" i="546"/>
  <c r="E7" i="548"/>
  <c r="C17" i="548"/>
  <c r="E53" i="548" s="1"/>
  <c r="E20" i="548"/>
  <c r="E99" i="548"/>
  <c r="E100" i="548"/>
  <c r="AK76" i="21"/>
  <c r="BF76" i="21"/>
  <c r="J76" i="21"/>
  <c r="AE76" i="21" s="1"/>
  <c r="BG76" i="21"/>
  <c r="BH76" i="21"/>
  <c r="E14" i="487"/>
  <c r="E14" i="500"/>
  <c r="E16" i="500" s="1"/>
  <c r="E14" i="517"/>
  <c r="E15" i="546"/>
  <c r="J102" i="21"/>
  <c r="AE102" i="21" s="1"/>
  <c r="AK102" i="21"/>
  <c r="BG102" i="21"/>
  <c r="BH102" i="21"/>
  <c r="E15" i="491"/>
  <c r="E14" i="501"/>
  <c r="E24" i="501" s="1"/>
  <c r="E14" i="504"/>
  <c r="E16" i="504" s="1"/>
  <c r="E17" i="504" s="1"/>
  <c r="E43" i="504"/>
  <c r="E50" i="504" s="1"/>
  <c r="E55" i="504" s="1"/>
  <c r="E14" i="519"/>
  <c r="E52" i="546"/>
  <c r="E15" i="548"/>
  <c r="BZ144" i="21"/>
  <c r="AG144" i="21"/>
  <c r="AF144" i="21"/>
  <c r="CA144" i="21"/>
  <c r="BY144" i="21"/>
  <c r="AH144" i="21"/>
  <c r="AI144" i="21"/>
  <c r="CA128" i="21"/>
  <c r="BZ128" i="21"/>
  <c r="BY128" i="21"/>
  <c r="AH128" i="21"/>
  <c r="AG128" i="21"/>
  <c r="AI128" i="21"/>
  <c r="AF128" i="21"/>
  <c r="CA110" i="21"/>
  <c r="BZ110" i="21"/>
  <c r="BY110" i="21"/>
  <c r="AG110" i="21"/>
  <c r="AI110" i="21"/>
  <c r="AH110" i="21"/>
  <c r="BZ76" i="21"/>
  <c r="CA76" i="21"/>
  <c r="BY76" i="21"/>
  <c r="AH76" i="21"/>
  <c r="AG76" i="21"/>
  <c r="AI76" i="21"/>
  <c r="AF76" i="21"/>
  <c r="BZ41" i="21"/>
  <c r="BY41" i="21"/>
  <c r="CA41" i="21"/>
  <c r="AG41" i="21"/>
  <c r="AI41" i="21"/>
  <c r="AH41" i="21"/>
  <c r="AF41" i="21"/>
  <c r="BY147" i="21"/>
  <c r="BZ147" i="21"/>
  <c r="CA147" i="21"/>
  <c r="AH147" i="21"/>
  <c r="AG147" i="21"/>
  <c r="AI147" i="21"/>
  <c r="BY137" i="21"/>
  <c r="BZ137" i="21"/>
  <c r="CA137" i="21"/>
  <c r="AH137" i="21"/>
  <c r="AF137" i="21"/>
  <c r="AI137" i="21"/>
  <c r="AG137" i="21"/>
  <c r="BZ115" i="21"/>
  <c r="BY115" i="21"/>
  <c r="CA115" i="21"/>
  <c r="AH115" i="21"/>
  <c r="AF115" i="21"/>
  <c r="AI115" i="21"/>
  <c r="AG115" i="21"/>
  <c r="CA90" i="21"/>
  <c r="BY90" i="21"/>
  <c r="BZ90" i="21"/>
  <c r="AF90" i="21"/>
  <c r="AG90" i="21"/>
  <c r="AH90" i="21"/>
  <c r="AI90" i="21"/>
  <c r="CA57" i="21"/>
  <c r="BY57" i="21"/>
  <c r="BZ57" i="21"/>
  <c r="AI57" i="21"/>
  <c r="AH57" i="21"/>
  <c r="AG57" i="21"/>
  <c r="AF57" i="21"/>
  <c r="CA25" i="21"/>
  <c r="BZ25" i="21"/>
  <c r="BY25" i="21"/>
  <c r="AG25" i="21"/>
  <c r="AH25" i="21"/>
  <c r="AI25" i="21"/>
  <c r="AF25" i="21"/>
  <c r="BZ11" i="21"/>
  <c r="BY11" i="21"/>
  <c r="CA11" i="21"/>
  <c r="AI11" i="21"/>
  <c r="AG11" i="21"/>
  <c r="AH11" i="21"/>
  <c r="AF11" i="21"/>
  <c r="CA146" i="21"/>
  <c r="BY146" i="21"/>
  <c r="BZ146" i="21"/>
  <c r="AH146" i="21"/>
  <c r="AF146" i="21"/>
  <c r="AI146" i="21"/>
  <c r="AG146" i="21"/>
  <c r="CA136" i="21"/>
  <c r="BZ136" i="21"/>
  <c r="BY136" i="21"/>
  <c r="AH136" i="21"/>
  <c r="AF136" i="21"/>
  <c r="AI136" i="21"/>
  <c r="AG136" i="21"/>
  <c r="CA114" i="21"/>
  <c r="BZ114" i="21"/>
  <c r="BY114" i="21"/>
  <c r="AI114" i="21"/>
  <c r="AH114" i="21"/>
  <c r="AF114" i="21"/>
  <c r="BY89" i="21"/>
  <c r="CA89" i="21"/>
  <c r="BZ89" i="21"/>
  <c r="AF89" i="21"/>
  <c r="AI89" i="21"/>
  <c r="AH89" i="21"/>
  <c r="BZ55" i="21"/>
  <c r="BY55" i="21"/>
  <c r="CA55" i="21"/>
  <c r="AH55" i="21"/>
  <c r="AG55" i="21"/>
  <c r="AI55" i="21"/>
  <c r="AF55" i="21"/>
  <c r="BZ21" i="21"/>
  <c r="BY21" i="21"/>
  <c r="CA21" i="21"/>
  <c r="AH21" i="21"/>
  <c r="AG21" i="21"/>
  <c r="AI21" i="21"/>
  <c r="AF21" i="21"/>
  <c r="BY18" i="21"/>
  <c r="CA18" i="21"/>
  <c r="BZ18" i="21"/>
  <c r="AF18" i="21"/>
  <c r="AH18" i="21"/>
  <c r="AI18" i="21"/>
  <c r="AG18" i="21"/>
  <c r="E16" i="535"/>
  <c r="E22" i="535" s="1"/>
  <c r="CA12" i="21"/>
  <c r="BZ12" i="21"/>
  <c r="BY12" i="21"/>
  <c r="AG12" i="21"/>
  <c r="AF12" i="21"/>
  <c r="AI12" i="21"/>
  <c r="AH12" i="21"/>
  <c r="CA8" i="21"/>
  <c r="BY8" i="21"/>
  <c r="BZ8" i="21"/>
  <c r="AG8" i="21"/>
  <c r="AH8" i="21"/>
  <c r="AI8" i="21"/>
  <c r="AF8" i="21"/>
  <c r="BZ129" i="21"/>
  <c r="AH129" i="21"/>
  <c r="AF129" i="21"/>
  <c r="AG129" i="21"/>
  <c r="BY129" i="21"/>
  <c r="CA129" i="21"/>
  <c r="AI129" i="21"/>
  <c r="BZ42" i="21"/>
  <c r="BY42" i="21"/>
  <c r="CA42" i="21"/>
  <c r="AH42" i="21"/>
  <c r="AI42" i="21"/>
  <c r="AG42" i="21"/>
  <c r="AF42" i="21"/>
  <c r="CA139" i="21"/>
  <c r="BZ139" i="21"/>
  <c r="BY139" i="21"/>
  <c r="AI139" i="21"/>
  <c r="AH139" i="21"/>
  <c r="AG139" i="21"/>
  <c r="AF139" i="21"/>
  <c r="CA111" i="21"/>
  <c r="BZ111" i="21"/>
  <c r="BY111" i="21"/>
  <c r="AG111" i="21"/>
  <c r="AH111" i="21"/>
  <c r="AF111" i="21"/>
  <c r="AI111" i="21"/>
  <c r="CA59" i="21"/>
  <c r="BZ59" i="21"/>
  <c r="BY59" i="21"/>
  <c r="AI59" i="21"/>
  <c r="AF59" i="21"/>
  <c r="AH59" i="21"/>
  <c r="AG59" i="21"/>
  <c r="BY31" i="21"/>
  <c r="CA31" i="21"/>
  <c r="BZ31" i="21"/>
  <c r="AF31" i="21"/>
  <c r="AH31" i="21"/>
  <c r="AG31" i="21"/>
  <c r="AI31" i="21"/>
  <c r="J100" i="21"/>
  <c r="AE100" i="21" s="1"/>
  <c r="BF100" i="21"/>
  <c r="AK100" i="21"/>
  <c r="BG100" i="21"/>
  <c r="BH100" i="21"/>
  <c r="AK107" i="21"/>
  <c r="AG107" i="21"/>
  <c r="AF107" i="21"/>
  <c r="BF107" i="21"/>
  <c r="AI107" i="21"/>
  <c r="J107" i="21"/>
  <c r="AE107" i="21" s="1"/>
  <c r="AH107" i="21"/>
  <c r="BG107" i="21"/>
  <c r="BH107" i="21"/>
  <c r="AG140" i="21"/>
  <c r="AK140" i="21"/>
  <c r="J140" i="21"/>
  <c r="AE140" i="21" s="1"/>
  <c r="BG140" i="21"/>
  <c r="BH140" i="21"/>
  <c r="AF133" i="21"/>
  <c r="AK133" i="21"/>
  <c r="AH133" i="21"/>
  <c r="BF133" i="21"/>
  <c r="AG133" i="21"/>
  <c r="J133" i="21"/>
  <c r="AE133" i="21" s="1"/>
  <c r="AI133" i="21"/>
  <c r="BG133" i="21"/>
  <c r="BH133" i="21"/>
  <c r="E20" i="513"/>
  <c r="C17" i="513"/>
  <c r="E53" i="513" s="1"/>
  <c r="E7" i="513"/>
  <c r="E99" i="513"/>
  <c r="E100" i="513"/>
  <c r="E14" i="542"/>
  <c r="E16" i="542" s="1"/>
  <c r="E17" i="542" s="1"/>
  <c r="AG61" i="21"/>
  <c r="AK61" i="21"/>
  <c r="J61" i="21"/>
  <c r="AE61" i="21" s="1"/>
  <c r="AF61" i="21"/>
  <c r="AI61" i="21"/>
  <c r="AH61" i="21"/>
  <c r="BF61" i="21"/>
  <c r="BG61" i="21"/>
  <c r="BH61" i="21"/>
  <c r="BF70" i="21"/>
  <c r="J70" i="21"/>
  <c r="AK70" i="21"/>
  <c r="BG70" i="21"/>
  <c r="AF70" i="21"/>
  <c r="AH70" i="21"/>
  <c r="AI70" i="21"/>
  <c r="AG70" i="21"/>
  <c r="BH70" i="21"/>
  <c r="AG89" i="21"/>
  <c r="J89" i="21"/>
  <c r="AE89" i="21" s="1"/>
  <c r="AK89" i="21"/>
  <c r="BG89" i="21"/>
  <c r="BH89" i="21"/>
  <c r="AK84" i="21"/>
  <c r="BF84" i="21"/>
  <c r="J84" i="21"/>
  <c r="AE84" i="21" s="1"/>
  <c r="BG84" i="21"/>
  <c r="AF84" i="21"/>
  <c r="AH84" i="21"/>
  <c r="AG84" i="21"/>
  <c r="AI84" i="21"/>
  <c r="BH84" i="21"/>
  <c r="E14" i="493"/>
  <c r="E50" i="546"/>
  <c r="AK39" i="21"/>
  <c r="J39" i="21"/>
  <c r="BG39" i="21"/>
  <c r="BH39" i="21"/>
  <c r="AK111" i="21"/>
  <c r="J111" i="21"/>
  <c r="AE111" i="21" s="1"/>
  <c r="BG111" i="21"/>
  <c r="BH111" i="21"/>
  <c r="E16" i="499"/>
  <c r="E22" i="499" s="1"/>
  <c r="E16" i="501"/>
  <c r="E21" i="501" s="1"/>
  <c r="E49" i="505"/>
  <c r="E20" i="505"/>
  <c r="E52" i="505"/>
  <c r="E51" i="505"/>
  <c r="C17" i="505"/>
  <c r="E53" i="505" s="1"/>
  <c r="E7" i="505"/>
  <c r="E50" i="505"/>
  <c r="E99" i="505"/>
  <c r="E100" i="505"/>
  <c r="AK24" i="21"/>
  <c r="AI24" i="21"/>
  <c r="J24" i="21"/>
  <c r="AE24" i="21" s="1"/>
  <c r="AF24" i="21"/>
  <c r="AG24" i="21"/>
  <c r="BF24" i="21"/>
  <c r="AH24" i="21"/>
  <c r="BG24" i="21"/>
  <c r="BH24" i="21"/>
  <c r="E50" i="527"/>
  <c r="AK82" i="21"/>
  <c r="AI82" i="21"/>
  <c r="AF82" i="21"/>
  <c r="AH82" i="21"/>
  <c r="J82" i="21"/>
  <c r="AE82" i="21" s="1"/>
  <c r="AG82" i="21"/>
  <c r="BF82" i="21"/>
  <c r="BG82" i="21"/>
  <c r="BH82" i="21"/>
  <c r="AI65" i="21"/>
  <c r="AK65" i="21"/>
  <c r="AH65" i="21"/>
  <c r="AG65" i="21"/>
  <c r="J65" i="21"/>
  <c r="AF65" i="21"/>
  <c r="BF65" i="21"/>
  <c r="BG65" i="21"/>
  <c r="BH65" i="21"/>
  <c r="E50" i="513"/>
  <c r="E49" i="554"/>
  <c r="E14" i="558"/>
  <c r="E16" i="558" s="1"/>
  <c r="AG114" i="21"/>
  <c r="J114" i="21"/>
  <c r="AE114" i="21" s="1"/>
  <c r="BF114" i="21"/>
  <c r="AK114" i="21"/>
  <c r="BG114" i="21"/>
  <c r="BH114" i="21"/>
  <c r="E14" i="506"/>
  <c r="E16" i="506" s="1"/>
  <c r="E43" i="506"/>
  <c r="E50" i="506" s="1"/>
  <c r="E55" i="506" s="1"/>
  <c r="AK138" i="21"/>
  <c r="J138" i="21"/>
  <c r="AE138" i="21" s="1"/>
  <c r="BG138" i="21"/>
  <c r="BH138" i="21"/>
  <c r="BF108" i="21"/>
  <c r="AH108" i="21"/>
  <c r="AG108" i="21"/>
  <c r="AI108" i="21"/>
  <c r="AK108" i="21"/>
  <c r="AF108" i="21"/>
  <c r="J108" i="21"/>
  <c r="AE108" i="21" s="1"/>
  <c r="BG108" i="21"/>
  <c r="BH108" i="21"/>
  <c r="E14" i="508"/>
  <c r="E16" i="508" s="1"/>
  <c r="E51" i="552"/>
  <c r="E7" i="552"/>
  <c r="C17" i="552"/>
  <c r="E53" i="552" s="1"/>
  <c r="E20" i="552"/>
  <c r="E99" i="552"/>
  <c r="E100" i="552"/>
  <c r="J21" i="21"/>
  <c r="AK21" i="21"/>
  <c r="BG21" i="21"/>
  <c r="BH21" i="21"/>
  <c r="J18" i="21"/>
  <c r="H151" i="21"/>
  <c r="AK18" i="21"/>
  <c r="BG18" i="21"/>
  <c r="BH18" i="21"/>
  <c r="AK121" i="21"/>
  <c r="J121" i="21"/>
  <c r="AE121" i="21" s="1"/>
  <c r="BF121" i="21"/>
  <c r="BG121" i="21"/>
  <c r="AF121" i="21"/>
  <c r="AH121" i="21"/>
  <c r="AG121" i="21"/>
  <c r="AI121" i="21"/>
  <c r="BH121" i="21"/>
  <c r="E51" i="535"/>
  <c r="E7" i="535"/>
  <c r="C17" i="535"/>
  <c r="E53" i="535" s="1"/>
  <c r="E20" i="535"/>
  <c r="E99" i="535"/>
  <c r="E100" i="535"/>
  <c r="E14" i="547"/>
  <c r="E16" i="547" s="1"/>
  <c r="E17" i="547" s="1"/>
  <c r="AI53" i="21"/>
  <c r="AG53" i="21"/>
  <c r="J53" i="21"/>
  <c r="AE53" i="21" s="1"/>
  <c r="AH53" i="21"/>
  <c r="AF53" i="21"/>
  <c r="AK53" i="21"/>
  <c r="BG53" i="21"/>
  <c r="BH53" i="21"/>
  <c r="E51" i="550"/>
  <c r="J68" i="21"/>
  <c r="AK68" i="21"/>
  <c r="BG68" i="21"/>
  <c r="AG68" i="21"/>
  <c r="AH68" i="21"/>
  <c r="AF68" i="21"/>
  <c r="AI68" i="21"/>
  <c r="BH68" i="21"/>
  <c r="J139" i="21"/>
  <c r="AE139" i="21" s="1"/>
  <c r="AK139" i="21"/>
  <c r="BG139" i="21"/>
  <c r="BH139" i="21"/>
  <c r="BF135" i="21"/>
  <c r="AI135" i="21"/>
  <c r="AF135" i="21"/>
  <c r="AG135" i="21"/>
  <c r="J135" i="21"/>
  <c r="AE135" i="21" s="1"/>
  <c r="AH135" i="21"/>
  <c r="AK135" i="21"/>
  <c r="BG135" i="21"/>
  <c r="BH135" i="21"/>
  <c r="BF56" i="21"/>
  <c r="AI56" i="21"/>
  <c r="AG56" i="21"/>
  <c r="AF56" i="21"/>
  <c r="J56" i="21"/>
  <c r="AH56" i="21"/>
  <c r="AK56" i="21"/>
  <c r="BG56" i="21"/>
  <c r="BH56" i="21"/>
  <c r="AI97" i="21"/>
  <c r="AG97" i="21"/>
  <c r="AK97" i="21"/>
  <c r="BF97" i="21"/>
  <c r="AH97" i="21"/>
  <c r="AF97" i="21"/>
  <c r="BG97" i="21"/>
  <c r="BH97" i="21"/>
  <c r="E14" i="499"/>
  <c r="E49" i="535"/>
  <c r="E14" i="544"/>
  <c r="E16" i="544" s="1"/>
  <c r="E17" i="544" s="1"/>
  <c r="AK14" i="21"/>
  <c r="BF14" i="21"/>
  <c r="AG14" i="21"/>
  <c r="AI14" i="21"/>
  <c r="AF14" i="21"/>
  <c r="J14" i="21"/>
  <c r="AH14" i="21"/>
  <c r="BG14" i="21"/>
  <c r="BH14" i="21"/>
  <c r="AK103" i="21"/>
  <c r="AH103" i="21"/>
  <c r="J103" i="21"/>
  <c r="AE103" i="21" s="1"/>
  <c r="AG103" i="21"/>
  <c r="AI103" i="21"/>
  <c r="AF103" i="21"/>
  <c r="BF103" i="21"/>
  <c r="BG103" i="21"/>
  <c r="BH103" i="21"/>
  <c r="BF112" i="21"/>
  <c r="AH112" i="21"/>
  <c r="AI112" i="21"/>
  <c r="AK112" i="21"/>
  <c r="AF112" i="21"/>
  <c r="AG112" i="21"/>
  <c r="J112" i="21"/>
  <c r="AE112" i="21" s="1"/>
  <c r="BG112" i="21"/>
  <c r="BH112" i="21"/>
  <c r="J144" i="21"/>
  <c r="AE144" i="21" s="1"/>
  <c r="AK144" i="21"/>
  <c r="BG144" i="21"/>
  <c r="BH144" i="21"/>
  <c r="C17" i="511"/>
  <c r="E53" i="511" s="1"/>
  <c r="E20" i="511"/>
  <c r="E7" i="511"/>
  <c r="E99" i="511"/>
  <c r="E100" i="511"/>
  <c r="E7" i="519"/>
  <c r="C17" i="519"/>
  <c r="E53" i="519" s="1"/>
  <c r="E20" i="519"/>
  <c r="E99" i="519"/>
  <c r="E100" i="519"/>
  <c r="AK129" i="21"/>
  <c r="J129" i="21"/>
  <c r="AE129" i="21" s="1"/>
  <c r="BG129" i="21"/>
  <c r="BH129" i="21"/>
  <c r="AI118" i="21"/>
  <c r="J118" i="21"/>
  <c r="AE118" i="21" s="1"/>
  <c r="AF118" i="21"/>
  <c r="AG118" i="21"/>
  <c r="AK118" i="21"/>
  <c r="BF118" i="21"/>
  <c r="AH118" i="21"/>
  <c r="BG118" i="21"/>
  <c r="BH118" i="21"/>
  <c r="E14" i="510"/>
  <c r="E16" i="510" s="1"/>
  <c r="E17" i="510" s="1"/>
  <c r="E18" i="510" s="1"/>
  <c r="E50" i="535"/>
  <c r="AK29" i="21"/>
  <c r="AG29" i="21"/>
  <c r="AF29" i="21"/>
  <c r="AI29" i="21"/>
  <c r="AH29" i="21"/>
  <c r="J29" i="21"/>
  <c r="BF29" i="21"/>
  <c r="BG29" i="21"/>
  <c r="BH29" i="21"/>
  <c r="AF50" i="21"/>
  <c r="AI50" i="21"/>
  <c r="BF50" i="21"/>
  <c r="AG50" i="21"/>
  <c r="J50" i="21"/>
  <c r="AH50" i="21"/>
  <c r="AK50" i="21"/>
  <c r="BG50" i="21"/>
  <c r="BH50" i="21"/>
  <c r="AF147" i="21"/>
  <c r="J147" i="21"/>
  <c r="AE147" i="21" s="1"/>
  <c r="AK147" i="21"/>
  <c r="BG147" i="21"/>
  <c r="BH147" i="21"/>
  <c r="J122" i="21"/>
  <c r="AE122" i="21" s="1"/>
  <c r="AK122" i="21"/>
  <c r="BG122" i="21"/>
  <c r="BH122" i="21"/>
  <c r="E15" i="513"/>
  <c r="AF116" i="21"/>
  <c r="AK116" i="21"/>
  <c r="J116" i="21"/>
  <c r="AE116" i="21" s="1"/>
  <c r="BG116" i="21"/>
  <c r="BH116" i="21"/>
  <c r="AI142" i="21"/>
  <c r="J142" i="21"/>
  <c r="AE142" i="21" s="1"/>
  <c r="AK142" i="21"/>
  <c r="BG142" i="21"/>
  <c r="AH142" i="21"/>
  <c r="AG142" i="21"/>
  <c r="AF142" i="21"/>
  <c r="BH142" i="21"/>
  <c r="C17" i="546"/>
  <c r="E53" i="546" s="1"/>
  <c r="AK35" i="21"/>
  <c r="J35" i="21"/>
  <c r="AE35" i="21" s="1"/>
  <c r="BF35" i="21"/>
  <c r="BG35" i="21"/>
  <c r="BH35" i="21"/>
  <c r="AK101" i="21"/>
  <c r="J101" i="21"/>
  <c r="AE101" i="21" s="1"/>
  <c r="BG101" i="21"/>
  <c r="AI101" i="21"/>
  <c r="AF101" i="21"/>
  <c r="AH101" i="21"/>
  <c r="AG101" i="21"/>
  <c r="BH101" i="21"/>
  <c r="AF120" i="21"/>
  <c r="AH120" i="21"/>
  <c r="J120" i="21"/>
  <c r="AE120" i="21" s="1"/>
  <c r="AK120" i="21"/>
  <c r="BF120" i="21"/>
  <c r="AG120" i="21"/>
  <c r="AI120" i="21"/>
  <c r="BG120" i="21"/>
  <c r="BH120" i="21"/>
  <c r="E16" i="495"/>
  <c r="E21" i="495" s="1"/>
  <c r="E14" i="532"/>
  <c r="E16" i="532" s="1"/>
  <c r="E17" i="532" s="1"/>
  <c r="AF105" i="21"/>
  <c r="J105" i="21"/>
  <c r="AE105" i="21" s="1"/>
  <c r="AG105" i="21"/>
  <c r="AI105" i="21"/>
  <c r="AH105" i="21"/>
  <c r="BF105" i="21"/>
  <c r="AK105" i="21"/>
  <c r="BG105" i="21"/>
  <c r="BH105" i="21"/>
  <c r="AK38" i="21"/>
  <c r="AG38" i="21"/>
  <c r="AI38" i="21"/>
  <c r="AH38" i="21"/>
  <c r="BF38" i="21"/>
  <c r="J38" i="21"/>
  <c r="AE38" i="21" s="1"/>
  <c r="AF38" i="21"/>
  <c r="BG38" i="21"/>
  <c r="BH38" i="21"/>
  <c r="E50" i="515"/>
  <c r="E51" i="554"/>
  <c r="E14" i="534"/>
  <c r="E16" i="534" s="1"/>
  <c r="AH99" i="21"/>
  <c r="AG99" i="21"/>
  <c r="AK99" i="21"/>
  <c r="BF99" i="21"/>
  <c r="AI99" i="21"/>
  <c r="J99" i="21"/>
  <c r="AE99" i="21" s="1"/>
  <c r="AF99" i="21"/>
  <c r="BG99" i="21"/>
  <c r="BH99" i="21"/>
  <c r="AK33" i="21"/>
  <c r="AH33" i="21"/>
  <c r="AF33" i="21"/>
  <c r="J33" i="21"/>
  <c r="AE33" i="21" s="1"/>
  <c r="BF33" i="21"/>
  <c r="AG33" i="21"/>
  <c r="AI33" i="21"/>
  <c r="BG33" i="21"/>
  <c r="BH33" i="21"/>
  <c r="AK11" i="21"/>
  <c r="J11" i="21"/>
  <c r="BF11" i="21"/>
  <c r="BG11" i="21"/>
  <c r="BH11" i="21"/>
  <c r="AF110" i="21"/>
  <c r="J110" i="21"/>
  <c r="AE110" i="21" s="1"/>
  <c r="AK110" i="21"/>
  <c r="BG110" i="21"/>
  <c r="BH110" i="21"/>
  <c r="E52" i="507"/>
  <c r="E51" i="523"/>
  <c r="E15" i="527"/>
  <c r="J31" i="21"/>
  <c r="BF31" i="21"/>
  <c r="AK31" i="21"/>
  <c r="BG31" i="21"/>
  <c r="BH31" i="21"/>
  <c r="AK132" i="21"/>
  <c r="AF132" i="21"/>
  <c r="AI132" i="21"/>
  <c r="AG132" i="21"/>
  <c r="AH132" i="21"/>
  <c r="BF132" i="21"/>
  <c r="J132" i="21"/>
  <c r="AE132" i="21" s="1"/>
  <c r="BG132" i="21"/>
  <c r="BH132" i="21"/>
  <c r="BF134" i="21"/>
  <c r="AK134" i="21"/>
  <c r="J134" i="21"/>
  <c r="AE134" i="21" s="1"/>
  <c r="BG134" i="21"/>
  <c r="AF134" i="21"/>
  <c r="AI134" i="21"/>
  <c r="AH134" i="21"/>
  <c r="AG134" i="21"/>
  <c r="BH134" i="21"/>
  <c r="E7" i="489"/>
  <c r="E50" i="489"/>
  <c r="E49" i="489"/>
  <c r="E51" i="489"/>
  <c r="E52" i="489"/>
  <c r="C17" i="489"/>
  <c r="E53" i="489" s="1"/>
  <c r="E20" i="489"/>
  <c r="E99" i="489"/>
  <c r="E100" i="489"/>
  <c r="E20" i="507"/>
  <c r="C17" i="507"/>
  <c r="E7" i="507"/>
  <c r="E99" i="507"/>
  <c r="E100" i="507"/>
  <c r="E7" i="529"/>
  <c r="E20" i="529"/>
  <c r="C17" i="529"/>
  <c r="E53" i="529" s="1"/>
  <c r="E99" i="529"/>
  <c r="E100" i="529"/>
  <c r="AK137" i="21"/>
  <c r="J137" i="21"/>
  <c r="AE137" i="21" s="1"/>
  <c r="BG137" i="21"/>
  <c r="BH137" i="21"/>
  <c r="AH86" i="21"/>
  <c r="AK86" i="21"/>
  <c r="J86" i="21"/>
  <c r="AE86" i="21" s="1"/>
  <c r="AG86" i="21"/>
  <c r="AF86" i="21"/>
  <c r="AI86" i="21"/>
  <c r="BF86" i="21"/>
  <c r="BG86" i="21"/>
  <c r="BH86" i="21"/>
  <c r="E51" i="519"/>
  <c r="E52" i="519"/>
  <c r="E51" i="537"/>
  <c r="E49" i="529"/>
  <c r="E14" i="528"/>
  <c r="E16" i="528" s="1"/>
  <c r="J58" i="21"/>
  <c r="AK58" i="21"/>
  <c r="BG58" i="21"/>
  <c r="BH58" i="21"/>
  <c r="AK123" i="21"/>
  <c r="J123" i="21"/>
  <c r="AE123" i="21" s="1"/>
  <c r="BG123" i="21"/>
  <c r="BH123" i="21"/>
  <c r="AF51" i="21"/>
  <c r="BF51" i="21"/>
  <c r="AH51" i="21"/>
  <c r="AG51" i="21"/>
  <c r="J51" i="21"/>
  <c r="AI51" i="21"/>
  <c r="AK51" i="21"/>
  <c r="BG51" i="21"/>
  <c r="BH51" i="21"/>
  <c r="E51" i="513"/>
  <c r="E49" i="507"/>
  <c r="E50" i="550"/>
  <c r="E20" i="550"/>
  <c r="C17" i="550"/>
  <c r="E53" i="550" s="1"/>
  <c r="E7" i="550"/>
  <c r="E99" i="550"/>
  <c r="E100" i="550"/>
  <c r="E16" i="529"/>
  <c r="E14" i="524"/>
  <c r="E43" i="524"/>
  <c r="E50" i="524" s="1"/>
  <c r="E55" i="524" s="1"/>
  <c r="E50" i="554"/>
  <c r="E14" i="551"/>
  <c r="E16" i="551" s="1"/>
  <c r="AK45" i="21"/>
  <c r="J45" i="21"/>
  <c r="BG45" i="21"/>
  <c r="AH45" i="21"/>
  <c r="AG45" i="21"/>
  <c r="AF45" i="21"/>
  <c r="AI45" i="21"/>
  <c r="BH45" i="21"/>
  <c r="AK126" i="21"/>
  <c r="AH126" i="21"/>
  <c r="BF126" i="21"/>
  <c r="AF126" i="21"/>
  <c r="J126" i="21"/>
  <c r="AE126" i="21" s="1"/>
  <c r="AG126" i="21"/>
  <c r="AI126" i="21"/>
  <c r="BG126" i="21"/>
  <c r="BH126" i="21"/>
  <c r="J128" i="21"/>
  <c r="AE128" i="21" s="1"/>
  <c r="AK128" i="21"/>
  <c r="BG128" i="21"/>
  <c r="BH128" i="21"/>
  <c r="E20" i="515"/>
  <c r="C17" i="515"/>
  <c r="E53" i="515" s="1"/>
  <c r="E7" i="515"/>
  <c r="E99" i="515"/>
  <c r="E100" i="515"/>
  <c r="E52" i="531"/>
  <c r="E51" i="546"/>
  <c r="AK13" i="21"/>
  <c r="BF13" i="21"/>
  <c r="J13" i="21"/>
  <c r="BG13" i="21"/>
  <c r="BH13" i="21"/>
  <c r="AK73" i="21"/>
  <c r="J73" i="21"/>
  <c r="AE73" i="21" s="1"/>
  <c r="BF73" i="21"/>
  <c r="BG73" i="21"/>
  <c r="AH73" i="21"/>
  <c r="AG73" i="21"/>
  <c r="AF73" i="21"/>
  <c r="AI73" i="21"/>
  <c r="BH73" i="21"/>
  <c r="E14" i="488"/>
  <c r="E16" i="488" s="1"/>
  <c r="E52" i="523"/>
  <c r="E14" i="514"/>
  <c r="E16" i="514" s="1"/>
  <c r="E17" i="514" s="1"/>
  <c r="BF109" i="21"/>
  <c r="J109" i="21"/>
  <c r="AE109" i="21" s="1"/>
  <c r="AK109" i="21"/>
  <c r="BG109" i="21"/>
  <c r="BH109" i="21"/>
  <c r="E51" i="487"/>
  <c r="E20" i="487"/>
  <c r="E49" i="487"/>
  <c r="E52" i="487"/>
  <c r="E7" i="487"/>
  <c r="E50" i="487"/>
  <c r="C17" i="487"/>
  <c r="E53" i="487" s="1"/>
  <c r="E99" i="487"/>
  <c r="E100" i="487"/>
  <c r="E14" i="498"/>
  <c r="E16" i="498" s="1"/>
  <c r="E43" i="498"/>
  <c r="E50" i="498" s="1"/>
  <c r="E55" i="498" s="1"/>
  <c r="E51" i="495"/>
  <c r="E49" i="495"/>
  <c r="C17" i="495"/>
  <c r="E53" i="495" s="1"/>
  <c r="E50" i="495"/>
  <c r="E20" i="495"/>
  <c r="E7" i="495"/>
  <c r="E99" i="495"/>
  <c r="E100" i="495"/>
  <c r="AK32" i="21"/>
  <c r="AF32" i="21"/>
  <c r="J32" i="21"/>
  <c r="AG32" i="21"/>
  <c r="AH32" i="21"/>
  <c r="AI32" i="21"/>
  <c r="BF32" i="21"/>
  <c r="BG32" i="21"/>
  <c r="BH32" i="21"/>
  <c r="E50" i="523"/>
  <c r="E52" i="497"/>
  <c r="E7" i="497"/>
  <c r="E50" i="497"/>
  <c r="E49" i="497"/>
  <c r="E51" i="497"/>
  <c r="E20" i="497"/>
  <c r="C17" i="497"/>
  <c r="E53" i="497" s="1"/>
  <c r="E99" i="497"/>
  <c r="E100" i="497"/>
  <c r="E49" i="525"/>
  <c r="E20" i="525"/>
  <c r="C17" i="525"/>
  <c r="E53" i="525" s="1"/>
  <c r="E7" i="525"/>
  <c r="E99" i="525"/>
  <c r="E100" i="525"/>
  <c r="AI49" i="21"/>
  <c r="BF49" i="21"/>
  <c r="J49" i="21"/>
  <c r="AG49" i="21"/>
  <c r="AF49" i="21"/>
  <c r="AH49" i="21"/>
  <c r="AK49" i="21"/>
  <c r="BG49" i="21"/>
  <c r="BH49" i="21"/>
  <c r="E16" i="541"/>
  <c r="E22" i="541" s="1"/>
  <c r="AK27" i="21"/>
  <c r="J27" i="21"/>
  <c r="BG27" i="21"/>
  <c r="AH27" i="21"/>
  <c r="AF27" i="21"/>
  <c r="AI27" i="21"/>
  <c r="AG27" i="21"/>
  <c r="BH27" i="21"/>
  <c r="J125" i="21"/>
  <c r="AE125" i="21" s="1"/>
  <c r="BF125" i="21"/>
  <c r="AK125" i="21"/>
  <c r="BG125" i="21"/>
  <c r="AG125" i="21"/>
  <c r="AF125" i="21"/>
  <c r="AI125" i="21"/>
  <c r="AH125" i="21"/>
  <c r="BH125" i="21"/>
  <c r="E49" i="513"/>
  <c r="E14" i="518"/>
  <c r="E16" i="518" s="1"/>
  <c r="E14" i="526"/>
  <c r="E16" i="526" s="1"/>
  <c r="E43" i="526"/>
  <c r="E50" i="526" s="1"/>
  <c r="E55" i="526" s="1"/>
  <c r="D45" i="547"/>
  <c r="E45" i="547" s="1"/>
  <c r="C17" i="537"/>
  <c r="E53" i="537" s="1"/>
  <c r="E20" i="537"/>
  <c r="E99" i="537"/>
  <c r="E100" i="537"/>
  <c r="AK37" i="21"/>
  <c r="J37" i="21"/>
  <c r="BF37" i="21"/>
  <c r="BG37" i="21"/>
  <c r="AH37" i="21"/>
  <c r="AG37" i="21"/>
  <c r="AF37" i="21"/>
  <c r="AI37" i="21"/>
  <c r="BH37" i="21"/>
  <c r="J10" i="21"/>
  <c r="E52" i="521"/>
  <c r="E15" i="499"/>
  <c r="AK55" i="21"/>
  <c r="J55" i="21"/>
  <c r="BF55" i="21"/>
  <c r="BG55" i="21"/>
  <c r="BH55" i="21"/>
  <c r="AK141" i="21"/>
  <c r="J141" i="21"/>
  <c r="AE141" i="21" s="1"/>
  <c r="BF141" i="21"/>
  <c r="BG141" i="21"/>
  <c r="BH141" i="21"/>
  <c r="AK96" i="21"/>
  <c r="BF96" i="21"/>
  <c r="AH96" i="21"/>
  <c r="AG96" i="21"/>
  <c r="AI96" i="21"/>
  <c r="AF96" i="21"/>
  <c r="J96" i="21"/>
  <c r="AE96" i="21" s="1"/>
  <c r="BG96" i="21"/>
  <c r="BH96" i="21"/>
  <c r="E16" i="489"/>
  <c r="E22" i="489" s="1"/>
  <c r="E15" i="503"/>
  <c r="E49" i="523"/>
  <c r="E16" i="509"/>
  <c r="E22" i="509" s="1"/>
  <c r="E14" i="555"/>
  <c r="E15" i="550"/>
  <c r="AK16" i="21"/>
  <c r="BF16" i="21"/>
  <c r="J16" i="21"/>
  <c r="BG16" i="21"/>
  <c r="BH16" i="21"/>
  <c r="AK71" i="21"/>
  <c r="J71" i="21"/>
  <c r="AE71" i="21" s="1"/>
  <c r="AF71" i="21"/>
  <c r="AG71" i="21"/>
  <c r="AI71" i="21"/>
  <c r="AH71" i="21"/>
  <c r="BF71" i="21"/>
  <c r="BG71" i="21"/>
  <c r="BH71" i="21"/>
  <c r="AH36" i="21"/>
  <c r="AK36" i="21"/>
  <c r="J36" i="21"/>
  <c r="AF36" i="21"/>
  <c r="AI36" i="21"/>
  <c r="AG36" i="21"/>
  <c r="BF36" i="21"/>
  <c r="BG36" i="21"/>
  <c r="BH36" i="21"/>
  <c r="E14" i="516"/>
  <c r="E16" i="516" s="1"/>
  <c r="E43" i="516"/>
  <c r="E50" i="516" s="1"/>
  <c r="E55" i="516" s="1"/>
  <c r="E7" i="527"/>
  <c r="C17" i="527"/>
  <c r="E53" i="527" s="1"/>
  <c r="E20" i="527"/>
  <c r="E99" i="527"/>
  <c r="E100" i="527"/>
  <c r="E50" i="525"/>
  <c r="BY138" i="21"/>
  <c r="CA138" i="21"/>
  <c r="BZ138" i="21"/>
  <c r="AG138" i="21"/>
  <c r="AF138" i="21"/>
  <c r="AI138" i="21"/>
  <c r="AH138" i="21"/>
  <c r="CA116" i="21"/>
  <c r="BZ116" i="21"/>
  <c r="BY116" i="21"/>
  <c r="AH116" i="21"/>
  <c r="AI116" i="21"/>
  <c r="AG116" i="21"/>
  <c r="BY94" i="21"/>
  <c r="CA94" i="21"/>
  <c r="BZ94" i="21"/>
  <c r="AF94" i="21"/>
  <c r="AI94" i="21"/>
  <c r="AH94" i="21"/>
  <c r="AG94" i="21"/>
  <c r="BY58" i="21"/>
  <c r="CA58" i="21"/>
  <c r="BZ58" i="21"/>
  <c r="AH58" i="21"/>
  <c r="AF58" i="21"/>
  <c r="AG58" i="21"/>
  <c r="AI58" i="21"/>
  <c r="E21" i="493"/>
  <c r="BZ141" i="21"/>
  <c r="CA141" i="21"/>
  <c r="BY141" i="21"/>
  <c r="AH141" i="21"/>
  <c r="AI141" i="21"/>
  <c r="AF141" i="21"/>
  <c r="AG141" i="21"/>
  <c r="CA127" i="21"/>
  <c r="BY127" i="21"/>
  <c r="BZ127" i="21"/>
  <c r="AH127" i="21"/>
  <c r="AI127" i="21"/>
  <c r="AG127" i="21"/>
  <c r="AF127" i="21"/>
  <c r="BZ109" i="21"/>
  <c r="BY109" i="21"/>
  <c r="CA109" i="21"/>
  <c r="AF109" i="21"/>
  <c r="AI109" i="21"/>
  <c r="AH109" i="21"/>
  <c r="AG109" i="21"/>
  <c r="CA67" i="21"/>
  <c r="BY67" i="21"/>
  <c r="BZ67" i="21"/>
  <c r="AI67" i="21"/>
  <c r="AF67" i="21"/>
  <c r="AG67" i="21"/>
  <c r="AH67" i="21"/>
  <c r="CA40" i="21"/>
  <c r="BZ40" i="21"/>
  <c r="BY40" i="21"/>
  <c r="AF40" i="21"/>
  <c r="AI40" i="21"/>
  <c r="AG40" i="21"/>
  <c r="AH40" i="21"/>
  <c r="BY17" i="21"/>
  <c r="BZ17" i="21"/>
  <c r="CA17" i="21"/>
  <c r="AF17" i="21"/>
  <c r="AI17" i="21"/>
  <c r="AH17" i="21"/>
  <c r="AG17" i="21"/>
  <c r="CA140" i="21"/>
  <c r="BZ140" i="21"/>
  <c r="BY140" i="21"/>
  <c r="AI140" i="21"/>
  <c r="AH140" i="21"/>
  <c r="AF140" i="21"/>
  <c r="BY123" i="21"/>
  <c r="BZ123" i="21"/>
  <c r="CA123" i="21"/>
  <c r="AI123" i="21"/>
  <c r="AH123" i="21"/>
  <c r="AG123" i="21"/>
  <c r="AF123" i="21"/>
  <c r="BZ102" i="21"/>
  <c r="CA102" i="21"/>
  <c r="BY102" i="21"/>
  <c r="AF102" i="21"/>
  <c r="AG102" i="21"/>
  <c r="AH102" i="21"/>
  <c r="AI102" i="21"/>
  <c r="BZ63" i="21"/>
  <c r="BY63" i="21"/>
  <c r="CA63" i="21"/>
  <c r="AI63" i="21"/>
  <c r="AF63" i="21"/>
  <c r="AG63" i="21"/>
  <c r="AH63" i="21"/>
  <c r="BZ39" i="21"/>
  <c r="CA39" i="21"/>
  <c r="BY39" i="21"/>
  <c r="AI39" i="21"/>
  <c r="AH39" i="21"/>
  <c r="AF39" i="21"/>
  <c r="AG39" i="21"/>
  <c r="CA16" i="21"/>
  <c r="BZ16" i="21"/>
  <c r="BY16" i="21"/>
  <c r="AI16" i="21"/>
  <c r="AH16" i="21"/>
  <c r="AF16" i="21"/>
  <c r="AG16" i="21"/>
  <c r="BZ13" i="21"/>
  <c r="CA13" i="21"/>
  <c r="BY13" i="21"/>
  <c r="AH13" i="21"/>
  <c r="AG13" i="21"/>
  <c r="AI13" i="21"/>
  <c r="AF13" i="21"/>
  <c r="E8" i="389"/>
  <c r="E99" i="406"/>
  <c r="E99" i="427"/>
  <c r="E99" i="377"/>
  <c r="E99" i="353"/>
  <c r="E99" i="385"/>
  <c r="E14" i="483"/>
  <c r="E16" i="483" s="1"/>
  <c r="E43" i="483"/>
  <c r="E50" i="483" s="1"/>
  <c r="E55" i="483" s="1"/>
  <c r="O10" i="22"/>
  <c r="O11" i="22"/>
  <c r="E14" i="480"/>
  <c r="E16" i="480" s="1"/>
  <c r="E17" i="480" s="1"/>
  <c r="E14" i="479"/>
  <c r="E14" i="475"/>
  <c r="E16" i="475" s="1"/>
  <c r="E15" i="467"/>
  <c r="E16" i="467"/>
  <c r="E22" i="467" s="1"/>
  <c r="E14" i="474"/>
  <c r="E16" i="474" s="1"/>
  <c r="E17" i="474" s="1"/>
  <c r="E43" i="474"/>
  <c r="E50" i="474" s="1"/>
  <c r="E55" i="474" s="1"/>
  <c r="E14" i="473"/>
  <c r="E14" i="468"/>
  <c r="E16" i="468" s="1"/>
  <c r="E14" i="469"/>
  <c r="E14" i="466"/>
  <c r="E16" i="466" s="1"/>
  <c r="E14" i="464"/>
  <c r="E24" i="464" s="1"/>
  <c r="E14" i="465"/>
  <c r="E16" i="465" s="1"/>
  <c r="E14" i="462"/>
  <c r="E16" i="462" s="1"/>
  <c r="E17" i="462" s="1"/>
  <c r="E18" i="462" s="1"/>
  <c r="E19" i="462" s="1"/>
  <c r="E20" i="462" s="1"/>
  <c r="E14" i="463"/>
  <c r="E16" i="463" s="1"/>
  <c r="E17" i="463" s="1"/>
  <c r="E18" i="463" s="1"/>
  <c r="E19" i="463" s="1"/>
  <c r="E20" i="463" s="1"/>
  <c r="E15" i="353"/>
  <c r="E14" i="461"/>
  <c r="E16" i="461" s="1"/>
  <c r="E17" i="461" s="1"/>
  <c r="E43" i="461"/>
  <c r="E50" i="461" s="1"/>
  <c r="E55" i="461" s="1"/>
  <c r="E14" i="460"/>
  <c r="E14" i="459"/>
  <c r="E16" i="459" s="1"/>
  <c r="E17" i="459" s="1"/>
  <c r="E43" i="459"/>
  <c r="E50" i="459" s="1"/>
  <c r="E55" i="459" s="1"/>
  <c r="E14" i="458"/>
  <c r="E14" i="456"/>
  <c r="E16" i="456" s="1"/>
  <c r="E17" i="456" s="1"/>
  <c r="E18" i="456" s="1"/>
  <c r="E19" i="456" s="1"/>
  <c r="E20" i="456" s="1"/>
  <c r="E14" i="455"/>
  <c r="E16" i="455" s="1"/>
  <c r="E14" i="454"/>
  <c r="E16" i="454" s="1"/>
  <c r="E43" i="453"/>
  <c r="E50" i="453" s="1"/>
  <c r="E55" i="453" s="1"/>
  <c r="E14" i="453"/>
  <c r="E16" i="453" s="1"/>
  <c r="E17" i="453" s="1"/>
  <c r="E14" i="452"/>
  <c r="E24" i="452" s="1"/>
  <c r="E15" i="420"/>
  <c r="E14" i="450"/>
  <c r="E16" i="450" s="1"/>
  <c r="E17" i="450" s="1"/>
  <c r="E43" i="450"/>
  <c r="E50" i="450" s="1"/>
  <c r="E55" i="450" s="1"/>
  <c r="E14" i="449"/>
  <c r="E24" i="449" s="1"/>
  <c r="E14" i="443"/>
  <c r="E24" i="443" s="1"/>
  <c r="E14" i="447"/>
  <c r="E24" i="447" s="1"/>
  <c r="E43" i="448"/>
  <c r="E50" i="448" s="1"/>
  <c r="E55" i="448" s="1"/>
  <c r="E14" i="448"/>
  <c r="E16" i="448" s="1"/>
  <c r="E17" i="448" s="1"/>
  <c r="E16" i="377"/>
  <c r="E22" i="377" s="1"/>
  <c r="E15" i="370"/>
  <c r="E14" i="445"/>
  <c r="E24" i="445" s="1"/>
  <c r="E14" i="444"/>
  <c r="E16" i="444" s="1"/>
  <c r="E17" i="444" s="1"/>
  <c r="E14" i="446"/>
  <c r="E16" i="446" s="1"/>
  <c r="E17" i="446" s="1"/>
  <c r="E50" i="385"/>
  <c r="E51" i="385"/>
  <c r="E52" i="385"/>
  <c r="E49" i="385"/>
  <c r="E49" i="353"/>
  <c r="E50" i="353"/>
  <c r="E51" i="353"/>
  <c r="E52" i="353"/>
  <c r="E52" i="406"/>
  <c r="E49" i="406"/>
  <c r="E50" i="406"/>
  <c r="E51" i="406"/>
  <c r="E50" i="377"/>
  <c r="E51" i="377"/>
  <c r="E52" i="377"/>
  <c r="E49" i="377"/>
  <c r="E7" i="427"/>
  <c r="E51" i="427"/>
  <c r="E50" i="427"/>
  <c r="E52" i="427"/>
  <c r="E49" i="427"/>
  <c r="E7" i="385"/>
  <c r="E7" i="353"/>
  <c r="E7" i="406"/>
  <c r="E7" i="377"/>
  <c r="E15" i="439"/>
  <c r="E14" i="375"/>
  <c r="E24" i="375" s="1"/>
  <c r="E14" i="406"/>
  <c r="E24" i="406" s="1"/>
  <c r="E16" i="410"/>
  <c r="E22" i="410" s="1"/>
  <c r="E15" i="358"/>
  <c r="E14" i="389"/>
  <c r="E24" i="389" s="1"/>
  <c r="E16" i="427"/>
  <c r="E22" i="427" s="1"/>
  <c r="E14" i="364"/>
  <c r="E24" i="364" s="1"/>
  <c r="E8" i="396"/>
  <c r="E14" i="427"/>
  <c r="E24" i="427" s="1"/>
  <c r="E14" i="351"/>
  <c r="E24" i="351" s="1"/>
  <c r="E8" i="414"/>
  <c r="E16" i="399"/>
  <c r="E21" i="399" s="1"/>
  <c r="E16" i="439"/>
  <c r="E21" i="439" s="1"/>
  <c r="E8" i="378"/>
  <c r="E16" i="420"/>
  <c r="E21" i="420" s="1"/>
  <c r="E8" i="367"/>
  <c r="E8" i="398"/>
  <c r="E8" i="430"/>
  <c r="E8" i="421"/>
  <c r="E8" i="403"/>
  <c r="E8" i="404"/>
  <c r="E8" i="416"/>
  <c r="E8" i="351"/>
  <c r="E8" i="352"/>
  <c r="E8" i="401"/>
  <c r="E8" i="402"/>
  <c r="E8" i="364"/>
  <c r="E8" i="365"/>
  <c r="E8" i="385"/>
  <c r="E8" i="386"/>
  <c r="E8" i="410"/>
  <c r="E8" i="411"/>
  <c r="E8" i="383"/>
  <c r="E8" i="384"/>
  <c r="E8" i="360"/>
  <c r="E8" i="361"/>
  <c r="E8" i="373"/>
  <c r="E8" i="374"/>
  <c r="E8" i="349"/>
  <c r="E8" i="350"/>
  <c r="E8" i="358"/>
  <c r="E8" i="359"/>
  <c r="E8" i="347"/>
  <c r="E8" i="348"/>
  <c r="E8" i="392"/>
  <c r="E8" i="393"/>
  <c r="E8" i="439"/>
  <c r="E8" i="440"/>
  <c r="E8" i="362"/>
  <c r="E8" i="424"/>
  <c r="E8" i="425"/>
  <c r="E8" i="371"/>
  <c r="E8" i="400"/>
  <c r="E8" i="419"/>
  <c r="E8" i="343"/>
  <c r="E8" i="353"/>
  <c r="E8" i="346"/>
  <c r="E8" i="376"/>
  <c r="E8" i="407"/>
  <c r="E8" i="428"/>
  <c r="E8" i="388"/>
  <c r="E8" i="369"/>
  <c r="E14" i="373"/>
  <c r="E24" i="373" s="1"/>
  <c r="E15" i="429"/>
  <c r="E15" i="368"/>
  <c r="E16" i="406"/>
  <c r="E21" i="406" s="1"/>
  <c r="E14" i="347"/>
  <c r="E24" i="347" s="1"/>
  <c r="E14" i="377"/>
  <c r="E24" i="377" s="1"/>
  <c r="E16" i="385"/>
  <c r="E22" i="385" s="1"/>
  <c r="E15" i="403"/>
  <c r="E15" i="413"/>
  <c r="E15" i="410"/>
  <c r="E14" i="396"/>
  <c r="E16" i="396" s="1"/>
  <c r="C17" i="427"/>
  <c r="E20" i="427"/>
  <c r="E15" i="385"/>
  <c r="E15" i="362"/>
  <c r="E14" i="366"/>
  <c r="E24" i="366" s="1"/>
  <c r="E14" i="372"/>
  <c r="E16" i="370"/>
  <c r="E14" i="380"/>
  <c r="E14" i="378"/>
  <c r="E16" i="378" s="1"/>
  <c r="E17" i="378" s="1"/>
  <c r="E14" i="388"/>
  <c r="E16" i="388" s="1"/>
  <c r="E17" i="388" s="1"/>
  <c r="E14" i="391"/>
  <c r="E16" i="391" s="1"/>
  <c r="E14" i="359"/>
  <c r="E16" i="359" s="1"/>
  <c r="E14" i="369"/>
  <c r="E16" i="369" s="1"/>
  <c r="E15" i="392"/>
  <c r="E14" i="428"/>
  <c r="E16" i="428" s="1"/>
  <c r="E20" i="377"/>
  <c r="C17" i="377"/>
  <c r="E14" i="400"/>
  <c r="E16" i="400" s="1"/>
  <c r="E14" i="408"/>
  <c r="E16" i="408" s="1"/>
  <c r="E14" i="437"/>
  <c r="E24" i="437" s="1"/>
  <c r="E14" i="350"/>
  <c r="E16" i="350" s="1"/>
  <c r="E14" i="349"/>
  <c r="E24" i="349" s="1"/>
  <c r="E14" i="386"/>
  <c r="E16" i="386" s="1"/>
  <c r="E17" i="386" s="1"/>
  <c r="E15" i="395"/>
  <c r="E16" i="392"/>
  <c r="E14" i="426"/>
  <c r="E16" i="426" s="1"/>
  <c r="E14" i="374"/>
  <c r="E16" i="374" s="1"/>
  <c r="E17" i="374" s="1"/>
  <c r="E14" i="397"/>
  <c r="E24" i="397" s="1"/>
  <c r="E14" i="401"/>
  <c r="E24" i="401" s="1"/>
  <c r="E14" i="409"/>
  <c r="E16" i="409" s="1"/>
  <c r="E15" i="427"/>
  <c r="E14" i="404"/>
  <c r="E16" i="404" s="1"/>
  <c r="E14" i="405"/>
  <c r="E16" i="405" s="1"/>
  <c r="E17" i="405" s="1"/>
  <c r="E14" i="402"/>
  <c r="E16" i="402" s="1"/>
  <c r="E17" i="402" s="1"/>
  <c r="E16" i="403"/>
  <c r="E20" i="406"/>
  <c r="C17" i="406"/>
  <c r="E14" i="412"/>
  <c r="E16" i="424"/>
  <c r="C17" i="353"/>
  <c r="E20" i="353"/>
  <c r="E16" i="353"/>
  <c r="E14" i="425"/>
  <c r="E16" i="425" s="1"/>
  <c r="E17" i="425" s="1"/>
  <c r="E14" i="345"/>
  <c r="E24" i="345" s="1"/>
  <c r="E14" i="385"/>
  <c r="E24" i="385" s="1"/>
  <c r="E14" i="418"/>
  <c r="E24" i="418" s="1"/>
  <c r="E14" i="355"/>
  <c r="E14" i="387"/>
  <c r="E24" i="387" s="1"/>
  <c r="E14" i="393"/>
  <c r="E14" i="348"/>
  <c r="E16" i="348" s="1"/>
  <c r="E17" i="348" s="1"/>
  <c r="E18" i="348" s="1"/>
  <c r="E19" i="348" s="1"/>
  <c r="E20" i="348" s="1"/>
  <c r="E14" i="356"/>
  <c r="E16" i="356" s="1"/>
  <c r="E14" i="367"/>
  <c r="E16" i="367" s="1"/>
  <c r="E14" i="398"/>
  <c r="E14" i="414"/>
  <c r="E16" i="414" s="1"/>
  <c r="E17" i="414" s="1"/>
  <c r="E18" i="414" s="1"/>
  <c r="E14" i="421"/>
  <c r="E16" i="421" s="1"/>
  <c r="E17" i="421" s="1"/>
  <c r="E18" i="421" s="1"/>
  <c r="E19" i="421" s="1"/>
  <c r="E20" i="421" s="1"/>
  <c r="E14" i="440"/>
  <c r="E16" i="440" s="1"/>
  <c r="E17" i="440" s="1"/>
  <c r="E18" i="440" s="1"/>
  <c r="E19" i="440" s="1"/>
  <c r="E14" i="365"/>
  <c r="E14" i="346"/>
  <c r="E16" i="346" s="1"/>
  <c r="E17" i="346" s="1"/>
  <c r="E14" i="357"/>
  <c r="E14" i="371"/>
  <c r="E16" i="371" s="1"/>
  <c r="E14" i="376"/>
  <c r="E14" i="441"/>
  <c r="E16" i="441" s="1"/>
  <c r="E14" i="384"/>
  <c r="E14" i="383"/>
  <c r="E24" i="383" s="1"/>
  <c r="E14" i="361"/>
  <c r="E15" i="377"/>
  <c r="E14" i="379"/>
  <c r="E16" i="379" s="1"/>
  <c r="E14" i="394"/>
  <c r="E14" i="407"/>
  <c r="E14" i="360"/>
  <c r="E24" i="360" s="1"/>
  <c r="E15" i="406"/>
  <c r="E15" i="424"/>
  <c r="E14" i="411"/>
  <c r="E14" i="419"/>
  <c r="E14" i="430"/>
  <c r="E14" i="422"/>
  <c r="E16" i="422" s="1"/>
  <c r="E14" i="352"/>
  <c r="E20" i="385"/>
  <c r="C17" i="385"/>
  <c r="E14" i="353"/>
  <c r="E24" i="353" s="1"/>
  <c r="L112" i="19"/>
  <c r="K112" i="19"/>
  <c r="M112" i="19"/>
  <c r="M74" i="19"/>
  <c r="L74" i="19"/>
  <c r="K74" i="19"/>
  <c r="L136" i="19"/>
  <c r="K136" i="19"/>
  <c r="M136" i="19"/>
  <c r="L38" i="19"/>
  <c r="K38" i="19"/>
  <c r="M38" i="19"/>
  <c r="M113" i="19"/>
  <c r="L113" i="19"/>
  <c r="K113" i="19"/>
  <c r="M19" i="19"/>
  <c r="L19" i="19"/>
  <c r="K19" i="19"/>
  <c r="L15" i="19"/>
  <c r="K15" i="19"/>
  <c r="M15" i="19"/>
  <c r="L142" i="19"/>
  <c r="K142" i="19"/>
  <c r="M142" i="19"/>
  <c r="L10" i="19"/>
  <c r="K10" i="19"/>
  <c r="M10" i="19"/>
  <c r="M17" i="19"/>
  <c r="L17" i="19"/>
  <c r="K17" i="19"/>
  <c r="M144" i="19"/>
  <c r="K144" i="19"/>
  <c r="L144" i="19"/>
  <c r="K61" i="19"/>
  <c r="M61" i="19"/>
  <c r="L61" i="19"/>
  <c r="L100" i="19"/>
  <c r="K100" i="19"/>
  <c r="M100" i="19"/>
  <c r="M143" i="19"/>
  <c r="L143" i="19"/>
  <c r="K143" i="19"/>
  <c r="M56" i="19"/>
  <c r="L56" i="19"/>
  <c r="K56" i="19"/>
  <c r="M11" i="19"/>
  <c r="L11" i="19"/>
  <c r="K11" i="19"/>
  <c r="M134" i="19"/>
  <c r="L134" i="19"/>
  <c r="K134" i="19"/>
  <c r="K23" i="19"/>
  <c r="M23" i="19"/>
  <c r="L23" i="19"/>
  <c r="K9" i="19"/>
  <c r="M9" i="19"/>
  <c r="L9" i="19"/>
  <c r="L127" i="19"/>
  <c r="K127" i="19"/>
  <c r="M127" i="19"/>
  <c r="M137" i="19"/>
  <c r="L137" i="19"/>
  <c r="K137" i="19"/>
  <c r="M107" i="19"/>
  <c r="L107" i="19"/>
  <c r="K107" i="19"/>
  <c r="M39" i="19"/>
  <c r="L39" i="19"/>
  <c r="K39" i="19"/>
  <c r="M138" i="19"/>
  <c r="K138" i="19"/>
  <c r="L138" i="19"/>
  <c r="M57" i="19"/>
  <c r="L57" i="19"/>
  <c r="K57" i="19"/>
  <c r="M125" i="19"/>
  <c r="L125" i="19"/>
  <c r="K125" i="19"/>
  <c r="M14" i="19"/>
  <c r="L14" i="19"/>
  <c r="K14" i="19"/>
  <c r="K145" i="19"/>
  <c r="M145" i="19"/>
  <c r="L145" i="19"/>
  <c r="K139" i="19"/>
  <c r="L139" i="19"/>
  <c r="M139" i="19"/>
  <c r="K37" i="19"/>
  <c r="M37" i="19"/>
  <c r="L37" i="19"/>
  <c r="L55" i="19"/>
  <c r="K55" i="19"/>
  <c r="M55" i="19"/>
  <c r="M40" i="19"/>
  <c r="L40" i="19"/>
  <c r="K40" i="19"/>
  <c r="M108" i="19"/>
  <c r="L108" i="19"/>
  <c r="K108" i="19"/>
  <c r="K85" i="19"/>
  <c r="M85" i="19"/>
  <c r="L85" i="19"/>
  <c r="K53" i="19"/>
  <c r="M53" i="19"/>
  <c r="L53" i="19"/>
  <c r="K98" i="19"/>
  <c r="M98" i="19"/>
  <c r="L98" i="19"/>
  <c r="L87" i="19"/>
  <c r="K87" i="19"/>
  <c r="M87" i="19"/>
  <c r="L121" i="19"/>
  <c r="K121" i="19"/>
  <c r="M121" i="19"/>
  <c r="L65" i="19"/>
  <c r="K65" i="19"/>
  <c r="M65" i="19"/>
  <c r="M88" i="19"/>
  <c r="L88" i="19"/>
  <c r="K88" i="19"/>
  <c r="M29" i="19"/>
  <c r="L29" i="19"/>
  <c r="K29" i="19"/>
  <c r="M92" i="19"/>
  <c r="L92" i="19"/>
  <c r="K92" i="19"/>
  <c r="M33" i="19"/>
  <c r="L33" i="19"/>
  <c r="K33" i="19"/>
  <c r="M114" i="19"/>
  <c r="L114" i="19"/>
  <c r="K114" i="19"/>
  <c r="K126" i="19"/>
  <c r="M126" i="19"/>
  <c r="L126" i="19"/>
  <c r="K120" i="19"/>
  <c r="M120" i="19"/>
  <c r="L120" i="19"/>
  <c r="K109" i="19"/>
  <c r="M109" i="19"/>
  <c r="L109" i="19"/>
  <c r="K135" i="19"/>
  <c r="M135" i="19"/>
  <c r="L135" i="19"/>
  <c r="K16" i="19"/>
  <c r="M16" i="19"/>
  <c r="L16" i="19"/>
  <c r="H10" i="19"/>
  <c r="J12" i="22"/>
  <c r="E21" i="619" l="1"/>
  <c r="E48" i="631"/>
  <c r="E21" i="629"/>
  <c r="E21" i="631"/>
  <c r="E21" i="625"/>
  <c r="E87" i="625"/>
  <c r="E88" i="625" s="1"/>
  <c r="E92" i="625" s="1"/>
  <c r="E21" i="591"/>
  <c r="E21" i="605"/>
  <c r="E87" i="629"/>
  <c r="E88" i="629" s="1"/>
  <c r="E92" i="629" s="1"/>
  <c r="E87" i="631"/>
  <c r="E88" i="631" s="1"/>
  <c r="E92" i="631" s="1"/>
  <c r="E48" i="625"/>
  <c r="E55" i="625" s="1"/>
  <c r="E60" i="625" s="1"/>
  <c r="E48" i="599"/>
  <c r="E55" i="599" s="1"/>
  <c r="E60" i="599" s="1"/>
  <c r="E48" i="601"/>
  <c r="E55" i="601" s="1"/>
  <c r="E60" i="601" s="1"/>
  <c r="E17" i="631"/>
  <c r="E23" i="631" s="1"/>
  <c r="E17" i="621"/>
  <c r="E19" i="621" s="1"/>
  <c r="E21" i="585"/>
  <c r="E21" i="589"/>
  <c r="E87" i="589"/>
  <c r="E88" i="589" s="1"/>
  <c r="E92" i="589" s="1"/>
  <c r="E87" i="621"/>
  <c r="E88" i="621" s="1"/>
  <c r="E92" i="621" s="1"/>
  <c r="E21" i="548"/>
  <c r="E17" i="629"/>
  <c r="E23" i="629" s="1"/>
  <c r="E48" i="629"/>
  <c r="E55" i="629" s="1"/>
  <c r="E60" i="629" s="1"/>
  <c r="E21" i="623"/>
  <c r="E17" i="617"/>
  <c r="E23" i="617" s="1"/>
  <c r="E24" i="629"/>
  <c r="E16" i="632"/>
  <c r="E55" i="631"/>
  <c r="E60" i="631" s="1"/>
  <c r="E17" i="630"/>
  <c r="E18" i="630" s="1"/>
  <c r="E21" i="603"/>
  <c r="E48" i="627"/>
  <c r="E55" i="627" s="1"/>
  <c r="E60" i="627" s="1"/>
  <c r="E21" i="595"/>
  <c r="E17" i="626"/>
  <c r="E17" i="625"/>
  <c r="E24" i="625"/>
  <c r="E87" i="617"/>
  <c r="E88" i="617" s="1"/>
  <c r="E92" i="617" s="1"/>
  <c r="E48" i="621"/>
  <c r="E55" i="621" s="1"/>
  <c r="E60" i="621" s="1"/>
  <c r="E17" i="623"/>
  <c r="E23" i="623" s="1"/>
  <c r="E87" i="627"/>
  <c r="E88" i="627" s="1"/>
  <c r="E92" i="627" s="1"/>
  <c r="E50" i="628"/>
  <c r="E55" i="628" s="1"/>
  <c r="E48" i="623"/>
  <c r="E55" i="623" s="1"/>
  <c r="E60" i="623" s="1"/>
  <c r="E87" i="623"/>
  <c r="E88" i="623" s="1"/>
  <c r="E92" i="623" s="1"/>
  <c r="E21" i="627"/>
  <c r="E17" i="627"/>
  <c r="E24" i="627"/>
  <c r="E16" i="628"/>
  <c r="E17" i="624"/>
  <c r="E18" i="624" s="1"/>
  <c r="E19" i="624" s="1"/>
  <c r="E22" i="550"/>
  <c r="E21" i="593"/>
  <c r="E17" i="615"/>
  <c r="E19" i="615" s="1"/>
  <c r="E48" i="617"/>
  <c r="E55" i="617" s="1"/>
  <c r="E60" i="617" s="1"/>
  <c r="E17" i="619"/>
  <c r="E23" i="619" s="1"/>
  <c r="E17" i="585"/>
  <c r="E19" i="585" s="1"/>
  <c r="E21" i="613"/>
  <c r="E16" i="622"/>
  <c r="E87" i="619"/>
  <c r="E88" i="619" s="1"/>
  <c r="E92" i="619" s="1"/>
  <c r="E48" i="619"/>
  <c r="E55" i="619" s="1"/>
  <c r="E60" i="619" s="1"/>
  <c r="E48" i="613"/>
  <c r="E55" i="613" s="1"/>
  <c r="E60" i="613" s="1"/>
  <c r="E17" i="620"/>
  <c r="E18" i="620" s="1"/>
  <c r="E16" i="618"/>
  <c r="E22" i="617"/>
  <c r="E21" i="617"/>
  <c r="E48" i="615"/>
  <c r="E55" i="615" s="1"/>
  <c r="E60" i="615" s="1"/>
  <c r="E87" i="615"/>
  <c r="E88" i="615" s="1"/>
  <c r="E92" i="615" s="1"/>
  <c r="E21" i="615"/>
  <c r="E19" i="616"/>
  <c r="E20" i="616" s="1"/>
  <c r="E87" i="527"/>
  <c r="E88" i="527" s="1"/>
  <c r="E92" i="527" s="1"/>
  <c r="E48" i="581"/>
  <c r="E55" i="581" s="1"/>
  <c r="E60" i="581" s="1"/>
  <c r="E48" i="603"/>
  <c r="E55" i="603" s="1"/>
  <c r="E60" i="603" s="1"/>
  <c r="E17" i="613"/>
  <c r="E24" i="613"/>
  <c r="E87" i="613"/>
  <c r="E88" i="613" s="1"/>
  <c r="E92" i="613" s="1"/>
  <c r="E87" i="601"/>
  <c r="E88" i="601" s="1"/>
  <c r="E92" i="601" s="1"/>
  <c r="E48" i="611"/>
  <c r="E55" i="611" s="1"/>
  <c r="E60" i="611" s="1"/>
  <c r="E16" i="614"/>
  <c r="E17" i="612"/>
  <c r="E21" i="611"/>
  <c r="E17" i="611"/>
  <c r="E17" i="601"/>
  <c r="E23" i="601" s="1"/>
  <c r="E48" i="605"/>
  <c r="E55" i="605" s="1"/>
  <c r="E60" i="605" s="1"/>
  <c r="E17" i="608"/>
  <c r="E18" i="608" s="1"/>
  <c r="E19" i="608" s="1"/>
  <c r="E87" i="611"/>
  <c r="E88" i="611" s="1"/>
  <c r="E92" i="611" s="1"/>
  <c r="E50" i="610"/>
  <c r="E55" i="610" s="1"/>
  <c r="E48" i="609"/>
  <c r="E55" i="609" s="1"/>
  <c r="E60" i="609" s="1"/>
  <c r="E17" i="610"/>
  <c r="E17" i="609"/>
  <c r="E24" i="609"/>
  <c r="E87" i="609"/>
  <c r="E88" i="609" s="1"/>
  <c r="E92" i="609" s="1"/>
  <c r="E87" i="581"/>
  <c r="E88" i="581" s="1"/>
  <c r="E92" i="581" s="1"/>
  <c r="E87" i="599"/>
  <c r="E88" i="599" s="1"/>
  <c r="E92" i="599" s="1"/>
  <c r="E22" i="609"/>
  <c r="E21" i="609"/>
  <c r="E87" i="603"/>
  <c r="E88" i="603" s="1"/>
  <c r="E92" i="603" s="1"/>
  <c r="E17" i="603"/>
  <c r="E23" i="603" s="1"/>
  <c r="E87" i="605"/>
  <c r="E88" i="605" s="1"/>
  <c r="E92" i="605" s="1"/>
  <c r="E17" i="605"/>
  <c r="E19" i="605" s="1"/>
  <c r="E21" i="581"/>
  <c r="E48" i="607"/>
  <c r="E55" i="607" s="1"/>
  <c r="E60" i="607" s="1"/>
  <c r="E21" i="554"/>
  <c r="E87" i="607"/>
  <c r="E88" i="607" s="1"/>
  <c r="E92" i="607" s="1"/>
  <c r="E21" i="525"/>
  <c r="E21" i="487"/>
  <c r="E16" i="606"/>
  <c r="E17" i="606" s="1"/>
  <c r="E21" i="607"/>
  <c r="E17" i="607"/>
  <c r="E16" i="602"/>
  <c r="E17" i="602" s="1"/>
  <c r="E21" i="599"/>
  <c r="E17" i="597"/>
  <c r="E19" i="597" s="1"/>
  <c r="E16" i="604"/>
  <c r="E17" i="599"/>
  <c r="E19" i="599" s="1"/>
  <c r="E18" i="600"/>
  <c r="E19" i="600" s="1"/>
  <c r="E50" i="598"/>
  <c r="E55" i="598" s="1"/>
  <c r="E21" i="573"/>
  <c r="E48" i="585"/>
  <c r="E55" i="585" s="1"/>
  <c r="E60" i="585" s="1"/>
  <c r="E87" i="585"/>
  <c r="E88" i="585" s="1"/>
  <c r="E92" i="585" s="1"/>
  <c r="E24" i="585"/>
  <c r="E87" i="597"/>
  <c r="E88" i="597" s="1"/>
  <c r="E92" i="597" s="1"/>
  <c r="E16" i="598"/>
  <c r="E17" i="598" s="1"/>
  <c r="E48" i="597"/>
  <c r="E55" i="597" s="1"/>
  <c r="E60" i="597" s="1"/>
  <c r="E48" i="587"/>
  <c r="E55" i="587" s="1"/>
  <c r="E60" i="587" s="1"/>
  <c r="E22" i="597"/>
  <c r="E21" i="597"/>
  <c r="E21" i="557"/>
  <c r="E21" i="583"/>
  <c r="E48" i="591"/>
  <c r="E55" i="591" s="1"/>
  <c r="E60" i="591" s="1"/>
  <c r="E87" i="587"/>
  <c r="E88" i="587" s="1"/>
  <c r="E92" i="587" s="1"/>
  <c r="E18" i="596"/>
  <c r="E19" i="596" s="1"/>
  <c r="E20" i="596" s="1"/>
  <c r="E17" i="595"/>
  <c r="E24" i="595"/>
  <c r="E17" i="593"/>
  <c r="E24" i="593"/>
  <c r="E17" i="591"/>
  <c r="E24" i="591"/>
  <c r="E87" i="593"/>
  <c r="E88" i="593" s="1"/>
  <c r="E92" i="593" s="1"/>
  <c r="E16" i="590"/>
  <c r="E17" i="588"/>
  <c r="E18" i="588" s="1"/>
  <c r="E16" i="592"/>
  <c r="E17" i="592" s="1"/>
  <c r="E16" i="594"/>
  <c r="E48" i="593"/>
  <c r="E55" i="593" s="1"/>
  <c r="E60" i="593" s="1"/>
  <c r="E17" i="581"/>
  <c r="E19" i="581" s="1"/>
  <c r="E87" i="595"/>
  <c r="E88" i="595" s="1"/>
  <c r="E92" i="595" s="1"/>
  <c r="E87" i="591"/>
  <c r="E88" i="591" s="1"/>
  <c r="E92" i="591" s="1"/>
  <c r="E17" i="587"/>
  <c r="E24" i="587"/>
  <c r="E17" i="589"/>
  <c r="E24" i="589"/>
  <c r="E48" i="595"/>
  <c r="E55" i="595" s="1"/>
  <c r="E60" i="595" s="1"/>
  <c r="E50" i="596"/>
  <c r="E55" i="596" s="1"/>
  <c r="E48" i="589"/>
  <c r="E55" i="589" s="1"/>
  <c r="E60" i="589" s="1"/>
  <c r="E50" i="594"/>
  <c r="E55" i="594" s="1"/>
  <c r="E23" i="585"/>
  <c r="BK88" i="21"/>
  <c r="E16" i="586"/>
  <c r="E17" i="586" s="1"/>
  <c r="E87" i="559"/>
  <c r="E88" i="559" s="1"/>
  <c r="E92" i="559" s="1"/>
  <c r="E24" i="581"/>
  <c r="E17" i="584"/>
  <c r="E48" i="579"/>
  <c r="E55" i="579" s="1"/>
  <c r="E60" i="579" s="1"/>
  <c r="E21" i="579"/>
  <c r="E17" i="583"/>
  <c r="E24" i="583"/>
  <c r="E87" i="583"/>
  <c r="E88" i="583" s="1"/>
  <c r="E92" i="583" s="1"/>
  <c r="E21" i="507"/>
  <c r="E21" i="559"/>
  <c r="E21" i="503"/>
  <c r="E24" i="559"/>
  <c r="E48" i="565"/>
  <c r="E55" i="565" s="1"/>
  <c r="E60" i="565" s="1"/>
  <c r="E50" i="584"/>
  <c r="E55" i="584" s="1"/>
  <c r="E18" i="584"/>
  <c r="E19" i="584" s="1"/>
  <c r="E48" i="583"/>
  <c r="E55" i="583" s="1"/>
  <c r="E60" i="583" s="1"/>
  <c r="E48" i="511"/>
  <c r="E55" i="511" s="1"/>
  <c r="E60" i="511" s="1"/>
  <c r="BK104" i="21"/>
  <c r="E21" i="563"/>
  <c r="E21" i="577"/>
  <c r="E87" i="570"/>
  <c r="E88" i="570" s="1"/>
  <c r="E92" i="570" s="1"/>
  <c r="E18" i="580"/>
  <c r="E16" i="582"/>
  <c r="E17" i="579"/>
  <c r="E24" i="579"/>
  <c r="E87" i="579"/>
  <c r="E88" i="579" s="1"/>
  <c r="E92" i="579" s="1"/>
  <c r="E48" i="577"/>
  <c r="E55" i="577" s="1"/>
  <c r="E60" i="577" s="1"/>
  <c r="E87" i="577"/>
  <c r="E88" i="577" s="1"/>
  <c r="E92" i="577" s="1"/>
  <c r="E16" i="576"/>
  <c r="E17" i="576" s="1"/>
  <c r="E87" i="575"/>
  <c r="E88" i="575" s="1"/>
  <c r="E92" i="575" s="1"/>
  <c r="E21" i="575"/>
  <c r="E21" i="531"/>
  <c r="E48" i="515"/>
  <c r="E55" i="515" s="1"/>
  <c r="E60" i="515" s="1"/>
  <c r="E17" i="559"/>
  <c r="E19" i="559" s="1"/>
  <c r="E21" i="570"/>
  <c r="E48" i="573"/>
  <c r="E55" i="573" s="1"/>
  <c r="E60" i="573" s="1"/>
  <c r="E48" i="575"/>
  <c r="E55" i="575" s="1"/>
  <c r="E60" i="575" s="1"/>
  <c r="E17" i="575"/>
  <c r="E21" i="527"/>
  <c r="E48" i="567"/>
  <c r="E55" i="567" s="1"/>
  <c r="E60" i="567" s="1"/>
  <c r="E48" i="570"/>
  <c r="E55" i="570" s="1"/>
  <c r="E60" i="570" s="1"/>
  <c r="E17" i="577"/>
  <c r="E24" i="577"/>
  <c r="E21" i="511"/>
  <c r="E21" i="515"/>
  <c r="E48" i="548"/>
  <c r="E55" i="548" s="1"/>
  <c r="E60" i="548" s="1"/>
  <c r="E17" i="578"/>
  <c r="E18" i="578" s="1"/>
  <c r="E16" i="574"/>
  <c r="E17" i="573"/>
  <c r="E24" i="573"/>
  <c r="E87" i="573"/>
  <c r="E88" i="573" s="1"/>
  <c r="E92" i="573" s="1"/>
  <c r="E50" i="571"/>
  <c r="E55" i="571" s="1"/>
  <c r="E17" i="571"/>
  <c r="E18" i="571" s="1"/>
  <c r="E19" i="571" s="1"/>
  <c r="E50" i="572"/>
  <c r="E55" i="572" s="1"/>
  <c r="E17" i="572"/>
  <c r="E18" i="572" s="1"/>
  <c r="E21" i="565"/>
  <c r="E17" i="570"/>
  <c r="E24" i="570"/>
  <c r="E21" i="523"/>
  <c r="E87" i="487"/>
  <c r="E88" i="487" s="1"/>
  <c r="E92" i="487" s="1"/>
  <c r="E87" i="505"/>
  <c r="E88" i="505" s="1"/>
  <c r="E92" i="505" s="1"/>
  <c r="E48" i="503"/>
  <c r="E55" i="503" s="1"/>
  <c r="E60" i="503" s="1"/>
  <c r="E21" i="513"/>
  <c r="E21" i="519"/>
  <c r="E87" i="557"/>
  <c r="E88" i="557" s="1"/>
  <c r="E92" i="557" s="1"/>
  <c r="E17" i="527"/>
  <c r="E23" i="527" s="1"/>
  <c r="E87" i="567"/>
  <c r="E88" i="567" s="1"/>
  <c r="E92" i="567" s="1"/>
  <c r="E50" i="568"/>
  <c r="E55" i="568" s="1"/>
  <c r="E16" i="568"/>
  <c r="E17" i="566"/>
  <c r="E18" i="566" s="1"/>
  <c r="E19" i="566" s="1"/>
  <c r="E17" i="565"/>
  <c r="E24" i="565"/>
  <c r="E87" i="497"/>
  <c r="E88" i="497" s="1"/>
  <c r="E92" i="497" s="1"/>
  <c r="E21" i="505"/>
  <c r="E17" i="511"/>
  <c r="E23" i="511" s="1"/>
  <c r="E87" i="565"/>
  <c r="E88" i="565" s="1"/>
  <c r="E92" i="565" s="1"/>
  <c r="E17" i="567"/>
  <c r="E24" i="567"/>
  <c r="E17" i="564"/>
  <c r="E18" i="564" s="1"/>
  <c r="E87" i="501"/>
  <c r="E88" i="501" s="1"/>
  <c r="E92" i="501" s="1"/>
  <c r="E17" i="563"/>
  <c r="E24" i="563"/>
  <c r="E87" i="563"/>
  <c r="E88" i="563" s="1"/>
  <c r="E92" i="563" s="1"/>
  <c r="E87" i="511"/>
  <c r="E88" i="511" s="1"/>
  <c r="E92" i="511" s="1"/>
  <c r="E17" i="507"/>
  <c r="E19" i="507" s="1"/>
  <c r="E21" i="537"/>
  <c r="E48" i="523"/>
  <c r="E55" i="523" s="1"/>
  <c r="E60" i="523" s="1"/>
  <c r="E87" i="507"/>
  <c r="E88" i="507" s="1"/>
  <c r="E92" i="507" s="1"/>
  <c r="E48" i="537"/>
  <c r="E55" i="537" s="1"/>
  <c r="E60" i="537" s="1"/>
  <c r="E48" i="497"/>
  <c r="E55" i="497" s="1"/>
  <c r="E60" i="497" s="1"/>
  <c r="E87" i="533"/>
  <c r="E88" i="533" s="1"/>
  <c r="E92" i="533" s="1"/>
  <c r="E48" i="559"/>
  <c r="E55" i="559" s="1"/>
  <c r="E60" i="559" s="1"/>
  <c r="E87" i="561"/>
  <c r="E88" i="561" s="1"/>
  <c r="E92" i="561" s="1"/>
  <c r="E48" i="561"/>
  <c r="E55" i="561" s="1"/>
  <c r="E60" i="561" s="1"/>
  <c r="E17" i="561"/>
  <c r="E23" i="561" s="1"/>
  <c r="E48" i="563"/>
  <c r="E55" i="563" s="1"/>
  <c r="E60" i="563" s="1"/>
  <c r="E24" i="511"/>
  <c r="E17" i="557"/>
  <c r="E23" i="557" s="1"/>
  <c r="E87" i="493"/>
  <c r="E88" i="493" s="1"/>
  <c r="E92" i="493" s="1"/>
  <c r="E87" i="491"/>
  <c r="E88" i="491" s="1"/>
  <c r="E92" i="491" s="1"/>
  <c r="BK43" i="21"/>
  <c r="E21" i="546"/>
  <c r="E21" i="561"/>
  <c r="E18" i="562"/>
  <c r="E19" i="562" s="1"/>
  <c r="E20" i="562" s="1"/>
  <c r="E48" i="525"/>
  <c r="E55" i="525" s="1"/>
  <c r="E60" i="525" s="1"/>
  <c r="E17" i="543"/>
  <c r="E19" i="543" s="1"/>
  <c r="BK132" i="21"/>
  <c r="E24" i="533"/>
  <c r="E21" i="521"/>
  <c r="E21" i="535"/>
  <c r="E17" i="526"/>
  <c r="E18" i="526" s="1"/>
  <c r="E19" i="526" s="1"/>
  <c r="E17" i="560"/>
  <c r="E18" i="560" s="1"/>
  <c r="E19" i="560" s="1"/>
  <c r="E17" i="500"/>
  <c r="E18" i="500" s="1"/>
  <c r="E19" i="500" s="1"/>
  <c r="E20" i="500" s="1"/>
  <c r="E19" i="502"/>
  <c r="E20" i="502" s="1"/>
  <c r="E36" i="502" s="1"/>
  <c r="E21" i="543"/>
  <c r="E87" i="495"/>
  <c r="E88" i="495" s="1"/>
  <c r="E92" i="495" s="1"/>
  <c r="E17" i="554"/>
  <c r="E19" i="554" s="1"/>
  <c r="E18" i="532"/>
  <c r="E19" i="532" s="1"/>
  <c r="E20" i="532" s="1"/>
  <c r="E82" i="532" s="1"/>
  <c r="E83" i="532" s="1"/>
  <c r="E86" i="532" s="1"/>
  <c r="BK121" i="21"/>
  <c r="BK100" i="21"/>
  <c r="BK83" i="21"/>
  <c r="E17" i="525"/>
  <c r="E19" i="525" s="1"/>
  <c r="BK32" i="21"/>
  <c r="BK99" i="21"/>
  <c r="E17" i="534"/>
  <c r="E18" i="534" s="1"/>
  <c r="E87" i="499"/>
  <c r="E88" i="499" s="1"/>
  <c r="E92" i="499" s="1"/>
  <c r="E18" i="542"/>
  <c r="E19" i="542" s="1"/>
  <c r="E20" i="542" s="1"/>
  <c r="E61" i="542" s="1"/>
  <c r="BK85" i="21"/>
  <c r="E48" i="521"/>
  <c r="E55" i="521" s="1"/>
  <c r="E60" i="521" s="1"/>
  <c r="BK57" i="21"/>
  <c r="E17" i="558"/>
  <c r="E18" i="558" s="1"/>
  <c r="E17" i="498"/>
  <c r="E18" i="498" s="1"/>
  <c r="E19" i="498" s="1"/>
  <c r="E20" i="498" s="1"/>
  <c r="E31" i="498" s="1"/>
  <c r="E18" i="514"/>
  <c r="E19" i="514" s="1"/>
  <c r="E20" i="514" s="1"/>
  <c r="E31" i="514" s="1"/>
  <c r="AK148" i="21"/>
  <c r="E48" i="505"/>
  <c r="E55" i="505" s="1"/>
  <c r="E60" i="505" s="1"/>
  <c r="E87" i="554"/>
  <c r="E88" i="554" s="1"/>
  <c r="E92" i="554" s="1"/>
  <c r="E17" i="520"/>
  <c r="BK74" i="21"/>
  <c r="E18" i="536"/>
  <c r="E19" i="536" s="1"/>
  <c r="E20" i="536" s="1"/>
  <c r="E114" i="536" s="1"/>
  <c r="BK106" i="21"/>
  <c r="E18" i="538"/>
  <c r="E19" i="538" s="1"/>
  <c r="E20" i="538" s="1"/>
  <c r="E17" i="516"/>
  <c r="E18" i="516" s="1"/>
  <c r="E19" i="516" s="1"/>
  <c r="E20" i="516" s="1"/>
  <c r="E32" i="516" s="1"/>
  <c r="BK16" i="21"/>
  <c r="BK37" i="21"/>
  <c r="E17" i="488"/>
  <c r="E18" i="488" s="1"/>
  <c r="E19" i="488" s="1"/>
  <c r="BK13" i="21"/>
  <c r="BK86" i="21"/>
  <c r="BK29" i="21"/>
  <c r="E17" i="497"/>
  <c r="E23" i="497" s="1"/>
  <c r="BK65" i="21"/>
  <c r="E87" i="548"/>
  <c r="E88" i="548" s="1"/>
  <c r="E92" i="548" s="1"/>
  <c r="BK92" i="21"/>
  <c r="BK10" i="21"/>
  <c r="BK23" i="21"/>
  <c r="E21" i="533"/>
  <c r="E17" i="518"/>
  <c r="E18" i="518" s="1"/>
  <c r="E17" i="533"/>
  <c r="E19" i="533" s="1"/>
  <c r="E18" i="504"/>
  <c r="E19" i="504" s="1"/>
  <c r="E20" i="504" s="1"/>
  <c r="E16" i="530"/>
  <c r="E17" i="530" s="1"/>
  <c r="E18" i="530" s="1"/>
  <c r="E19" i="553"/>
  <c r="E20" i="553" s="1"/>
  <c r="E28" i="553" s="1"/>
  <c r="E16" i="492"/>
  <c r="E17" i="492" s="1"/>
  <c r="BK60" i="21"/>
  <c r="BK75" i="21"/>
  <c r="E19" i="510"/>
  <c r="E20" i="510" s="1"/>
  <c r="E17" i="496"/>
  <c r="E18" i="496" s="1"/>
  <c r="E17" i="506"/>
  <c r="E18" i="506" s="1"/>
  <c r="E17" i="512"/>
  <c r="E18" i="512" s="1"/>
  <c r="BK36" i="21"/>
  <c r="BK96" i="21"/>
  <c r="E16" i="524"/>
  <c r="E17" i="524" s="1"/>
  <c r="BK134" i="21"/>
  <c r="BK33" i="21"/>
  <c r="BK38" i="21"/>
  <c r="BK120" i="21"/>
  <c r="BK35" i="21"/>
  <c r="BK118" i="21"/>
  <c r="BK14" i="21"/>
  <c r="BK97" i="21"/>
  <c r="BK56" i="21"/>
  <c r="E18" i="547"/>
  <c r="E19" i="547" s="1"/>
  <c r="E20" i="547" s="1"/>
  <c r="E17" i="489"/>
  <c r="E87" i="503"/>
  <c r="E88" i="503" s="1"/>
  <c r="E92" i="503" s="1"/>
  <c r="E24" i="519"/>
  <c r="E17" i="519"/>
  <c r="E87" i="519"/>
  <c r="E88" i="519" s="1"/>
  <c r="E92" i="519" s="1"/>
  <c r="E17" i="491"/>
  <c r="E22" i="491"/>
  <c r="BK77" i="21"/>
  <c r="BK25" i="21"/>
  <c r="E24" i="550"/>
  <c r="E87" i="550"/>
  <c r="E88" i="550" s="1"/>
  <c r="E92" i="550" s="1"/>
  <c r="E17" i="550"/>
  <c r="BK54" i="21"/>
  <c r="BK52" i="21"/>
  <c r="BK72" i="21"/>
  <c r="BK63" i="21"/>
  <c r="BH148" i="21"/>
  <c r="AG148" i="21"/>
  <c r="J148" i="21"/>
  <c r="BK15" i="21"/>
  <c r="BK30" i="21"/>
  <c r="E87" i="543"/>
  <c r="E88" i="543" s="1"/>
  <c r="E92" i="543" s="1"/>
  <c r="E18" i="494"/>
  <c r="E19" i="494" s="1"/>
  <c r="E20" i="494" s="1"/>
  <c r="BK98" i="21"/>
  <c r="BK87" i="21"/>
  <c r="E17" i="537"/>
  <c r="E87" i="537"/>
  <c r="E88" i="537" s="1"/>
  <c r="E92" i="537" s="1"/>
  <c r="E24" i="537"/>
  <c r="BK119" i="21"/>
  <c r="BK71" i="21"/>
  <c r="E16" i="555"/>
  <c r="BK141" i="21"/>
  <c r="BK73" i="21"/>
  <c r="E17" i="551"/>
  <c r="E18" i="551" s="1"/>
  <c r="E19" i="551" s="1"/>
  <c r="E17" i="528"/>
  <c r="E18" i="528" s="1"/>
  <c r="E19" i="528" s="1"/>
  <c r="E20" i="528" s="1"/>
  <c r="BK11" i="21"/>
  <c r="BK105" i="21"/>
  <c r="BK50" i="21"/>
  <c r="BK103" i="21"/>
  <c r="E18" i="544"/>
  <c r="E19" i="544" s="1"/>
  <c r="BK135" i="21"/>
  <c r="E17" i="508"/>
  <c r="E18" i="508" s="1"/>
  <c r="E19" i="508" s="1"/>
  <c r="E20" i="508" s="1"/>
  <c r="BK108" i="21"/>
  <c r="E17" i="509"/>
  <c r="BK82" i="21"/>
  <c r="BK24" i="21"/>
  <c r="E24" i="493"/>
  <c r="E17" i="493"/>
  <c r="BK84" i="21"/>
  <c r="BK61" i="21"/>
  <c r="E21" i="541"/>
  <c r="E21" i="491"/>
  <c r="E53" i="517"/>
  <c r="E17" i="548"/>
  <c r="E87" i="515"/>
  <c r="E88" i="515" s="1"/>
  <c r="E92" i="515" s="1"/>
  <c r="E17" i="515"/>
  <c r="E24" i="515"/>
  <c r="BK67" i="21"/>
  <c r="BK44" i="21"/>
  <c r="E16" i="549"/>
  <c r="E19" i="522"/>
  <c r="E20" i="522" s="1"/>
  <c r="E87" i="509"/>
  <c r="E88" i="509" s="1"/>
  <c r="E92" i="509" s="1"/>
  <c r="BK62" i="21"/>
  <c r="E17" i="552"/>
  <c r="E87" i="552"/>
  <c r="E88" i="552" s="1"/>
  <c r="E92" i="552" s="1"/>
  <c r="E24" i="552"/>
  <c r="E17" i="505"/>
  <c r="E24" i="505"/>
  <c r="BK12" i="21"/>
  <c r="E87" i="531"/>
  <c r="E88" i="531" s="1"/>
  <c r="E92" i="531" s="1"/>
  <c r="E24" i="531"/>
  <c r="BK26" i="21"/>
  <c r="BK78" i="21"/>
  <c r="E17" i="521"/>
  <c r="BG148" i="21"/>
  <c r="BK34" i="21"/>
  <c r="BK91" i="21"/>
  <c r="BK55" i="21"/>
  <c r="BK125" i="21"/>
  <c r="BK109" i="21"/>
  <c r="BK126" i="21"/>
  <c r="E21" i="529"/>
  <c r="E22" i="529"/>
  <c r="E48" i="489"/>
  <c r="E55" i="489" s="1"/>
  <c r="E60" i="489" s="1"/>
  <c r="BK31" i="21"/>
  <c r="E17" i="495"/>
  <c r="E22" i="495"/>
  <c r="BK112" i="21"/>
  <c r="E17" i="499"/>
  <c r="E24" i="499"/>
  <c r="BK114" i="21"/>
  <c r="E17" i="501"/>
  <c r="E22" i="501"/>
  <c r="BK70" i="21"/>
  <c r="BK133" i="21"/>
  <c r="BK107" i="21"/>
  <c r="E21" i="499"/>
  <c r="E87" i="489"/>
  <c r="E88" i="489" s="1"/>
  <c r="E92" i="489" s="1"/>
  <c r="E87" i="517"/>
  <c r="E88" i="517" s="1"/>
  <c r="E92" i="517" s="1"/>
  <c r="E17" i="517"/>
  <c r="E24" i="517"/>
  <c r="E17" i="487"/>
  <c r="E24" i="487"/>
  <c r="BK42" i="21"/>
  <c r="BK95" i="21"/>
  <c r="BK131" i="21"/>
  <c r="BK17" i="21"/>
  <c r="BK136" i="21"/>
  <c r="BK47" i="21"/>
  <c r="BK64" i="21"/>
  <c r="BK28" i="21"/>
  <c r="E87" i="521"/>
  <c r="E88" i="521" s="1"/>
  <c r="E92" i="521" s="1"/>
  <c r="AI148" i="21"/>
  <c r="E87" i="525"/>
  <c r="E88" i="525" s="1"/>
  <c r="E92" i="525" s="1"/>
  <c r="BK117" i="21"/>
  <c r="E17" i="535"/>
  <c r="E87" i="535"/>
  <c r="E88" i="535" s="1"/>
  <c r="E92" i="535" s="1"/>
  <c r="E24" i="535"/>
  <c r="E87" i="529"/>
  <c r="E88" i="529" s="1"/>
  <c r="E92" i="529" s="1"/>
  <c r="E87" i="546"/>
  <c r="E88" i="546" s="1"/>
  <c r="E92" i="546" s="1"/>
  <c r="E17" i="546"/>
  <c r="E24" i="546"/>
  <c r="BK130" i="21"/>
  <c r="BK93" i="21"/>
  <c r="E53" i="501"/>
  <c r="E21" i="517"/>
  <c r="E87" i="523"/>
  <c r="E88" i="523" s="1"/>
  <c r="E92" i="523" s="1"/>
  <c r="E17" i="523"/>
  <c r="E24" i="523"/>
  <c r="BK49" i="21"/>
  <c r="BK51" i="21"/>
  <c r="E53" i="507"/>
  <c r="E21" i="489"/>
  <c r="BK76" i="21"/>
  <c r="BK81" i="21"/>
  <c r="E21" i="552"/>
  <c r="E22" i="552"/>
  <c r="BK124" i="21"/>
  <c r="E17" i="503"/>
  <c r="E24" i="503"/>
  <c r="E87" i="541"/>
  <c r="E88" i="541" s="1"/>
  <c r="E92" i="541" s="1"/>
  <c r="E17" i="541"/>
  <c r="AH148" i="21"/>
  <c r="AF148" i="21"/>
  <c r="BK66" i="21"/>
  <c r="E17" i="531"/>
  <c r="BK8" i="21"/>
  <c r="E17" i="529"/>
  <c r="E21" i="497"/>
  <c r="E22" i="497"/>
  <c r="E17" i="513"/>
  <c r="E87" i="513"/>
  <c r="E88" i="513" s="1"/>
  <c r="E92" i="513" s="1"/>
  <c r="E24" i="513"/>
  <c r="BK48" i="21"/>
  <c r="BK20" i="21"/>
  <c r="BK113" i="21"/>
  <c r="BK22" i="21"/>
  <c r="E21" i="509"/>
  <c r="BK9" i="21"/>
  <c r="E17" i="483"/>
  <c r="E24" i="479"/>
  <c r="E18" i="480"/>
  <c r="E19" i="480" s="1"/>
  <c r="D92" i="374"/>
  <c r="E92" i="374" s="1"/>
  <c r="D92" i="480"/>
  <c r="E92" i="480" s="1"/>
  <c r="E97" i="480" s="1"/>
  <c r="D92" i="478"/>
  <c r="E92" i="478" s="1"/>
  <c r="E97" i="478" s="1"/>
  <c r="D92" i="475"/>
  <c r="E92" i="475" s="1"/>
  <c r="E97" i="475" s="1"/>
  <c r="E118" i="475" s="1"/>
  <c r="D92" i="474"/>
  <c r="E92" i="474" s="1"/>
  <c r="E97" i="474" s="1"/>
  <c r="E118" i="474" s="1"/>
  <c r="D92" i="465"/>
  <c r="E92" i="465" s="1"/>
  <c r="E97" i="465" s="1"/>
  <c r="E118" i="465" s="1"/>
  <c r="E21" i="467"/>
  <c r="E17" i="475"/>
  <c r="E18" i="475" s="1"/>
  <c r="E19" i="475" s="1"/>
  <c r="E18" i="474"/>
  <c r="E19" i="474" s="1"/>
  <c r="E20" i="474" s="1"/>
  <c r="E24" i="473"/>
  <c r="E17" i="468"/>
  <c r="E18" i="468" s="1"/>
  <c r="E16" i="469"/>
  <c r="E17" i="469" s="1"/>
  <c r="E17" i="466"/>
  <c r="E18" i="466" s="1"/>
  <c r="E17" i="465"/>
  <c r="E18" i="465" s="1"/>
  <c r="E26" i="463"/>
  <c r="E36" i="463"/>
  <c r="E27" i="463"/>
  <c r="E37" i="463"/>
  <c r="E114" i="463"/>
  <c r="E31" i="463"/>
  <c r="E28" i="463"/>
  <c r="E25" i="463"/>
  <c r="E32" i="463"/>
  <c r="E66" i="463"/>
  <c r="E61" i="463"/>
  <c r="E74" i="463"/>
  <c r="E82" i="463"/>
  <c r="E83" i="463" s="1"/>
  <c r="E86" i="463" s="1"/>
  <c r="E29" i="463"/>
  <c r="E30" i="463"/>
  <c r="E114" i="462"/>
  <c r="E25" i="462"/>
  <c r="E29" i="462"/>
  <c r="E74" i="462"/>
  <c r="E82" i="462"/>
  <c r="E83" i="462" s="1"/>
  <c r="E86" i="462" s="1"/>
  <c r="E30" i="462"/>
  <c r="E37" i="462"/>
  <c r="E26" i="462"/>
  <c r="E32" i="462"/>
  <c r="E27" i="462"/>
  <c r="E31" i="462"/>
  <c r="E66" i="462"/>
  <c r="E36" i="462"/>
  <c r="E61" i="462"/>
  <c r="E28" i="462"/>
  <c r="E18" i="461"/>
  <c r="E19" i="461" s="1"/>
  <c r="E20" i="461" s="1"/>
  <c r="E24" i="460"/>
  <c r="E21" i="377"/>
  <c r="D92" i="461"/>
  <c r="E92" i="461" s="1"/>
  <c r="D92" i="459"/>
  <c r="E92" i="459" s="1"/>
  <c r="E24" i="458"/>
  <c r="E18" i="459"/>
  <c r="E19" i="459" s="1"/>
  <c r="E32" i="456"/>
  <c r="E28" i="456"/>
  <c r="E36" i="456"/>
  <c r="E74" i="456"/>
  <c r="E31" i="456"/>
  <c r="E27" i="456"/>
  <c r="E37" i="456"/>
  <c r="E30" i="456"/>
  <c r="E26" i="456"/>
  <c r="E82" i="456"/>
  <c r="E83" i="456" s="1"/>
  <c r="E86" i="456" s="1"/>
  <c r="E66" i="456"/>
  <c r="E29" i="456"/>
  <c r="E25" i="456"/>
  <c r="E114" i="456"/>
  <c r="E17" i="455"/>
  <c r="E18" i="455" s="1"/>
  <c r="E19" i="455" s="1"/>
  <c r="D92" i="454"/>
  <c r="E92" i="454" s="1"/>
  <c r="D92" i="453"/>
  <c r="E92" i="453" s="1"/>
  <c r="E17" i="454"/>
  <c r="E18" i="454" s="1"/>
  <c r="E19" i="454" s="1"/>
  <c r="E20" i="454" s="1"/>
  <c r="E18" i="453"/>
  <c r="E19" i="453" s="1"/>
  <c r="E20" i="453" s="1"/>
  <c r="D92" i="365"/>
  <c r="E92" i="365" s="1"/>
  <c r="D92" i="448"/>
  <c r="E92" i="448" s="1"/>
  <c r="D92" i="450"/>
  <c r="E92" i="450" s="1"/>
  <c r="E18" i="450"/>
  <c r="E19" i="450" s="1"/>
  <c r="E18" i="448"/>
  <c r="E19" i="448" s="1"/>
  <c r="E20" i="448" s="1"/>
  <c r="E18" i="446"/>
  <c r="E19" i="446" s="1"/>
  <c r="E20" i="446" s="1"/>
  <c r="E82" i="446" s="1"/>
  <c r="E83" i="446" s="1"/>
  <c r="E86" i="446" s="1"/>
  <c r="D92" i="350"/>
  <c r="E92" i="350" s="1"/>
  <c r="D92" i="384"/>
  <c r="E92" i="384" s="1"/>
  <c r="D92" i="428"/>
  <c r="E92" i="428" s="1"/>
  <c r="D92" i="346"/>
  <c r="E92" i="346" s="1"/>
  <c r="D92" i="398"/>
  <c r="E92" i="398" s="1"/>
  <c r="D92" i="367"/>
  <c r="E92" i="367" s="1"/>
  <c r="D92" i="378"/>
  <c r="E92" i="378" s="1"/>
  <c r="D92" i="388"/>
  <c r="E92" i="388" s="1"/>
  <c r="D92" i="348"/>
  <c r="E92" i="348" s="1"/>
  <c r="D92" i="407"/>
  <c r="E92" i="407" s="1"/>
  <c r="D92" i="386"/>
  <c r="E92" i="386" s="1"/>
  <c r="D92" i="355"/>
  <c r="E92" i="355" s="1"/>
  <c r="D92" i="391"/>
  <c r="E92" i="391" s="1"/>
  <c r="D92" i="361"/>
  <c r="E92" i="361" s="1"/>
  <c r="D92" i="352"/>
  <c r="E92" i="352" s="1"/>
  <c r="D92" i="419"/>
  <c r="E92" i="419" s="1"/>
  <c r="D92" i="402"/>
  <c r="E92" i="402" s="1"/>
  <c r="D92" i="376"/>
  <c r="E92" i="376" s="1"/>
  <c r="E18" i="444"/>
  <c r="E19" i="444" s="1"/>
  <c r="E20" i="444" s="1"/>
  <c r="E29" i="444" s="1"/>
  <c r="O12" i="22"/>
  <c r="D92" i="446"/>
  <c r="E92" i="446" s="1"/>
  <c r="D92" i="444"/>
  <c r="E92" i="444" s="1"/>
  <c r="E22" i="439"/>
  <c r="E17" i="427"/>
  <c r="E19" i="427" s="1"/>
  <c r="E87" i="406"/>
  <c r="E88" i="406" s="1"/>
  <c r="E92" i="406" s="1"/>
  <c r="E87" i="377"/>
  <c r="E88" i="377" s="1"/>
  <c r="E92" i="377" s="1"/>
  <c r="E87" i="427"/>
  <c r="E88" i="427" s="1"/>
  <c r="E92" i="427" s="1"/>
  <c r="E87" i="385"/>
  <c r="E88" i="385" s="1"/>
  <c r="E92" i="385" s="1"/>
  <c r="E87" i="353"/>
  <c r="E88" i="353" s="1"/>
  <c r="E92" i="353" s="1"/>
  <c r="E22" i="406"/>
  <c r="E21" i="427"/>
  <c r="E21" i="385"/>
  <c r="E9" i="24"/>
  <c r="E17" i="406"/>
  <c r="E19" i="406" s="1"/>
  <c r="E22" i="399"/>
  <c r="E21" i="410"/>
  <c r="E22" i="420"/>
  <c r="E17" i="379"/>
  <c r="E18" i="379" s="1"/>
  <c r="E19" i="379" s="1"/>
  <c r="E20" i="379" s="1"/>
  <c r="E29" i="379" s="1"/>
  <c r="E17" i="409"/>
  <c r="E18" i="409" s="1"/>
  <c r="E19" i="409" s="1"/>
  <c r="E20" i="409" s="1"/>
  <c r="E17" i="428"/>
  <c r="E18" i="428" s="1"/>
  <c r="E18" i="346"/>
  <c r="E19" i="346" s="1"/>
  <c r="E20" i="346" s="1"/>
  <c r="E16" i="393"/>
  <c r="E17" i="393" s="1"/>
  <c r="E18" i="378"/>
  <c r="E19" i="378" s="1"/>
  <c r="E20" i="378" s="1"/>
  <c r="E28" i="378" s="1"/>
  <c r="E16" i="361"/>
  <c r="E17" i="361" s="1"/>
  <c r="E18" i="361" s="1"/>
  <c r="E19" i="361" s="1"/>
  <c r="E20" i="361" s="1"/>
  <c r="E16" i="365"/>
  <c r="E17" i="356"/>
  <c r="E18" i="356" s="1"/>
  <c r="E16" i="412"/>
  <c r="E17" i="412" s="1"/>
  <c r="E18" i="412" s="1"/>
  <c r="E18" i="402"/>
  <c r="E19" i="402" s="1"/>
  <c r="E20" i="402" s="1"/>
  <c r="E17" i="391"/>
  <c r="E18" i="391" s="1"/>
  <c r="E17" i="426"/>
  <c r="E18" i="426" s="1"/>
  <c r="E19" i="426" s="1"/>
  <c r="E20" i="426" s="1"/>
  <c r="E17" i="408"/>
  <c r="E18" i="408" s="1"/>
  <c r="E17" i="400"/>
  <c r="E18" i="400" s="1"/>
  <c r="E17" i="369"/>
  <c r="E18" i="369" s="1"/>
  <c r="E17" i="404"/>
  <c r="E18" i="404" s="1"/>
  <c r="E18" i="388"/>
  <c r="E19" i="388" s="1"/>
  <c r="E20" i="388" s="1"/>
  <c r="E18" i="374"/>
  <c r="E19" i="374" s="1"/>
  <c r="E20" i="374" s="1"/>
  <c r="E30" i="348"/>
  <c r="E26" i="348"/>
  <c r="E37" i="348"/>
  <c r="E74" i="348"/>
  <c r="E29" i="348"/>
  <c r="E25" i="348"/>
  <c r="E82" i="348"/>
  <c r="E83" i="348" s="1"/>
  <c r="E86" i="348" s="1"/>
  <c r="E32" i="348"/>
  <c r="E28" i="348"/>
  <c r="E36" i="348"/>
  <c r="E31" i="348"/>
  <c r="E27" i="348"/>
  <c r="E114" i="348"/>
  <c r="E66" i="348"/>
  <c r="E17" i="359"/>
  <c r="E17" i="396"/>
  <c r="E18" i="396" s="1"/>
  <c r="E19" i="396" s="1"/>
  <c r="E20" i="396" s="1"/>
  <c r="E37" i="421"/>
  <c r="E31" i="421"/>
  <c r="E27" i="421"/>
  <c r="E82" i="421"/>
  <c r="E83" i="421" s="1"/>
  <c r="E86" i="421" s="1"/>
  <c r="E36" i="421"/>
  <c r="E66" i="421"/>
  <c r="E30" i="421"/>
  <c r="E26" i="421"/>
  <c r="E74" i="421"/>
  <c r="E29" i="421"/>
  <c r="E25" i="421"/>
  <c r="E32" i="421"/>
  <c r="E28" i="421"/>
  <c r="E114" i="421"/>
  <c r="E16" i="352"/>
  <c r="E17" i="422"/>
  <c r="E18" i="422" s="1"/>
  <c r="E16" i="419"/>
  <c r="E17" i="419" s="1"/>
  <c r="E18" i="419" s="1"/>
  <c r="E16" i="411"/>
  <c r="E16" i="407"/>
  <c r="E16" i="394"/>
  <c r="E17" i="394" s="1"/>
  <c r="E18" i="394" s="1"/>
  <c r="E16" i="384"/>
  <c r="E17" i="384" s="1"/>
  <c r="E18" i="384" s="1"/>
  <c r="E19" i="384" s="1"/>
  <c r="E20" i="384" s="1"/>
  <c r="E17" i="441"/>
  <c r="E18" i="441" s="1"/>
  <c r="E19" i="441" s="1"/>
  <c r="E20" i="441" s="1"/>
  <c r="E16" i="357"/>
  <c r="E20" i="440"/>
  <c r="E16" i="398"/>
  <c r="E17" i="398" s="1"/>
  <c r="E17" i="367"/>
  <c r="E18" i="367" s="1"/>
  <c r="E19" i="367" s="1"/>
  <c r="E16" i="355"/>
  <c r="E18" i="425"/>
  <c r="E19" i="425" s="1"/>
  <c r="E20" i="425" s="1"/>
  <c r="E18" i="405"/>
  <c r="E19" i="405" s="1"/>
  <c r="E20" i="405" s="1"/>
  <c r="E22" i="392"/>
  <c r="E21" i="392"/>
  <c r="E18" i="386"/>
  <c r="E19" i="386" s="1"/>
  <c r="E20" i="386" s="1"/>
  <c r="E16" i="380"/>
  <c r="E16" i="372"/>
  <c r="E16" i="430"/>
  <c r="E16" i="376"/>
  <c r="E17" i="371"/>
  <c r="E18" i="371" s="1"/>
  <c r="E19" i="371" s="1"/>
  <c r="E19" i="414"/>
  <c r="E20" i="414" s="1"/>
  <c r="E22" i="424"/>
  <c r="E21" i="424"/>
  <c r="E53" i="406"/>
  <c r="E17" i="377"/>
  <c r="E17" i="353"/>
  <c r="E22" i="403"/>
  <c r="E21" i="403"/>
  <c r="E17" i="385"/>
  <c r="E53" i="377"/>
  <c r="E53" i="427"/>
  <c r="E22" i="353"/>
  <c r="E21" i="353"/>
  <c r="E53" i="385"/>
  <c r="E53" i="353"/>
  <c r="E17" i="350"/>
  <c r="E18" i="350" s="1"/>
  <c r="E21" i="370"/>
  <c r="E22" i="370"/>
  <c r="E19" i="601" l="1"/>
  <c r="E19" i="617"/>
  <c r="E23" i="581"/>
  <c r="E25" i="581" s="1"/>
  <c r="E120" i="581" s="1"/>
  <c r="E19" i="631"/>
  <c r="E25" i="631" s="1"/>
  <c r="E120" i="631" s="1"/>
  <c r="E19" i="629"/>
  <c r="E25" i="629" s="1"/>
  <c r="E68" i="629" s="1"/>
  <c r="E23" i="621"/>
  <c r="E25" i="621" s="1"/>
  <c r="E19" i="623"/>
  <c r="E25" i="623" s="1"/>
  <c r="E37" i="623" s="1"/>
  <c r="E23" i="615"/>
  <c r="E25" i="615" s="1"/>
  <c r="E120" i="615" s="1"/>
  <c r="E19" i="603"/>
  <c r="E25" i="603" s="1"/>
  <c r="E68" i="603" s="1"/>
  <c r="E17" i="632"/>
  <c r="E18" i="632" s="1"/>
  <c r="E19" i="630"/>
  <c r="E20" i="630" s="1"/>
  <c r="E66" i="630" s="1"/>
  <c r="E19" i="619"/>
  <c r="E25" i="619" s="1"/>
  <c r="E17" i="628"/>
  <c r="E18" i="628" s="1"/>
  <c r="E18" i="626"/>
  <c r="E19" i="626" s="1"/>
  <c r="E20" i="626" s="1"/>
  <c r="E114" i="516"/>
  <c r="E23" i="627"/>
  <c r="E19" i="627"/>
  <c r="E23" i="625"/>
  <c r="E19" i="625"/>
  <c r="E20" i="624"/>
  <c r="E63" i="516"/>
  <c r="E20" i="608"/>
  <c r="E74" i="608" s="1"/>
  <c r="E17" i="622"/>
  <c r="E18" i="622" s="1"/>
  <c r="E19" i="622" s="1"/>
  <c r="E20" i="622" s="1"/>
  <c r="E36" i="516"/>
  <c r="E27" i="516"/>
  <c r="E74" i="502"/>
  <c r="E19" i="620"/>
  <c r="E20" i="620" s="1"/>
  <c r="E25" i="617"/>
  <c r="E120" i="617" s="1"/>
  <c r="E17" i="618"/>
  <c r="E18" i="618" s="1"/>
  <c r="E74" i="616"/>
  <c r="E66" i="616"/>
  <c r="E63" i="616"/>
  <c r="E61" i="616"/>
  <c r="E114" i="616"/>
  <c r="E32" i="616"/>
  <c r="E31" i="616"/>
  <c r="E30" i="616"/>
  <c r="E29" i="616"/>
  <c r="E28" i="616"/>
  <c r="E27" i="616"/>
  <c r="E26" i="616"/>
  <c r="E25" i="616"/>
  <c r="E36" i="616"/>
  <c r="E82" i="616"/>
  <c r="E83" i="616" s="1"/>
  <c r="E86" i="616" s="1"/>
  <c r="E37" i="616"/>
  <c r="E23" i="613"/>
  <c r="E19" i="613"/>
  <c r="E17" i="614"/>
  <c r="E18" i="614" s="1"/>
  <c r="E19" i="614" s="1"/>
  <c r="E20" i="614" s="1"/>
  <c r="E23" i="605"/>
  <c r="E25" i="605" s="1"/>
  <c r="E68" i="605" s="1"/>
  <c r="E18" i="612"/>
  <c r="E19" i="612" s="1"/>
  <c r="E31" i="532"/>
  <c r="E37" i="516"/>
  <c r="E61" i="516"/>
  <c r="E31" i="516"/>
  <c r="E82" i="516"/>
  <c r="E83" i="516" s="1"/>
  <c r="E86" i="516" s="1"/>
  <c r="E66" i="502"/>
  <c r="E26" i="516"/>
  <c r="E74" i="516"/>
  <c r="E66" i="516"/>
  <c r="E28" i="516"/>
  <c r="E63" i="502"/>
  <c r="E23" i="543"/>
  <c r="E25" i="543" s="1"/>
  <c r="E19" i="611"/>
  <c r="E23" i="611"/>
  <c r="E30" i="516"/>
  <c r="E29" i="516"/>
  <c r="E25" i="516"/>
  <c r="E29" i="502"/>
  <c r="E18" i="610"/>
  <c r="E19" i="610" s="1"/>
  <c r="E23" i="609"/>
  <c r="E19" i="609"/>
  <c r="E23" i="607"/>
  <c r="E19" i="607"/>
  <c r="E25" i="585"/>
  <c r="E120" i="585" s="1"/>
  <c r="E23" i="599"/>
  <c r="E25" i="599" s="1"/>
  <c r="E71" i="599" s="1"/>
  <c r="E18" i="606"/>
  <c r="E19" i="606" s="1"/>
  <c r="E25" i="601"/>
  <c r="E71" i="601" s="1"/>
  <c r="E23" i="597"/>
  <c r="E25" i="597" s="1"/>
  <c r="E120" i="597" s="1"/>
  <c r="E17" i="604"/>
  <c r="E18" i="598"/>
  <c r="E19" i="598" s="1"/>
  <c r="E20" i="598" s="1"/>
  <c r="E18" i="602"/>
  <c r="E19" i="602" s="1"/>
  <c r="E20" i="600"/>
  <c r="E28" i="536"/>
  <c r="E74" i="542"/>
  <c r="E74" i="596"/>
  <c r="E66" i="596"/>
  <c r="E63" i="596"/>
  <c r="E61" i="596"/>
  <c r="E36" i="596"/>
  <c r="E32" i="596"/>
  <c r="E31" i="596"/>
  <c r="E30" i="596"/>
  <c r="E29" i="596"/>
  <c r="E28" i="596"/>
  <c r="E27" i="596"/>
  <c r="E26" i="596"/>
  <c r="E25" i="596"/>
  <c r="E114" i="596"/>
  <c r="E82" i="596"/>
  <c r="E83" i="596" s="1"/>
  <c r="E86" i="596" s="1"/>
  <c r="E37" i="596"/>
  <c r="E19" i="589"/>
  <c r="E23" i="589"/>
  <c r="E19" i="593"/>
  <c r="E23" i="593"/>
  <c r="E18" i="592"/>
  <c r="E19" i="592" s="1"/>
  <c r="E17" i="590"/>
  <c r="E23" i="587"/>
  <c r="E19" i="587"/>
  <c r="E17" i="594"/>
  <c r="E18" i="594" s="1"/>
  <c r="E19" i="594" s="1"/>
  <c r="E20" i="594" s="1"/>
  <c r="E19" i="588"/>
  <c r="E20" i="588" s="1"/>
  <c r="E19" i="591"/>
  <c r="E23" i="591"/>
  <c r="E23" i="595"/>
  <c r="E19" i="595"/>
  <c r="E18" i="586"/>
  <c r="E19" i="586" s="1"/>
  <c r="E20" i="586" s="1"/>
  <c r="E66" i="542"/>
  <c r="E31" i="536"/>
  <c r="E114" i="542"/>
  <c r="E26" i="542"/>
  <c r="E37" i="536"/>
  <c r="E19" i="583"/>
  <c r="E23" i="583"/>
  <c r="E61" i="498"/>
  <c r="E20" i="584"/>
  <c r="E23" i="554"/>
  <c r="E25" i="554" s="1"/>
  <c r="E36" i="554" s="1"/>
  <c r="E19" i="527"/>
  <c r="E25" i="527" s="1"/>
  <c r="E82" i="542"/>
  <c r="E83" i="542" s="1"/>
  <c r="E86" i="542" s="1"/>
  <c r="E25" i="542"/>
  <c r="E63" i="542"/>
  <c r="E30" i="542"/>
  <c r="E82" i="536"/>
  <c r="E83" i="536" s="1"/>
  <c r="E86" i="536" s="1"/>
  <c r="E61" i="536"/>
  <c r="E25" i="536"/>
  <c r="E23" i="579"/>
  <c r="E19" i="579"/>
  <c r="E19" i="580"/>
  <c r="E20" i="580" s="1"/>
  <c r="E23" i="507"/>
  <c r="E25" i="507" s="1"/>
  <c r="E37" i="542"/>
  <c r="E36" i="542"/>
  <c r="E27" i="542"/>
  <c r="E28" i="542"/>
  <c r="E63" i="536"/>
  <c r="E74" i="536"/>
  <c r="E29" i="536"/>
  <c r="E23" i="559"/>
  <c r="E25" i="559" s="1"/>
  <c r="E120" i="559" s="1"/>
  <c r="E17" i="582"/>
  <c r="E18" i="582" s="1"/>
  <c r="E19" i="582" s="1"/>
  <c r="E20" i="582" s="1"/>
  <c r="E29" i="542"/>
  <c r="E31" i="542"/>
  <c r="E32" i="542"/>
  <c r="E36" i="536"/>
  <c r="E30" i="536"/>
  <c r="E66" i="536"/>
  <c r="E18" i="576"/>
  <c r="E19" i="576" s="1"/>
  <c r="E20" i="576" s="1"/>
  <c r="E19" i="578"/>
  <c r="E20" i="578" s="1"/>
  <c r="E32" i="514"/>
  <c r="E19" i="577"/>
  <c r="E23" i="577"/>
  <c r="E23" i="575"/>
  <c r="E19" i="575"/>
  <c r="E66" i="553"/>
  <c r="E23" i="573"/>
  <c r="E19" i="573"/>
  <c r="E17" i="574"/>
  <c r="E18" i="574" s="1"/>
  <c r="E63" i="553"/>
  <c r="E37" i="502"/>
  <c r="E25" i="502"/>
  <c r="E26" i="502"/>
  <c r="E30" i="502"/>
  <c r="E63" i="498"/>
  <c r="E82" i="502"/>
  <c r="E83" i="502" s="1"/>
  <c r="E86" i="502" s="1"/>
  <c r="E31" i="502"/>
  <c r="E27" i="502"/>
  <c r="E28" i="502"/>
  <c r="E19" i="511"/>
  <c r="E25" i="511" s="1"/>
  <c r="E114" i="502"/>
  <c r="E61" i="502"/>
  <c r="E32" i="502"/>
  <c r="E23" i="533"/>
  <c r="E25" i="533" s="1"/>
  <c r="E82" i="553"/>
  <c r="E83" i="553" s="1"/>
  <c r="E86" i="553" s="1"/>
  <c r="E23" i="570"/>
  <c r="E19" i="570"/>
  <c r="E61" i="553"/>
  <c r="E19" i="572"/>
  <c r="E20" i="572" s="1"/>
  <c r="E20" i="571"/>
  <c r="E20" i="566"/>
  <c r="E74" i="566" s="1"/>
  <c r="E23" i="567"/>
  <c r="E19" i="567"/>
  <c r="E23" i="525"/>
  <c r="E25" i="525" s="1"/>
  <c r="E26" i="532"/>
  <c r="E114" i="514"/>
  <c r="E36" i="553"/>
  <c r="E29" i="553"/>
  <c r="E74" i="553"/>
  <c r="E23" i="565"/>
  <c r="E19" i="565"/>
  <c r="E36" i="532"/>
  <c r="E61" i="514"/>
  <c r="E30" i="553"/>
  <c r="E25" i="553"/>
  <c r="E27" i="553"/>
  <c r="E17" i="568"/>
  <c r="E18" i="568" s="1"/>
  <c r="E27" i="532"/>
  <c r="E66" i="514"/>
  <c r="E37" i="553"/>
  <c r="E114" i="553"/>
  <c r="E31" i="553"/>
  <c r="E32" i="553"/>
  <c r="E26" i="536"/>
  <c r="E32" i="536"/>
  <c r="E27" i="536"/>
  <c r="E19" i="564"/>
  <c r="E20" i="564" s="1"/>
  <c r="E37" i="498"/>
  <c r="E74" i="498"/>
  <c r="E19" i="561"/>
  <c r="E25" i="561" s="1"/>
  <c r="E19" i="557"/>
  <c r="E25" i="557" s="1"/>
  <c r="E20" i="526"/>
  <c r="E25" i="526" s="1"/>
  <c r="E32" i="498"/>
  <c r="E26" i="498"/>
  <c r="E23" i="563"/>
  <c r="E19" i="563"/>
  <c r="E25" i="498"/>
  <c r="E82" i="498"/>
  <c r="E83" i="498" s="1"/>
  <c r="E86" i="498" s="1"/>
  <c r="E74" i="562"/>
  <c r="E66" i="562"/>
  <c r="E63" i="562"/>
  <c r="E61" i="562"/>
  <c r="E36" i="562"/>
  <c r="E114" i="562"/>
  <c r="E32" i="562"/>
  <c r="E31" i="562"/>
  <c r="E30" i="562"/>
  <c r="E29" i="562"/>
  <c r="E28" i="562"/>
  <c r="E27" i="562"/>
  <c r="E26" i="562"/>
  <c r="E25" i="562"/>
  <c r="E82" i="562"/>
  <c r="E83" i="562" s="1"/>
  <c r="E86" i="562" s="1"/>
  <c r="E37" i="562"/>
  <c r="E61" i="532"/>
  <c r="E63" i="514"/>
  <c r="E74" i="514"/>
  <c r="E114" i="532"/>
  <c r="E32" i="532"/>
  <c r="E30" i="532"/>
  <c r="E37" i="514"/>
  <c r="E26" i="514"/>
  <c r="E74" i="532"/>
  <c r="E28" i="532"/>
  <c r="E66" i="532"/>
  <c r="E63" i="532"/>
  <c r="E82" i="514"/>
  <c r="E83" i="514" s="1"/>
  <c r="E86" i="514" s="1"/>
  <c r="E25" i="514"/>
  <c r="E30" i="514"/>
  <c r="E27" i="514"/>
  <c r="E19" i="497"/>
  <c r="E25" i="497" s="1"/>
  <c r="E36" i="498"/>
  <c r="E29" i="498"/>
  <c r="E30" i="498"/>
  <c r="E27" i="498"/>
  <c r="E37" i="532"/>
  <c r="E29" i="532"/>
  <c r="E25" i="532"/>
  <c r="E28" i="514"/>
  <c r="E29" i="514"/>
  <c r="E36" i="514"/>
  <c r="E19" i="518"/>
  <c r="E20" i="518" s="1"/>
  <c r="E30" i="518" s="1"/>
  <c r="E19" i="506"/>
  <c r="E20" i="506" s="1"/>
  <c r="E27" i="506" s="1"/>
  <c r="E28" i="498"/>
  <c r="E114" i="498"/>
  <c r="E66" i="498"/>
  <c r="E19" i="534"/>
  <c r="E20" i="534" s="1"/>
  <c r="E20" i="560"/>
  <c r="E74" i="560" s="1"/>
  <c r="E28" i="500"/>
  <c r="E66" i="500"/>
  <c r="E26" i="500"/>
  <c r="E114" i="500"/>
  <c r="E36" i="500"/>
  <c r="E25" i="500"/>
  <c r="E63" i="500"/>
  <c r="E27" i="500"/>
  <c r="E29" i="500"/>
  <c r="E61" i="500"/>
  <c r="E32" i="500"/>
  <c r="E37" i="500"/>
  <c r="E74" i="500"/>
  <c r="E30" i="500"/>
  <c r="E31" i="500"/>
  <c r="E82" i="500"/>
  <c r="E83" i="500" s="1"/>
  <c r="E86" i="500" s="1"/>
  <c r="E26" i="553"/>
  <c r="E19" i="530"/>
  <c r="E20" i="530" s="1"/>
  <c r="E29" i="530" s="1"/>
  <c r="E36" i="538"/>
  <c r="E63" i="538"/>
  <c r="E61" i="538"/>
  <c r="E30" i="538"/>
  <c r="E32" i="538"/>
  <c r="E82" i="538"/>
  <c r="E83" i="538" s="1"/>
  <c r="E86" i="538" s="1"/>
  <c r="E114" i="538"/>
  <c r="E25" i="538"/>
  <c r="E27" i="538"/>
  <c r="E31" i="538"/>
  <c r="E66" i="538"/>
  <c r="E28" i="538"/>
  <c r="E74" i="538"/>
  <c r="E26" i="538"/>
  <c r="E29" i="538"/>
  <c r="E37" i="538"/>
  <c r="E19" i="496"/>
  <c r="E20" i="496" s="1"/>
  <c r="E19" i="512"/>
  <c r="E20" i="512" s="1"/>
  <c r="E30" i="512" s="1"/>
  <c r="E18" i="520"/>
  <c r="E19" i="520" s="1"/>
  <c r="E20" i="520" s="1"/>
  <c r="E20" i="488"/>
  <c r="E18" i="492"/>
  <c r="E19" i="492" s="1"/>
  <c r="E20" i="492" s="1"/>
  <c r="E18" i="524"/>
  <c r="E19" i="524" s="1"/>
  <c r="E20" i="524" s="1"/>
  <c r="E63" i="524" s="1"/>
  <c r="E63" i="528"/>
  <c r="E31" i="528"/>
  <c r="E27" i="528"/>
  <c r="E82" i="528"/>
  <c r="E83" i="528" s="1"/>
  <c r="E86" i="528" s="1"/>
  <c r="E61" i="528"/>
  <c r="E114" i="528"/>
  <c r="E29" i="528"/>
  <c r="E32" i="528"/>
  <c r="E28" i="528"/>
  <c r="E66" i="528"/>
  <c r="E36" i="528"/>
  <c r="E30" i="528"/>
  <c r="E26" i="528"/>
  <c r="E74" i="528"/>
  <c r="E25" i="528"/>
  <c r="E37" i="528"/>
  <c r="E27" i="508"/>
  <c r="E30" i="508"/>
  <c r="E36" i="508"/>
  <c r="E66" i="508"/>
  <c r="E32" i="508"/>
  <c r="E114" i="508"/>
  <c r="E63" i="508"/>
  <c r="E25" i="508"/>
  <c r="E28" i="508"/>
  <c r="E82" i="508"/>
  <c r="E83" i="508" s="1"/>
  <c r="E86" i="508" s="1"/>
  <c r="E74" i="508"/>
  <c r="E61" i="508"/>
  <c r="E29" i="508"/>
  <c r="E31" i="508"/>
  <c r="E26" i="508"/>
  <c r="E37" i="508"/>
  <c r="E19" i="531"/>
  <c r="E23" i="531"/>
  <c r="E19" i="535"/>
  <c r="E23" i="535"/>
  <c r="E23" i="517"/>
  <c r="E19" i="517"/>
  <c r="E63" i="522"/>
  <c r="E31" i="522"/>
  <c r="E27" i="522"/>
  <c r="E82" i="522"/>
  <c r="E83" i="522" s="1"/>
  <c r="E86" i="522" s="1"/>
  <c r="E66" i="522"/>
  <c r="E36" i="522"/>
  <c r="E30" i="522"/>
  <c r="E26" i="522"/>
  <c r="E74" i="522"/>
  <c r="E61" i="522"/>
  <c r="E114" i="522"/>
  <c r="E29" i="522"/>
  <c r="E25" i="522"/>
  <c r="E32" i="522"/>
  <c r="E28" i="522"/>
  <c r="E37" i="522"/>
  <c r="E23" i="548"/>
  <c r="E19" i="548"/>
  <c r="E23" i="537"/>
  <c r="E19" i="537"/>
  <c r="E31" i="494"/>
  <c r="E66" i="494"/>
  <c r="E26" i="494"/>
  <c r="E28" i="494"/>
  <c r="E25" i="494"/>
  <c r="E27" i="494"/>
  <c r="E61" i="494"/>
  <c r="E63" i="494"/>
  <c r="E36" i="494"/>
  <c r="E30" i="494"/>
  <c r="E74" i="494"/>
  <c r="E29" i="494"/>
  <c r="E82" i="494"/>
  <c r="E83" i="494" s="1"/>
  <c r="E86" i="494" s="1"/>
  <c r="E114" i="494"/>
  <c r="E32" i="494"/>
  <c r="E37" i="494"/>
  <c r="E19" i="558"/>
  <c r="E20" i="558" s="1"/>
  <c r="E20" i="551"/>
  <c r="E19" i="552"/>
  <c r="E23" i="552"/>
  <c r="E23" i="515"/>
  <c r="E19" i="515"/>
  <c r="E19" i="493"/>
  <c r="E23" i="493"/>
  <c r="E23" i="550"/>
  <c r="E19" i="550"/>
  <c r="E19" i="519"/>
  <c r="E23" i="519"/>
  <c r="E74" i="547"/>
  <c r="E61" i="547"/>
  <c r="E29" i="547"/>
  <c r="E25" i="547"/>
  <c r="E32" i="547"/>
  <c r="E28" i="547"/>
  <c r="E63" i="547"/>
  <c r="E27" i="547"/>
  <c r="E82" i="547"/>
  <c r="E83" i="547" s="1"/>
  <c r="E86" i="547" s="1"/>
  <c r="E36" i="547"/>
  <c r="E30" i="547"/>
  <c r="E26" i="547"/>
  <c r="E31" i="547"/>
  <c r="E66" i="547"/>
  <c r="E114" i="547"/>
  <c r="E37" i="547"/>
  <c r="E66" i="510"/>
  <c r="E31" i="510"/>
  <c r="E27" i="510"/>
  <c r="E32" i="510"/>
  <c r="E28" i="510"/>
  <c r="E74" i="510"/>
  <c r="E61" i="510"/>
  <c r="E36" i="510"/>
  <c r="E30" i="510"/>
  <c r="E26" i="510"/>
  <c r="E114" i="510"/>
  <c r="E29" i="510"/>
  <c r="E25" i="510"/>
  <c r="E63" i="510"/>
  <c r="E82" i="510"/>
  <c r="E83" i="510" s="1"/>
  <c r="E86" i="510" s="1"/>
  <c r="E37" i="510"/>
  <c r="E23" i="529"/>
  <c r="E19" i="529"/>
  <c r="E23" i="541"/>
  <c r="E19" i="541"/>
  <c r="E19" i="523"/>
  <c r="E23" i="523"/>
  <c r="E23" i="546"/>
  <c r="E19" i="546"/>
  <c r="E19" i="487"/>
  <c r="E23" i="487"/>
  <c r="E23" i="499"/>
  <c r="E19" i="499"/>
  <c r="E23" i="505"/>
  <c r="E19" i="505"/>
  <c r="E63" i="504"/>
  <c r="E31" i="504"/>
  <c r="E61" i="504"/>
  <c r="E28" i="504"/>
  <c r="E114" i="504"/>
  <c r="E66" i="504"/>
  <c r="E29" i="504"/>
  <c r="E82" i="504"/>
  <c r="E83" i="504" s="1"/>
  <c r="E86" i="504" s="1"/>
  <c r="E26" i="504"/>
  <c r="E74" i="504"/>
  <c r="E27" i="504"/>
  <c r="E32" i="504"/>
  <c r="E36" i="504"/>
  <c r="E25" i="504"/>
  <c r="E30" i="504"/>
  <c r="E37" i="504"/>
  <c r="E23" i="509"/>
  <c r="E19" i="509"/>
  <c r="E19" i="489"/>
  <c r="E23" i="489"/>
  <c r="E17" i="549"/>
  <c r="E18" i="549" s="1"/>
  <c r="E19" i="549" s="1"/>
  <c r="E19" i="513"/>
  <c r="E23" i="513"/>
  <c r="E23" i="503"/>
  <c r="E19" i="503"/>
  <c r="E19" i="501"/>
  <c r="E23" i="501"/>
  <c r="E23" i="495"/>
  <c r="E19" i="495"/>
  <c r="E19" i="521"/>
  <c r="E23" i="521"/>
  <c r="E20" i="544"/>
  <c r="E19" i="491"/>
  <c r="E23" i="491"/>
  <c r="E17" i="555"/>
  <c r="E18" i="555" s="1"/>
  <c r="E19" i="555" s="1"/>
  <c r="E20" i="555" s="1"/>
  <c r="E18" i="483"/>
  <c r="E19" i="483" s="1"/>
  <c r="E20" i="480"/>
  <c r="E118" i="478"/>
  <c r="E118" i="480"/>
  <c r="E20" i="475"/>
  <c r="E30" i="475" s="1"/>
  <c r="E29" i="474"/>
  <c r="E25" i="474"/>
  <c r="E37" i="474"/>
  <c r="E32" i="474"/>
  <c r="E28" i="474"/>
  <c r="E114" i="474"/>
  <c r="E31" i="474"/>
  <c r="E27" i="474"/>
  <c r="E74" i="474"/>
  <c r="E36" i="474"/>
  <c r="E66" i="474"/>
  <c r="E61" i="474"/>
  <c r="E30" i="474"/>
  <c r="E26" i="474"/>
  <c r="E82" i="474"/>
  <c r="E83" i="474" s="1"/>
  <c r="E86" i="474" s="1"/>
  <c r="E19" i="468"/>
  <c r="E20" i="468" s="1"/>
  <c r="E18" i="469"/>
  <c r="E19" i="469" s="1"/>
  <c r="E19" i="466"/>
  <c r="E20" i="466" s="1"/>
  <c r="E19" i="465"/>
  <c r="E20" i="465" s="1"/>
  <c r="E33" i="462"/>
  <c r="E54" i="462" s="1"/>
  <c r="E33" i="463"/>
  <c r="E54" i="463" s="1"/>
  <c r="E29" i="461"/>
  <c r="E30" i="461"/>
  <c r="E26" i="461"/>
  <c r="E27" i="461"/>
  <c r="E66" i="461"/>
  <c r="E28" i="461"/>
  <c r="E37" i="461"/>
  <c r="E25" i="461"/>
  <c r="E31" i="461"/>
  <c r="E82" i="461"/>
  <c r="E83" i="461" s="1"/>
  <c r="E86" i="461" s="1"/>
  <c r="E32" i="461"/>
  <c r="E36" i="461"/>
  <c r="E114" i="461"/>
  <c r="E74" i="461"/>
  <c r="E31" i="446"/>
  <c r="E20" i="459"/>
  <c r="E33" i="456"/>
  <c r="E54" i="456" s="1"/>
  <c r="E20" i="455"/>
  <c r="E31" i="444"/>
  <c r="E66" i="444"/>
  <c r="E25" i="446"/>
  <c r="E27" i="446"/>
  <c r="E25" i="444"/>
  <c r="E74" i="444"/>
  <c r="E28" i="446"/>
  <c r="E29" i="446"/>
  <c r="E23" i="427"/>
  <c r="E25" i="427" s="1"/>
  <c r="E36" i="427" s="1"/>
  <c r="E27" i="444"/>
  <c r="E37" i="446"/>
  <c r="E32" i="446"/>
  <c r="E30" i="446"/>
  <c r="E82" i="444"/>
  <c r="E83" i="444" s="1"/>
  <c r="E86" i="444" s="1"/>
  <c r="E32" i="444"/>
  <c r="E114" i="446"/>
  <c r="E26" i="446"/>
  <c r="E74" i="446"/>
  <c r="E82" i="454"/>
  <c r="E83" i="454" s="1"/>
  <c r="E86" i="454" s="1"/>
  <c r="E29" i="454"/>
  <c r="E25" i="454"/>
  <c r="E114" i="454"/>
  <c r="E36" i="454"/>
  <c r="E26" i="454"/>
  <c r="E27" i="454"/>
  <c r="E30" i="454"/>
  <c r="E31" i="454"/>
  <c r="E32" i="454"/>
  <c r="E28" i="454"/>
  <c r="E37" i="454"/>
  <c r="E74" i="454"/>
  <c r="E66" i="454"/>
  <c r="E30" i="453"/>
  <c r="E26" i="453"/>
  <c r="E74" i="453"/>
  <c r="E36" i="453"/>
  <c r="E37" i="453"/>
  <c r="E29" i="453"/>
  <c r="E25" i="453"/>
  <c r="E32" i="453"/>
  <c r="E28" i="453"/>
  <c r="E66" i="453"/>
  <c r="E31" i="453"/>
  <c r="E27" i="453"/>
  <c r="E114" i="453"/>
  <c r="E82" i="453"/>
  <c r="E83" i="453" s="1"/>
  <c r="E86" i="453" s="1"/>
  <c r="E20" i="450"/>
  <c r="E74" i="448"/>
  <c r="E32" i="448"/>
  <c r="E28" i="448"/>
  <c r="E114" i="448"/>
  <c r="E37" i="448"/>
  <c r="E31" i="448"/>
  <c r="E27" i="448"/>
  <c r="E36" i="448"/>
  <c r="E66" i="448"/>
  <c r="E30" i="448"/>
  <c r="E26" i="448"/>
  <c r="E82" i="448"/>
  <c r="E83" i="448" s="1"/>
  <c r="E86" i="448" s="1"/>
  <c r="E29" i="448"/>
  <c r="E25" i="448"/>
  <c r="E26" i="444"/>
  <c r="E28" i="444"/>
  <c r="E36" i="444"/>
  <c r="E37" i="444"/>
  <c r="E114" i="444"/>
  <c r="E30" i="444"/>
  <c r="E36" i="446"/>
  <c r="E66" i="446"/>
  <c r="E32" i="379"/>
  <c r="E19" i="422"/>
  <c r="E20" i="422" s="1"/>
  <c r="E30" i="422" s="1"/>
  <c r="E20" i="367"/>
  <c r="E36" i="367" s="1"/>
  <c r="E23" i="406"/>
  <c r="E25" i="406" s="1"/>
  <c r="E27" i="379"/>
  <c r="E74" i="379"/>
  <c r="E37" i="379"/>
  <c r="E28" i="379"/>
  <c r="E36" i="379"/>
  <c r="E31" i="378"/>
  <c r="E25" i="378"/>
  <c r="E36" i="378"/>
  <c r="E26" i="379"/>
  <c r="E31" i="379"/>
  <c r="E66" i="379"/>
  <c r="E82" i="379"/>
  <c r="E83" i="379" s="1"/>
  <c r="E86" i="379" s="1"/>
  <c r="E25" i="379"/>
  <c r="E30" i="379"/>
  <c r="E114" i="379"/>
  <c r="E29" i="378"/>
  <c r="E66" i="378"/>
  <c r="E37" i="378"/>
  <c r="E32" i="378"/>
  <c r="E114" i="378"/>
  <c r="E26" i="378"/>
  <c r="E30" i="378"/>
  <c r="E27" i="378"/>
  <c r="E19" i="428"/>
  <c r="E20" i="428" s="1"/>
  <c r="E27" i="409"/>
  <c r="E114" i="409"/>
  <c r="E28" i="409"/>
  <c r="E82" i="409"/>
  <c r="E83" i="409" s="1"/>
  <c r="E86" i="409" s="1"/>
  <c r="E29" i="409"/>
  <c r="E36" i="409"/>
  <c r="E37" i="409"/>
  <c r="E74" i="409"/>
  <c r="E30" i="409"/>
  <c r="E25" i="409"/>
  <c r="E31" i="409"/>
  <c r="E26" i="409"/>
  <c r="E32" i="409"/>
  <c r="E66" i="409"/>
  <c r="E19" i="404"/>
  <c r="E20" i="404" s="1"/>
  <c r="E32" i="404" s="1"/>
  <c r="E19" i="391"/>
  <c r="E20" i="391" s="1"/>
  <c r="E37" i="391" s="1"/>
  <c r="E19" i="400"/>
  <c r="E20" i="400" s="1"/>
  <c r="E19" i="369"/>
  <c r="E20" i="369" s="1"/>
  <c r="E30" i="369" s="1"/>
  <c r="E82" i="378"/>
  <c r="E83" i="378" s="1"/>
  <c r="E86" i="378" s="1"/>
  <c r="E74" i="378"/>
  <c r="E19" i="356"/>
  <c r="E20" i="356" s="1"/>
  <c r="E17" i="365"/>
  <c r="E18" i="393"/>
  <c r="E19" i="393" s="1"/>
  <c r="E20" i="393" s="1"/>
  <c r="E27" i="361"/>
  <c r="E28" i="361"/>
  <c r="E114" i="361"/>
  <c r="E29" i="361"/>
  <c r="E82" i="361"/>
  <c r="E83" i="361" s="1"/>
  <c r="E86" i="361" s="1"/>
  <c r="E30" i="361"/>
  <c r="E66" i="361"/>
  <c r="E25" i="361"/>
  <c r="E37" i="361"/>
  <c r="E31" i="361"/>
  <c r="E26" i="361"/>
  <c r="E36" i="361"/>
  <c r="E32" i="361"/>
  <c r="E74" i="361"/>
  <c r="E32" i="384"/>
  <c r="E28" i="384"/>
  <c r="E37" i="384"/>
  <c r="E74" i="384"/>
  <c r="E31" i="384"/>
  <c r="E27" i="384"/>
  <c r="E82" i="384"/>
  <c r="E83" i="384" s="1"/>
  <c r="E86" i="384" s="1"/>
  <c r="E30" i="384"/>
  <c r="E26" i="384"/>
  <c r="E36" i="384"/>
  <c r="E114" i="384"/>
  <c r="E29" i="384"/>
  <c r="E25" i="384"/>
  <c r="E66" i="384"/>
  <c r="E30" i="402"/>
  <c r="E26" i="402"/>
  <c r="E74" i="402"/>
  <c r="E82" i="402"/>
  <c r="E83" i="402" s="1"/>
  <c r="E86" i="402" s="1"/>
  <c r="E32" i="402"/>
  <c r="E28" i="402"/>
  <c r="E36" i="402"/>
  <c r="E31" i="402"/>
  <c r="E27" i="402"/>
  <c r="E114" i="402"/>
  <c r="E66" i="402"/>
  <c r="E37" i="402"/>
  <c r="E29" i="402"/>
  <c r="E25" i="402"/>
  <c r="E36" i="441"/>
  <c r="E29" i="441"/>
  <c r="E25" i="441"/>
  <c r="E66" i="441"/>
  <c r="E37" i="441"/>
  <c r="E32" i="441"/>
  <c r="E28" i="441"/>
  <c r="E74" i="441"/>
  <c r="E82" i="441"/>
  <c r="E83" i="441" s="1"/>
  <c r="E86" i="441" s="1"/>
  <c r="E31" i="441"/>
  <c r="E27" i="441"/>
  <c r="E114" i="441"/>
  <c r="E30" i="441"/>
  <c r="E26" i="441"/>
  <c r="E31" i="386"/>
  <c r="E27" i="386"/>
  <c r="E74" i="386"/>
  <c r="E37" i="386"/>
  <c r="E30" i="386"/>
  <c r="E26" i="386"/>
  <c r="E66" i="386"/>
  <c r="E114" i="386"/>
  <c r="E29" i="386"/>
  <c r="E25" i="386"/>
  <c r="E36" i="386"/>
  <c r="E32" i="386"/>
  <c r="E28" i="386"/>
  <c r="E82" i="386"/>
  <c r="E83" i="386" s="1"/>
  <c r="E86" i="386" s="1"/>
  <c r="E114" i="440"/>
  <c r="E32" i="440"/>
  <c r="E28" i="440"/>
  <c r="E36" i="440"/>
  <c r="E66" i="440"/>
  <c r="E31" i="440"/>
  <c r="E27" i="440"/>
  <c r="E82" i="440"/>
  <c r="E83" i="440" s="1"/>
  <c r="E86" i="440" s="1"/>
  <c r="E30" i="440"/>
  <c r="E26" i="440"/>
  <c r="E74" i="440"/>
  <c r="E37" i="440"/>
  <c r="E29" i="440"/>
  <c r="E25" i="440"/>
  <c r="E17" i="407"/>
  <c r="E18" i="407" s="1"/>
  <c r="E19" i="407" s="1"/>
  <c r="E23" i="353"/>
  <c r="E19" i="353"/>
  <c r="E30" i="414"/>
  <c r="E26" i="414"/>
  <c r="E66" i="414"/>
  <c r="E37" i="414"/>
  <c r="E29" i="414"/>
  <c r="E25" i="414"/>
  <c r="E114" i="414"/>
  <c r="E32" i="414"/>
  <c r="E28" i="414"/>
  <c r="E74" i="414"/>
  <c r="E31" i="414"/>
  <c r="E27" i="414"/>
  <c r="E36" i="414"/>
  <c r="E82" i="414"/>
  <c r="E83" i="414" s="1"/>
  <c r="E86" i="414" s="1"/>
  <c r="E18" i="359"/>
  <c r="E19" i="359" s="1"/>
  <c r="E19" i="350"/>
  <c r="E20" i="350" s="1"/>
  <c r="E31" i="405"/>
  <c r="E27" i="405"/>
  <c r="E114" i="405"/>
  <c r="E30" i="405"/>
  <c r="E26" i="405"/>
  <c r="E74" i="405"/>
  <c r="E66" i="405"/>
  <c r="E29" i="405"/>
  <c r="E25" i="405"/>
  <c r="E37" i="405"/>
  <c r="E32" i="405"/>
  <c r="E28" i="405"/>
  <c r="E36" i="405"/>
  <c r="E82" i="405"/>
  <c r="E83" i="405" s="1"/>
  <c r="E86" i="405" s="1"/>
  <c r="E17" i="357"/>
  <c r="E18" i="357" s="1"/>
  <c r="E31" i="396"/>
  <c r="E27" i="396"/>
  <c r="E66" i="396"/>
  <c r="E37" i="396"/>
  <c r="E74" i="396"/>
  <c r="E30" i="396"/>
  <c r="E26" i="396"/>
  <c r="E29" i="396"/>
  <c r="E25" i="396"/>
  <c r="E114" i="396"/>
  <c r="E32" i="396"/>
  <c r="E28" i="396"/>
  <c r="E36" i="396"/>
  <c r="E82" i="396"/>
  <c r="E83" i="396" s="1"/>
  <c r="E86" i="396" s="1"/>
  <c r="E33" i="348"/>
  <c r="E54" i="348" s="1"/>
  <c r="E19" i="419"/>
  <c r="E20" i="419" s="1"/>
  <c r="E37" i="374"/>
  <c r="E31" i="374"/>
  <c r="E27" i="374"/>
  <c r="E66" i="374"/>
  <c r="E36" i="374"/>
  <c r="E30" i="374"/>
  <c r="E26" i="374"/>
  <c r="E74" i="374"/>
  <c r="E114" i="374"/>
  <c r="E29" i="374"/>
  <c r="E25" i="374"/>
  <c r="E82" i="374"/>
  <c r="E83" i="374" s="1"/>
  <c r="E86" i="374" s="1"/>
  <c r="E32" i="374"/>
  <c r="E28" i="374"/>
  <c r="E19" i="412"/>
  <c r="E20" i="412" s="1"/>
  <c r="E30" i="426"/>
  <c r="E26" i="426"/>
  <c r="E74" i="426"/>
  <c r="E37" i="426"/>
  <c r="E29" i="426"/>
  <c r="E25" i="426"/>
  <c r="E82" i="426"/>
  <c r="E83" i="426" s="1"/>
  <c r="E86" i="426" s="1"/>
  <c r="E32" i="426"/>
  <c r="E28" i="426"/>
  <c r="E36" i="426"/>
  <c r="E114" i="426"/>
  <c r="E31" i="426"/>
  <c r="E27" i="426"/>
  <c r="E66" i="426"/>
  <c r="E23" i="385"/>
  <c r="E19" i="385"/>
  <c r="E66" i="388"/>
  <c r="E32" i="388"/>
  <c r="E28" i="388"/>
  <c r="E29" i="388"/>
  <c r="E31" i="388"/>
  <c r="E27" i="388"/>
  <c r="E74" i="388"/>
  <c r="E37" i="388"/>
  <c r="E114" i="388"/>
  <c r="E30" i="388"/>
  <c r="E26" i="388"/>
  <c r="E36" i="388"/>
  <c r="E82" i="388"/>
  <c r="E83" i="388" s="1"/>
  <c r="E86" i="388" s="1"/>
  <c r="E25" i="388"/>
  <c r="E29" i="346"/>
  <c r="E66" i="346"/>
  <c r="E82" i="346"/>
  <c r="E83" i="346" s="1"/>
  <c r="E86" i="346" s="1"/>
  <c r="E32" i="346"/>
  <c r="E37" i="346"/>
  <c r="E31" i="346"/>
  <c r="E30" i="346"/>
  <c r="E26" i="346"/>
  <c r="E114" i="346"/>
  <c r="E74" i="346"/>
  <c r="E25" i="346"/>
  <c r="E36" i="346"/>
  <c r="E28" i="346"/>
  <c r="E27" i="346"/>
  <c r="E20" i="371"/>
  <c r="E17" i="430"/>
  <c r="E18" i="430" s="1"/>
  <c r="E19" i="430" s="1"/>
  <c r="E20" i="430" s="1"/>
  <c r="E17" i="352"/>
  <c r="E18" i="352" s="1"/>
  <c r="E19" i="352" s="1"/>
  <c r="E20" i="352" s="1"/>
  <c r="E23" i="377"/>
  <c r="E19" i="377"/>
  <c r="E17" i="380"/>
  <c r="E18" i="380" s="1"/>
  <c r="E31" i="425"/>
  <c r="E27" i="425"/>
  <c r="E36" i="425"/>
  <c r="E30" i="425"/>
  <c r="E26" i="425"/>
  <c r="E82" i="425"/>
  <c r="E83" i="425" s="1"/>
  <c r="E86" i="425" s="1"/>
  <c r="E66" i="425"/>
  <c r="E114" i="425"/>
  <c r="E29" i="425"/>
  <c r="E25" i="425"/>
  <c r="E74" i="425"/>
  <c r="E32" i="425"/>
  <c r="E28" i="425"/>
  <c r="E37" i="425"/>
  <c r="E17" i="355"/>
  <c r="E18" i="355" s="1"/>
  <c r="E19" i="355" s="1"/>
  <c r="E20" i="355" s="1"/>
  <c r="E18" i="398"/>
  <c r="E19" i="398" s="1"/>
  <c r="E20" i="398" s="1"/>
  <c r="E17" i="376"/>
  <c r="E18" i="376" s="1"/>
  <c r="E33" i="421"/>
  <c r="E54" i="421" s="1"/>
  <c r="E17" i="411"/>
  <c r="E18" i="411" s="1"/>
  <c r="E19" i="411" s="1"/>
  <c r="E20" i="411" s="1"/>
  <c r="E17" i="372"/>
  <c r="E19" i="394"/>
  <c r="E20" i="394" s="1"/>
  <c r="E19" i="408"/>
  <c r="E20" i="408" s="1"/>
  <c r="E30" i="608" l="1"/>
  <c r="E82" i="608"/>
  <c r="E83" i="608" s="1"/>
  <c r="E86" i="608" s="1"/>
  <c r="E79" i="629"/>
  <c r="E26" i="608"/>
  <c r="E114" i="608"/>
  <c r="E30" i="630"/>
  <c r="E61" i="506"/>
  <c r="E28" i="608"/>
  <c r="E29" i="608"/>
  <c r="E34" i="629"/>
  <c r="E74" i="630"/>
  <c r="E68" i="621"/>
  <c r="E33" i="621"/>
  <c r="E66" i="621"/>
  <c r="E32" i="621"/>
  <c r="E37" i="621"/>
  <c r="E31" i="621"/>
  <c r="E120" i="621"/>
  <c r="E36" i="621"/>
  <c r="E30" i="621"/>
  <c r="E79" i="621"/>
  <c r="E35" i="621"/>
  <c r="E41" i="621"/>
  <c r="E71" i="621"/>
  <c r="E34" i="621"/>
  <c r="E42" i="621"/>
  <c r="E71" i="623"/>
  <c r="E68" i="527"/>
  <c r="E31" i="527"/>
  <c r="E36" i="608"/>
  <c r="E31" i="608"/>
  <c r="E25" i="608"/>
  <c r="E66" i="629"/>
  <c r="E36" i="631"/>
  <c r="E32" i="608"/>
  <c r="E63" i="608"/>
  <c r="E30" i="623"/>
  <c r="E42" i="629"/>
  <c r="E66" i="608"/>
  <c r="E37" i="608"/>
  <c r="E37" i="629"/>
  <c r="E34" i="631"/>
  <c r="E35" i="585"/>
  <c r="E31" i="629"/>
  <c r="E32" i="629"/>
  <c r="E71" i="619"/>
  <c r="E37" i="619"/>
  <c r="E32" i="619"/>
  <c r="E120" i="619"/>
  <c r="E27" i="608"/>
  <c r="E61" i="608"/>
  <c r="E30" i="629"/>
  <c r="E36" i="629"/>
  <c r="E32" i="631"/>
  <c r="E68" i="615"/>
  <c r="E79" i="631"/>
  <c r="E36" i="623"/>
  <c r="E33" i="629"/>
  <c r="E71" i="629"/>
  <c r="E42" i="631"/>
  <c r="E66" i="631"/>
  <c r="E41" i="629"/>
  <c r="E35" i="629"/>
  <c r="E120" i="629"/>
  <c r="E37" i="631"/>
  <c r="E32" i="507"/>
  <c r="E31" i="507"/>
  <c r="E68" i="585"/>
  <c r="E36" i="526"/>
  <c r="E30" i="631"/>
  <c r="E35" i="631"/>
  <c r="E68" i="631"/>
  <c r="E63" i="518"/>
  <c r="E31" i="585"/>
  <c r="E71" i="631"/>
  <c r="E68" i="623"/>
  <c r="E35" i="623"/>
  <c r="E42" i="623"/>
  <c r="E32" i="623"/>
  <c r="E120" i="605"/>
  <c r="E31" i="619"/>
  <c r="E36" i="619"/>
  <c r="E68" i="619"/>
  <c r="E27" i="630"/>
  <c r="E61" i="630"/>
  <c r="E33" i="619"/>
  <c r="E41" i="619"/>
  <c r="E37" i="630"/>
  <c r="E31" i="630"/>
  <c r="E42" i="619"/>
  <c r="E35" i="619"/>
  <c r="E66" i="619"/>
  <c r="E66" i="623"/>
  <c r="E31" i="623"/>
  <c r="E79" i="623"/>
  <c r="E26" i="630"/>
  <c r="E36" i="630"/>
  <c r="E66" i="605"/>
  <c r="E30" i="619"/>
  <c r="E34" i="619"/>
  <c r="E79" i="619"/>
  <c r="E30" i="605"/>
  <c r="E31" i="631"/>
  <c r="E33" i="631"/>
  <c r="E41" i="631"/>
  <c r="E34" i="605"/>
  <c r="E42" i="617"/>
  <c r="E34" i="623"/>
  <c r="E120" i="623"/>
  <c r="E19" i="632"/>
  <c r="E20" i="632" s="1"/>
  <c r="E32" i="605"/>
  <c r="E36" i="605"/>
  <c r="E71" i="605"/>
  <c r="E68" i="617"/>
  <c r="E41" i="605"/>
  <c r="E33" i="605"/>
  <c r="E37" i="605"/>
  <c r="E79" i="605"/>
  <c r="E71" i="617"/>
  <c r="E42" i="605"/>
  <c r="E31" i="605"/>
  <c r="E35" i="605"/>
  <c r="E25" i="611"/>
  <c r="E41" i="611" s="1"/>
  <c r="E82" i="630"/>
  <c r="E83" i="630" s="1"/>
  <c r="E86" i="630" s="1"/>
  <c r="E28" i="630"/>
  <c r="E32" i="630"/>
  <c r="E63" i="630"/>
  <c r="E25" i="630"/>
  <c r="E29" i="630"/>
  <c r="E114" i="630"/>
  <c r="E41" i="617"/>
  <c r="E32" i="617"/>
  <c r="E66" i="617"/>
  <c r="E33" i="617"/>
  <c r="E41" i="623"/>
  <c r="E33" i="623"/>
  <c r="E25" i="625"/>
  <c r="E35" i="625" s="1"/>
  <c r="E19" i="628"/>
  <c r="E20" i="628" s="1"/>
  <c r="E66" i="628" s="1"/>
  <c r="E25" i="627"/>
  <c r="E79" i="627" s="1"/>
  <c r="E114" i="626"/>
  <c r="E36" i="626"/>
  <c r="E74" i="626"/>
  <c r="E66" i="626"/>
  <c r="E63" i="626"/>
  <c r="E61" i="626"/>
  <c r="E30" i="626"/>
  <c r="E28" i="626"/>
  <c r="E25" i="626"/>
  <c r="E32" i="626"/>
  <c r="E29" i="626"/>
  <c r="E26" i="626"/>
  <c r="E31" i="626"/>
  <c r="E27" i="626"/>
  <c r="E82" i="626"/>
  <c r="E83" i="626" s="1"/>
  <c r="E86" i="626" s="1"/>
  <c r="E37" i="626"/>
  <c r="E71" i="615"/>
  <c r="E36" i="617"/>
  <c r="E33" i="615"/>
  <c r="E37" i="617"/>
  <c r="E35" i="615"/>
  <c r="E42" i="601"/>
  <c r="E36" i="601"/>
  <c r="E30" i="617"/>
  <c r="E34" i="617"/>
  <c r="E79" i="617"/>
  <c r="E31" i="617"/>
  <c r="E35" i="617"/>
  <c r="E74" i="624"/>
  <c r="E66" i="624"/>
  <c r="E63" i="624"/>
  <c r="E61" i="624"/>
  <c r="E114" i="624"/>
  <c r="E32" i="624"/>
  <c r="E31" i="624"/>
  <c r="E30" i="624"/>
  <c r="E29" i="624"/>
  <c r="E28" i="624"/>
  <c r="E27" i="624"/>
  <c r="E26" i="624"/>
  <c r="E25" i="624"/>
  <c r="E36" i="624"/>
  <c r="E82" i="624"/>
  <c r="E83" i="624" s="1"/>
  <c r="E86" i="624" s="1"/>
  <c r="E37" i="624"/>
  <c r="E74" i="622"/>
  <c r="E66" i="622"/>
  <c r="E63" i="622"/>
  <c r="E61" i="622"/>
  <c r="E36" i="622"/>
  <c r="E114" i="622"/>
  <c r="E32" i="622"/>
  <c r="E31" i="622"/>
  <c r="E30" i="622"/>
  <c r="E29" i="622"/>
  <c r="E28" i="622"/>
  <c r="E27" i="622"/>
  <c r="E26" i="622"/>
  <c r="E25" i="622"/>
  <c r="E82" i="622"/>
  <c r="E83" i="622" s="1"/>
  <c r="E86" i="622" s="1"/>
  <c r="E37" i="622"/>
  <c r="E66" i="507"/>
  <c r="E42" i="615"/>
  <c r="E31" i="615"/>
  <c r="E36" i="615"/>
  <c r="E66" i="615"/>
  <c r="E32" i="615"/>
  <c r="E37" i="615"/>
  <c r="E120" i="507"/>
  <c r="E37" i="507"/>
  <c r="E68" i="507"/>
  <c r="E74" i="620"/>
  <c r="E66" i="620"/>
  <c r="E63" i="620"/>
  <c r="E61" i="620"/>
  <c r="E36" i="620"/>
  <c r="E32" i="620"/>
  <c r="E31" i="620"/>
  <c r="E30" i="620"/>
  <c r="E29" i="620"/>
  <c r="E28" i="620"/>
  <c r="E27" i="620"/>
  <c r="E26" i="620"/>
  <c r="E25" i="620"/>
  <c r="E114" i="620"/>
  <c r="E82" i="620"/>
  <c r="E83" i="620" s="1"/>
  <c r="E86" i="620" s="1"/>
  <c r="E37" i="620"/>
  <c r="E33" i="507"/>
  <c r="E35" i="507"/>
  <c r="E19" i="618"/>
  <c r="E20" i="618" s="1"/>
  <c r="E25" i="613"/>
  <c r="E71" i="613" s="1"/>
  <c r="E37" i="601"/>
  <c r="E41" i="615"/>
  <c r="E30" i="615"/>
  <c r="E34" i="615"/>
  <c r="E79" i="615"/>
  <c r="E68" i="554"/>
  <c r="E31" i="603"/>
  <c r="E33" i="616"/>
  <c r="E54" i="616" s="1"/>
  <c r="E36" i="614"/>
  <c r="E114" i="614"/>
  <c r="E32" i="614"/>
  <c r="E31" i="614"/>
  <c r="E30" i="614"/>
  <c r="E29" i="614"/>
  <c r="E28" i="614"/>
  <c r="E27" i="614"/>
  <c r="E26" i="614"/>
  <c r="E25" i="614"/>
  <c r="E61" i="614"/>
  <c r="E66" i="614"/>
  <c r="E74" i="614"/>
  <c r="E63" i="614"/>
  <c r="E82" i="614"/>
  <c r="E83" i="614" s="1"/>
  <c r="E86" i="614" s="1"/>
  <c r="E37" i="614"/>
  <c r="E25" i="609"/>
  <c r="E41" i="609" s="1"/>
  <c r="E33" i="516"/>
  <c r="E54" i="516" s="1"/>
  <c r="E20" i="612"/>
  <c r="E42" i="585"/>
  <c r="E32" i="585"/>
  <c r="E36" i="585"/>
  <c r="E71" i="585"/>
  <c r="E31" i="601"/>
  <c r="E30" i="601"/>
  <c r="E68" i="601"/>
  <c r="E120" i="601"/>
  <c r="E66" i="601"/>
  <c r="E41" i="585"/>
  <c r="E33" i="585"/>
  <c r="E37" i="585"/>
  <c r="E79" i="585"/>
  <c r="E33" i="601"/>
  <c r="E32" i="601"/>
  <c r="E79" i="601"/>
  <c r="E41" i="601"/>
  <c r="E30" i="585"/>
  <c r="E34" i="585"/>
  <c r="E66" i="585"/>
  <c r="E35" i="601"/>
  <c r="E34" i="601"/>
  <c r="E120" i="611"/>
  <c r="E71" i="611"/>
  <c r="E68" i="611"/>
  <c r="E79" i="611"/>
  <c r="E36" i="611"/>
  <c r="E35" i="611"/>
  <c r="E32" i="611"/>
  <c r="E31" i="611"/>
  <c r="E30" i="611"/>
  <c r="E71" i="597"/>
  <c r="E35" i="599"/>
  <c r="E25" i="607"/>
  <c r="E37" i="607" s="1"/>
  <c r="E37" i="603"/>
  <c r="E20" i="610"/>
  <c r="E31" i="599"/>
  <c r="E66" i="554"/>
  <c r="E42" i="597"/>
  <c r="E41" i="597"/>
  <c r="E35" i="597"/>
  <c r="E68" i="599"/>
  <c r="E32" i="603"/>
  <c r="E71" i="603"/>
  <c r="E20" i="606"/>
  <c r="E33" i="597"/>
  <c r="E34" i="554"/>
  <c r="E66" i="597"/>
  <c r="E31" i="597"/>
  <c r="E36" i="597"/>
  <c r="E42" i="603"/>
  <c r="E33" i="603"/>
  <c r="E79" i="603"/>
  <c r="E120" i="554"/>
  <c r="E25" i="587"/>
  <c r="E36" i="587" s="1"/>
  <c r="E68" i="597"/>
  <c r="E32" i="597"/>
  <c r="E37" i="597"/>
  <c r="E41" i="603"/>
  <c r="E36" i="603"/>
  <c r="E18" i="604"/>
  <c r="E19" i="604" s="1"/>
  <c r="E20" i="604" s="1"/>
  <c r="E30" i="603"/>
  <c r="E34" i="603"/>
  <c r="E66" i="603"/>
  <c r="E120" i="603"/>
  <c r="E35" i="603"/>
  <c r="E41" i="599"/>
  <c r="E33" i="599"/>
  <c r="E37" i="599"/>
  <c r="E79" i="599"/>
  <c r="E25" i="566"/>
  <c r="E25" i="595"/>
  <c r="E68" i="595" s="1"/>
  <c r="E30" i="599"/>
  <c r="E34" i="599"/>
  <c r="E66" i="599"/>
  <c r="E120" i="599"/>
  <c r="E20" i="602"/>
  <c r="E25" i="589"/>
  <c r="E36" i="589" s="1"/>
  <c r="E30" i="597"/>
  <c r="E34" i="597"/>
  <c r="E79" i="597"/>
  <c r="E42" i="599"/>
  <c r="E32" i="599"/>
  <c r="E36" i="599"/>
  <c r="E66" i="598"/>
  <c r="E74" i="598"/>
  <c r="E32" i="598"/>
  <c r="E28" i="598"/>
  <c r="E36" i="598"/>
  <c r="E63" i="598"/>
  <c r="E31" i="598"/>
  <c r="E27" i="598"/>
  <c r="E82" i="598"/>
  <c r="E83" i="598" s="1"/>
  <c r="E86" i="598" s="1"/>
  <c r="E61" i="598"/>
  <c r="E30" i="598"/>
  <c r="E26" i="598"/>
  <c r="E37" i="598"/>
  <c r="E114" i="598"/>
  <c r="E29" i="598"/>
  <c r="E25" i="598"/>
  <c r="E25" i="591"/>
  <c r="E68" i="591" s="1"/>
  <c r="E74" i="600"/>
  <c r="E66" i="600"/>
  <c r="E63" i="600"/>
  <c r="E61" i="600"/>
  <c r="E36" i="600"/>
  <c r="E114" i="600"/>
  <c r="E32" i="600"/>
  <c r="E31" i="600"/>
  <c r="E30" i="600"/>
  <c r="E29" i="600"/>
  <c r="E28" i="600"/>
  <c r="E27" i="600"/>
  <c r="E26" i="600"/>
  <c r="E25" i="600"/>
  <c r="E82" i="600"/>
  <c r="E83" i="600" s="1"/>
  <c r="E86" i="600" s="1"/>
  <c r="E37" i="600"/>
  <c r="E33" i="554"/>
  <c r="E31" i="554"/>
  <c r="E41" i="554"/>
  <c r="E42" i="554"/>
  <c r="E37" i="554"/>
  <c r="E35" i="554"/>
  <c r="E32" i="554"/>
  <c r="E30" i="554"/>
  <c r="E79" i="554"/>
  <c r="E71" i="554"/>
  <c r="E25" i="593"/>
  <c r="E120" i="593" s="1"/>
  <c r="E20" i="592"/>
  <c r="E114" i="592" s="1"/>
  <c r="E36" i="588"/>
  <c r="E74" i="588"/>
  <c r="E66" i="588"/>
  <c r="E63" i="588"/>
  <c r="E61" i="588"/>
  <c r="E114" i="588"/>
  <c r="E32" i="588"/>
  <c r="E31" i="588"/>
  <c r="E30" i="588"/>
  <c r="E29" i="588"/>
  <c r="E28" i="588"/>
  <c r="E27" i="588"/>
  <c r="E26" i="588"/>
  <c r="E25" i="588"/>
  <c r="E82" i="588"/>
  <c r="E83" i="588" s="1"/>
  <c r="E86" i="588" s="1"/>
  <c r="E37" i="588"/>
  <c r="E74" i="594"/>
  <c r="E66" i="594"/>
  <c r="E63" i="594"/>
  <c r="E61" i="594"/>
  <c r="E114" i="594"/>
  <c r="E36" i="594"/>
  <c r="E32" i="594"/>
  <c r="E31" i="594"/>
  <c r="E30" i="594"/>
  <c r="E29" i="594"/>
  <c r="E28" i="594"/>
  <c r="E27" i="594"/>
  <c r="E26" i="594"/>
  <c r="E25" i="594"/>
  <c r="E82" i="594"/>
  <c r="E83" i="594" s="1"/>
  <c r="E86" i="594" s="1"/>
  <c r="E37" i="594"/>
  <c r="E33" i="596"/>
  <c r="E54" i="596" s="1"/>
  <c r="E32" i="581"/>
  <c r="E18" i="590"/>
  <c r="E19" i="590" s="1"/>
  <c r="E32" i="512"/>
  <c r="E82" i="566"/>
  <c r="E83" i="566" s="1"/>
  <c r="E86" i="566" s="1"/>
  <c r="E63" i="566"/>
  <c r="E25" i="573"/>
  <c r="E68" i="573" s="1"/>
  <c r="E74" i="586"/>
  <c r="E66" i="586"/>
  <c r="E63" i="586"/>
  <c r="E61" i="586"/>
  <c r="E114" i="586"/>
  <c r="E32" i="586"/>
  <c r="E31" i="586"/>
  <c r="E30" i="586"/>
  <c r="E29" i="586"/>
  <c r="E28" i="586"/>
  <c r="E27" i="586"/>
  <c r="E26" i="586"/>
  <c r="E25" i="586"/>
  <c r="E36" i="586"/>
  <c r="E82" i="586"/>
  <c r="E83" i="586" s="1"/>
  <c r="E86" i="586" s="1"/>
  <c r="E37" i="586"/>
  <c r="E32" i="524"/>
  <c r="E26" i="566"/>
  <c r="E82" i="524"/>
  <c r="E83" i="524" s="1"/>
  <c r="E86" i="524" s="1"/>
  <c r="E31" i="566"/>
  <c r="E37" i="581"/>
  <c r="E37" i="566"/>
  <c r="E30" i="566"/>
  <c r="E33" i="542"/>
  <c r="E54" i="542" s="1"/>
  <c r="E42" i="581"/>
  <c r="E68" i="581"/>
  <c r="E35" i="581"/>
  <c r="E114" i="518"/>
  <c r="E26" i="526"/>
  <c r="E31" i="581"/>
  <c r="E36" i="581"/>
  <c r="E71" i="581"/>
  <c r="E25" i="583"/>
  <c r="E37" i="583" s="1"/>
  <c r="E74" i="518"/>
  <c r="E66" i="526"/>
  <c r="E66" i="518"/>
  <c r="E63" i="526"/>
  <c r="E33" i="581"/>
  <c r="E66" i="581"/>
  <c r="E35" i="497"/>
  <c r="E79" i="497"/>
  <c r="E37" i="518"/>
  <c r="E82" i="518"/>
  <c r="E83" i="518" s="1"/>
  <c r="E86" i="518" s="1"/>
  <c r="E29" i="518"/>
  <c r="E36" i="518"/>
  <c r="E37" i="526"/>
  <c r="E32" i="526"/>
  <c r="E28" i="526"/>
  <c r="E82" i="526"/>
  <c r="E83" i="526" s="1"/>
  <c r="E86" i="526" s="1"/>
  <c r="E74" i="524"/>
  <c r="E36" i="524"/>
  <c r="E61" i="512"/>
  <c r="E25" i="518"/>
  <c r="E27" i="518"/>
  <c r="E28" i="518"/>
  <c r="E31" i="518"/>
  <c r="E31" i="526"/>
  <c r="E74" i="526"/>
  <c r="E27" i="526"/>
  <c r="E30" i="526"/>
  <c r="E28" i="524"/>
  <c r="E30" i="524"/>
  <c r="E66" i="512"/>
  <c r="E32" i="518"/>
  <c r="E26" i="518"/>
  <c r="E61" i="518"/>
  <c r="E29" i="526"/>
  <c r="E114" i="526"/>
  <c r="E61" i="526"/>
  <c r="E26" i="524"/>
  <c r="E66" i="524"/>
  <c r="E31" i="512"/>
  <c r="E74" i="584"/>
  <c r="E66" i="584"/>
  <c r="E63" i="584"/>
  <c r="E61" i="584"/>
  <c r="E114" i="584"/>
  <c r="E32" i="584"/>
  <c r="E31" i="584"/>
  <c r="E30" i="584"/>
  <c r="E29" i="584"/>
  <c r="E28" i="584"/>
  <c r="E27" i="584"/>
  <c r="E26" i="584"/>
  <c r="E25" i="584"/>
  <c r="E36" i="584"/>
  <c r="E82" i="584"/>
  <c r="E83" i="584" s="1"/>
  <c r="E86" i="584" s="1"/>
  <c r="E37" i="584"/>
  <c r="E30" i="581"/>
  <c r="E34" i="581"/>
  <c r="E41" i="581"/>
  <c r="E79" i="581"/>
  <c r="E25" i="579"/>
  <c r="E68" i="579" s="1"/>
  <c r="E32" i="576"/>
  <c r="E29" i="576"/>
  <c r="E36" i="576"/>
  <c r="E26" i="576"/>
  <c r="E61" i="576"/>
  <c r="E25" i="576"/>
  <c r="E82" i="576"/>
  <c r="E83" i="576" s="1"/>
  <c r="E86" i="576" s="1"/>
  <c r="E114" i="576"/>
  <c r="E63" i="576"/>
  <c r="E37" i="576"/>
  <c r="E114" i="580"/>
  <c r="E66" i="580"/>
  <c r="E32" i="580"/>
  <c r="E31" i="580"/>
  <c r="E29" i="580"/>
  <c r="E28" i="580"/>
  <c r="E26" i="580"/>
  <c r="E25" i="580"/>
  <c r="E61" i="580"/>
  <c r="E74" i="580"/>
  <c r="E30" i="580"/>
  <c r="E27" i="580"/>
  <c r="E63" i="580"/>
  <c r="E36" i="580"/>
  <c r="E82" i="580"/>
  <c r="E83" i="580" s="1"/>
  <c r="E86" i="580" s="1"/>
  <c r="E37" i="580"/>
  <c r="E74" i="582"/>
  <c r="E66" i="582"/>
  <c r="E63" i="582"/>
  <c r="E61" i="582"/>
  <c r="E114" i="582"/>
  <c r="E36" i="582"/>
  <c r="E32" i="582"/>
  <c r="E31" i="582"/>
  <c r="E30" i="582"/>
  <c r="E29" i="582"/>
  <c r="E28" i="582"/>
  <c r="E27" i="582"/>
  <c r="E26" i="582"/>
  <c r="E25" i="582"/>
  <c r="E82" i="582"/>
  <c r="E83" i="582" s="1"/>
  <c r="E86" i="582" s="1"/>
  <c r="E37" i="582"/>
  <c r="E30" i="560"/>
  <c r="E27" i="566"/>
  <c r="E114" i="566"/>
  <c r="E29" i="566"/>
  <c r="E61" i="566"/>
  <c r="E25" i="575"/>
  <c r="E68" i="575" s="1"/>
  <c r="E25" i="577"/>
  <c r="E66" i="577" s="1"/>
  <c r="E27" i="576"/>
  <c r="E31" i="576"/>
  <c r="E30" i="576"/>
  <c r="E66" i="576"/>
  <c r="E74" i="576"/>
  <c r="E28" i="576"/>
  <c r="E120" i="511"/>
  <c r="E31" i="511"/>
  <c r="E30" i="511"/>
  <c r="E36" i="511"/>
  <c r="E37" i="511"/>
  <c r="E71" i="511"/>
  <c r="E66" i="511"/>
  <c r="E33" i="511"/>
  <c r="E42" i="511"/>
  <c r="E32" i="511"/>
  <c r="E35" i="511"/>
  <c r="E34" i="511"/>
  <c r="E68" i="511"/>
  <c r="E41" i="511"/>
  <c r="E79" i="511"/>
  <c r="E74" i="578"/>
  <c r="E66" i="578"/>
  <c r="E63" i="578"/>
  <c r="E61" i="578"/>
  <c r="E36" i="578"/>
  <c r="E114" i="578"/>
  <c r="E31" i="578"/>
  <c r="E30" i="578"/>
  <c r="E29" i="578"/>
  <c r="E28" i="578"/>
  <c r="E27" i="578"/>
  <c r="E26" i="578"/>
  <c r="E25" i="578"/>
  <c r="E32" i="578"/>
  <c r="E82" i="578"/>
  <c r="E83" i="578" s="1"/>
  <c r="E86" i="578" s="1"/>
  <c r="E37" i="578"/>
  <c r="E41" i="527"/>
  <c r="E30" i="506"/>
  <c r="E25" i="515"/>
  <c r="E30" i="515" s="1"/>
  <c r="E36" i="559"/>
  <c r="E25" i="570"/>
  <c r="E68" i="570" s="1"/>
  <c r="E33" i="502"/>
  <c r="E54" i="502" s="1"/>
  <c r="E31" i="506"/>
  <c r="E25" i="567"/>
  <c r="E66" i="567" s="1"/>
  <c r="E120" i="527"/>
  <c r="E114" i="506"/>
  <c r="E33" i="536"/>
  <c r="E54" i="536" s="1"/>
  <c r="E19" i="574"/>
  <c r="E20" i="574" s="1"/>
  <c r="E30" i="530"/>
  <c r="E71" i="557"/>
  <c r="E41" i="557"/>
  <c r="E68" i="557"/>
  <c r="E34" i="557"/>
  <c r="E68" i="497"/>
  <c r="E71" i="497"/>
  <c r="E42" i="559"/>
  <c r="E74" i="572"/>
  <c r="E66" i="572"/>
  <c r="E63" i="572"/>
  <c r="E61" i="572"/>
  <c r="E36" i="572"/>
  <c r="E32" i="572"/>
  <c r="E30" i="572"/>
  <c r="E29" i="572"/>
  <c r="E28" i="572"/>
  <c r="E27" i="572"/>
  <c r="E26" i="572"/>
  <c r="E25" i="572"/>
  <c r="E114" i="572"/>
  <c r="E31" i="572"/>
  <c r="E82" i="572"/>
  <c r="E83" i="572" s="1"/>
  <c r="E86" i="572" s="1"/>
  <c r="E37" i="572"/>
  <c r="E36" i="566"/>
  <c r="E28" i="566"/>
  <c r="E32" i="566"/>
  <c r="E66" i="566"/>
  <c r="E114" i="571"/>
  <c r="E32" i="571"/>
  <c r="E31" i="571"/>
  <c r="E30" i="571"/>
  <c r="E29" i="571"/>
  <c r="E28" i="571"/>
  <c r="E27" i="571"/>
  <c r="E26" i="571"/>
  <c r="E25" i="571"/>
  <c r="E36" i="571"/>
  <c r="E74" i="571"/>
  <c r="E61" i="571"/>
  <c r="E66" i="571"/>
  <c r="E63" i="571"/>
  <c r="E82" i="571"/>
  <c r="E83" i="571" s="1"/>
  <c r="E86" i="571" s="1"/>
  <c r="E37" i="571"/>
  <c r="E25" i="565"/>
  <c r="E68" i="565" s="1"/>
  <c r="E33" i="498"/>
  <c r="E54" i="498" s="1"/>
  <c r="E30" i="557"/>
  <c r="E35" i="557"/>
  <c r="E79" i="557"/>
  <c r="E33" i="532"/>
  <c r="E54" i="532" s="1"/>
  <c r="E31" i="557"/>
  <c r="E37" i="557"/>
  <c r="E120" i="557"/>
  <c r="E33" i="553"/>
  <c r="E54" i="553" s="1"/>
  <c r="E19" i="568"/>
  <c r="E20" i="568" s="1"/>
  <c r="E33" i="557"/>
  <c r="E66" i="557"/>
  <c r="E33" i="538"/>
  <c r="E54" i="538" s="1"/>
  <c r="E61" i="530"/>
  <c r="E37" i="560"/>
  <c r="E63" i="564"/>
  <c r="E32" i="564"/>
  <c r="E36" i="564"/>
  <c r="E30" i="564"/>
  <c r="E37" i="564"/>
  <c r="E66" i="564"/>
  <c r="E28" i="564"/>
  <c r="E61" i="564"/>
  <c r="E26" i="564"/>
  <c r="E25" i="564"/>
  <c r="E29" i="564"/>
  <c r="E114" i="564"/>
  <c r="E74" i="564"/>
  <c r="E82" i="564"/>
  <c r="E83" i="564" s="1"/>
  <c r="E86" i="564" s="1"/>
  <c r="E27" i="564"/>
  <c r="E31" i="564"/>
  <c r="E25" i="563"/>
  <c r="E68" i="563" s="1"/>
  <c r="E79" i="561"/>
  <c r="E37" i="561"/>
  <c r="E33" i="561"/>
  <c r="E41" i="561"/>
  <c r="E120" i="561"/>
  <c r="E30" i="561"/>
  <c r="E71" i="561"/>
  <c r="E36" i="561"/>
  <c r="E32" i="561"/>
  <c r="E42" i="561"/>
  <c r="E66" i="561"/>
  <c r="E68" i="561"/>
  <c r="E35" i="561"/>
  <c r="E31" i="561"/>
  <c r="E34" i="561"/>
  <c r="E42" i="527"/>
  <c r="E33" i="527"/>
  <c r="E30" i="527"/>
  <c r="E32" i="527"/>
  <c r="E37" i="506"/>
  <c r="E74" i="506"/>
  <c r="E66" i="506"/>
  <c r="E63" i="506"/>
  <c r="E37" i="512"/>
  <c r="E63" i="512"/>
  <c r="E25" i="512"/>
  <c r="E74" i="512"/>
  <c r="E25" i="530"/>
  <c r="E31" i="559"/>
  <c r="E68" i="559"/>
  <c r="E37" i="527"/>
  <c r="E66" i="527"/>
  <c r="E35" i="527"/>
  <c r="E36" i="527"/>
  <c r="E28" i="506"/>
  <c r="E25" i="506"/>
  <c r="E82" i="506"/>
  <c r="E83" i="506" s="1"/>
  <c r="E86" i="506" s="1"/>
  <c r="E36" i="506"/>
  <c r="E82" i="512"/>
  <c r="E83" i="512" s="1"/>
  <c r="E86" i="512" s="1"/>
  <c r="E36" i="512"/>
  <c r="E29" i="512"/>
  <c r="E26" i="512"/>
  <c r="E32" i="559"/>
  <c r="E71" i="559"/>
  <c r="E34" i="527"/>
  <c r="E71" i="527"/>
  <c r="E79" i="527"/>
  <c r="E32" i="506"/>
  <c r="E29" i="506"/>
  <c r="E26" i="506"/>
  <c r="E27" i="512"/>
  <c r="E28" i="512"/>
  <c r="E114" i="512"/>
  <c r="E33" i="500"/>
  <c r="E54" i="500" s="1"/>
  <c r="E35" i="559"/>
  <c r="E33" i="514"/>
  <c r="E54" i="514" s="1"/>
  <c r="E42" i="507"/>
  <c r="E34" i="507"/>
  <c r="E79" i="507"/>
  <c r="E71" i="507"/>
  <c r="E25" i="505"/>
  <c r="E66" i="505" s="1"/>
  <c r="E27" i="524"/>
  <c r="E114" i="524"/>
  <c r="E29" i="524"/>
  <c r="E25" i="524"/>
  <c r="E42" i="497"/>
  <c r="E41" i="497"/>
  <c r="E30" i="497"/>
  <c r="E120" i="497"/>
  <c r="E82" i="560"/>
  <c r="E83" i="560" s="1"/>
  <c r="E86" i="560" s="1"/>
  <c r="E31" i="560"/>
  <c r="E82" i="534"/>
  <c r="E83" i="534" s="1"/>
  <c r="E86" i="534" s="1"/>
  <c r="E36" i="534"/>
  <c r="E61" i="534"/>
  <c r="E37" i="534"/>
  <c r="E28" i="534"/>
  <c r="E26" i="534"/>
  <c r="E25" i="534"/>
  <c r="E74" i="534"/>
  <c r="E66" i="534"/>
  <c r="E63" i="534"/>
  <c r="E114" i="534"/>
  <c r="E31" i="534"/>
  <c r="E30" i="534"/>
  <c r="E32" i="534"/>
  <c r="E29" i="534"/>
  <c r="E27" i="534"/>
  <c r="E33" i="562"/>
  <c r="E54" i="562" s="1"/>
  <c r="E41" i="507"/>
  <c r="E36" i="507"/>
  <c r="E30" i="507"/>
  <c r="E37" i="524"/>
  <c r="E61" i="524"/>
  <c r="E31" i="524"/>
  <c r="E42" i="557"/>
  <c r="E32" i="557"/>
  <c r="E36" i="557"/>
  <c r="E32" i="497"/>
  <c r="E33" i="497"/>
  <c r="E34" i="497"/>
  <c r="E31" i="497"/>
  <c r="E26" i="560"/>
  <c r="E61" i="560"/>
  <c r="E41" i="559"/>
  <c r="E33" i="559"/>
  <c r="E37" i="559"/>
  <c r="E79" i="559"/>
  <c r="E36" i="497"/>
  <c r="E37" i="497"/>
  <c r="E66" i="497"/>
  <c r="E74" i="530"/>
  <c r="E27" i="560"/>
  <c r="E63" i="560"/>
  <c r="E30" i="559"/>
  <c r="E34" i="559"/>
  <c r="E66" i="559"/>
  <c r="E36" i="560"/>
  <c r="E28" i="560"/>
  <c r="E32" i="560"/>
  <c r="E66" i="560"/>
  <c r="E25" i="560"/>
  <c r="E29" i="560"/>
  <c r="E114" i="560"/>
  <c r="E25" i="546"/>
  <c r="E71" i="546" s="1"/>
  <c r="E25" i="491"/>
  <c r="E120" i="491" s="1"/>
  <c r="E25" i="495"/>
  <c r="E120" i="495" s="1"/>
  <c r="E27" i="530"/>
  <c r="E28" i="530"/>
  <c r="E66" i="530"/>
  <c r="E36" i="530"/>
  <c r="E63" i="530"/>
  <c r="E82" i="530"/>
  <c r="E83" i="530" s="1"/>
  <c r="E86" i="530" s="1"/>
  <c r="E26" i="530"/>
  <c r="E31" i="530"/>
  <c r="E25" i="501"/>
  <c r="E41" i="501" s="1"/>
  <c r="E114" i="530"/>
  <c r="E37" i="530"/>
  <c r="E32" i="530"/>
  <c r="E82" i="496"/>
  <c r="E83" i="496" s="1"/>
  <c r="E86" i="496" s="1"/>
  <c r="E28" i="496"/>
  <c r="E25" i="496"/>
  <c r="E37" i="496"/>
  <c r="E74" i="496"/>
  <c r="E32" i="496"/>
  <c r="E27" i="496"/>
  <c r="E36" i="496"/>
  <c r="E30" i="496"/>
  <c r="E26" i="496"/>
  <c r="E61" i="496"/>
  <c r="E63" i="496"/>
  <c r="E29" i="496"/>
  <c r="E114" i="496"/>
  <c r="E31" i="496"/>
  <c r="E66" i="496"/>
  <c r="E28" i="492"/>
  <c r="E66" i="492"/>
  <c r="E63" i="492"/>
  <c r="E32" i="492"/>
  <c r="E31" i="492"/>
  <c r="E27" i="492"/>
  <c r="E82" i="492"/>
  <c r="E83" i="492" s="1"/>
  <c r="E86" i="492" s="1"/>
  <c r="E36" i="492"/>
  <c r="E30" i="492"/>
  <c r="E114" i="492"/>
  <c r="E74" i="492"/>
  <c r="E37" i="492"/>
  <c r="E25" i="492"/>
  <c r="E61" i="492"/>
  <c r="E26" i="492"/>
  <c r="E29" i="492"/>
  <c r="E25" i="503"/>
  <c r="E30" i="503" s="1"/>
  <c r="E25" i="493"/>
  <c r="E37" i="493" s="1"/>
  <c r="E25" i="552"/>
  <c r="E66" i="552" s="1"/>
  <c r="E29" i="488"/>
  <c r="E36" i="488"/>
  <c r="E82" i="488"/>
  <c r="E83" i="488" s="1"/>
  <c r="E86" i="488" s="1"/>
  <c r="E37" i="488"/>
  <c r="E74" i="488"/>
  <c r="E25" i="488"/>
  <c r="E63" i="488"/>
  <c r="E66" i="488"/>
  <c r="E61" i="488"/>
  <c r="E32" i="488"/>
  <c r="E31" i="488"/>
  <c r="E30" i="488"/>
  <c r="E114" i="488"/>
  <c r="E28" i="488"/>
  <c r="E27" i="488"/>
  <c r="E26" i="488"/>
  <c r="E25" i="489"/>
  <c r="E68" i="489" s="1"/>
  <c r="E25" i="487"/>
  <c r="E120" i="487" s="1"/>
  <c r="E61" i="520"/>
  <c r="E29" i="520"/>
  <c r="E66" i="520"/>
  <c r="E30" i="520"/>
  <c r="E82" i="520"/>
  <c r="E83" i="520" s="1"/>
  <c r="E86" i="520" s="1"/>
  <c r="E74" i="520"/>
  <c r="E25" i="520"/>
  <c r="E37" i="520"/>
  <c r="E27" i="520"/>
  <c r="E114" i="520"/>
  <c r="E28" i="520"/>
  <c r="E31" i="520"/>
  <c r="E26" i="520"/>
  <c r="E32" i="520"/>
  <c r="E63" i="520"/>
  <c r="E36" i="520"/>
  <c r="E74" i="558"/>
  <c r="E66" i="558"/>
  <c r="E63" i="558"/>
  <c r="E61" i="558"/>
  <c r="E114" i="558"/>
  <c r="E32" i="558"/>
  <c r="E31" i="558"/>
  <c r="E30" i="558"/>
  <c r="E29" i="558"/>
  <c r="E28" i="558"/>
  <c r="E27" i="558"/>
  <c r="E26" i="558"/>
  <c r="E25" i="558"/>
  <c r="E36" i="558"/>
  <c r="E82" i="558"/>
  <c r="E83" i="558" s="1"/>
  <c r="E86" i="558" s="1"/>
  <c r="E37" i="558"/>
  <c r="E63" i="555"/>
  <c r="E114" i="555"/>
  <c r="E29" i="555"/>
  <c r="E25" i="555"/>
  <c r="E30" i="555"/>
  <c r="E82" i="555"/>
  <c r="E83" i="555" s="1"/>
  <c r="E86" i="555" s="1"/>
  <c r="E66" i="555"/>
  <c r="E32" i="555"/>
  <c r="E28" i="555"/>
  <c r="E36" i="555"/>
  <c r="E74" i="555"/>
  <c r="E61" i="555"/>
  <c r="E31" i="555"/>
  <c r="E27" i="555"/>
  <c r="E26" i="555"/>
  <c r="E37" i="555"/>
  <c r="E30" i="544"/>
  <c r="E66" i="544"/>
  <c r="E26" i="544"/>
  <c r="E63" i="544"/>
  <c r="E27" i="544"/>
  <c r="E31" i="544"/>
  <c r="E82" i="544"/>
  <c r="E83" i="544" s="1"/>
  <c r="E86" i="544" s="1"/>
  <c r="E25" i="544"/>
  <c r="E114" i="544"/>
  <c r="E32" i="544"/>
  <c r="E36" i="544"/>
  <c r="E61" i="544"/>
  <c r="E28" i="544"/>
  <c r="E74" i="544"/>
  <c r="E29" i="544"/>
  <c r="E37" i="544"/>
  <c r="E33" i="510"/>
  <c r="E54" i="510" s="1"/>
  <c r="E68" i="543"/>
  <c r="E36" i="543"/>
  <c r="E32" i="543"/>
  <c r="E37" i="543"/>
  <c r="E31" i="543"/>
  <c r="E41" i="543"/>
  <c r="E120" i="543"/>
  <c r="E71" i="543"/>
  <c r="E33" i="543"/>
  <c r="E79" i="543"/>
  <c r="E35" i="543"/>
  <c r="E30" i="543"/>
  <c r="E34" i="543"/>
  <c r="E66" i="543"/>
  <c r="E42" i="543"/>
  <c r="E25" i="537"/>
  <c r="E25" i="535"/>
  <c r="E25" i="521"/>
  <c r="E25" i="509"/>
  <c r="E33" i="504"/>
  <c r="E54" i="504" s="1"/>
  <c r="E32" i="525"/>
  <c r="E66" i="525"/>
  <c r="E35" i="525"/>
  <c r="E120" i="525"/>
  <c r="E41" i="525"/>
  <c r="E68" i="525"/>
  <c r="E36" i="525"/>
  <c r="E34" i="525"/>
  <c r="E79" i="525"/>
  <c r="E33" i="525"/>
  <c r="E30" i="525"/>
  <c r="E37" i="525"/>
  <c r="E71" i="525"/>
  <c r="E31" i="525"/>
  <c r="E42" i="525"/>
  <c r="E25" i="519"/>
  <c r="E20" i="549"/>
  <c r="E33" i="494"/>
  <c r="E54" i="494" s="1"/>
  <c r="E33" i="508"/>
  <c r="E54" i="508" s="1"/>
  <c r="E33" i="528"/>
  <c r="E54" i="528" s="1"/>
  <c r="E31" i="533"/>
  <c r="E68" i="533"/>
  <c r="E34" i="533"/>
  <c r="E71" i="533"/>
  <c r="E32" i="533"/>
  <c r="E79" i="533"/>
  <c r="E35" i="533"/>
  <c r="E120" i="533"/>
  <c r="E41" i="533"/>
  <c r="E66" i="533"/>
  <c r="E36" i="533"/>
  <c r="E33" i="533"/>
  <c r="E37" i="533"/>
  <c r="E30" i="533"/>
  <c r="E42" i="533"/>
  <c r="E25" i="529"/>
  <c r="E33" i="547"/>
  <c r="E54" i="547" s="1"/>
  <c r="E25" i="550"/>
  <c r="E29" i="551"/>
  <c r="E82" i="551"/>
  <c r="E83" i="551" s="1"/>
  <c r="E86" i="551" s="1"/>
  <c r="E26" i="551"/>
  <c r="E32" i="551"/>
  <c r="E63" i="551"/>
  <c r="E74" i="551"/>
  <c r="E25" i="551"/>
  <c r="E66" i="551"/>
  <c r="E28" i="551"/>
  <c r="E61" i="551"/>
  <c r="E30" i="551"/>
  <c r="E114" i="551"/>
  <c r="E27" i="551"/>
  <c r="E36" i="551"/>
  <c r="E31" i="551"/>
  <c r="E37" i="551"/>
  <c r="E25" i="548"/>
  <c r="E33" i="522"/>
  <c r="E54" i="522" s="1"/>
  <c r="E25" i="517"/>
  <c r="E25" i="531"/>
  <c r="E25" i="513"/>
  <c r="E25" i="499"/>
  <c r="E25" i="523"/>
  <c r="E25" i="541"/>
  <c r="E20" i="483"/>
  <c r="E32" i="480"/>
  <c r="E26" i="480"/>
  <c r="E30" i="480"/>
  <c r="E61" i="480"/>
  <c r="E25" i="480"/>
  <c r="E66" i="480"/>
  <c r="E29" i="480"/>
  <c r="E74" i="480"/>
  <c r="E31" i="480"/>
  <c r="E28" i="480"/>
  <c r="E37" i="480"/>
  <c r="E27" i="480"/>
  <c r="E114" i="480"/>
  <c r="E36" i="480"/>
  <c r="E82" i="480"/>
  <c r="E83" i="480" s="1"/>
  <c r="E86" i="480" s="1"/>
  <c r="E31" i="475"/>
  <c r="E36" i="475"/>
  <c r="E27" i="475"/>
  <c r="E74" i="475"/>
  <c r="E82" i="475"/>
  <c r="E83" i="475" s="1"/>
  <c r="E86" i="475" s="1"/>
  <c r="E32" i="475"/>
  <c r="E114" i="475"/>
  <c r="E37" i="475"/>
  <c r="E29" i="475"/>
  <c r="E61" i="475"/>
  <c r="E66" i="475"/>
  <c r="E28" i="475"/>
  <c r="E25" i="475"/>
  <c r="E26" i="475"/>
  <c r="E33" i="474"/>
  <c r="E54" i="474" s="1"/>
  <c r="E82" i="468"/>
  <c r="E83" i="468" s="1"/>
  <c r="E86" i="468" s="1"/>
  <c r="E31" i="468"/>
  <c r="E29" i="468"/>
  <c r="E114" i="468"/>
  <c r="E74" i="468"/>
  <c r="E25" i="468"/>
  <c r="E30" i="468"/>
  <c r="E37" i="468"/>
  <c r="E28" i="468"/>
  <c r="E61" i="468"/>
  <c r="E36" i="468"/>
  <c r="E66" i="468"/>
  <c r="E27" i="468"/>
  <c r="E32" i="468"/>
  <c r="E26" i="468"/>
  <c r="E20" i="469"/>
  <c r="E61" i="469" s="1"/>
  <c r="E114" i="466"/>
  <c r="E30" i="466"/>
  <c r="E26" i="466"/>
  <c r="E27" i="466"/>
  <c r="E74" i="466"/>
  <c r="E37" i="466"/>
  <c r="E29" i="466"/>
  <c r="E25" i="466"/>
  <c r="E66" i="466"/>
  <c r="E31" i="466"/>
  <c r="E32" i="466"/>
  <c r="E28" i="466"/>
  <c r="E36" i="466"/>
  <c r="E82" i="466"/>
  <c r="E83" i="466" s="1"/>
  <c r="E86" i="466" s="1"/>
  <c r="E61" i="466"/>
  <c r="E29" i="465"/>
  <c r="E25" i="465"/>
  <c r="E36" i="465"/>
  <c r="E32" i="465"/>
  <c r="E28" i="465"/>
  <c r="E114" i="465"/>
  <c r="E66" i="465"/>
  <c r="E31" i="465"/>
  <c r="E27" i="465"/>
  <c r="E74" i="465"/>
  <c r="E61" i="465"/>
  <c r="E82" i="465"/>
  <c r="E83" i="465" s="1"/>
  <c r="E86" i="465" s="1"/>
  <c r="E30" i="465"/>
  <c r="E26" i="465"/>
  <c r="E37" i="465"/>
  <c r="E33" i="461"/>
  <c r="E54" i="461" s="1"/>
  <c r="E25" i="455"/>
  <c r="E29" i="459"/>
  <c r="E25" i="459"/>
  <c r="E36" i="459"/>
  <c r="E66" i="459"/>
  <c r="E26" i="459"/>
  <c r="E32" i="459"/>
  <c r="E28" i="459"/>
  <c r="E74" i="459"/>
  <c r="E30" i="459"/>
  <c r="E114" i="459"/>
  <c r="E37" i="459"/>
  <c r="E31" i="459"/>
  <c r="E27" i="459"/>
  <c r="E82" i="459"/>
  <c r="E83" i="459" s="1"/>
  <c r="E86" i="459" s="1"/>
  <c r="E74" i="455"/>
  <c r="E30" i="455"/>
  <c r="E29" i="455"/>
  <c r="E27" i="367"/>
  <c r="E114" i="455"/>
  <c r="E28" i="455"/>
  <c r="E36" i="455"/>
  <c r="E27" i="455"/>
  <c r="E37" i="455"/>
  <c r="E32" i="455"/>
  <c r="E66" i="455"/>
  <c r="E26" i="455"/>
  <c r="E82" i="455"/>
  <c r="E83" i="455" s="1"/>
  <c r="E86" i="455" s="1"/>
  <c r="E31" i="455"/>
  <c r="E33" i="446"/>
  <c r="E54" i="446" s="1"/>
  <c r="E33" i="454"/>
  <c r="E54" i="454" s="1"/>
  <c r="E37" i="422"/>
  <c r="E33" i="453"/>
  <c r="E54" i="453" s="1"/>
  <c r="E26" i="450"/>
  <c r="E29" i="450"/>
  <c r="E32" i="450"/>
  <c r="E28" i="450"/>
  <c r="E114" i="450"/>
  <c r="E31" i="450"/>
  <c r="E27" i="450"/>
  <c r="E36" i="450"/>
  <c r="E66" i="450"/>
  <c r="E82" i="450"/>
  <c r="E83" i="450" s="1"/>
  <c r="E86" i="450" s="1"/>
  <c r="E30" i="450"/>
  <c r="E74" i="450"/>
  <c r="E37" i="450"/>
  <c r="E25" i="450"/>
  <c r="E33" i="448"/>
  <c r="E54" i="448" s="1"/>
  <c r="E33" i="444"/>
  <c r="E54" i="444" s="1"/>
  <c r="E28" i="367"/>
  <c r="E26" i="367"/>
  <c r="E25" i="404"/>
  <c r="E37" i="404"/>
  <c r="E25" i="367"/>
  <c r="E30" i="367"/>
  <c r="E31" i="367"/>
  <c r="E32" i="367"/>
  <c r="E114" i="367"/>
  <c r="E82" i="367"/>
  <c r="E83" i="367" s="1"/>
  <c r="E86" i="367" s="1"/>
  <c r="E37" i="367"/>
  <c r="E29" i="367"/>
  <c r="E66" i="367"/>
  <c r="E74" i="367"/>
  <c r="E74" i="422"/>
  <c r="E66" i="404"/>
  <c r="E28" i="404"/>
  <c r="E66" i="422"/>
  <c r="E82" i="422"/>
  <c r="E83" i="422" s="1"/>
  <c r="E86" i="422" s="1"/>
  <c r="E25" i="422"/>
  <c r="E36" i="422"/>
  <c r="E27" i="422"/>
  <c r="E28" i="422"/>
  <c r="E29" i="422"/>
  <c r="E26" i="422"/>
  <c r="E31" i="422"/>
  <c r="E32" i="422"/>
  <c r="E114" i="422"/>
  <c r="E30" i="406"/>
  <c r="E79" i="406"/>
  <c r="E34" i="406"/>
  <c r="E36" i="406"/>
  <c r="E33" i="406"/>
  <c r="E37" i="406"/>
  <c r="E35" i="406"/>
  <c r="E32" i="406"/>
  <c r="E71" i="406"/>
  <c r="E31" i="406"/>
  <c r="E28" i="391"/>
  <c r="E31" i="404"/>
  <c r="E36" i="404"/>
  <c r="E82" i="404"/>
  <c r="E83" i="404" s="1"/>
  <c r="E86" i="404" s="1"/>
  <c r="E27" i="404"/>
  <c r="E74" i="404"/>
  <c r="E30" i="404"/>
  <c r="E114" i="404"/>
  <c r="E26" i="404"/>
  <c r="E29" i="404"/>
  <c r="E29" i="369"/>
  <c r="E29" i="391"/>
  <c r="E82" i="391"/>
  <c r="E83" i="391" s="1"/>
  <c r="E86" i="391" s="1"/>
  <c r="E28" i="369"/>
  <c r="E25" i="385"/>
  <c r="E37" i="385" s="1"/>
  <c r="E114" i="391"/>
  <c r="E66" i="391"/>
  <c r="E74" i="369"/>
  <c r="E36" i="391"/>
  <c r="E27" i="391"/>
  <c r="E32" i="391"/>
  <c r="E33" i="379"/>
  <c r="E54" i="379" s="1"/>
  <c r="E42" i="406"/>
  <c r="E41" i="406"/>
  <c r="E120" i="406"/>
  <c r="E27" i="369"/>
  <c r="E82" i="369"/>
  <c r="E83" i="369" s="1"/>
  <c r="E86" i="369" s="1"/>
  <c r="E32" i="369"/>
  <c r="E66" i="369"/>
  <c r="E26" i="369"/>
  <c r="E26" i="391"/>
  <c r="E31" i="391"/>
  <c r="E74" i="391"/>
  <c r="E37" i="369"/>
  <c r="E31" i="369"/>
  <c r="E36" i="369"/>
  <c r="E25" i="369"/>
  <c r="E114" i="369"/>
  <c r="E25" i="391"/>
  <c r="E30" i="391"/>
  <c r="E33" i="378"/>
  <c r="E54" i="378" s="1"/>
  <c r="E33" i="409"/>
  <c r="E54" i="409" s="1"/>
  <c r="E30" i="427"/>
  <c r="E34" i="427"/>
  <c r="E42" i="427"/>
  <c r="E28" i="428"/>
  <c r="E74" i="428"/>
  <c r="E29" i="428"/>
  <c r="E30" i="428"/>
  <c r="E25" i="428"/>
  <c r="E114" i="428"/>
  <c r="E66" i="428"/>
  <c r="E31" i="428"/>
  <c r="E36" i="428"/>
  <c r="E26" i="428"/>
  <c r="E82" i="428"/>
  <c r="E83" i="428" s="1"/>
  <c r="E86" i="428" s="1"/>
  <c r="E32" i="428"/>
  <c r="E27" i="428"/>
  <c r="E37" i="428"/>
  <c r="E79" i="427"/>
  <c r="E71" i="427"/>
  <c r="E32" i="427"/>
  <c r="E31" i="400"/>
  <c r="E25" i="400"/>
  <c r="E37" i="400"/>
  <c r="E82" i="400"/>
  <c r="E83" i="400" s="1"/>
  <c r="E86" i="400" s="1"/>
  <c r="E27" i="400"/>
  <c r="E74" i="400"/>
  <c r="E66" i="400"/>
  <c r="E32" i="400"/>
  <c r="E30" i="400"/>
  <c r="E114" i="400"/>
  <c r="E28" i="400"/>
  <c r="E26" i="400"/>
  <c r="E29" i="400"/>
  <c r="E36" i="400"/>
  <c r="E37" i="427"/>
  <c r="E35" i="427"/>
  <c r="E120" i="427"/>
  <c r="E19" i="357"/>
  <c r="E20" i="357" s="1"/>
  <c r="E74" i="357" s="1"/>
  <c r="E33" i="384"/>
  <c r="E54" i="384" s="1"/>
  <c r="E33" i="427"/>
  <c r="E41" i="427"/>
  <c r="E31" i="427"/>
  <c r="E25" i="353"/>
  <c r="E37" i="353" s="1"/>
  <c r="E82" i="356"/>
  <c r="E83" i="356" s="1"/>
  <c r="E86" i="356" s="1"/>
  <c r="E32" i="356"/>
  <c r="E74" i="356"/>
  <c r="E27" i="356"/>
  <c r="E28" i="356"/>
  <c r="E37" i="356"/>
  <c r="E26" i="356"/>
  <c r="E29" i="356"/>
  <c r="E66" i="356"/>
  <c r="E114" i="356"/>
  <c r="E25" i="356"/>
  <c r="E31" i="356"/>
  <c r="E36" i="356"/>
  <c r="E30" i="356"/>
  <c r="E27" i="393"/>
  <c r="E82" i="393"/>
  <c r="E83" i="393" s="1"/>
  <c r="E86" i="393" s="1"/>
  <c r="E114" i="393"/>
  <c r="E74" i="393"/>
  <c r="E28" i="393"/>
  <c r="E36" i="393"/>
  <c r="E29" i="393"/>
  <c r="E37" i="393"/>
  <c r="E30" i="393"/>
  <c r="E66" i="393"/>
  <c r="E25" i="393"/>
  <c r="E31" i="393"/>
  <c r="E26" i="393"/>
  <c r="E32" i="393"/>
  <c r="E18" i="365"/>
  <c r="E19" i="365" s="1"/>
  <c r="E19" i="376"/>
  <c r="E20" i="376" s="1"/>
  <c r="E32" i="352"/>
  <c r="E74" i="352"/>
  <c r="E31" i="352"/>
  <c r="E66" i="352"/>
  <c r="E82" i="352"/>
  <c r="E83" i="352" s="1"/>
  <c r="E86" i="352" s="1"/>
  <c r="E27" i="352"/>
  <c r="E30" i="352"/>
  <c r="E26" i="352"/>
  <c r="E36" i="352"/>
  <c r="E114" i="352"/>
  <c r="E29" i="352"/>
  <c r="E25" i="352"/>
  <c r="E28" i="352"/>
  <c r="E37" i="352"/>
  <c r="E31" i="412"/>
  <c r="E27" i="412"/>
  <c r="E82" i="412"/>
  <c r="E83" i="412" s="1"/>
  <c r="E86" i="412" s="1"/>
  <c r="E30" i="412"/>
  <c r="E26" i="412"/>
  <c r="E36" i="412"/>
  <c r="E66" i="412"/>
  <c r="E114" i="412"/>
  <c r="E29" i="412"/>
  <c r="E25" i="412"/>
  <c r="E32" i="412"/>
  <c r="E28" i="412"/>
  <c r="E74" i="412"/>
  <c r="E37" i="412"/>
  <c r="E29" i="430"/>
  <c r="E25" i="430"/>
  <c r="E37" i="430"/>
  <c r="E32" i="430"/>
  <c r="E28" i="430"/>
  <c r="E36" i="430"/>
  <c r="E82" i="430"/>
  <c r="E83" i="430" s="1"/>
  <c r="E86" i="430" s="1"/>
  <c r="E31" i="430"/>
  <c r="E27" i="430"/>
  <c r="E66" i="430"/>
  <c r="E114" i="430"/>
  <c r="E30" i="430"/>
  <c r="E26" i="430"/>
  <c r="E74" i="430"/>
  <c r="E29" i="355"/>
  <c r="E25" i="355"/>
  <c r="E74" i="355"/>
  <c r="E114" i="355"/>
  <c r="E32" i="355"/>
  <c r="E28" i="355"/>
  <c r="E36" i="355"/>
  <c r="E31" i="355"/>
  <c r="E27" i="355"/>
  <c r="E66" i="355"/>
  <c r="E37" i="355"/>
  <c r="E26" i="355"/>
  <c r="E82" i="355"/>
  <c r="E83" i="355" s="1"/>
  <c r="E86" i="355" s="1"/>
  <c r="E30" i="355"/>
  <c r="E33" i="425"/>
  <c r="E54" i="425" s="1"/>
  <c r="E66" i="408"/>
  <c r="E114" i="408"/>
  <c r="E29" i="408"/>
  <c r="E25" i="408"/>
  <c r="E74" i="408"/>
  <c r="E32" i="408"/>
  <c r="E28" i="408"/>
  <c r="E37" i="408"/>
  <c r="E31" i="408"/>
  <c r="E27" i="408"/>
  <c r="E36" i="408"/>
  <c r="E30" i="408"/>
  <c r="E26" i="408"/>
  <c r="E82" i="408"/>
  <c r="E83" i="408" s="1"/>
  <c r="E86" i="408" s="1"/>
  <c r="E19" i="380"/>
  <c r="E20" i="380" s="1"/>
  <c r="E25" i="377"/>
  <c r="E33" i="346"/>
  <c r="E54" i="346" s="1"/>
  <c r="E33" i="426"/>
  <c r="E54" i="426" s="1"/>
  <c r="E33" i="414"/>
  <c r="E54" i="414" s="1"/>
  <c r="E33" i="441"/>
  <c r="E54" i="441" s="1"/>
  <c r="E29" i="419"/>
  <c r="E25" i="419"/>
  <c r="E36" i="419"/>
  <c r="E114" i="419"/>
  <c r="E66" i="419"/>
  <c r="E32" i="419"/>
  <c r="E28" i="419"/>
  <c r="E31" i="419"/>
  <c r="E27" i="419"/>
  <c r="E74" i="419"/>
  <c r="E82" i="419"/>
  <c r="E83" i="419" s="1"/>
  <c r="E86" i="419" s="1"/>
  <c r="E30" i="419"/>
  <c r="E26" i="419"/>
  <c r="E37" i="419"/>
  <c r="E31" i="350"/>
  <c r="E27" i="350"/>
  <c r="E114" i="350"/>
  <c r="E66" i="350"/>
  <c r="E37" i="350"/>
  <c r="E30" i="350"/>
  <c r="E26" i="350"/>
  <c r="E74" i="350"/>
  <c r="E82" i="350"/>
  <c r="E83" i="350" s="1"/>
  <c r="E86" i="350" s="1"/>
  <c r="E29" i="350"/>
  <c r="E25" i="350"/>
  <c r="E28" i="350"/>
  <c r="E36" i="350"/>
  <c r="E32" i="350"/>
  <c r="E20" i="407"/>
  <c r="E66" i="371"/>
  <c r="E31" i="371"/>
  <c r="E26" i="371"/>
  <c r="E37" i="371"/>
  <c r="E32" i="371"/>
  <c r="E114" i="371"/>
  <c r="E30" i="371"/>
  <c r="E82" i="371"/>
  <c r="E83" i="371" s="1"/>
  <c r="E86" i="371" s="1"/>
  <c r="E74" i="371"/>
  <c r="E28" i="371"/>
  <c r="E36" i="371"/>
  <c r="E27" i="371"/>
  <c r="E29" i="371"/>
  <c r="E25" i="371"/>
  <c r="E33" i="396"/>
  <c r="E54" i="396" s="1"/>
  <c r="E33" i="440"/>
  <c r="E54" i="440" s="1"/>
  <c r="E33" i="386"/>
  <c r="E54" i="386" s="1"/>
  <c r="E33" i="402"/>
  <c r="E54" i="402" s="1"/>
  <c r="E32" i="394"/>
  <c r="E28" i="394"/>
  <c r="E30" i="394"/>
  <c r="E26" i="394"/>
  <c r="E74" i="394"/>
  <c r="E37" i="394"/>
  <c r="E29" i="394"/>
  <c r="E25" i="394"/>
  <c r="E36" i="394"/>
  <c r="E82" i="394"/>
  <c r="E83" i="394" s="1"/>
  <c r="E86" i="394" s="1"/>
  <c r="E31" i="394"/>
  <c r="E27" i="394"/>
  <c r="E66" i="394"/>
  <c r="E114" i="394"/>
  <c r="E32" i="411"/>
  <c r="E28" i="411"/>
  <c r="E82" i="411"/>
  <c r="E83" i="411" s="1"/>
  <c r="E86" i="411" s="1"/>
  <c r="E66" i="411"/>
  <c r="E114" i="411"/>
  <c r="E31" i="411"/>
  <c r="E27" i="411"/>
  <c r="E74" i="411"/>
  <c r="E37" i="411"/>
  <c r="E30" i="411"/>
  <c r="E26" i="411"/>
  <c r="E36" i="411"/>
  <c r="E29" i="411"/>
  <c r="E25" i="411"/>
  <c r="E32" i="398"/>
  <c r="E28" i="398"/>
  <c r="E36" i="398"/>
  <c r="E37" i="398"/>
  <c r="E31" i="398"/>
  <c r="E27" i="398"/>
  <c r="E114" i="398"/>
  <c r="E66" i="398"/>
  <c r="E30" i="398"/>
  <c r="E26" i="398"/>
  <c r="E74" i="398"/>
  <c r="E82" i="398"/>
  <c r="E83" i="398" s="1"/>
  <c r="E86" i="398" s="1"/>
  <c r="E29" i="398"/>
  <c r="E25" i="398"/>
  <c r="E33" i="388"/>
  <c r="E54" i="388" s="1"/>
  <c r="E33" i="374"/>
  <c r="E54" i="374" s="1"/>
  <c r="E33" i="405"/>
  <c r="E54" i="405" s="1"/>
  <c r="E18" i="372"/>
  <c r="E19" i="372" s="1"/>
  <c r="E20" i="359"/>
  <c r="E33" i="361"/>
  <c r="E54" i="361" s="1"/>
  <c r="E32" i="573" l="1"/>
  <c r="E42" i="611"/>
  <c r="E37" i="611"/>
  <c r="E41" i="570"/>
  <c r="E120" i="595"/>
  <c r="E33" i="595"/>
  <c r="E66" i="609"/>
  <c r="E71" i="573"/>
  <c r="E34" i="611"/>
  <c r="E66" i="611"/>
  <c r="E38" i="621"/>
  <c r="E59" i="621" s="1"/>
  <c r="E30" i="609"/>
  <c r="E42" i="515"/>
  <c r="E36" i="573"/>
  <c r="E33" i="611"/>
  <c r="E68" i="567"/>
  <c r="E66" i="613"/>
  <c r="E71" i="563"/>
  <c r="E33" i="608"/>
  <c r="E54" i="608" s="1"/>
  <c r="E30" i="613"/>
  <c r="E38" i="629"/>
  <c r="E59" i="629" s="1"/>
  <c r="E42" i="573"/>
  <c r="E33" i="587"/>
  <c r="E38" i="623"/>
  <c r="E59" i="623" s="1"/>
  <c r="E37" i="595"/>
  <c r="E79" i="595"/>
  <c r="E38" i="605"/>
  <c r="E59" i="605" s="1"/>
  <c r="E38" i="619"/>
  <c r="E59" i="619" s="1"/>
  <c r="E33" i="589"/>
  <c r="E42" i="587"/>
  <c r="E120" i="579"/>
  <c r="E71" i="609"/>
  <c r="E79" i="609"/>
  <c r="E120" i="609"/>
  <c r="E35" i="613"/>
  <c r="E120" i="625"/>
  <c r="E28" i="592"/>
  <c r="E31" i="609"/>
  <c r="E32" i="609"/>
  <c r="E42" i="613"/>
  <c r="E68" i="613"/>
  <c r="E33" i="609"/>
  <c r="E34" i="609"/>
  <c r="E42" i="609"/>
  <c r="E37" i="609"/>
  <c r="E36" i="609"/>
  <c r="E31" i="613"/>
  <c r="E35" i="609"/>
  <c r="E68" i="609"/>
  <c r="E34" i="613"/>
  <c r="E34" i="627"/>
  <c r="E38" i="631"/>
  <c r="E59" i="631" s="1"/>
  <c r="E120" i="627"/>
  <c r="E35" i="563"/>
  <c r="E37" i="592"/>
  <c r="E74" i="592"/>
  <c r="E120" i="591"/>
  <c r="E38" i="617"/>
  <c r="E59" i="617" s="1"/>
  <c r="E37" i="628"/>
  <c r="E74" i="628"/>
  <c r="E120" i="613"/>
  <c r="E33" i="613"/>
  <c r="E37" i="613"/>
  <c r="E79" i="613"/>
  <c r="E30" i="627"/>
  <c r="E66" i="627"/>
  <c r="E34" i="625"/>
  <c r="E31" i="627"/>
  <c r="E68" i="627"/>
  <c r="E41" i="613"/>
  <c r="E32" i="613"/>
  <c r="E36" i="613"/>
  <c r="E35" i="627"/>
  <c r="E36" i="625"/>
  <c r="E30" i="625"/>
  <c r="E71" i="625"/>
  <c r="E41" i="625"/>
  <c r="E33" i="625"/>
  <c r="E31" i="625"/>
  <c r="E66" i="625"/>
  <c r="E42" i="625"/>
  <c r="E79" i="625"/>
  <c r="E37" i="625"/>
  <c r="E32" i="625"/>
  <c r="E33" i="630"/>
  <c r="E54" i="630" s="1"/>
  <c r="E74" i="632"/>
  <c r="E66" i="632"/>
  <c r="E63" i="632"/>
  <c r="E61" i="632"/>
  <c r="E114" i="632"/>
  <c r="E32" i="632"/>
  <c r="E29" i="632"/>
  <c r="E28" i="632"/>
  <c r="E26" i="632"/>
  <c r="E36" i="632"/>
  <c r="E30" i="632"/>
  <c r="E27" i="632"/>
  <c r="E25" i="632"/>
  <c r="E31" i="632"/>
  <c r="E82" i="632"/>
  <c r="E83" i="632" s="1"/>
  <c r="E86" i="632" s="1"/>
  <c r="E37" i="632"/>
  <c r="E31" i="575"/>
  <c r="E37" i="589"/>
  <c r="E68" i="587"/>
  <c r="E34" i="587"/>
  <c r="E42" i="589"/>
  <c r="E66" i="587"/>
  <c r="E37" i="587"/>
  <c r="E41" i="589"/>
  <c r="E30" i="587"/>
  <c r="E120" i="587"/>
  <c r="E68" i="625"/>
  <c r="E29" i="628"/>
  <c r="E30" i="628"/>
  <c r="E25" i="628"/>
  <c r="E114" i="628"/>
  <c r="E26" i="628"/>
  <c r="E61" i="628"/>
  <c r="E82" i="628"/>
  <c r="E83" i="628" s="1"/>
  <c r="E86" i="628" s="1"/>
  <c r="E27" i="628"/>
  <c r="E31" i="628"/>
  <c r="E63" i="628"/>
  <c r="E36" i="628"/>
  <c r="E28" i="628"/>
  <c r="E32" i="628"/>
  <c r="E42" i="627"/>
  <c r="E32" i="627"/>
  <c r="E36" i="627"/>
  <c r="E71" i="627"/>
  <c r="E41" i="627"/>
  <c r="E33" i="627"/>
  <c r="E37" i="627"/>
  <c r="E33" i="626"/>
  <c r="E54" i="626" s="1"/>
  <c r="E33" i="624"/>
  <c r="E54" i="624" s="1"/>
  <c r="E71" i="503"/>
  <c r="E33" i="622"/>
  <c r="E54" i="622" s="1"/>
  <c r="E120" i="607"/>
  <c r="E66" i="546"/>
  <c r="E37" i="567"/>
  <c r="E34" i="579"/>
  <c r="E41" i="595"/>
  <c r="E32" i="595"/>
  <c r="E36" i="595"/>
  <c r="E71" i="595"/>
  <c r="E38" i="615"/>
  <c r="E59" i="615" s="1"/>
  <c r="E42" i="567"/>
  <c r="E120" i="575"/>
  <c r="E71" i="579"/>
  <c r="E30" i="595"/>
  <c r="E34" i="595"/>
  <c r="E66" i="595"/>
  <c r="E68" i="546"/>
  <c r="E33" i="567"/>
  <c r="E30" i="579"/>
  <c r="E42" i="595"/>
  <c r="E31" i="595"/>
  <c r="E35" i="595"/>
  <c r="E79" i="505"/>
  <c r="E82" i="592"/>
  <c r="E83" i="592" s="1"/>
  <c r="E86" i="592" s="1"/>
  <c r="E36" i="592"/>
  <c r="E30" i="592"/>
  <c r="E32" i="591"/>
  <c r="E33" i="620"/>
  <c r="E54" i="620" s="1"/>
  <c r="E79" i="546"/>
  <c r="E66" i="592"/>
  <c r="E26" i="592"/>
  <c r="E31" i="592"/>
  <c r="E36" i="591"/>
  <c r="E31" i="546"/>
  <c r="E63" i="592"/>
  <c r="E27" i="592"/>
  <c r="E32" i="592"/>
  <c r="E71" i="591"/>
  <c r="E33" i="598"/>
  <c r="E54" i="598" s="1"/>
  <c r="E74" i="618"/>
  <c r="E66" i="618"/>
  <c r="E63" i="618"/>
  <c r="E61" i="618"/>
  <c r="E114" i="618"/>
  <c r="E32" i="618"/>
  <c r="E31" i="618"/>
  <c r="E30" i="618"/>
  <c r="E29" i="618"/>
  <c r="E28" i="618"/>
  <c r="E27" i="618"/>
  <c r="E26" i="618"/>
  <c r="E25" i="618"/>
  <c r="E36" i="618"/>
  <c r="E82" i="618"/>
  <c r="E83" i="618" s="1"/>
  <c r="E86" i="618" s="1"/>
  <c r="E37" i="618"/>
  <c r="E42" i="607"/>
  <c r="E31" i="607"/>
  <c r="E38" i="601"/>
  <c r="E59" i="601" s="1"/>
  <c r="E33" i="614"/>
  <c r="E54" i="614" s="1"/>
  <c r="E38" i="585"/>
  <c r="E59" i="585" s="1"/>
  <c r="E41" i="607"/>
  <c r="E34" i="607"/>
  <c r="E68" i="607"/>
  <c r="E35" i="607"/>
  <c r="E32" i="583"/>
  <c r="E30" i="607"/>
  <c r="E79" i="607"/>
  <c r="E61" i="612"/>
  <c r="E30" i="612"/>
  <c r="E26" i="612"/>
  <c r="E37" i="612"/>
  <c r="E63" i="612"/>
  <c r="E74" i="612"/>
  <c r="E114" i="612"/>
  <c r="E29" i="612"/>
  <c r="E25" i="612"/>
  <c r="E27" i="612"/>
  <c r="E66" i="612"/>
  <c r="E32" i="612"/>
  <c r="E28" i="612"/>
  <c r="E36" i="612"/>
  <c r="E31" i="612"/>
  <c r="E82" i="612"/>
  <c r="E83" i="612" s="1"/>
  <c r="E86" i="612" s="1"/>
  <c r="E38" i="611"/>
  <c r="E59" i="611" s="1"/>
  <c r="E42" i="552"/>
  <c r="E36" i="491"/>
  <c r="E66" i="589"/>
  <c r="E30" i="589"/>
  <c r="E34" i="589"/>
  <c r="E79" i="589"/>
  <c r="E68" i="589"/>
  <c r="E31" i="589"/>
  <c r="E35" i="589"/>
  <c r="E120" i="589"/>
  <c r="E71" i="607"/>
  <c r="E32" i="607"/>
  <c r="E36" i="607"/>
  <c r="E31" i="505"/>
  <c r="E71" i="589"/>
  <c r="E32" i="589"/>
  <c r="E66" i="607"/>
  <c r="E33" i="607"/>
  <c r="E33" i="577"/>
  <c r="E38" i="554"/>
  <c r="E59" i="554" s="1"/>
  <c r="E38" i="597"/>
  <c r="E59" i="597" s="1"/>
  <c r="E74" i="610"/>
  <c r="E66" i="610"/>
  <c r="E63" i="610"/>
  <c r="E61" i="610"/>
  <c r="E114" i="610"/>
  <c r="E36" i="610"/>
  <c r="E31" i="610"/>
  <c r="E30" i="610"/>
  <c r="E28" i="610"/>
  <c r="E26" i="610"/>
  <c r="E32" i="610"/>
  <c r="E29" i="610"/>
  <c r="E25" i="610"/>
  <c r="E27" i="610"/>
  <c r="E82" i="610"/>
  <c r="E83" i="610" s="1"/>
  <c r="E86" i="610" s="1"/>
  <c r="E37" i="610"/>
  <c r="E114" i="606"/>
  <c r="E32" i="606"/>
  <c r="E31" i="606"/>
  <c r="E30" i="606"/>
  <c r="E29" i="606"/>
  <c r="E28" i="606"/>
  <c r="E27" i="606"/>
  <c r="E26" i="606"/>
  <c r="E25" i="606"/>
  <c r="E66" i="606"/>
  <c r="E63" i="606"/>
  <c r="E61" i="606"/>
  <c r="E36" i="606"/>
  <c r="E74" i="606"/>
  <c r="E82" i="606"/>
  <c r="E83" i="606" s="1"/>
  <c r="E86" i="606" s="1"/>
  <c r="E37" i="606"/>
  <c r="E31" i="515"/>
  <c r="E37" i="577"/>
  <c r="E31" i="579"/>
  <c r="E35" i="579"/>
  <c r="E41" i="579"/>
  <c r="E79" i="579"/>
  <c r="E41" i="591"/>
  <c r="E33" i="591"/>
  <c r="E37" i="591"/>
  <c r="E79" i="591"/>
  <c r="E32" i="515"/>
  <c r="E32" i="505"/>
  <c r="E71" i="575"/>
  <c r="E68" i="577"/>
  <c r="E32" i="579"/>
  <c r="E36" i="579"/>
  <c r="E66" i="579"/>
  <c r="E79" i="587"/>
  <c r="E31" i="587"/>
  <c r="E35" i="587"/>
  <c r="E41" i="587"/>
  <c r="E30" i="591"/>
  <c r="E34" i="591"/>
  <c r="E66" i="591"/>
  <c r="E38" i="599"/>
  <c r="E59" i="599" s="1"/>
  <c r="E35" i="515"/>
  <c r="E79" i="489"/>
  <c r="E37" i="505"/>
  <c r="E31" i="563"/>
  <c r="E30" i="575"/>
  <c r="E42" i="577"/>
  <c r="E42" i="579"/>
  <c r="E33" i="579"/>
  <c r="E37" i="579"/>
  <c r="E71" i="587"/>
  <c r="E32" i="587"/>
  <c r="E42" i="591"/>
  <c r="E31" i="591"/>
  <c r="E35" i="591"/>
  <c r="E38" i="603"/>
  <c r="E59" i="603" s="1"/>
  <c r="E66" i="593"/>
  <c r="E32" i="593"/>
  <c r="E36" i="593"/>
  <c r="E36" i="602"/>
  <c r="E114" i="602"/>
  <c r="E74" i="602"/>
  <c r="E66" i="602"/>
  <c r="E63" i="602"/>
  <c r="E61" i="602"/>
  <c r="E32" i="602"/>
  <c r="E31" i="602"/>
  <c r="E30" i="602"/>
  <c r="E29" i="602"/>
  <c r="E28" i="602"/>
  <c r="E27" i="602"/>
  <c r="E26" i="602"/>
  <c r="E25" i="602"/>
  <c r="E82" i="602"/>
  <c r="E83" i="602" s="1"/>
  <c r="E86" i="602" s="1"/>
  <c r="E37" i="602"/>
  <c r="E74" i="604"/>
  <c r="E66" i="604"/>
  <c r="E63" i="604"/>
  <c r="E61" i="604"/>
  <c r="E114" i="604"/>
  <c r="E32" i="604"/>
  <c r="E31" i="604"/>
  <c r="E30" i="604"/>
  <c r="E29" i="604"/>
  <c r="E28" i="604"/>
  <c r="E27" i="604"/>
  <c r="E26" i="604"/>
  <c r="E25" i="604"/>
  <c r="E36" i="604"/>
  <c r="E82" i="604"/>
  <c r="E83" i="604" s="1"/>
  <c r="E86" i="604" s="1"/>
  <c r="E37" i="604"/>
  <c r="E33" i="600"/>
  <c r="E54" i="600" s="1"/>
  <c r="E36" i="546"/>
  <c r="E33" i="546"/>
  <c r="E41" i="546"/>
  <c r="E36" i="570"/>
  <c r="E41" i="573"/>
  <c r="E33" i="573"/>
  <c r="E37" i="573"/>
  <c r="E79" i="573"/>
  <c r="E42" i="593"/>
  <c r="E33" i="593"/>
  <c r="E37" i="593"/>
  <c r="E68" i="593"/>
  <c r="E35" i="493"/>
  <c r="E42" i="546"/>
  <c r="E35" i="546"/>
  <c r="E30" i="546"/>
  <c r="E32" i="546"/>
  <c r="E30" i="573"/>
  <c r="E34" i="573"/>
  <c r="E66" i="573"/>
  <c r="E120" i="573"/>
  <c r="E30" i="593"/>
  <c r="E34" i="593"/>
  <c r="E41" i="593"/>
  <c r="E71" i="593"/>
  <c r="E34" i="546"/>
  <c r="E120" i="546"/>
  <c r="E37" i="546"/>
  <c r="E38" i="557"/>
  <c r="E59" i="557" s="1"/>
  <c r="E31" i="573"/>
  <c r="E35" i="573"/>
  <c r="E33" i="588"/>
  <c r="E54" i="588" s="1"/>
  <c r="E31" i="593"/>
  <c r="E35" i="593"/>
  <c r="E79" i="593"/>
  <c r="E33" i="594"/>
  <c r="E54" i="594" s="1"/>
  <c r="E61" i="592"/>
  <c r="E25" i="592"/>
  <c r="E29" i="592"/>
  <c r="E31" i="487"/>
  <c r="E20" i="590"/>
  <c r="E33" i="586"/>
  <c r="E54" i="586" s="1"/>
  <c r="E32" i="565"/>
  <c r="E36" i="565"/>
  <c r="E31" i="565"/>
  <c r="E35" i="565"/>
  <c r="E71" i="565"/>
  <c r="E41" i="583"/>
  <c r="E34" i="583"/>
  <c r="E33" i="526"/>
  <c r="E54" i="526" s="1"/>
  <c r="E71" i="583"/>
  <c r="E36" i="583"/>
  <c r="E42" i="565"/>
  <c r="E33" i="565"/>
  <c r="E37" i="565"/>
  <c r="E30" i="583"/>
  <c r="E79" i="583"/>
  <c r="E30" i="565"/>
  <c r="E34" i="565"/>
  <c r="E79" i="565"/>
  <c r="E120" i="563"/>
  <c r="E120" i="552"/>
  <c r="E37" i="515"/>
  <c r="E36" i="515"/>
  <c r="E66" i="515"/>
  <c r="E68" i="515"/>
  <c r="E35" i="505"/>
  <c r="E36" i="505"/>
  <c r="E30" i="505"/>
  <c r="E120" i="505"/>
  <c r="E32" i="563"/>
  <c r="E36" i="563"/>
  <c r="E79" i="563"/>
  <c r="E32" i="570"/>
  <c r="E32" i="575"/>
  <c r="E33" i="575"/>
  <c r="E41" i="575"/>
  <c r="E79" i="575"/>
  <c r="E33" i="518"/>
  <c r="E54" i="518" s="1"/>
  <c r="E66" i="583"/>
  <c r="E31" i="583"/>
  <c r="E35" i="583"/>
  <c r="E120" i="583"/>
  <c r="E31" i="552"/>
  <c r="E33" i="515"/>
  <c r="E71" i="515"/>
  <c r="E34" i="515"/>
  <c r="E120" i="515"/>
  <c r="E71" i="505"/>
  <c r="E68" i="505"/>
  <c r="E34" i="505"/>
  <c r="E31" i="491"/>
  <c r="E42" i="563"/>
  <c r="E33" i="563"/>
  <c r="E37" i="563"/>
  <c r="E66" i="563"/>
  <c r="E34" i="575"/>
  <c r="E35" i="575"/>
  <c r="E66" i="575"/>
  <c r="E38" i="581"/>
  <c r="E59" i="581" s="1"/>
  <c r="E71" i="552"/>
  <c r="E79" i="515"/>
  <c r="E41" i="515"/>
  <c r="E42" i="505"/>
  <c r="E41" i="505"/>
  <c r="E33" i="505"/>
  <c r="E71" i="491"/>
  <c r="E30" i="563"/>
  <c r="E34" i="563"/>
  <c r="E41" i="563"/>
  <c r="E71" i="570"/>
  <c r="E42" i="575"/>
  <c r="E36" i="575"/>
  <c r="E37" i="575"/>
  <c r="E42" i="583"/>
  <c r="E68" i="583"/>
  <c r="E33" i="583"/>
  <c r="E120" i="565"/>
  <c r="E120" i="570"/>
  <c r="E33" i="570"/>
  <c r="E37" i="570"/>
  <c r="E79" i="570"/>
  <c r="E30" i="577"/>
  <c r="E34" i="577"/>
  <c r="E79" i="577"/>
  <c r="E71" i="577"/>
  <c r="E33" i="584"/>
  <c r="E54" i="584" s="1"/>
  <c r="E41" i="495"/>
  <c r="E30" i="570"/>
  <c r="E34" i="570"/>
  <c r="E66" i="570"/>
  <c r="E31" i="577"/>
  <c r="E35" i="577"/>
  <c r="E41" i="577"/>
  <c r="E120" i="577"/>
  <c r="E41" i="565"/>
  <c r="E42" i="570"/>
  <c r="E31" i="570"/>
  <c r="E35" i="570"/>
  <c r="E32" i="577"/>
  <c r="E36" i="577"/>
  <c r="E33" i="582"/>
  <c r="E54" i="582" s="1"/>
  <c r="E38" i="511"/>
  <c r="E59" i="511" s="1"/>
  <c r="E33" i="580"/>
  <c r="E54" i="580" s="1"/>
  <c r="E33" i="576"/>
  <c r="E54" i="576" s="1"/>
  <c r="E41" i="489"/>
  <c r="E71" i="495"/>
  <c r="E30" i="567"/>
  <c r="E34" i="567"/>
  <c r="E79" i="567"/>
  <c r="E71" i="567"/>
  <c r="E33" i="489"/>
  <c r="E31" i="567"/>
  <c r="E35" i="567"/>
  <c r="E41" i="567"/>
  <c r="E120" i="567"/>
  <c r="E42" i="489"/>
  <c r="E32" i="567"/>
  <c r="E36" i="567"/>
  <c r="E66" i="565"/>
  <c r="E33" i="578"/>
  <c r="E54" i="578" s="1"/>
  <c r="E33" i="566"/>
  <c r="E54" i="566" s="1"/>
  <c r="E74" i="574"/>
  <c r="E66" i="574"/>
  <c r="E63" i="574"/>
  <c r="E61" i="574"/>
  <c r="E36" i="574"/>
  <c r="E114" i="574"/>
  <c r="E32" i="574"/>
  <c r="E31" i="574"/>
  <c r="E30" i="574"/>
  <c r="E29" i="574"/>
  <c r="E28" i="574"/>
  <c r="E27" i="574"/>
  <c r="E26" i="574"/>
  <c r="E25" i="574"/>
  <c r="E82" i="574"/>
  <c r="E83" i="574" s="1"/>
  <c r="E86" i="574" s="1"/>
  <c r="E37" i="574"/>
  <c r="E68" i="503"/>
  <c r="E30" i="487"/>
  <c r="E35" i="501"/>
  <c r="E33" i="571"/>
  <c r="E54" i="571" s="1"/>
  <c r="E35" i="503"/>
  <c r="E71" i="487"/>
  <c r="E36" i="501"/>
  <c r="E68" i="487"/>
  <c r="E31" i="501"/>
  <c r="E41" i="503"/>
  <c r="E66" i="503"/>
  <c r="E37" i="503"/>
  <c r="E34" i="503"/>
  <c r="E35" i="487"/>
  <c r="E37" i="487"/>
  <c r="E36" i="487"/>
  <c r="E33" i="501"/>
  <c r="E66" i="501"/>
  <c r="E71" i="501"/>
  <c r="E34" i="501"/>
  <c r="E33" i="503"/>
  <c r="E36" i="503"/>
  <c r="E32" i="503"/>
  <c r="E120" i="503"/>
  <c r="E42" i="487"/>
  <c r="E33" i="487"/>
  <c r="E66" i="487"/>
  <c r="E79" i="487"/>
  <c r="E37" i="501"/>
  <c r="E79" i="501"/>
  <c r="E120" i="501"/>
  <c r="E68" i="501"/>
  <c r="E42" i="503"/>
  <c r="E79" i="503"/>
  <c r="E31" i="503"/>
  <c r="E32" i="487"/>
  <c r="E34" i="487"/>
  <c r="E41" i="487"/>
  <c r="E42" i="501"/>
  <c r="E30" i="501"/>
  <c r="E32" i="501"/>
  <c r="E33" i="506"/>
  <c r="E54" i="506" s="1"/>
  <c r="E33" i="512"/>
  <c r="E54" i="512" s="1"/>
  <c r="E33" i="572"/>
  <c r="E54" i="572" s="1"/>
  <c r="E38" i="559"/>
  <c r="E59" i="559" s="1"/>
  <c r="E30" i="489"/>
  <c r="E31" i="489"/>
  <c r="E32" i="489"/>
  <c r="E37" i="489"/>
  <c r="E37" i="495"/>
  <c r="E33" i="560"/>
  <c r="E54" i="560" s="1"/>
  <c r="E38" i="561"/>
  <c r="E59" i="561" s="1"/>
  <c r="E34" i="489"/>
  <c r="E35" i="489"/>
  <c r="E36" i="489"/>
  <c r="E120" i="489"/>
  <c r="E42" i="495"/>
  <c r="E31" i="495"/>
  <c r="E74" i="568"/>
  <c r="E66" i="568"/>
  <c r="E63" i="568"/>
  <c r="E61" i="568"/>
  <c r="E36" i="568"/>
  <c r="E32" i="568"/>
  <c r="E31" i="568"/>
  <c r="E30" i="568"/>
  <c r="E29" i="568"/>
  <c r="E28" i="568"/>
  <c r="E27" i="568"/>
  <c r="E26" i="568"/>
  <c r="E25" i="568"/>
  <c r="E114" i="568"/>
  <c r="E82" i="568"/>
  <c r="E83" i="568" s="1"/>
  <c r="E86" i="568" s="1"/>
  <c r="E37" i="568"/>
  <c r="E66" i="489"/>
  <c r="E71" i="489"/>
  <c r="E34" i="495"/>
  <c r="E35" i="495"/>
  <c r="E38" i="527"/>
  <c r="E59" i="527" s="1"/>
  <c r="E33" i="564"/>
  <c r="E54" i="564" s="1"/>
  <c r="E42" i="493"/>
  <c r="E120" i="493"/>
  <c r="E42" i="491"/>
  <c r="E37" i="491"/>
  <c r="E66" i="491"/>
  <c r="E41" i="491"/>
  <c r="E30" i="493"/>
  <c r="E32" i="493"/>
  <c r="E34" i="491"/>
  <c r="E35" i="491"/>
  <c r="E33" i="491"/>
  <c r="E68" i="491"/>
  <c r="E38" i="497"/>
  <c r="E59" i="497" s="1"/>
  <c r="E33" i="524"/>
  <c r="E54" i="524" s="1"/>
  <c r="E66" i="493"/>
  <c r="E68" i="493"/>
  <c r="E30" i="491"/>
  <c r="E79" i="491"/>
  <c r="E32" i="491"/>
  <c r="E33" i="492"/>
  <c r="E54" i="492" s="1"/>
  <c r="E38" i="507"/>
  <c r="E59" i="507" s="1"/>
  <c r="E79" i="552"/>
  <c r="E41" i="552"/>
  <c r="E32" i="552"/>
  <c r="E37" i="552"/>
  <c r="E33" i="552"/>
  <c r="E34" i="552"/>
  <c r="E41" i="493"/>
  <c r="E79" i="493"/>
  <c r="E31" i="493"/>
  <c r="E33" i="493"/>
  <c r="E66" i="495"/>
  <c r="E79" i="495"/>
  <c r="E32" i="495"/>
  <c r="E36" i="495"/>
  <c r="E33" i="534"/>
  <c r="E54" i="534" s="1"/>
  <c r="E35" i="552"/>
  <c r="E68" i="552"/>
  <c r="E30" i="552"/>
  <c r="E36" i="552"/>
  <c r="E71" i="493"/>
  <c r="E34" i="493"/>
  <c r="E36" i="493"/>
  <c r="E33" i="495"/>
  <c r="E30" i="495"/>
  <c r="E68" i="495"/>
  <c r="E33" i="530"/>
  <c r="E54" i="530" s="1"/>
  <c r="E33" i="558"/>
  <c r="E54" i="558" s="1"/>
  <c r="E33" i="520"/>
  <c r="E54" i="520" s="1"/>
  <c r="E38" i="533"/>
  <c r="E59" i="533" s="1"/>
  <c r="E33" i="544"/>
  <c r="E54" i="544" s="1"/>
  <c r="E33" i="496"/>
  <c r="E54" i="496" s="1"/>
  <c r="E33" i="488"/>
  <c r="E54" i="488" s="1"/>
  <c r="E31" i="523"/>
  <c r="E34" i="523"/>
  <c r="E41" i="523"/>
  <c r="E68" i="523"/>
  <c r="E71" i="523"/>
  <c r="E66" i="523"/>
  <c r="E32" i="523"/>
  <c r="E36" i="523"/>
  <c r="E37" i="523"/>
  <c r="E30" i="523"/>
  <c r="E120" i="523"/>
  <c r="E33" i="523"/>
  <c r="E79" i="523"/>
  <c r="E35" i="523"/>
  <c r="E42" i="523"/>
  <c r="E31" i="517"/>
  <c r="E66" i="517"/>
  <c r="E33" i="517"/>
  <c r="E41" i="517"/>
  <c r="E71" i="517"/>
  <c r="E37" i="517"/>
  <c r="E32" i="517"/>
  <c r="E68" i="517"/>
  <c r="E36" i="517"/>
  <c r="E30" i="517"/>
  <c r="E120" i="517"/>
  <c r="E35" i="517"/>
  <c r="E79" i="517"/>
  <c r="E34" i="517"/>
  <c r="E42" i="517"/>
  <c r="E36" i="529"/>
  <c r="E79" i="529"/>
  <c r="E35" i="529"/>
  <c r="E34" i="529"/>
  <c r="E31" i="529"/>
  <c r="E120" i="529"/>
  <c r="E68" i="529"/>
  <c r="E41" i="529"/>
  <c r="E37" i="529"/>
  <c r="E71" i="529"/>
  <c r="E33" i="529"/>
  <c r="E32" i="529"/>
  <c r="E66" i="529"/>
  <c r="E30" i="529"/>
  <c r="E42" i="529"/>
  <c r="E79" i="509"/>
  <c r="E66" i="509"/>
  <c r="E34" i="509"/>
  <c r="E30" i="509"/>
  <c r="E37" i="509"/>
  <c r="E33" i="509"/>
  <c r="E68" i="509"/>
  <c r="E36" i="509"/>
  <c r="E32" i="509"/>
  <c r="E120" i="509"/>
  <c r="E41" i="509"/>
  <c r="E71" i="509"/>
  <c r="E35" i="509"/>
  <c r="E31" i="509"/>
  <c r="E42" i="509"/>
  <c r="E37" i="499"/>
  <c r="E33" i="499"/>
  <c r="E41" i="499"/>
  <c r="E68" i="499"/>
  <c r="E36" i="499"/>
  <c r="E32" i="499"/>
  <c r="E120" i="499"/>
  <c r="E71" i="499"/>
  <c r="E35" i="499"/>
  <c r="E31" i="499"/>
  <c r="E34" i="499"/>
  <c r="E79" i="499"/>
  <c r="E30" i="499"/>
  <c r="E66" i="499"/>
  <c r="E42" i="499"/>
  <c r="E120" i="513"/>
  <c r="E37" i="513"/>
  <c r="E33" i="513"/>
  <c r="E68" i="513"/>
  <c r="E36" i="513"/>
  <c r="E32" i="513"/>
  <c r="E41" i="513"/>
  <c r="E71" i="513"/>
  <c r="E35" i="513"/>
  <c r="E31" i="513"/>
  <c r="E79" i="513"/>
  <c r="E66" i="513"/>
  <c r="E34" i="513"/>
  <c r="E30" i="513"/>
  <c r="E42" i="513"/>
  <c r="E66" i="549"/>
  <c r="E114" i="549"/>
  <c r="E29" i="549"/>
  <c r="E25" i="549"/>
  <c r="E74" i="549"/>
  <c r="E61" i="549"/>
  <c r="E32" i="549"/>
  <c r="E28" i="549"/>
  <c r="E27" i="549"/>
  <c r="E31" i="549"/>
  <c r="E63" i="549"/>
  <c r="E82" i="549"/>
  <c r="E83" i="549" s="1"/>
  <c r="E86" i="549" s="1"/>
  <c r="E26" i="549"/>
  <c r="E36" i="549"/>
  <c r="E30" i="549"/>
  <c r="E37" i="549"/>
  <c r="E71" i="535"/>
  <c r="E35" i="535"/>
  <c r="E31" i="535"/>
  <c r="E79" i="535"/>
  <c r="E36" i="535"/>
  <c r="E30" i="535"/>
  <c r="E66" i="535"/>
  <c r="E33" i="535"/>
  <c r="E41" i="535"/>
  <c r="E120" i="535"/>
  <c r="E37" i="535"/>
  <c r="E32" i="535"/>
  <c r="E68" i="535"/>
  <c r="E34" i="535"/>
  <c r="E42" i="535"/>
  <c r="E33" i="555"/>
  <c r="E54" i="555" s="1"/>
  <c r="E33" i="551"/>
  <c r="E54" i="551" s="1"/>
  <c r="E41" i="550"/>
  <c r="E71" i="550"/>
  <c r="E35" i="550"/>
  <c r="E31" i="550"/>
  <c r="E120" i="550"/>
  <c r="E79" i="550"/>
  <c r="E66" i="550"/>
  <c r="E34" i="550"/>
  <c r="E30" i="550"/>
  <c r="E37" i="550"/>
  <c r="E33" i="550"/>
  <c r="E68" i="550"/>
  <c r="E36" i="550"/>
  <c r="E32" i="550"/>
  <c r="E42" i="550"/>
  <c r="E36" i="519"/>
  <c r="E41" i="519"/>
  <c r="E120" i="519"/>
  <c r="E71" i="519"/>
  <c r="E35" i="519"/>
  <c r="E68" i="519"/>
  <c r="E32" i="519"/>
  <c r="E31" i="519"/>
  <c r="E30" i="519"/>
  <c r="E79" i="519"/>
  <c r="E34" i="519"/>
  <c r="E33" i="519"/>
  <c r="E66" i="519"/>
  <c r="E37" i="519"/>
  <c r="E42" i="519"/>
  <c r="E38" i="543"/>
  <c r="E59" i="543" s="1"/>
  <c r="E120" i="541"/>
  <c r="E31" i="541"/>
  <c r="E41" i="541"/>
  <c r="E71" i="541"/>
  <c r="E32" i="541"/>
  <c r="E35" i="541"/>
  <c r="E68" i="541"/>
  <c r="E36" i="541"/>
  <c r="E33" i="541"/>
  <c r="E66" i="541"/>
  <c r="E30" i="541"/>
  <c r="E34" i="541"/>
  <c r="E37" i="541"/>
  <c r="E79" i="541"/>
  <c r="E42" i="541"/>
  <c r="E68" i="531"/>
  <c r="E36" i="531"/>
  <c r="E32" i="531"/>
  <c r="E71" i="531"/>
  <c r="E66" i="531"/>
  <c r="E33" i="531"/>
  <c r="E79" i="531"/>
  <c r="E120" i="531"/>
  <c r="E37" i="531"/>
  <c r="E31" i="531"/>
  <c r="E41" i="531"/>
  <c r="E35" i="531"/>
  <c r="E30" i="531"/>
  <c r="E34" i="531"/>
  <c r="E42" i="531"/>
  <c r="E68" i="548"/>
  <c r="E36" i="548"/>
  <c r="E32" i="548"/>
  <c r="E41" i="548"/>
  <c r="E71" i="548"/>
  <c r="E35" i="548"/>
  <c r="E31" i="548"/>
  <c r="E79" i="548"/>
  <c r="E66" i="548"/>
  <c r="E30" i="548"/>
  <c r="E34" i="548"/>
  <c r="E120" i="548"/>
  <c r="E37" i="548"/>
  <c r="E33" i="548"/>
  <c r="E42" i="548"/>
  <c r="E38" i="525"/>
  <c r="E59" i="525" s="1"/>
  <c r="E68" i="521"/>
  <c r="E36" i="521"/>
  <c r="E32" i="521"/>
  <c r="E120" i="521"/>
  <c r="E41" i="521"/>
  <c r="E71" i="521"/>
  <c r="E35" i="521"/>
  <c r="E31" i="521"/>
  <c r="E79" i="521"/>
  <c r="E66" i="521"/>
  <c r="E34" i="521"/>
  <c r="E30" i="521"/>
  <c r="E37" i="521"/>
  <c r="E33" i="521"/>
  <c r="E42" i="521"/>
  <c r="E71" i="537"/>
  <c r="E35" i="537"/>
  <c r="E30" i="537"/>
  <c r="E34" i="537"/>
  <c r="E79" i="537"/>
  <c r="E68" i="537"/>
  <c r="E33" i="537"/>
  <c r="E41" i="537"/>
  <c r="E37" i="537"/>
  <c r="E31" i="537"/>
  <c r="E36" i="537"/>
  <c r="E120" i="537"/>
  <c r="E66" i="537"/>
  <c r="E32" i="537"/>
  <c r="E42" i="537"/>
  <c r="E31" i="483"/>
  <c r="E26" i="483"/>
  <c r="E36" i="483"/>
  <c r="E32" i="483"/>
  <c r="E25" i="483"/>
  <c r="E28" i="483"/>
  <c r="E29" i="483"/>
  <c r="E61" i="483"/>
  <c r="E30" i="483"/>
  <c r="E37" i="483"/>
  <c r="E74" i="483"/>
  <c r="E66" i="483"/>
  <c r="E82" i="483"/>
  <c r="E83" i="483" s="1"/>
  <c r="E86" i="483" s="1"/>
  <c r="E27" i="483"/>
  <c r="E114" i="483"/>
  <c r="E33" i="480"/>
  <c r="E54" i="480" s="1"/>
  <c r="E33" i="475"/>
  <c r="E54" i="475" s="1"/>
  <c r="E74" i="469"/>
  <c r="E33" i="468"/>
  <c r="E54" i="468" s="1"/>
  <c r="E26" i="469"/>
  <c r="E114" i="469"/>
  <c r="E32" i="469"/>
  <c r="E36" i="469"/>
  <c r="E82" i="469"/>
  <c r="E83" i="469" s="1"/>
  <c r="E86" i="469" s="1"/>
  <c r="E66" i="469"/>
  <c r="E27" i="469"/>
  <c r="E28" i="469"/>
  <c r="E25" i="469"/>
  <c r="E37" i="469"/>
  <c r="E29" i="469"/>
  <c r="E31" i="469"/>
  <c r="E30" i="469"/>
  <c r="E33" i="466"/>
  <c r="E54" i="466" s="1"/>
  <c r="E33" i="465"/>
  <c r="E54" i="465" s="1"/>
  <c r="E33" i="459"/>
  <c r="E54" i="459" s="1"/>
  <c r="E33" i="455"/>
  <c r="E54" i="455" s="1"/>
  <c r="E30" i="385"/>
  <c r="E33" i="450"/>
  <c r="E54" i="450" s="1"/>
  <c r="E33" i="367"/>
  <c r="E54" i="367" s="1"/>
  <c r="E34" i="385"/>
  <c r="E41" i="385"/>
  <c r="E36" i="385"/>
  <c r="E33" i="422"/>
  <c r="E54" i="422" s="1"/>
  <c r="E32" i="385"/>
  <c r="E38" i="406"/>
  <c r="E59" i="406" s="1"/>
  <c r="E33" i="404"/>
  <c r="E54" i="404" s="1"/>
  <c r="E36" i="357"/>
  <c r="E29" i="357"/>
  <c r="E120" i="385"/>
  <c r="E31" i="385"/>
  <c r="E79" i="385"/>
  <c r="E36" i="353"/>
  <c r="E71" i="385"/>
  <c r="E33" i="385"/>
  <c r="E35" i="385"/>
  <c r="E42" i="385"/>
  <c r="E33" i="391"/>
  <c r="E54" i="391" s="1"/>
  <c r="E66" i="357"/>
  <c r="E27" i="357"/>
  <c r="E37" i="357"/>
  <c r="E31" i="353"/>
  <c r="E28" i="357"/>
  <c r="E26" i="357"/>
  <c r="E82" i="357"/>
  <c r="E83" i="357" s="1"/>
  <c r="E86" i="357" s="1"/>
  <c r="E31" i="357"/>
  <c r="E32" i="357"/>
  <c r="E25" i="357"/>
  <c r="E114" i="357"/>
  <c r="E30" i="357"/>
  <c r="E33" i="400"/>
  <c r="E54" i="400" s="1"/>
  <c r="E33" i="369"/>
  <c r="E54" i="369" s="1"/>
  <c r="E30" i="353"/>
  <c r="E35" i="353"/>
  <c r="E120" i="353"/>
  <c r="E41" i="353"/>
  <c r="E42" i="353"/>
  <c r="E79" i="353"/>
  <c r="E33" i="353"/>
  <c r="E34" i="353"/>
  <c r="E71" i="353"/>
  <c r="E32" i="353"/>
  <c r="E33" i="428"/>
  <c r="E54" i="428" s="1"/>
  <c r="E38" i="427"/>
  <c r="E59" i="427" s="1"/>
  <c r="E33" i="356"/>
  <c r="E54" i="356" s="1"/>
  <c r="E20" i="365"/>
  <c r="E33" i="393"/>
  <c r="E54" i="393" s="1"/>
  <c r="E30" i="376"/>
  <c r="E26" i="376"/>
  <c r="E114" i="376"/>
  <c r="E29" i="376"/>
  <c r="E25" i="376"/>
  <c r="E31" i="376"/>
  <c r="E74" i="376"/>
  <c r="E82" i="376"/>
  <c r="E83" i="376" s="1"/>
  <c r="E86" i="376" s="1"/>
  <c r="E32" i="376"/>
  <c r="E28" i="376"/>
  <c r="E36" i="376"/>
  <c r="E66" i="376"/>
  <c r="E37" i="376"/>
  <c r="E27" i="376"/>
  <c r="E31" i="359"/>
  <c r="E27" i="359"/>
  <c r="E74" i="359"/>
  <c r="E82" i="359"/>
  <c r="E83" i="359" s="1"/>
  <c r="E86" i="359" s="1"/>
  <c r="E30" i="359"/>
  <c r="E26" i="359"/>
  <c r="E114" i="359"/>
  <c r="E29" i="359"/>
  <c r="E25" i="359"/>
  <c r="E66" i="359"/>
  <c r="E32" i="359"/>
  <c r="E37" i="359"/>
  <c r="E28" i="359"/>
  <c r="E36" i="359"/>
  <c r="E33" i="398"/>
  <c r="E54" i="398" s="1"/>
  <c r="E33" i="411"/>
  <c r="E54" i="411" s="1"/>
  <c r="E33" i="394"/>
  <c r="E54" i="394" s="1"/>
  <c r="E37" i="407"/>
  <c r="E30" i="407"/>
  <c r="E26" i="407"/>
  <c r="E36" i="407"/>
  <c r="E66" i="407"/>
  <c r="E114" i="407"/>
  <c r="E29" i="407"/>
  <c r="E25" i="407"/>
  <c r="E74" i="407"/>
  <c r="E31" i="407"/>
  <c r="E28" i="407"/>
  <c r="E82" i="407"/>
  <c r="E83" i="407" s="1"/>
  <c r="E86" i="407" s="1"/>
  <c r="E32" i="407"/>
  <c r="E27" i="407"/>
  <c r="E33" i="419"/>
  <c r="E54" i="419" s="1"/>
  <c r="E34" i="377"/>
  <c r="E30" i="377"/>
  <c r="E37" i="377"/>
  <c r="E33" i="377"/>
  <c r="E120" i="377"/>
  <c r="E71" i="377"/>
  <c r="E36" i="377"/>
  <c r="E32" i="377"/>
  <c r="E42" i="377"/>
  <c r="E35" i="377"/>
  <c r="E31" i="377"/>
  <c r="E41" i="377"/>
  <c r="E79" i="377"/>
  <c r="E33" i="350"/>
  <c r="E54" i="350" s="1"/>
  <c r="E30" i="380"/>
  <c r="E26" i="380"/>
  <c r="E74" i="380"/>
  <c r="E29" i="380"/>
  <c r="E25" i="380"/>
  <c r="E82" i="380"/>
  <c r="E83" i="380" s="1"/>
  <c r="E86" i="380" s="1"/>
  <c r="E32" i="380"/>
  <c r="E28" i="380"/>
  <c r="E37" i="380"/>
  <c r="E114" i="380"/>
  <c r="E31" i="380"/>
  <c r="E27" i="380"/>
  <c r="E36" i="380"/>
  <c r="E66" i="380"/>
  <c r="E33" i="408"/>
  <c r="E54" i="408" s="1"/>
  <c r="E33" i="355"/>
  <c r="E54" i="355" s="1"/>
  <c r="E33" i="352"/>
  <c r="E54" i="352" s="1"/>
  <c r="E20" i="372"/>
  <c r="E33" i="371"/>
  <c r="E54" i="371" s="1"/>
  <c r="E33" i="430"/>
  <c r="E54" i="430" s="1"/>
  <c r="E33" i="412"/>
  <c r="E54" i="412" s="1"/>
  <c r="D58" i="20"/>
  <c r="D59" i="20"/>
  <c r="D28" i="20"/>
  <c r="AE31" i="21" s="1"/>
  <c r="E38" i="609" l="1"/>
  <c r="E59" i="609" s="1"/>
  <c r="E38" i="613"/>
  <c r="E59" i="613" s="1"/>
  <c r="E38" i="625"/>
  <c r="E59" i="625" s="1"/>
  <c r="E33" i="632"/>
  <c r="E54" i="632" s="1"/>
  <c r="E38" i="627"/>
  <c r="E59" i="627" s="1"/>
  <c r="E33" i="628"/>
  <c r="E54" i="628" s="1"/>
  <c r="E38" i="595"/>
  <c r="E59" i="595" s="1"/>
  <c r="E38" i="589"/>
  <c r="E59" i="589" s="1"/>
  <c r="E38" i="607"/>
  <c r="E59" i="607" s="1"/>
  <c r="E33" i="618"/>
  <c r="E54" i="618" s="1"/>
  <c r="E38" i="593"/>
  <c r="E59" i="593" s="1"/>
  <c r="E38" i="587"/>
  <c r="E59" i="587" s="1"/>
  <c r="E38" i="579"/>
  <c r="E59" i="579" s="1"/>
  <c r="E38" i="591"/>
  <c r="E59" i="591" s="1"/>
  <c r="E38" i="573"/>
  <c r="E59" i="573" s="1"/>
  <c r="E33" i="612"/>
  <c r="E54" i="612" s="1"/>
  <c r="E33" i="610"/>
  <c r="E54" i="610" s="1"/>
  <c r="E33" i="592"/>
  <c r="E54" i="592" s="1"/>
  <c r="E33" i="606"/>
  <c r="E54" i="606" s="1"/>
  <c r="E33" i="604"/>
  <c r="E54" i="604" s="1"/>
  <c r="E33" i="602"/>
  <c r="E54" i="602" s="1"/>
  <c r="E38" i="546"/>
  <c r="E59" i="546" s="1"/>
  <c r="E38" i="565"/>
  <c r="E59" i="565" s="1"/>
  <c r="E74" i="590"/>
  <c r="E66" i="590"/>
  <c r="E63" i="590"/>
  <c r="E61" i="590"/>
  <c r="E32" i="590"/>
  <c r="E31" i="590"/>
  <c r="E30" i="590"/>
  <c r="E29" i="590"/>
  <c r="E28" i="590"/>
  <c r="E27" i="590"/>
  <c r="E26" i="590"/>
  <c r="E25" i="590"/>
  <c r="E114" i="590"/>
  <c r="E36" i="590"/>
  <c r="E82" i="590"/>
  <c r="E83" i="590" s="1"/>
  <c r="E86" i="590" s="1"/>
  <c r="E37" i="590"/>
  <c r="E38" i="583"/>
  <c r="E59" i="583" s="1"/>
  <c r="E38" i="563"/>
  <c r="E59" i="563" s="1"/>
  <c r="E38" i="575"/>
  <c r="E59" i="575" s="1"/>
  <c r="E38" i="505"/>
  <c r="E59" i="505" s="1"/>
  <c r="E38" i="515"/>
  <c r="E59" i="515" s="1"/>
  <c r="E38" i="567"/>
  <c r="E59" i="567" s="1"/>
  <c r="E38" i="570"/>
  <c r="E59" i="570" s="1"/>
  <c r="E38" i="577"/>
  <c r="E59" i="577" s="1"/>
  <c r="E38" i="503"/>
  <c r="E59" i="503" s="1"/>
  <c r="E38" i="487"/>
  <c r="E59" i="487" s="1"/>
  <c r="E33" i="574"/>
  <c r="E54" i="574" s="1"/>
  <c r="E38" i="493"/>
  <c r="E59" i="493" s="1"/>
  <c r="E38" i="489"/>
  <c r="E59" i="489" s="1"/>
  <c r="E38" i="501"/>
  <c r="E59" i="501" s="1"/>
  <c r="E33" i="568"/>
  <c r="E54" i="568" s="1"/>
  <c r="E38" i="491"/>
  <c r="E59" i="491" s="1"/>
  <c r="E38" i="552"/>
  <c r="E59" i="552" s="1"/>
  <c r="E38" i="495"/>
  <c r="E59" i="495" s="1"/>
  <c r="E38" i="517"/>
  <c r="E59" i="517" s="1"/>
  <c r="E38" i="529"/>
  <c r="E59" i="529" s="1"/>
  <c r="E38" i="523"/>
  <c r="E59" i="523" s="1"/>
  <c r="E38" i="531"/>
  <c r="E59" i="531" s="1"/>
  <c r="E38" i="519"/>
  <c r="E59" i="519" s="1"/>
  <c r="E38" i="499"/>
  <c r="E59" i="499" s="1"/>
  <c r="E38" i="541"/>
  <c r="E59" i="541" s="1"/>
  <c r="E38" i="513"/>
  <c r="E59" i="513" s="1"/>
  <c r="E38" i="537"/>
  <c r="E59" i="537" s="1"/>
  <c r="E38" i="521"/>
  <c r="E59" i="521" s="1"/>
  <c r="E38" i="550"/>
  <c r="E59" i="550" s="1"/>
  <c r="E38" i="535"/>
  <c r="E59" i="535" s="1"/>
  <c r="E33" i="549"/>
  <c r="E54" i="549" s="1"/>
  <c r="D48" i="554"/>
  <c r="E48" i="554" s="1"/>
  <c r="E55" i="554" s="1"/>
  <c r="E60" i="554" s="1"/>
  <c r="D43" i="555"/>
  <c r="E43" i="555" s="1"/>
  <c r="E50" i="555" s="1"/>
  <c r="E55" i="555" s="1"/>
  <c r="AE66" i="21"/>
  <c r="D43" i="553"/>
  <c r="E43" i="553" s="1"/>
  <c r="E50" i="553" s="1"/>
  <c r="E55" i="553" s="1"/>
  <c r="D48" i="552"/>
  <c r="E48" i="552" s="1"/>
  <c r="E55" i="552" s="1"/>
  <c r="E60" i="552" s="1"/>
  <c r="AE65" i="21"/>
  <c r="E38" i="548"/>
  <c r="E59" i="548" s="1"/>
  <c r="E38" i="509"/>
  <c r="E59" i="509" s="1"/>
  <c r="E33" i="483"/>
  <c r="E54" i="483" s="1"/>
  <c r="E33" i="469"/>
  <c r="E54" i="469" s="1"/>
  <c r="D43" i="455"/>
  <c r="E43" i="455" s="1"/>
  <c r="E50" i="455" s="1"/>
  <c r="E55" i="455" s="1"/>
  <c r="D43" i="456"/>
  <c r="E43" i="456" s="1"/>
  <c r="E50" i="456" s="1"/>
  <c r="E55" i="456" s="1"/>
  <c r="E38" i="385"/>
  <c r="E59" i="385" s="1"/>
  <c r="D43" i="430"/>
  <c r="D48" i="429"/>
  <c r="D43" i="428"/>
  <c r="D48" i="427"/>
  <c r="E33" i="357"/>
  <c r="E54" i="357" s="1"/>
  <c r="E38" i="353"/>
  <c r="E59" i="353" s="1"/>
  <c r="E66" i="365"/>
  <c r="E28" i="365"/>
  <c r="E32" i="365"/>
  <c r="E82" i="365"/>
  <c r="E83" i="365" s="1"/>
  <c r="E86" i="365" s="1"/>
  <c r="E30" i="365"/>
  <c r="E36" i="365"/>
  <c r="E74" i="365"/>
  <c r="E114" i="365"/>
  <c r="E37" i="365"/>
  <c r="E31" i="365"/>
  <c r="E29" i="365"/>
  <c r="E26" i="365"/>
  <c r="E27" i="365"/>
  <c r="E25" i="365"/>
  <c r="E30" i="372"/>
  <c r="E26" i="372"/>
  <c r="E66" i="372"/>
  <c r="E37" i="372"/>
  <c r="E29" i="372"/>
  <c r="E25" i="372"/>
  <c r="E82" i="372"/>
  <c r="E83" i="372" s="1"/>
  <c r="E86" i="372" s="1"/>
  <c r="E32" i="372"/>
  <c r="E28" i="372"/>
  <c r="E36" i="372"/>
  <c r="E74" i="372"/>
  <c r="E114" i="372"/>
  <c r="E31" i="372"/>
  <c r="E27" i="372"/>
  <c r="E38" i="377"/>
  <c r="E59" i="377" s="1"/>
  <c r="E33" i="407"/>
  <c r="E54" i="407" s="1"/>
  <c r="E33" i="376"/>
  <c r="E54" i="376" s="1"/>
  <c r="E33" i="380"/>
  <c r="E54" i="380" s="1"/>
  <c r="E33" i="359"/>
  <c r="E54" i="359" s="1"/>
  <c r="D53" i="20"/>
  <c r="D46" i="20"/>
  <c r="E33" i="590" l="1"/>
  <c r="E54" i="590" s="1"/>
  <c r="D48" i="546"/>
  <c r="E48" i="546" s="1"/>
  <c r="E55" i="546" s="1"/>
  <c r="E60" i="546" s="1"/>
  <c r="AE60" i="21"/>
  <c r="D43" i="534"/>
  <c r="E43" i="534" s="1"/>
  <c r="E50" i="534" s="1"/>
  <c r="E55" i="534" s="1"/>
  <c r="D48" i="533"/>
  <c r="E48" i="533" s="1"/>
  <c r="E55" i="533" s="1"/>
  <c r="E60" i="533" s="1"/>
  <c r="AE51" i="21"/>
  <c r="D43" i="475"/>
  <c r="E43" i="475" s="1"/>
  <c r="E50" i="475" s="1"/>
  <c r="E55" i="475" s="1"/>
  <c r="E43" i="430"/>
  <c r="E50" i="430" s="1"/>
  <c r="E55" i="430" s="1"/>
  <c r="E43" i="428"/>
  <c r="E50" i="428" s="1"/>
  <c r="E55" i="428" s="1"/>
  <c r="E48" i="427"/>
  <c r="E55" i="427" s="1"/>
  <c r="E60" i="427" s="1"/>
  <c r="D43" i="405"/>
  <c r="D48" i="403"/>
  <c r="D43" i="404"/>
  <c r="D48" i="416"/>
  <c r="E33" i="365"/>
  <c r="E54" i="365" s="1"/>
  <c r="E33" i="372"/>
  <c r="E54" i="372" s="1"/>
  <c r="E43" i="404" l="1"/>
  <c r="E50" i="404" s="1"/>
  <c r="E55" i="404" s="1"/>
  <c r="E43" i="405"/>
  <c r="E50" i="405" s="1"/>
  <c r="E55" i="405" s="1"/>
  <c r="D38" i="20"/>
  <c r="AE42" i="21" s="1"/>
  <c r="D48" i="392" l="1"/>
  <c r="D43" i="393"/>
  <c r="D43" i="394"/>
  <c r="D15" i="20"/>
  <c r="AE16" i="21" s="1"/>
  <c r="E43" i="393" l="1"/>
  <c r="E50" i="393" s="1"/>
  <c r="E55" i="393" s="1"/>
  <c r="E43" i="394"/>
  <c r="E50" i="394" s="1"/>
  <c r="E55" i="394" s="1"/>
  <c r="D48" i="364"/>
  <c r="D43" i="365"/>
  <c r="E43" i="365" l="1"/>
  <c r="E50" i="365" s="1"/>
  <c r="E55" i="365" s="1"/>
  <c r="D34" i="20"/>
  <c r="AE37" i="21" s="1"/>
  <c r="D42" i="20"/>
  <c r="D48" i="527" l="1"/>
  <c r="E48" i="527" s="1"/>
  <c r="E55" i="527" s="1"/>
  <c r="E60" i="527" s="1"/>
  <c r="D43" i="528"/>
  <c r="E43" i="528" s="1"/>
  <c r="E50" i="528" s="1"/>
  <c r="E55" i="528" s="1"/>
  <c r="AE47" i="21"/>
  <c r="D48" i="443"/>
  <c r="D43" i="444"/>
  <c r="E43" i="444" s="1"/>
  <c r="E50" i="444" s="1"/>
  <c r="E55" i="444" s="1"/>
  <c r="D92" i="342"/>
  <c r="H12" i="22"/>
  <c r="L12" i="22"/>
  <c r="F12" i="22"/>
  <c r="P10" i="22" l="1"/>
  <c r="P11" i="22"/>
  <c r="D92" i="572" s="1"/>
  <c r="E92" i="572" s="1"/>
  <c r="E97" i="572" s="1"/>
  <c r="E118" i="572" s="1"/>
  <c r="D37" i="20"/>
  <c r="E98" i="629" l="1"/>
  <c r="E103" i="629" s="1"/>
  <c r="E124" i="629" s="1"/>
  <c r="E98" i="631"/>
  <c r="E103" i="631" s="1"/>
  <c r="E124" i="631" s="1"/>
  <c r="E98" i="625"/>
  <c r="E103" i="625" s="1"/>
  <c r="E124" i="625" s="1"/>
  <c r="E98" i="627"/>
  <c r="E103" i="627" s="1"/>
  <c r="E124" i="627" s="1"/>
  <c r="E98" i="621"/>
  <c r="E103" i="621" s="1"/>
  <c r="E124" i="621" s="1"/>
  <c r="E98" i="623"/>
  <c r="E103" i="623" s="1"/>
  <c r="E124" i="623" s="1"/>
  <c r="E98" i="617"/>
  <c r="E103" i="617" s="1"/>
  <c r="E124" i="617" s="1"/>
  <c r="E98" i="619"/>
  <c r="E103" i="619" s="1"/>
  <c r="E124" i="619" s="1"/>
  <c r="E98" i="613"/>
  <c r="E103" i="613" s="1"/>
  <c r="E124" i="613" s="1"/>
  <c r="E98" i="615"/>
  <c r="E103" i="615" s="1"/>
  <c r="E124" i="615" s="1"/>
  <c r="E98" i="609"/>
  <c r="E103" i="609" s="1"/>
  <c r="E124" i="609" s="1"/>
  <c r="E98" i="611"/>
  <c r="E103" i="611" s="1"/>
  <c r="E124" i="611" s="1"/>
  <c r="E98" i="605"/>
  <c r="E103" i="605" s="1"/>
  <c r="E124" i="605" s="1"/>
  <c r="E98" i="607"/>
  <c r="E103" i="607" s="1"/>
  <c r="E124" i="607" s="1"/>
  <c r="E98" i="603"/>
  <c r="E103" i="603" s="1"/>
  <c r="E124" i="603" s="1"/>
  <c r="E98" i="601"/>
  <c r="E103" i="601" s="1"/>
  <c r="E124" i="601" s="1"/>
  <c r="E98" i="597"/>
  <c r="E103" i="597" s="1"/>
  <c r="E124" i="597" s="1"/>
  <c r="E98" i="599"/>
  <c r="E103" i="599" s="1"/>
  <c r="E124" i="599" s="1"/>
  <c r="D92" i="594"/>
  <c r="E92" i="594" s="1"/>
  <c r="E97" i="594" s="1"/>
  <c r="E118" i="594" s="1"/>
  <c r="E98" i="589"/>
  <c r="E103" i="589" s="1"/>
  <c r="E124" i="589" s="1"/>
  <c r="E98" i="595"/>
  <c r="E103" i="595" s="1"/>
  <c r="E124" i="595" s="1"/>
  <c r="E98" i="593"/>
  <c r="E103" i="593" s="1"/>
  <c r="E124" i="593" s="1"/>
  <c r="E98" i="587"/>
  <c r="E103" i="587" s="1"/>
  <c r="E124" i="587" s="1"/>
  <c r="E98" i="591"/>
  <c r="E103" i="591" s="1"/>
  <c r="E124" i="591" s="1"/>
  <c r="E98" i="583"/>
  <c r="E103" i="583" s="1"/>
  <c r="E124" i="583" s="1"/>
  <c r="D92" i="584"/>
  <c r="E92" i="584" s="1"/>
  <c r="E97" i="584" s="1"/>
  <c r="E118" i="584" s="1"/>
  <c r="E98" i="585"/>
  <c r="E103" i="585" s="1"/>
  <c r="E124" i="585" s="1"/>
  <c r="E98" i="579"/>
  <c r="E103" i="579" s="1"/>
  <c r="E124" i="579" s="1"/>
  <c r="E98" i="581"/>
  <c r="E103" i="581" s="1"/>
  <c r="E124" i="581" s="1"/>
  <c r="E98" i="573"/>
  <c r="E103" i="573" s="1"/>
  <c r="E124" i="573" s="1"/>
  <c r="E98" i="577"/>
  <c r="E103" i="577" s="1"/>
  <c r="E124" i="577" s="1"/>
  <c r="E98" i="575"/>
  <c r="E103" i="575" s="1"/>
  <c r="E124" i="575" s="1"/>
  <c r="D92" i="571"/>
  <c r="E92" i="571" s="1"/>
  <c r="E97" i="571" s="1"/>
  <c r="E118" i="571" s="1"/>
  <c r="E98" i="570"/>
  <c r="E103" i="570" s="1"/>
  <c r="E124" i="570" s="1"/>
  <c r="E98" i="563"/>
  <c r="E103" i="563" s="1"/>
  <c r="E124" i="563" s="1"/>
  <c r="E98" i="565"/>
  <c r="E103" i="565" s="1"/>
  <c r="E124" i="565" s="1"/>
  <c r="E98" i="567"/>
  <c r="E103" i="567" s="1"/>
  <c r="E124" i="567" s="1"/>
  <c r="E98" i="559"/>
  <c r="E103" i="559" s="1"/>
  <c r="E124" i="559" s="1"/>
  <c r="E98" i="561"/>
  <c r="E103" i="561" s="1"/>
  <c r="E124" i="561" s="1"/>
  <c r="AE41" i="21"/>
  <c r="AE40" i="21"/>
  <c r="BF69" i="21"/>
  <c r="BK69" i="21" s="1"/>
  <c r="BF59" i="21"/>
  <c r="BK59" i="21" s="1"/>
  <c r="BF123" i="21"/>
  <c r="BK123" i="21" s="1"/>
  <c r="BF19" i="21"/>
  <c r="BK19" i="21" s="1"/>
  <c r="BF46" i="21"/>
  <c r="BK46" i="21" s="1"/>
  <c r="BF41" i="21"/>
  <c r="BK41" i="21" s="1"/>
  <c r="BF102" i="21"/>
  <c r="BK102" i="21" s="1"/>
  <c r="BF138" i="21"/>
  <c r="BK138" i="21" s="1"/>
  <c r="BF129" i="21"/>
  <c r="BK129" i="21" s="1"/>
  <c r="BF147" i="21"/>
  <c r="BK147" i="21" s="1"/>
  <c r="BF140" i="21"/>
  <c r="BK140" i="21" s="1"/>
  <c r="BF111" i="21"/>
  <c r="BK111" i="21" s="1"/>
  <c r="BF90" i="21"/>
  <c r="BK90" i="21" s="1"/>
  <c r="BF80" i="21"/>
  <c r="BK80" i="21" s="1"/>
  <c r="BF143" i="21"/>
  <c r="BK143" i="21" s="1"/>
  <c r="BF116" i="21"/>
  <c r="BK116" i="21" s="1"/>
  <c r="D92" i="538"/>
  <c r="E92" i="538" s="1"/>
  <c r="E97" i="538" s="1"/>
  <c r="E118" i="538" s="1"/>
  <c r="E98" i="548"/>
  <c r="E103" i="548" s="1"/>
  <c r="E124" i="548" s="1"/>
  <c r="E98" i="535"/>
  <c r="E103" i="535" s="1"/>
  <c r="E124" i="535" s="1"/>
  <c r="E98" i="554"/>
  <c r="E103" i="554" s="1"/>
  <c r="E124" i="554" s="1"/>
  <c r="E98" i="523"/>
  <c r="E103" i="523" s="1"/>
  <c r="E124" i="523" s="1"/>
  <c r="E98" i="499"/>
  <c r="E103" i="499" s="1"/>
  <c r="E124" i="499" s="1"/>
  <c r="E98" i="557"/>
  <c r="E103" i="557" s="1"/>
  <c r="E124" i="557" s="1"/>
  <c r="BF79" i="21"/>
  <c r="BK79" i="21" s="1"/>
  <c r="BF89" i="21"/>
  <c r="BK89" i="21" s="1"/>
  <c r="BF39" i="21"/>
  <c r="BK39" i="21" s="1"/>
  <c r="BF18" i="21"/>
  <c r="BF53" i="21"/>
  <c r="BK53" i="21" s="1"/>
  <c r="BF101" i="21"/>
  <c r="BK101" i="21" s="1"/>
  <c r="E98" i="487"/>
  <c r="E103" i="487" s="1"/>
  <c r="E124" i="487" s="1"/>
  <c r="E98" i="529"/>
  <c r="E103" i="529" s="1"/>
  <c r="E124" i="529" s="1"/>
  <c r="E98" i="543"/>
  <c r="E103" i="543" s="1"/>
  <c r="E124" i="543" s="1"/>
  <c r="E98" i="546"/>
  <c r="E103" i="546" s="1"/>
  <c r="E124" i="546" s="1"/>
  <c r="E98" i="533"/>
  <c r="E103" i="533" s="1"/>
  <c r="E124" i="533" s="1"/>
  <c r="E98" i="519"/>
  <c r="E103" i="519" s="1"/>
  <c r="E124" i="519" s="1"/>
  <c r="E98" i="521"/>
  <c r="E103" i="521" s="1"/>
  <c r="E124" i="521" s="1"/>
  <c r="E98" i="501"/>
  <c r="E103" i="501" s="1"/>
  <c r="E124" i="501" s="1"/>
  <c r="BF127" i="21"/>
  <c r="BK127" i="21" s="1"/>
  <c r="BF115" i="21"/>
  <c r="BK115" i="21" s="1"/>
  <c r="BF94" i="21"/>
  <c r="BK94" i="21" s="1"/>
  <c r="BF110" i="21"/>
  <c r="BK110" i="21" s="1"/>
  <c r="BF27" i="21"/>
  <c r="BK27" i="21" s="1"/>
  <c r="E98" i="552"/>
  <c r="E103" i="552" s="1"/>
  <c r="E124" i="552" s="1"/>
  <c r="E98" i="537"/>
  <c r="E103" i="537" s="1"/>
  <c r="E124" i="537" s="1"/>
  <c r="E98" i="531"/>
  <c r="E103" i="531" s="1"/>
  <c r="E124" i="531" s="1"/>
  <c r="E98" i="527"/>
  <c r="E103" i="527" s="1"/>
  <c r="E124" i="527" s="1"/>
  <c r="E98" i="507"/>
  <c r="E103" i="507" s="1"/>
  <c r="E124" i="507" s="1"/>
  <c r="E98" i="517"/>
  <c r="E103" i="517" s="1"/>
  <c r="E124" i="517" s="1"/>
  <c r="E98" i="513"/>
  <c r="E103" i="513" s="1"/>
  <c r="E124" i="513" s="1"/>
  <c r="E98" i="515"/>
  <c r="E103" i="515" s="1"/>
  <c r="E124" i="515" s="1"/>
  <c r="E98" i="503"/>
  <c r="E103" i="503" s="1"/>
  <c r="E124" i="503" s="1"/>
  <c r="E98" i="505"/>
  <c r="E103" i="505" s="1"/>
  <c r="E124" i="505" s="1"/>
  <c r="BF144" i="21"/>
  <c r="BK144" i="21" s="1"/>
  <c r="BF142" i="21"/>
  <c r="BK142" i="21" s="1"/>
  <c r="E98" i="489"/>
  <c r="E103" i="489" s="1"/>
  <c r="E124" i="489" s="1"/>
  <c r="BF58" i="21"/>
  <c r="BK58" i="21" s="1"/>
  <c r="BF128" i="21"/>
  <c r="BK128" i="21" s="1"/>
  <c r="E98" i="495"/>
  <c r="E103" i="495" s="1"/>
  <c r="E124" i="495" s="1"/>
  <c r="E98" i="497"/>
  <c r="E103" i="497" s="1"/>
  <c r="E124" i="497" s="1"/>
  <c r="E98" i="525"/>
  <c r="E103" i="525" s="1"/>
  <c r="E124" i="525" s="1"/>
  <c r="E98" i="541"/>
  <c r="E103" i="541" s="1"/>
  <c r="E124" i="541" s="1"/>
  <c r="E98" i="550"/>
  <c r="E103" i="550" s="1"/>
  <c r="E124" i="550" s="1"/>
  <c r="E98" i="511"/>
  <c r="E103" i="511" s="1"/>
  <c r="E124" i="511" s="1"/>
  <c r="E98" i="509"/>
  <c r="E103" i="509" s="1"/>
  <c r="E124" i="509" s="1"/>
  <c r="E98" i="493"/>
  <c r="E103" i="493" s="1"/>
  <c r="E124" i="493" s="1"/>
  <c r="BF146" i="21"/>
  <c r="BK146" i="21" s="1"/>
  <c r="BF40" i="21"/>
  <c r="BK40" i="21" s="1"/>
  <c r="E98" i="491"/>
  <c r="E103" i="491" s="1"/>
  <c r="E124" i="491" s="1"/>
  <c r="BF145" i="21"/>
  <c r="BK145" i="21" s="1"/>
  <c r="BF21" i="21"/>
  <c r="BK21" i="21" s="1"/>
  <c r="BF68" i="21"/>
  <c r="BK68" i="21" s="1"/>
  <c r="BF139" i="21"/>
  <c r="BK139" i="21" s="1"/>
  <c r="BF122" i="21"/>
  <c r="BK122" i="21" s="1"/>
  <c r="BF137" i="21"/>
  <c r="BK137" i="21" s="1"/>
  <c r="BF45" i="21"/>
  <c r="BK45" i="21" s="1"/>
  <c r="D92" i="483"/>
  <c r="E92" i="483" s="1"/>
  <c r="E97" i="483" s="1"/>
  <c r="E118" i="483" s="1"/>
  <c r="D92" i="469"/>
  <c r="E92" i="469" s="1"/>
  <c r="E97" i="469" s="1"/>
  <c r="D92" i="463"/>
  <c r="E92" i="463" s="1"/>
  <c r="E97" i="463" s="1"/>
  <c r="E118" i="463" s="1"/>
  <c r="D92" i="468"/>
  <c r="E92" i="468" s="1"/>
  <c r="E97" i="468" s="1"/>
  <c r="D92" i="462"/>
  <c r="E92" i="462" s="1"/>
  <c r="E97" i="462" s="1"/>
  <c r="E118" i="462" s="1"/>
  <c r="D92" i="466"/>
  <c r="E92" i="466" s="1"/>
  <c r="E97" i="466" s="1"/>
  <c r="E118" i="466" s="1"/>
  <c r="D92" i="456"/>
  <c r="E92" i="456" s="1"/>
  <c r="D92" i="455"/>
  <c r="E92" i="455" s="1"/>
  <c r="E98" i="385"/>
  <c r="E98" i="377"/>
  <c r="E98" i="406"/>
  <c r="E98" i="427"/>
  <c r="E98" i="353"/>
  <c r="D48" i="389"/>
  <c r="D43" i="391"/>
  <c r="D92" i="393"/>
  <c r="E92" i="393" s="1"/>
  <c r="D92" i="425"/>
  <c r="E92" i="425" s="1"/>
  <c r="D92" i="411"/>
  <c r="E92" i="411" s="1"/>
  <c r="D92" i="408"/>
  <c r="E92" i="408" s="1"/>
  <c r="D92" i="356"/>
  <c r="E92" i="356" s="1"/>
  <c r="D92" i="421"/>
  <c r="E92" i="421" s="1"/>
  <c r="D92" i="404"/>
  <c r="E92" i="404" s="1"/>
  <c r="D92" i="359"/>
  <c r="E92" i="359" s="1"/>
  <c r="D92" i="434"/>
  <c r="E92" i="434" s="1"/>
  <c r="D92" i="396"/>
  <c r="E92" i="396" s="1"/>
  <c r="D92" i="371"/>
  <c r="E92" i="371" s="1"/>
  <c r="D92" i="440"/>
  <c r="E92" i="440" s="1"/>
  <c r="D92" i="414"/>
  <c r="E92" i="414" s="1"/>
  <c r="D92" i="432"/>
  <c r="E92" i="432" s="1"/>
  <c r="D92" i="430"/>
  <c r="E92" i="430" s="1"/>
  <c r="D92" i="379"/>
  <c r="E92" i="379" s="1"/>
  <c r="D92" i="369"/>
  <c r="E92" i="369" s="1"/>
  <c r="D92" i="422"/>
  <c r="E92" i="422" s="1"/>
  <c r="D92" i="441"/>
  <c r="E92" i="441" s="1"/>
  <c r="D92" i="372"/>
  <c r="E92" i="372" s="1"/>
  <c r="D92" i="380"/>
  <c r="E92" i="380" s="1"/>
  <c r="D92" i="426"/>
  <c r="E92" i="426" s="1"/>
  <c r="D92" i="405"/>
  <c r="E92" i="405" s="1"/>
  <c r="D92" i="412"/>
  <c r="E92" i="412" s="1"/>
  <c r="D92" i="357"/>
  <c r="E92" i="357" s="1"/>
  <c r="D92" i="409"/>
  <c r="E92" i="409" s="1"/>
  <c r="D92" i="400"/>
  <c r="E92" i="400" s="1"/>
  <c r="D92" i="394"/>
  <c r="E92" i="394" s="1"/>
  <c r="D92" i="435"/>
  <c r="E92" i="435" s="1"/>
  <c r="P5" i="21"/>
  <c r="BK18" i="21" l="1"/>
  <c r="BK148" i="21" s="1"/>
  <c r="BF148" i="21"/>
  <c r="E118" i="468"/>
  <c r="E118" i="469"/>
  <c r="E43" i="391"/>
  <c r="E50" i="391" s="1"/>
  <c r="E55" i="391" s="1"/>
  <c r="B6" i="19"/>
  <c r="E6" i="19" l="1"/>
  <c r="V78" i="19"/>
  <c r="U78" i="19"/>
  <c r="V44" i="19"/>
  <c r="U44" i="19"/>
  <c r="V66" i="19"/>
  <c r="V67" i="19"/>
  <c r="U66" i="19"/>
  <c r="U67" i="19"/>
  <c r="V140" i="19"/>
  <c r="U141" i="19"/>
  <c r="U140" i="19"/>
  <c r="V141" i="19"/>
  <c r="V113" i="19"/>
  <c r="U16" i="19"/>
  <c r="V114" i="19"/>
  <c r="U136" i="19"/>
  <c r="V109" i="19"/>
  <c r="U127" i="19"/>
  <c r="V138" i="19"/>
  <c r="V88" i="19"/>
  <c r="U113" i="19"/>
  <c r="V56" i="19"/>
  <c r="U114" i="19"/>
  <c r="V57" i="19"/>
  <c r="U109" i="19"/>
  <c r="V121" i="19"/>
  <c r="U138" i="19"/>
  <c r="U88" i="19"/>
  <c r="V39" i="19"/>
  <c r="U56" i="19"/>
  <c r="V17" i="19"/>
  <c r="U57" i="19"/>
  <c r="U121" i="19"/>
  <c r="V16" i="19"/>
  <c r="U39" i="19"/>
  <c r="V136" i="19"/>
  <c r="U17" i="19"/>
  <c r="V127" i="19"/>
  <c r="O6" i="19"/>
  <c r="L5" i="21"/>
  <c r="D45" i="20" l="1"/>
  <c r="D48" i="531" l="1"/>
  <c r="E48" i="531" s="1"/>
  <c r="E55" i="531" s="1"/>
  <c r="E60" i="531" s="1"/>
  <c r="D43" i="532"/>
  <c r="E43" i="532" s="1"/>
  <c r="E50" i="532" s="1"/>
  <c r="E55" i="532" s="1"/>
  <c r="AE50" i="21"/>
  <c r="D48" i="401"/>
  <c r="D43" i="402"/>
  <c r="D8" i="20"/>
  <c r="D43" i="488" l="1"/>
  <c r="E43" i="488" s="1"/>
  <c r="E50" i="488" s="1"/>
  <c r="E55" i="488" s="1"/>
  <c r="D48" i="487"/>
  <c r="E48" i="487" s="1"/>
  <c r="E55" i="487" s="1"/>
  <c r="E60" i="487" s="1"/>
  <c r="AE9" i="21"/>
  <c r="E43" i="402"/>
  <c r="E50" i="402" s="1"/>
  <c r="E55" i="402" s="1"/>
  <c r="D11" i="20"/>
  <c r="D43" i="348" l="1"/>
  <c r="E43" i="348" s="1"/>
  <c r="E50" i="348" s="1"/>
  <c r="E55" i="348" s="1"/>
  <c r="AE12" i="21"/>
  <c r="D48" i="347"/>
  <c r="D36" i="20" l="1"/>
  <c r="AE39" i="21" s="1"/>
  <c r="D47" i="20" l="1"/>
  <c r="D48" i="535" l="1"/>
  <c r="E48" i="535" s="1"/>
  <c r="E55" i="535" s="1"/>
  <c r="E60" i="535" s="1"/>
  <c r="D43" i="536"/>
  <c r="E43" i="536" s="1"/>
  <c r="E50" i="536" s="1"/>
  <c r="E55" i="536" s="1"/>
  <c r="AE52" i="21"/>
  <c r="D43" i="407"/>
  <c r="D48" i="406"/>
  <c r="D43" i="408"/>
  <c r="D43" i="409"/>
  <c r="C107" i="342"/>
  <c r="D6" i="20"/>
  <c r="AE7" i="21" s="1"/>
  <c r="D7" i="20"/>
  <c r="AE8" i="21" s="1"/>
  <c r="A128" i="343"/>
  <c r="A127" i="343"/>
  <c r="A126" i="343"/>
  <c r="B125" i="343"/>
  <c r="A125" i="343"/>
  <c r="A124" i="343"/>
  <c r="A123" i="343"/>
  <c r="A122" i="343"/>
  <c r="A121" i="343"/>
  <c r="A120" i="343"/>
  <c r="E119" i="343"/>
  <c r="A119" i="343"/>
  <c r="A117" i="343"/>
  <c r="A115" i="343"/>
  <c r="A114" i="343"/>
  <c r="B113" i="343"/>
  <c r="A113" i="343"/>
  <c r="C112" i="343"/>
  <c r="B112" i="343"/>
  <c r="A112" i="343"/>
  <c r="C111" i="343"/>
  <c r="B111" i="343"/>
  <c r="A111" i="343"/>
  <c r="D110" i="343"/>
  <c r="C110" i="343"/>
  <c r="B110" i="343"/>
  <c r="A110" i="343"/>
  <c r="B109" i="343"/>
  <c r="A109" i="343"/>
  <c r="B108" i="343"/>
  <c r="A108" i="343"/>
  <c r="E107" i="343"/>
  <c r="C107" i="343"/>
  <c r="B107" i="343"/>
  <c r="A107" i="343"/>
  <c r="A105" i="343"/>
  <c r="A103" i="343"/>
  <c r="B102" i="343"/>
  <c r="A102" i="343"/>
  <c r="B101" i="343"/>
  <c r="A101" i="343"/>
  <c r="B100" i="343"/>
  <c r="A100" i="343"/>
  <c r="B99" i="343"/>
  <c r="A99" i="343"/>
  <c r="B98" i="343"/>
  <c r="A98" i="343"/>
  <c r="E97" i="343"/>
  <c r="D97" i="343"/>
  <c r="B97" i="343"/>
  <c r="A97" i="343"/>
  <c r="A95" i="343"/>
  <c r="A93" i="343"/>
  <c r="B92" i="343"/>
  <c r="A92" i="343"/>
  <c r="B91" i="343"/>
  <c r="A91" i="343"/>
  <c r="E90" i="343"/>
  <c r="D90" i="343"/>
  <c r="B90" i="343"/>
  <c r="A90" i="343"/>
  <c r="A88" i="343"/>
  <c r="D87" i="343"/>
  <c r="B87" i="343"/>
  <c r="A87" i="343"/>
  <c r="E86" i="343"/>
  <c r="D86" i="343"/>
  <c r="B86" i="343"/>
  <c r="A86" i="343"/>
  <c r="A84" i="343"/>
  <c r="B83" i="343"/>
  <c r="A83" i="343"/>
  <c r="B82" i="343"/>
  <c r="A82" i="343"/>
  <c r="B81" i="343"/>
  <c r="A81" i="343"/>
  <c r="B80" i="343"/>
  <c r="A80" i="343"/>
  <c r="B79" i="343"/>
  <c r="A79" i="343"/>
  <c r="B78" i="343"/>
  <c r="A78" i="343"/>
  <c r="E77" i="343"/>
  <c r="D77" i="343"/>
  <c r="B77" i="343"/>
  <c r="A77" i="343"/>
  <c r="A75" i="343"/>
  <c r="A73" i="343"/>
  <c r="B72" i="343"/>
  <c r="A72" i="343"/>
  <c r="B71" i="343"/>
  <c r="A71" i="343"/>
  <c r="B70" i="343"/>
  <c r="A70" i="343"/>
  <c r="B69" i="343"/>
  <c r="A69" i="343"/>
  <c r="B68" i="343"/>
  <c r="A68" i="343"/>
  <c r="B67" i="343"/>
  <c r="A67" i="343"/>
  <c r="B66" i="343"/>
  <c r="A66" i="343"/>
  <c r="E65" i="343"/>
  <c r="D65" i="343"/>
  <c r="B65" i="343"/>
  <c r="A65" i="343"/>
  <c r="A63" i="343"/>
  <c r="A61" i="343"/>
  <c r="B60" i="343"/>
  <c r="A60" i="343"/>
  <c r="B59" i="343"/>
  <c r="A59" i="343"/>
  <c r="B58" i="343"/>
  <c r="A58" i="343"/>
  <c r="E57" i="343"/>
  <c r="B57" i="343"/>
  <c r="A57" i="343"/>
  <c r="A55" i="343"/>
  <c r="B54" i="343"/>
  <c r="D53" i="343"/>
  <c r="B53" i="343"/>
  <c r="B52" i="343"/>
  <c r="A52" i="343"/>
  <c r="B51" i="343"/>
  <c r="A51" i="343"/>
  <c r="B50" i="343"/>
  <c r="A50" i="343"/>
  <c r="B49" i="343"/>
  <c r="A49" i="343"/>
  <c r="B48" i="343"/>
  <c r="A48" i="343"/>
  <c r="E47" i="343"/>
  <c r="D47" i="343"/>
  <c r="B47" i="343"/>
  <c r="A47" i="343"/>
  <c r="A45" i="343"/>
  <c r="B44" i="343"/>
  <c r="A44" i="343"/>
  <c r="B43" i="343"/>
  <c r="B42" i="343"/>
  <c r="A42" i="343"/>
  <c r="B41" i="343"/>
  <c r="A41" i="343"/>
  <c r="E40" i="343"/>
  <c r="D40" i="343"/>
  <c r="B40" i="343"/>
  <c r="A40" i="343"/>
  <c r="A38" i="343"/>
  <c r="D37" i="343"/>
  <c r="B37" i="343"/>
  <c r="A37" i="343"/>
  <c r="D36" i="343"/>
  <c r="B36" i="343"/>
  <c r="A36" i="343"/>
  <c r="D35" i="343"/>
  <c r="B35" i="343"/>
  <c r="A35" i="343"/>
  <c r="D34" i="343"/>
  <c r="B34" i="343"/>
  <c r="A34" i="343"/>
  <c r="D33" i="343"/>
  <c r="B33" i="343"/>
  <c r="A33" i="343"/>
  <c r="D32" i="343"/>
  <c r="B32" i="343"/>
  <c r="A32" i="343"/>
  <c r="D31" i="343"/>
  <c r="B31" i="343"/>
  <c r="A31" i="343"/>
  <c r="D30" i="343"/>
  <c r="B30" i="343"/>
  <c r="A30" i="343"/>
  <c r="E29" i="343"/>
  <c r="D29" i="343"/>
  <c r="B29" i="343"/>
  <c r="A29" i="343"/>
  <c r="A27" i="343"/>
  <c r="A25" i="343"/>
  <c r="B24" i="343"/>
  <c r="A24" i="343"/>
  <c r="B23" i="343"/>
  <c r="A23" i="343"/>
  <c r="B22" i="343"/>
  <c r="A22" i="343"/>
  <c r="B21" i="343"/>
  <c r="A21" i="343"/>
  <c r="B20" i="343"/>
  <c r="A20" i="343"/>
  <c r="B19" i="343"/>
  <c r="A19" i="343"/>
  <c r="E18" i="343"/>
  <c r="D18" i="343"/>
  <c r="B12" i="343"/>
  <c r="A12" i="343"/>
  <c r="A10" i="343"/>
  <c r="B8" i="343"/>
  <c r="A8" i="343"/>
  <c r="B7" i="343"/>
  <c r="A7" i="343"/>
  <c r="B6" i="343"/>
  <c r="A6" i="343"/>
  <c r="E5" i="343"/>
  <c r="B5" i="343"/>
  <c r="A5" i="343"/>
  <c r="B4" i="343"/>
  <c r="A4" i="343"/>
  <c r="A3" i="343"/>
  <c r="A1" i="343"/>
  <c r="A122" i="342"/>
  <c r="A121" i="342"/>
  <c r="A120" i="342"/>
  <c r="B119" i="342"/>
  <c r="A119" i="342"/>
  <c r="A118" i="342"/>
  <c r="A117" i="342"/>
  <c r="A116" i="342"/>
  <c r="A115" i="342"/>
  <c r="A114" i="342"/>
  <c r="E113" i="342"/>
  <c r="A113" i="342"/>
  <c r="A111" i="342"/>
  <c r="A109" i="342"/>
  <c r="A108" i="342"/>
  <c r="B107" i="342"/>
  <c r="A107" i="342"/>
  <c r="C106" i="342"/>
  <c r="B106" i="342"/>
  <c r="A106" i="342"/>
  <c r="C105" i="342"/>
  <c r="B105" i="342"/>
  <c r="A105" i="342"/>
  <c r="D104" i="342"/>
  <c r="C104" i="342"/>
  <c r="B104" i="342"/>
  <c r="A104" i="342"/>
  <c r="B103" i="342"/>
  <c r="A103" i="342"/>
  <c r="B102" i="342"/>
  <c r="A102" i="342"/>
  <c r="C101" i="342"/>
  <c r="B101" i="342"/>
  <c r="A101" i="342"/>
  <c r="A99" i="342"/>
  <c r="A97" i="342"/>
  <c r="E96" i="342"/>
  <c r="B96" i="342"/>
  <c r="A96" i="342"/>
  <c r="E95" i="342"/>
  <c r="B95" i="342"/>
  <c r="A95" i="342"/>
  <c r="B94" i="342"/>
  <c r="A94" i="342"/>
  <c r="E93" i="342"/>
  <c r="B93" i="342"/>
  <c r="A93" i="342"/>
  <c r="B92" i="342"/>
  <c r="A92" i="342"/>
  <c r="E91" i="342"/>
  <c r="D91" i="342"/>
  <c r="B91" i="342"/>
  <c r="A91" i="342"/>
  <c r="A89" i="342"/>
  <c r="A87" i="342"/>
  <c r="B86" i="342"/>
  <c r="A86" i="342"/>
  <c r="B85" i="342"/>
  <c r="A85" i="342"/>
  <c r="E84" i="342"/>
  <c r="D84" i="342"/>
  <c r="B84" i="342"/>
  <c r="A84" i="342"/>
  <c r="A83" i="342"/>
  <c r="B82" i="342"/>
  <c r="A82" i="342"/>
  <c r="E81" i="342"/>
  <c r="D81" i="342"/>
  <c r="B81" i="342"/>
  <c r="A81" i="342"/>
  <c r="A79" i="342"/>
  <c r="B78" i="342"/>
  <c r="A78" i="342"/>
  <c r="B77" i="342"/>
  <c r="A77" i="342"/>
  <c r="B76" i="342"/>
  <c r="A76" i="342"/>
  <c r="B75" i="342"/>
  <c r="A75" i="342"/>
  <c r="B74" i="342"/>
  <c r="A74" i="342"/>
  <c r="B73" i="342"/>
  <c r="A73" i="342"/>
  <c r="E72" i="342"/>
  <c r="D72" i="342"/>
  <c r="B72" i="342"/>
  <c r="A72" i="342"/>
  <c r="A70" i="342"/>
  <c r="A68" i="342"/>
  <c r="B67" i="342"/>
  <c r="A67" i="342"/>
  <c r="B66" i="342"/>
  <c r="A66" i="342"/>
  <c r="B65" i="342"/>
  <c r="A65" i="342"/>
  <c r="B64" i="342"/>
  <c r="A64" i="342"/>
  <c r="B63" i="342"/>
  <c r="A63" i="342"/>
  <c r="B62" i="342"/>
  <c r="A62" i="342"/>
  <c r="B61" i="342"/>
  <c r="A61" i="342"/>
  <c r="E60" i="342"/>
  <c r="D60" i="342"/>
  <c r="B60" i="342"/>
  <c r="A60" i="342"/>
  <c r="A58" i="342"/>
  <c r="A56" i="342"/>
  <c r="B55" i="342"/>
  <c r="A55" i="342"/>
  <c r="B54" i="342"/>
  <c r="A54" i="342"/>
  <c r="B53" i="342"/>
  <c r="A53" i="342"/>
  <c r="E52" i="342"/>
  <c r="B52" i="342"/>
  <c r="A52" i="342"/>
  <c r="A50" i="342"/>
  <c r="B49" i="342"/>
  <c r="B48" i="342"/>
  <c r="B47" i="342"/>
  <c r="A47" i="342"/>
  <c r="B46" i="342"/>
  <c r="A46" i="342"/>
  <c r="B45" i="342"/>
  <c r="A45" i="342"/>
  <c r="B44" i="342"/>
  <c r="A44" i="342"/>
  <c r="B43" i="342"/>
  <c r="A43" i="342"/>
  <c r="E42" i="342"/>
  <c r="D42" i="342"/>
  <c r="B42" i="342"/>
  <c r="A42" i="342"/>
  <c r="A40" i="342"/>
  <c r="B39" i="342"/>
  <c r="A39" i="342"/>
  <c r="B38" i="342"/>
  <c r="B37" i="342"/>
  <c r="A37" i="342"/>
  <c r="B36" i="342"/>
  <c r="A36" i="342"/>
  <c r="E35" i="342"/>
  <c r="D35" i="342"/>
  <c r="B35" i="342"/>
  <c r="A35" i="342"/>
  <c r="A33" i="342"/>
  <c r="D32" i="342"/>
  <c r="B32" i="342"/>
  <c r="A32" i="342"/>
  <c r="D31" i="342"/>
  <c r="B31" i="342"/>
  <c r="A31" i="342"/>
  <c r="D30" i="342"/>
  <c r="B30" i="342"/>
  <c r="A30" i="342"/>
  <c r="D29" i="342"/>
  <c r="B29" i="342"/>
  <c r="A29" i="342"/>
  <c r="D28" i="342"/>
  <c r="B28" i="342"/>
  <c r="A28" i="342"/>
  <c r="D27" i="342"/>
  <c r="B27" i="342"/>
  <c r="A27" i="342"/>
  <c r="D26" i="342"/>
  <c r="B26" i="342"/>
  <c r="A26" i="342"/>
  <c r="D25" i="342"/>
  <c r="B25" i="342"/>
  <c r="A25" i="342"/>
  <c r="E24" i="342"/>
  <c r="D24" i="342"/>
  <c r="B24" i="342"/>
  <c r="A24" i="342"/>
  <c r="A22" i="342"/>
  <c r="A20" i="342"/>
  <c r="B19" i="342"/>
  <c r="A19" i="342"/>
  <c r="B18" i="342"/>
  <c r="A18" i="342"/>
  <c r="B17" i="342"/>
  <c r="A17" i="342"/>
  <c r="B16" i="342"/>
  <c r="A16" i="342"/>
  <c r="B15" i="342"/>
  <c r="A15" i="342"/>
  <c r="B14" i="342"/>
  <c r="A14" i="342"/>
  <c r="B13" i="342"/>
  <c r="A13" i="342"/>
  <c r="E12" i="342"/>
  <c r="D12" i="342"/>
  <c r="B12" i="342"/>
  <c r="A12" i="342"/>
  <c r="A10" i="342"/>
  <c r="B8" i="342"/>
  <c r="A8" i="342"/>
  <c r="B7" i="342"/>
  <c r="A7" i="342"/>
  <c r="B6" i="342"/>
  <c r="A6" i="342"/>
  <c r="E5" i="342"/>
  <c r="B5" i="342"/>
  <c r="A5" i="342"/>
  <c r="B4" i="342"/>
  <c r="A4" i="342"/>
  <c r="A3" i="342"/>
  <c r="A1" i="342"/>
  <c r="N6" i="15"/>
  <c r="D48" i="477" l="1"/>
  <c r="D43" i="478"/>
  <c r="E43" i="478" s="1"/>
  <c r="E50" i="478" s="1"/>
  <c r="E55" i="478" s="1"/>
  <c r="E43" i="407"/>
  <c r="E50" i="407" s="1"/>
  <c r="E55" i="407" s="1"/>
  <c r="E43" i="409"/>
  <c r="E50" i="409" s="1"/>
  <c r="E55" i="409" s="1"/>
  <c r="E43" i="408"/>
  <c r="E50" i="408" s="1"/>
  <c r="E55" i="408" s="1"/>
  <c r="E48" i="406"/>
  <c r="E55" i="406" s="1"/>
  <c r="E60" i="406" s="1"/>
  <c r="C113" i="343"/>
  <c r="C114" i="343" s="1"/>
  <c r="D111" i="343" s="1"/>
  <c r="D48" i="343"/>
  <c r="D49" i="342"/>
  <c r="E49" i="342" s="1"/>
  <c r="D48" i="342"/>
  <c r="D43" i="342"/>
  <c r="D45" i="342"/>
  <c r="D44" i="342"/>
  <c r="E44" i="342" s="1"/>
  <c r="E6" i="342"/>
  <c r="E8" i="342"/>
  <c r="B17" i="343"/>
  <c r="L6" i="15"/>
  <c r="D46" i="342" s="1"/>
  <c r="C108" i="342"/>
  <c r="D105" i="342" s="1"/>
  <c r="M6" i="15"/>
  <c r="D47" i="342" s="1"/>
  <c r="E14" i="343" l="1"/>
  <c r="E24" i="343" s="1"/>
  <c r="M6" i="19"/>
  <c r="L6" i="19"/>
  <c r="K6" i="19"/>
  <c r="D106" i="342"/>
  <c r="D107" i="342"/>
  <c r="D112" i="343"/>
  <c r="D113" i="343"/>
  <c r="D108" i="342" l="1"/>
  <c r="D114" i="343"/>
  <c r="E13" i="342" l="1"/>
  <c r="E43" i="342" s="1"/>
  <c r="E14" i="342" l="1"/>
  <c r="E16" i="342" l="1"/>
  <c r="E17" i="342" l="1"/>
  <c r="E18" i="342" s="1"/>
  <c r="E19" i="342" l="1"/>
  <c r="E20" i="342" s="1"/>
  <c r="E82" i="342" s="1"/>
  <c r="E83" i="342" s="1"/>
  <c r="E86" i="342" s="1"/>
  <c r="E30" i="342" l="1"/>
  <c r="E32" i="342"/>
  <c r="E26" i="342"/>
  <c r="E25" i="342"/>
  <c r="E31" i="342"/>
  <c r="E114" i="342"/>
  <c r="E29" i="342"/>
  <c r="E27" i="342"/>
  <c r="E28" i="342"/>
  <c r="D18" i="20"/>
  <c r="AE21" i="21" s="1"/>
  <c r="D43" i="369" l="1"/>
  <c r="D48" i="368"/>
  <c r="E33" i="342"/>
  <c r="E54" i="342" s="1"/>
  <c r="E43" i="369" l="1"/>
  <c r="E50" i="369" s="1"/>
  <c r="E55" i="369" s="1"/>
  <c r="D60" i="20"/>
  <c r="AE69" i="21" l="1"/>
  <c r="AE68" i="21"/>
  <c r="AE67" i="21"/>
  <c r="D43" i="432"/>
  <c r="D31" i="20"/>
  <c r="D48" i="517" l="1"/>
  <c r="E48" i="517" s="1"/>
  <c r="E55" i="517" s="1"/>
  <c r="E60" i="517" s="1"/>
  <c r="D43" i="518"/>
  <c r="E43" i="518" s="1"/>
  <c r="E50" i="518" s="1"/>
  <c r="E55" i="518" s="1"/>
  <c r="AE34" i="21"/>
  <c r="D29" i="20"/>
  <c r="D48" i="513" l="1"/>
  <c r="E48" i="513" s="1"/>
  <c r="E55" i="513" s="1"/>
  <c r="E60" i="513" s="1"/>
  <c r="D43" i="514"/>
  <c r="E43" i="514" s="1"/>
  <c r="E50" i="514" s="1"/>
  <c r="E55" i="514" s="1"/>
  <c r="AE32" i="21"/>
  <c r="D43" i="463"/>
  <c r="E43" i="463" s="1"/>
  <c r="E50" i="463" s="1"/>
  <c r="E55" i="463" s="1"/>
  <c r="D43" i="462"/>
  <c r="E43" i="462" s="1"/>
  <c r="E50" i="462" s="1"/>
  <c r="E55" i="462" s="1"/>
  <c r="D43" i="386"/>
  <c r="D48" i="385"/>
  <c r="D9" i="20"/>
  <c r="D43" i="492" l="1"/>
  <c r="E43" i="492" s="1"/>
  <c r="E50" i="492" s="1"/>
  <c r="E55" i="492" s="1"/>
  <c r="D48" i="491"/>
  <c r="E48" i="491" s="1"/>
  <c r="E55" i="491" s="1"/>
  <c r="E60" i="491" s="1"/>
  <c r="AE10" i="21"/>
  <c r="E43" i="386"/>
  <c r="E50" i="386" s="1"/>
  <c r="E55" i="386" s="1"/>
  <c r="E48" i="385"/>
  <c r="E55" i="385" s="1"/>
  <c r="I4" i="21" l="1"/>
  <c r="B12" i="16" l="1"/>
  <c r="D94" i="461" l="1"/>
  <c r="E94" i="461" s="1"/>
  <c r="E97" i="461" s="1"/>
  <c r="D94" i="459"/>
  <c r="E94" i="459" s="1"/>
  <c r="E97" i="459" s="1"/>
  <c r="D94" i="456"/>
  <c r="E94" i="456" s="1"/>
  <c r="E97" i="456" s="1"/>
  <c r="D94" i="455"/>
  <c r="E94" i="455" s="1"/>
  <c r="E97" i="455" s="1"/>
  <c r="D94" i="454"/>
  <c r="E94" i="454" s="1"/>
  <c r="E97" i="454" s="1"/>
  <c r="D94" i="453"/>
  <c r="E94" i="453" s="1"/>
  <c r="E97" i="453" s="1"/>
  <c r="D94" i="450"/>
  <c r="E94" i="450" s="1"/>
  <c r="E97" i="450" s="1"/>
  <c r="D94" i="448"/>
  <c r="E94" i="448" s="1"/>
  <c r="E97" i="448" s="1"/>
  <c r="D94" i="446"/>
  <c r="E94" i="446" s="1"/>
  <c r="E97" i="446" s="1"/>
  <c r="E118" i="446" s="1"/>
  <c r="D94" i="444"/>
  <c r="E94" i="444" s="1"/>
  <c r="E97" i="444" s="1"/>
  <c r="E118" i="444" s="1"/>
  <c r="D94" i="432"/>
  <c r="E94" i="432" s="1"/>
  <c r="E97" i="432" s="1"/>
  <c r="D94" i="422"/>
  <c r="E94" i="422" s="1"/>
  <c r="E97" i="422" s="1"/>
  <c r="D94" i="419"/>
  <c r="E94" i="419" s="1"/>
  <c r="E97" i="419" s="1"/>
  <c r="D94" i="407"/>
  <c r="E94" i="407" s="1"/>
  <c r="E97" i="407" s="1"/>
  <c r="D94" i="400"/>
  <c r="E94" i="400" s="1"/>
  <c r="E97" i="400" s="1"/>
  <c r="D94" i="396"/>
  <c r="E94" i="396" s="1"/>
  <c r="E97" i="396" s="1"/>
  <c r="D94" i="391"/>
  <c r="E94" i="391" s="1"/>
  <c r="E97" i="391" s="1"/>
  <c r="D94" i="378"/>
  <c r="E94" i="378" s="1"/>
  <c r="E97" i="378" s="1"/>
  <c r="D94" i="376"/>
  <c r="E94" i="376" s="1"/>
  <c r="E97" i="376" s="1"/>
  <c r="D94" i="372"/>
  <c r="E94" i="372" s="1"/>
  <c r="E97" i="372" s="1"/>
  <c r="D94" i="409"/>
  <c r="E94" i="409" s="1"/>
  <c r="E97" i="409" s="1"/>
  <c r="D94" i="398"/>
  <c r="E94" i="398" s="1"/>
  <c r="E97" i="398" s="1"/>
  <c r="D94" i="393"/>
  <c r="E94" i="393" s="1"/>
  <c r="E97" i="393" s="1"/>
  <c r="D94" i="388"/>
  <c r="E94" i="388" s="1"/>
  <c r="E97" i="388" s="1"/>
  <c r="D94" i="357"/>
  <c r="E94" i="357" s="1"/>
  <c r="E97" i="357" s="1"/>
  <c r="D94" i="350"/>
  <c r="E94" i="350" s="1"/>
  <c r="E97" i="350" s="1"/>
  <c r="D94" i="441"/>
  <c r="E94" i="441" s="1"/>
  <c r="E97" i="441" s="1"/>
  <c r="D94" i="440"/>
  <c r="E94" i="440" s="1"/>
  <c r="E97" i="440" s="1"/>
  <c r="D94" i="435"/>
  <c r="E94" i="435" s="1"/>
  <c r="E97" i="435" s="1"/>
  <c r="D94" i="421"/>
  <c r="E94" i="421" s="1"/>
  <c r="E97" i="421" s="1"/>
  <c r="D94" i="412"/>
  <c r="E94" i="412" s="1"/>
  <c r="E97" i="412" s="1"/>
  <c r="D94" i="386"/>
  <c r="E94" i="386" s="1"/>
  <c r="E97" i="386" s="1"/>
  <c r="D94" i="384"/>
  <c r="E94" i="384" s="1"/>
  <c r="E97" i="384" s="1"/>
  <c r="D94" i="380"/>
  <c r="E94" i="380" s="1"/>
  <c r="E97" i="380" s="1"/>
  <c r="D94" i="379"/>
  <c r="E94" i="379" s="1"/>
  <c r="E97" i="379" s="1"/>
  <c r="D94" i="371"/>
  <c r="E94" i="371" s="1"/>
  <c r="E97" i="371" s="1"/>
  <c r="D94" i="346"/>
  <c r="E94" i="346" s="1"/>
  <c r="E97" i="346" s="1"/>
  <c r="D94" i="411"/>
  <c r="E94" i="411" s="1"/>
  <c r="E97" i="411" s="1"/>
  <c r="D94" i="408"/>
  <c r="E94" i="408" s="1"/>
  <c r="E97" i="408" s="1"/>
  <c r="D94" i="365"/>
  <c r="E94" i="365" s="1"/>
  <c r="E97" i="365" s="1"/>
  <c r="D94" i="361"/>
  <c r="E94" i="361" s="1"/>
  <c r="E97" i="361" s="1"/>
  <c r="D94" i="355"/>
  <c r="E94" i="355" s="1"/>
  <c r="E97" i="355" s="1"/>
  <c r="D94" i="348"/>
  <c r="E94" i="348" s="1"/>
  <c r="E97" i="348" s="1"/>
  <c r="D94" i="434"/>
  <c r="E94" i="434" s="1"/>
  <c r="E97" i="434" s="1"/>
  <c r="D94" i="430"/>
  <c r="E94" i="430" s="1"/>
  <c r="E97" i="430" s="1"/>
  <c r="D94" i="428"/>
  <c r="E94" i="428" s="1"/>
  <c r="E97" i="428" s="1"/>
  <c r="D94" i="426"/>
  <c r="E94" i="426" s="1"/>
  <c r="E97" i="426" s="1"/>
  <c r="D94" i="425"/>
  <c r="E94" i="425" s="1"/>
  <c r="E97" i="425" s="1"/>
  <c r="D94" i="414"/>
  <c r="E94" i="414" s="1"/>
  <c r="E97" i="414" s="1"/>
  <c r="D94" i="405"/>
  <c r="E94" i="405" s="1"/>
  <c r="E97" i="405" s="1"/>
  <c r="D94" i="404"/>
  <c r="E94" i="404" s="1"/>
  <c r="E97" i="404" s="1"/>
  <c r="D94" i="402"/>
  <c r="E94" i="402" s="1"/>
  <c r="E97" i="402" s="1"/>
  <c r="D94" i="369"/>
  <c r="E94" i="369" s="1"/>
  <c r="E97" i="369" s="1"/>
  <c r="D94" i="367"/>
  <c r="E94" i="367" s="1"/>
  <c r="E97" i="367" s="1"/>
  <c r="D94" i="359"/>
  <c r="E94" i="359" s="1"/>
  <c r="E97" i="359" s="1"/>
  <c r="D94" i="356"/>
  <c r="E94" i="356" s="1"/>
  <c r="E97" i="356" s="1"/>
  <c r="D94" i="394"/>
  <c r="E94" i="394" s="1"/>
  <c r="E97" i="394" s="1"/>
  <c r="D94" i="374"/>
  <c r="E94" i="374" s="1"/>
  <c r="E97" i="374" s="1"/>
  <c r="D94" i="352"/>
  <c r="E94" i="352" s="1"/>
  <c r="E97" i="352" s="1"/>
  <c r="E100" i="427"/>
  <c r="E103" i="427" s="1"/>
  <c r="E100" i="406"/>
  <c r="E103" i="406" s="1"/>
  <c r="E100" i="377"/>
  <c r="E103" i="377" s="1"/>
  <c r="E100" i="385"/>
  <c r="E103" i="385" s="1"/>
  <c r="E100" i="353"/>
  <c r="E103" i="353" s="1"/>
  <c r="D94" i="342"/>
  <c r="E94" i="342" s="1"/>
  <c r="D26" i="20"/>
  <c r="D48" i="509" l="1"/>
  <c r="E48" i="509" s="1"/>
  <c r="E55" i="509" s="1"/>
  <c r="E60" i="509" s="1"/>
  <c r="D43" i="510"/>
  <c r="E43" i="510" s="1"/>
  <c r="E50" i="510" s="1"/>
  <c r="E55" i="510" s="1"/>
  <c r="AE29" i="21"/>
  <c r="E118" i="456"/>
  <c r="E118" i="459"/>
  <c r="E118" i="455"/>
  <c r="E118" i="461"/>
  <c r="E118" i="453"/>
  <c r="E118" i="454"/>
  <c r="E118" i="448"/>
  <c r="E118" i="450"/>
  <c r="E124" i="353"/>
  <c r="E124" i="377"/>
  <c r="E124" i="427"/>
  <c r="E118" i="374"/>
  <c r="E118" i="367"/>
  <c r="E118" i="404"/>
  <c r="E118" i="425"/>
  <c r="E118" i="434"/>
  <c r="E118" i="361"/>
  <c r="E118" i="411"/>
  <c r="E118" i="380"/>
  <c r="E118" i="421"/>
  <c r="E118" i="350"/>
  <c r="E118" i="398"/>
  <c r="E118" i="378"/>
  <c r="E118" i="407"/>
  <c r="E118" i="394"/>
  <c r="E118" i="369"/>
  <c r="E118" i="405"/>
  <c r="E118" i="426"/>
  <c r="E118" i="346"/>
  <c r="E118" i="384"/>
  <c r="E118" i="435"/>
  <c r="E118" i="357"/>
  <c r="E118" i="409"/>
  <c r="E118" i="391"/>
  <c r="E118" i="419"/>
  <c r="E124" i="406"/>
  <c r="E118" i="352"/>
  <c r="E118" i="356"/>
  <c r="E118" i="414"/>
  <c r="E118" i="428"/>
  <c r="E118" i="348"/>
  <c r="E118" i="365"/>
  <c r="E118" i="371"/>
  <c r="E118" i="386"/>
  <c r="E118" i="440"/>
  <c r="E118" i="388"/>
  <c r="E118" i="372"/>
  <c r="E118" i="396"/>
  <c r="E118" i="422"/>
  <c r="E118" i="359"/>
  <c r="E118" i="402"/>
  <c r="E118" i="430"/>
  <c r="E118" i="355"/>
  <c r="E118" i="408"/>
  <c r="E118" i="379"/>
  <c r="E118" i="412"/>
  <c r="E118" i="441"/>
  <c r="E118" i="393"/>
  <c r="E118" i="376"/>
  <c r="E118" i="400"/>
  <c r="E118" i="432"/>
  <c r="D12" i="22" l="1"/>
  <c r="E92" i="342" l="1"/>
  <c r="E97" i="342" s="1"/>
  <c r="E118" i="342" s="1"/>
  <c r="P12" i="22" l="1"/>
  <c r="B12" i="22"/>
  <c r="D64" i="6" l="1"/>
  <c r="D64" i="632" l="1"/>
  <c r="E64" i="632" s="1"/>
  <c r="D69" i="631"/>
  <c r="E69" i="631" s="1"/>
  <c r="D64" i="630"/>
  <c r="E64" i="630" s="1"/>
  <c r="D69" i="629"/>
  <c r="E69" i="629" s="1"/>
  <c r="D64" i="628"/>
  <c r="E64" i="628" s="1"/>
  <c r="D69" i="625"/>
  <c r="E69" i="625" s="1"/>
  <c r="D69" i="627"/>
  <c r="E69" i="627" s="1"/>
  <c r="D64" i="626"/>
  <c r="E64" i="626" s="1"/>
  <c r="D64" i="624"/>
  <c r="E64" i="624" s="1"/>
  <c r="D69" i="623"/>
  <c r="E69" i="623" s="1"/>
  <c r="D64" i="622"/>
  <c r="E64" i="622" s="1"/>
  <c r="D69" i="621"/>
  <c r="E69" i="621" s="1"/>
  <c r="D64" i="620"/>
  <c r="E64" i="620" s="1"/>
  <c r="D69" i="619"/>
  <c r="E69" i="619" s="1"/>
  <c r="D64" i="618"/>
  <c r="E64" i="618" s="1"/>
  <c r="D69" i="617"/>
  <c r="E69" i="617" s="1"/>
  <c r="D64" i="616"/>
  <c r="E64" i="616" s="1"/>
  <c r="D69" i="615"/>
  <c r="E69" i="615" s="1"/>
  <c r="D64" i="614"/>
  <c r="E64" i="614" s="1"/>
  <c r="D69" i="613"/>
  <c r="E69" i="613" s="1"/>
  <c r="D64" i="612"/>
  <c r="E64" i="612" s="1"/>
  <c r="D69" i="611"/>
  <c r="E69" i="611" s="1"/>
  <c r="D64" i="610"/>
  <c r="E64" i="610" s="1"/>
  <c r="D69" i="609"/>
  <c r="E69" i="609" s="1"/>
  <c r="D64" i="608"/>
  <c r="E64" i="608" s="1"/>
  <c r="D69" i="607"/>
  <c r="E69" i="607" s="1"/>
  <c r="D64" i="606"/>
  <c r="E64" i="606" s="1"/>
  <c r="D69" i="605"/>
  <c r="E69" i="605" s="1"/>
  <c r="D64" i="604"/>
  <c r="E64" i="604" s="1"/>
  <c r="D69" i="601"/>
  <c r="E69" i="601" s="1"/>
  <c r="D69" i="603"/>
  <c r="E69" i="603" s="1"/>
  <c r="D64" i="602"/>
  <c r="E64" i="602" s="1"/>
  <c r="D64" i="600"/>
  <c r="E64" i="600" s="1"/>
  <c r="D69" i="599"/>
  <c r="E69" i="599" s="1"/>
  <c r="D64" i="598"/>
  <c r="E64" i="598" s="1"/>
  <c r="D69" i="597"/>
  <c r="E69" i="597" s="1"/>
  <c r="D64" i="596"/>
  <c r="E64" i="596" s="1"/>
  <c r="D69" i="595"/>
  <c r="E69" i="595" s="1"/>
  <c r="D64" i="594"/>
  <c r="E64" i="594" s="1"/>
  <c r="D69" i="591"/>
  <c r="E69" i="591" s="1"/>
  <c r="D64" i="590"/>
  <c r="E64" i="590" s="1"/>
  <c r="D69" i="593"/>
  <c r="E69" i="593" s="1"/>
  <c r="D69" i="589"/>
  <c r="E69" i="589" s="1"/>
  <c r="D69" i="587"/>
  <c r="E69" i="587" s="1"/>
  <c r="D64" i="588"/>
  <c r="E64" i="588" s="1"/>
  <c r="D64" i="592"/>
  <c r="E64" i="592" s="1"/>
  <c r="D64" i="586"/>
  <c r="E64" i="586" s="1"/>
  <c r="D69" i="585"/>
  <c r="E69" i="585" s="1"/>
  <c r="D64" i="584"/>
  <c r="E64" i="584" s="1"/>
  <c r="D69" i="583"/>
  <c r="E69" i="583" s="1"/>
  <c r="D64" i="582"/>
  <c r="E64" i="582" s="1"/>
  <c r="D64" i="580"/>
  <c r="E64" i="580" s="1"/>
  <c r="D69" i="581"/>
  <c r="E69" i="581" s="1"/>
  <c r="D69" i="579"/>
  <c r="E69" i="579" s="1"/>
  <c r="D64" i="578"/>
  <c r="E64" i="578" s="1"/>
  <c r="D64" i="576"/>
  <c r="E64" i="576" s="1"/>
  <c r="D69" i="575"/>
  <c r="E69" i="575" s="1"/>
  <c r="D69" i="577"/>
  <c r="E69" i="577" s="1"/>
  <c r="D64" i="574"/>
  <c r="E64" i="574" s="1"/>
  <c r="D69" i="573"/>
  <c r="E69" i="573" s="1"/>
  <c r="D64" i="572"/>
  <c r="E64" i="572" s="1"/>
  <c r="D69" i="570"/>
  <c r="E69" i="570" s="1"/>
  <c r="D64" i="571"/>
  <c r="E64" i="571" s="1"/>
  <c r="D64" i="568"/>
  <c r="E64" i="568" s="1"/>
  <c r="D64" i="566"/>
  <c r="E64" i="566" s="1"/>
  <c r="D69" i="567"/>
  <c r="E69" i="567" s="1"/>
  <c r="D69" i="565"/>
  <c r="E69" i="565" s="1"/>
  <c r="D64" i="564"/>
  <c r="E64" i="564" s="1"/>
  <c r="D69" i="563"/>
  <c r="E69" i="563" s="1"/>
  <c r="D64" i="562"/>
  <c r="E64" i="562" s="1"/>
  <c r="D69" i="561"/>
  <c r="E69" i="561" s="1"/>
  <c r="D64" i="560"/>
  <c r="E64" i="560" s="1"/>
  <c r="D69" i="559"/>
  <c r="E69" i="559" s="1"/>
  <c r="D64" i="558"/>
  <c r="E64" i="558" s="1"/>
  <c r="D64" i="553"/>
  <c r="E64" i="553" s="1"/>
  <c r="D69" i="557"/>
  <c r="E69" i="557" s="1"/>
  <c r="D64" i="555"/>
  <c r="E64" i="555" s="1"/>
  <c r="D69" i="552"/>
  <c r="E69" i="552" s="1"/>
  <c r="D69" i="550"/>
  <c r="E69" i="550" s="1"/>
  <c r="D64" i="549"/>
  <c r="E64" i="549" s="1"/>
  <c r="D64" i="547"/>
  <c r="E64" i="547" s="1"/>
  <c r="D64" i="551"/>
  <c r="E64" i="551" s="1"/>
  <c r="D69" i="548"/>
  <c r="E69" i="548" s="1"/>
  <c r="D69" i="541"/>
  <c r="E69" i="541" s="1"/>
  <c r="D64" i="534"/>
  <c r="E64" i="534" s="1"/>
  <c r="D69" i="531"/>
  <c r="E69" i="531" s="1"/>
  <c r="D64" i="528"/>
  <c r="E64" i="528" s="1"/>
  <c r="D69" i="527"/>
  <c r="E69" i="527" s="1"/>
  <c r="D64" i="544"/>
  <c r="E64" i="544" s="1"/>
  <c r="D64" i="538"/>
  <c r="E64" i="538" s="1"/>
  <c r="D64" i="536"/>
  <c r="E64" i="536" s="1"/>
  <c r="D64" i="530"/>
  <c r="E64" i="530" s="1"/>
  <c r="D69" i="554"/>
  <c r="E69" i="554" s="1"/>
  <c r="D69" i="546"/>
  <c r="E69" i="546" s="1"/>
  <c r="D69" i="543"/>
  <c r="E69" i="543" s="1"/>
  <c r="D69" i="537"/>
  <c r="E69" i="537" s="1"/>
  <c r="D69" i="535"/>
  <c r="E69" i="535" s="1"/>
  <c r="D69" i="533"/>
  <c r="E69" i="533" s="1"/>
  <c r="D69" i="529"/>
  <c r="E69" i="529" s="1"/>
  <c r="D64" i="532"/>
  <c r="E64" i="532" s="1"/>
  <c r="D69" i="525"/>
  <c r="E69" i="525" s="1"/>
  <c r="D64" i="542"/>
  <c r="E64" i="542" s="1"/>
  <c r="D64" i="526"/>
  <c r="E64" i="526" s="1"/>
  <c r="D64" i="522"/>
  <c r="E64" i="522" s="1"/>
  <c r="D64" i="520"/>
  <c r="E64" i="520" s="1"/>
  <c r="D69" i="519"/>
  <c r="E69" i="519" s="1"/>
  <c r="D64" i="518"/>
  <c r="E64" i="518" s="1"/>
  <c r="D64" i="514"/>
  <c r="E64" i="514" s="1"/>
  <c r="D64" i="508"/>
  <c r="E64" i="508" s="1"/>
  <c r="D69" i="521"/>
  <c r="E69" i="521" s="1"/>
  <c r="D69" i="517"/>
  <c r="E69" i="517" s="1"/>
  <c r="D64" i="524"/>
  <c r="E64" i="524" s="1"/>
  <c r="D69" i="515"/>
  <c r="E69" i="515" s="1"/>
  <c r="D69" i="513"/>
  <c r="E69" i="513" s="1"/>
  <c r="D69" i="509"/>
  <c r="E69" i="509" s="1"/>
  <c r="D64" i="498"/>
  <c r="E64" i="498" s="1"/>
  <c r="D64" i="496"/>
  <c r="E64" i="496" s="1"/>
  <c r="D69" i="493"/>
  <c r="E69" i="493" s="1"/>
  <c r="D64" i="502"/>
  <c r="E64" i="502" s="1"/>
  <c r="D69" i="523"/>
  <c r="E69" i="523" s="1"/>
  <c r="D64" i="516"/>
  <c r="E64" i="516" s="1"/>
  <c r="D64" i="510"/>
  <c r="E64" i="510" s="1"/>
  <c r="D69" i="503"/>
  <c r="E69" i="503" s="1"/>
  <c r="D69" i="497"/>
  <c r="E69" i="497" s="1"/>
  <c r="D69" i="495"/>
  <c r="E69" i="495" s="1"/>
  <c r="D69" i="505"/>
  <c r="E69" i="505" s="1"/>
  <c r="D69" i="507"/>
  <c r="E69" i="507" s="1"/>
  <c r="D64" i="506"/>
  <c r="E64" i="506" s="1"/>
  <c r="D64" i="504"/>
  <c r="E64" i="504" s="1"/>
  <c r="D69" i="501"/>
  <c r="E69" i="501" s="1"/>
  <c r="D64" i="500"/>
  <c r="E64" i="500" s="1"/>
  <c r="D69" i="499"/>
  <c r="E69" i="499" s="1"/>
  <c r="D64" i="512"/>
  <c r="E64" i="512" s="1"/>
  <c r="D69" i="511"/>
  <c r="E69" i="511" s="1"/>
  <c r="D64" i="494"/>
  <c r="E64" i="494" s="1"/>
  <c r="D64" i="488"/>
  <c r="E64" i="488" s="1"/>
  <c r="D64" i="492"/>
  <c r="E64" i="492" s="1"/>
  <c r="D64" i="490"/>
  <c r="E64" i="490" s="1"/>
  <c r="D69" i="489"/>
  <c r="E69" i="489" s="1"/>
  <c r="D69" i="491"/>
  <c r="E69" i="491" s="1"/>
  <c r="D69" i="487"/>
  <c r="E69" i="487" s="1"/>
  <c r="D64" i="483"/>
  <c r="E64" i="483" s="1"/>
  <c r="D69" i="479"/>
  <c r="D69" i="477"/>
  <c r="D64" i="480"/>
  <c r="E64" i="480" s="1"/>
  <c r="D64" i="478"/>
  <c r="E64" i="478" s="1"/>
  <c r="D64" i="475"/>
  <c r="E64" i="475" s="1"/>
  <c r="D64" i="474"/>
  <c r="E64" i="474" s="1"/>
  <c r="D69" i="473"/>
  <c r="D64" i="469"/>
  <c r="E64" i="469" s="1"/>
  <c r="D69" i="467"/>
  <c r="D64" i="468"/>
  <c r="E64" i="468" s="1"/>
  <c r="D64" i="463"/>
  <c r="E64" i="463" s="1"/>
  <c r="D64" i="466"/>
  <c r="E64" i="466" s="1"/>
  <c r="D69" i="464"/>
  <c r="D64" i="465"/>
  <c r="E64" i="465" s="1"/>
  <c r="D64" i="462"/>
  <c r="E64" i="462" s="1"/>
  <c r="D64" i="461"/>
  <c r="E64" i="461" s="1"/>
  <c r="D69" i="460"/>
  <c r="D64" i="459"/>
  <c r="E64" i="459" s="1"/>
  <c r="D69" i="458"/>
  <c r="D64" i="456"/>
  <c r="E64" i="456" s="1"/>
  <c r="D64" i="455"/>
  <c r="E64" i="455" s="1"/>
  <c r="D69" i="452"/>
  <c r="D64" i="454"/>
  <c r="E64" i="454" s="1"/>
  <c r="D64" i="453"/>
  <c r="E64" i="453" s="1"/>
  <c r="D64" i="450"/>
  <c r="E64" i="450" s="1"/>
  <c r="D69" i="447"/>
  <c r="D64" i="448"/>
  <c r="E64" i="448" s="1"/>
  <c r="D69" i="449"/>
  <c r="D64" i="446"/>
  <c r="E64" i="446" s="1"/>
  <c r="D69" i="445"/>
  <c r="D64" i="444"/>
  <c r="E64" i="444" s="1"/>
  <c r="D69" i="443"/>
  <c r="D64" i="441"/>
  <c r="E64" i="441" s="1"/>
  <c r="D64" i="440"/>
  <c r="E64" i="440" s="1"/>
  <c r="D69" i="439"/>
  <c r="D69" i="437"/>
  <c r="D64" i="435"/>
  <c r="D64" i="434"/>
  <c r="D69" i="433"/>
  <c r="D64" i="432"/>
  <c r="D69" i="431"/>
  <c r="D64" i="430"/>
  <c r="E64" i="430" s="1"/>
  <c r="D69" i="429"/>
  <c r="D64" i="428"/>
  <c r="E64" i="428" s="1"/>
  <c r="D69" i="427"/>
  <c r="E69" i="427" s="1"/>
  <c r="D64" i="426"/>
  <c r="E64" i="426" s="1"/>
  <c r="D64" i="425"/>
  <c r="E64" i="425" s="1"/>
  <c r="D69" i="424"/>
  <c r="D64" i="422"/>
  <c r="E64" i="422" s="1"/>
  <c r="D64" i="421"/>
  <c r="E64" i="421" s="1"/>
  <c r="D69" i="420"/>
  <c r="D64" i="419"/>
  <c r="E64" i="419" s="1"/>
  <c r="D69" i="418"/>
  <c r="D69" i="416"/>
  <c r="D64" i="414"/>
  <c r="E64" i="414" s="1"/>
  <c r="D69" i="413"/>
  <c r="D64" i="412"/>
  <c r="E64" i="412" s="1"/>
  <c r="D64" i="411"/>
  <c r="E64" i="411" s="1"/>
  <c r="D69" i="410"/>
  <c r="D64" i="409"/>
  <c r="E64" i="409" s="1"/>
  <c r="D64" i="408"/>
  <c r="E64" i="408" s="1"/>
  <c r="D64" i="407"/>
  <c r="E64" i="407" s="1"/>
  <c r="D69" i="406"/>
  <c r="E69" i="406" s="1"/>
  <c r="D64" i="405"/>
  <c r="E64" i="405" s="1"/>
  <c r="D64" i="404"/>
  <c r="E64" i="404" s="1"/>
  <c r="D69" i="403"/>
  <c r="D64" i="402"/>
  <c r="E64" i="402" s="1"/>
  <c r="D69" i="401"/>
  <c r="D64" i="400"/>
  <c r="E64" i="400" s="1"/>
  <c r="D69" i="399"/>
  <c r="D64" i="398"/>
  <c r="E64" i="398" s="1"/>
  <c r="D69" i="397"/>
  <c r="D64" i="396"/>
  <c r="E64" i="396" s="1"/>
  <c r="D69" i="395"/>
  <c r="D64" i="394"/>
  <c r="E64" i="394" s="1"/>
  <c r="D64" i="393"/>
  <c r="E64" i="393" s="1"/>
  <c r="D69" i="392"/>
  <c r="D64" i="391"/>
  <c r="E64" i="391" s="1"/>
  <c r="D69" i="389"/>
  <c r="D64" i="388"/>
  <c r="E64" i="388" s="1"/>
  <c r="D69" i="387"/>
  <c r="D64" i="386"/>
  <c r="E64" i="386" s="1"/>
  <c r="D69" i="385"/>
  <c r="E69" i="385" s="1"/>
  <c r="D64" i="384"/>
  <c r="E64" i="384" s="1"/>
  <c r="D69" i="383"/>
  <c r="D64" i="380"/>
  <c r="E64" i="380" s="1"/>
  <c r="D64" i="379"/>
  <c r="E64" i="379" s="1"/>
  <c r="D64" i="378"/>
  <c r="E64" i="378" s="1"/>
  <c r="D69" i="377"/>
  <c r="E69" i="377" s="1"/>
  <c r="D69" i="370"/>
  <c r="D64" i="376"/>
  <c r="E64" i="376" s="1"/>
  <c r="D69" i="375"/>
  <c r="D64" i="374"/>
  <c r="E64" i="374" s="1"/>
  <c r="D69" i="373"/>
  <c r="D64" i="372"/>
  <c r="E64" i="372" s="1"/>
  <c r="D64" i="371"/>
  <c r="E64" i="371" s="1"/>
  <c r="D64" i="369"/>
  <c r="E64" i="369" s="1"/>
  <c r="D69" i="368"/>
  <c r="D64" i="367"/>
  <c r="E64" i="367" s="1"/>
  <c r="D69" i="366"/>
  <c r="D64" i="365"/>
  <c r="E64" i="365" s="1"/>
  <c r="D69" i="364"/>
  <c r="D69" i="362"/>
  <c r="D64" i="361"/>
  <c r="E64" i="361" s="1"/>
  <c r="D69" i="360"/>
  <c r="D64" i="359"/>
  <c r="E64" i="359" s="1"/>
  <c r="D69" i="358"/>
  <c r="D64" i="357"/>
  <c r="E64" i="357" s="1"/>
  <c r="D64" i="356"/>
  <c r="E64" i="356" s="1"/>
  <c r="D64" i="355"/>
  <c r="E64" i="355" s="1"/>
  <c r="D69" i="353"/>
  <c r="E69" i="353" s="1"/>
  <c r="D64" i="352"/>
  <c r="E64" i="352" s="1"/>
  <c r="D69" i="351"/>
  <c r="D64" i="350"/>
  <c r="E64" i="350" s="1"/>
  <c r="D69" i="349"/>
  <c r="D64" i="348"/>
  <c r="E64" i="348" s="1"/>
  <c r="D69" i="347"/>
  <c r="D64" i="346"/>
  <c r="E64" i="346" s="1"/>
  <c r="D69" i="345"/>
  <c r="D64" i="342"/>
  <c r="E64" i="342" s="1"/>
  <c r="D69" i="343"/>
  <c r="D74" i="342"/>
  <c r="E74" i="342" s="1"/>
  <c r="D79" i="343"/>
  <c r="D66" i="460" l="1"/>
  <c r="D61" i="461"/>
  <c r="E61" i="461" s="1"/>
  <c r="D66" i="458"/>
  <c r="D61" i="459"/>
  <c r="E61" i="459" s="1"/>
  <c r="D61" i="456"/>
  <c r="E61" i="456" s="1"/>
  <c r="D61" i="455"/>
  <c r="E61" i="455" s="1"/>
  <c r="D66" i="452"/>
  <c r="D61" i="454"/>
  <c r="E61" i="454" s="1"/>
  <c r="D61" i="453"/>
  <c r="E61" i="453" s="1"/>
  <c r="D61" i="450"/>
  <c r="E61" i="450" s="1"/>
  <c r="D66" i="447"/>
  <c r="D66" i="449"/>
  <c r="D61" i="448"/>
  <c r="E61" i="448" s="1"/>
  <c r="D61" i="446"/>
  <c r="E61" i="446" s="1"/>
  <c r="D66" i="445"/>
  <c r="D61" i="444"/>
  <c r="E61" i="444" s="1"/>
  <c r="D66" i="443"/>
  <c r="D61" i="441"/>
  <c r="E61" i="441" s="1"/>
  <c r="D61" i="440"/>
  <c r="E61" i="440" s="1"/>
  <c r="D66" i="439"/>
  <c r="D66" i="437"/>
  <c r="D61" i="435"/>
  <c r="D61" i="434"/>
  <c r="D66" i="433"/>
  <c r="D61" i="432"/>
  <c r="D66" i="431"/>
  <c r="D61" i="430"/>
  <c r="E61" i="430" s="1"/>
  <c r="D66" i="429"/>
  <c r="D61" i="428"/>
  <c r="E61" i="428" s="1"/>
  <c r="D66" i="427"/>
  <c r="E66" i="427" s="1"/>
  <c r="D61" i="426"/>
  <c r="E61" i="426" s="1"/>
  <c r="D61" i="425"/>
  <c r="E61" i="425" s="1"/>
  <c r="D66" i="424"/>
  <c r="D61" i="422"/>
  <c r="E61" i="422" s="1"/>
  <c r="D61" i="421"/>
  <c r="E61" i="421" s="1"/>
  <c r="D66" i="420"/>
  <c r="D61" i="419"/>
  <c r="E61" i="419" s="1"/>
  <c r="D66" i="418"/>
  <c r="D66" i="416"/>
  <c r="D61" i="414"/>
  <c r="E61" i="414" s="1"/>
  <c r="D66" i="413"/>
  <c r="D61" i="412"/>
  <c r="E61" i="412" s="1"/>
  <c r="D61" i="411"/>
  <c r="E61" i="411" s="1"/>
  <c r="D66" i="410"/>
  <c r="D61" i="409"/>
  <c r="E61" i="409" s="1"/>
  <c r="D61" i="408"/>
  <c r="E61" i="408" s="1"/>
  <c r="D61" i="407"/>
  <c r="E61" i="407" s="1"/>
  <c r="D66" i="406"/>
  <c r="E66" i="406" s="1"/>
  <c r="D61" i="405"/>
  <c r="E61" i="405" s="1"/>
  <c r="D61" i="404"/>
  <c r="E61" i="404" s="1"/>
  <c r="D66" i="403"/>
  <c r="D61" i="402"/>
  <c r="E61" i="402" s="1"/>
  <c r="D66" i="401"/>
  <c r="D61" i="400"/>
  <c r="E61" i="400" s="1"/>
  <c r="D66" i="399"/>
  <c r="D61" i="398"/>
  <c r="E61" i="398" s="1"/>
  <c r="D66" i="397"/>
  <c r="D61" i="396"/>
  <c r="E61" i="396" s="1"/>
  <c r="D66" i="395"/>
  <c r="D61" i="394"/>
  <c r="E61" i="394" s="1"/>
  <c r="D61" i="393"/>
  <c r="E61" i="393" s="1"/>
  <c r="D66" i="392"/>
  <c r="D61" i="391"/>
  <c r="E61" i="391" s="1"/>
  <c r="D66" i="389"/>
  <c r="D61" i="388"/>
  <c r="E61" i="388" s="1"/>
  <c r="D66" i="387"/>
  <c r="D61" i="386"/>
  <c r="E61" i="386" s="1"/>
  <c r="D66" i="385"/>
  <c r="E66" i="385" s="1"/>
  <c r="D61" i="384"/>
  <c r="E61" i="384" s="1"/>
  <c r="D66" i="383"/>
  <c r="D61" i="380"/>
  <c r="E61" i="380" s="1"/>
  <c r="D61" i="379"/>
  <c r="E61" i="379" s="1"/>
  <c r="D61" i="378"/>
  <c r="E61" i="378" s="1"/>
  <c r="D66" i="377"/>
  <c r="E66" i="377" s="1"/>
  <c r="D61" i="376"/>
  <c r="E61" i="376" s="1"/>
  <c r="D66" i="375"/>
  <c r="D61" i="374"/>
  <c r="E61" i="374" s="1"/>
  <c r="D66" i="373"/>
  <c r="D61" i="372"/>
  <c r="E61" i="372" s="1"/>
  <c r="D61" i="371"/>
  <c r="E61" i="371" s="1"/>
  <c r="D66" i="370"/>
  <c r="D61" i="369"/>
  <c r="E61" i="369" s="1"/>
  <c r="D66" i="368"/>
  <c r="D61" i="367"/>
  <c r="E61" i="367" s="1"/>
  <c r="D66" i="366"/>
  <c r="D61" i="365"/>
  <c r="E61" i="365" s="1"/>
  <c r="D66" i="364"/>
  <c r="D66" i="362"/>
  <c r="D61" i="361"/>
  <c r="E61" i="361" s="1"/>
  <c r="D66" i="360"/>
  <c r="D61" i="359"/>
  <c r="E61" i="359" s="1"/>
  <c r="D66" i="358"/>
  <c r="D61" i="357"/>
  <c r="E61" i="357" s="1"/>
  <c r="D61" i="356"/>
  <c r="E61" i="356" s="1"/>
  <c r="D61" i="355"/>
  <c r="E61" i="355" s="1"/>
  <c r="D66" i="353"/>
  <c r="E66" i="353" s="1"/>
  <c r="D61" i="352"/>
  <c r="E61" i="352" s="1"/>
  <c r="D66" i="351"/>
  <c r="D61" i="350"/>
  <c r="E61" i="350" s="1"/>
  <c r="D66" i="349"/>
  <c r="D61" i="348"/>
  <c r="E61" i="348" s="1"/>
  <c r="D66" i="347"/>
  <c r="D61" i="346"/>
  <c r="E61" i="346" s="1"/>
  <c r="D66" i="345"/>
  <c r="D61" i="342"/>
  <c r="E61" i="342" s="1"/>
  <c r="D66" i="343"/>
  <c r="D62" i="6"/>
  <c r="D62" i="632" l="1"/>
  <c r="E62" i="632" s="1"/>
  <c r="D67" i="631"/>
  <c r="E67" i="631" s="1"/>
  <c r="D62" i="630"/>
  <c r="E62" i="630" s="1"/>
  <c r="D67" i="629"/>
  <c r="E67" i="629" s="1"/>
  <c r="D62" i="628"/>
  <c r="E62" i="628" s="1"/>
  <c r="D67" i="625"/>
  <c r="E67" i="625" s="1"/>
  <c r="D62" i="626"/>
  <c r="E62" i="626" s="1"/>
  <c r="D67" i="627"/>
  <c r="E67" i="627" s="1"/>
  <c r="D62" i="624"/>
  <c r="E62" i="624" s="1"/>
  <c r="D67" i="623"/>
  <c r="E67" i="623" s="1"/>
  <c r="D62" i="622"/>
  <c r="E62" i="622" s="1"/>
  <c r="D67" i="621"/>
  <c r="E67" i="621" s="1"/>
  <c r="D62" i="620"/>
  <c r="E62" i="620" s="1"/>
  <c r="D67" i="619"/>
  <c r="E67" i="619" s="1"/>
  <c r="D62" i="618"/>
  <c r="E62" i="618" s="1"/>
  <c r="D67" i="617"/>
  <c r="E67" i="617" s="1"/>
  <c r="D62" i="616"/>
  <c r="E62" i="616" s="1"/>
  <c r="D67" i="615"/>
  <c r="E67" i="615" s="1"/>
  <c r="D62" i="614"/>
  <c r="E62" i="614" s="1"/>
  <c r="D67" i="613"/>
  <c r="E67" i="613" s="1"/>
  <c r="D62" i="612"/>
  <c r="E62" i="612" s="1"/>
  <c r="D67" i="611"/>
  <c r="E67" i="611" s="1"/>
  <c r="D62" i="610"/>
  <c r="E62" i="610" s="1"/>
  <c r="D67" i="609"/>
  <c r="E67" i="609" s="1"/>
  <c r="D62" i="608"/>
  <c r="E62" i="608" s="1"/>
  <c r="D67" i="607"/>
  <c r="E67" i="607" s="1"/>
  <c r="D62" i="606"/>
  <c r="E62" i="606" s="1"/>
  <c r="D67" i="605"/>
  <c r="E67" i="605" s="1"/>
  <c r="D62" i="604"/>
  <c r="E62" i="604" s="1"/>
  <c r="D67" i="603"/>
  <c r="E67" i="603" s="1"/>
  <c r="D67" i="601"/>
  <c r="E67" i="601" s="1"/>
  <c r="D62" i="602"/>
  <c r="E62" i="602" s="1"/>
  <c r="D62" i="600"/>
  <c r="E62" i="600" s="1"/>
  <c r="D67" i="599"/>
  <c r="E67" i="599" s="1"/>
  <c r="D62" i="598"/>
  <c r="E62" i="598" s="1"/>
  <c r="D67" i="597"/>
  <c r="E67" i="597" s="1"/>
  <c r="D62" i="596"/>
  <c r="E62" i="596" s="1"/>
  <c r="D67" i="595"/>
  <c r="E67" i="595" s="1"/>
  <c r="D62" i="594"/>
  <c r="E62" i="594" s="1"/>
  <c r="D67" i="591"/>
  <c r="E67" i="591" s="1"/>
  <c r="D62" i="590"/>
  <c r="E62" i="590" s="1"/>
  <c r="D67" i="589"/>
  <c r="E67" i="589" s="1"/>
  <c r="D67" i="587"/>
  <c r="E67" i="587" s="1"/>
  <c r="D67" i="593"/>
  <c r="E67" i="593" s="1"/>
  <c r="D62" i="592"/>
  <c r="E62" i="592" s="1"/>
  <c r="D62" i="588"/>
  <c r="E62" i="588" s="1"/>
  <c r="D62" i="586"/>
  <c r="E62" i="586" s="1"/>
  <c r="D67" i="585"/>
  <c r="E67" i="585" s="1"/>
  <c r="D62" i="584"/>
  <c r="E62" i="584" s="1"/>
  <c r="D67" i="583"/>
  <c r="E67" i="583" s="1"/>
  <c r="D62" i="582"/>
  <c r="E62" i="582" s="1"/>
  <c r="D62" i="580"/>
  <c r="E62" i="580" s="1"/>
  <c r="D67" i="581"/>
  <c r="E67" i="581" s="1"/>
  <c r="D67" i="579"/>
  <c r="E67" i="579" s="1"/>
  <c r="D62" i="578"/>
  <c r="E62" i="578" s="1"/>
  <c r="D62" i="576"/>
  <c r="E62" i="576" s="1"/>
  <c r="D67" i="577"/>
  <c r="E67" i="577" s="1"/>
  <c r="D67" i="575"/>
  <c r="E67" i="575" s="1"/>
  <c r="D62" i="574"/>
  <c r="E62" i="574" s="1"/>
  <c r="D67" i="573"/>
  <c r="E67" i="573" s="1"/>
  <c r="D62" i="572"/>
  <c r="E62" i="572" s="1"/>
  <c r="D67" i="570"/>
  <c r="E67" i="570" s="1"/>
  <c r="D62" i="571"/>
  <c r="E62" i="571" s="1"/>
  <c r="D62" i="568"/>
  <c r="E62" i="568" s="1"/>
  <c r="D62" i="566"/>
  <c r="E62" i="566" s="1"/>
  <c r="D67" i="567"/>
  <c r="E67" i="567" s="1"/>
  <c r="D67" i="565"/>
  <c r="E67" i="565" s="1"/>
  <c r="D62" i="564"/>
  <c r="E62" i="564" s="1"/>
  <c r="D67" i="563"/>
  <c r="E67" i="563" s="1"/>
  <c r="D62" i="562"/>
  <c r="E62" i="562" s="1"/>
  <c r="D67" i="561"/>
  <c r="E67" i="561" s="1"/>
  <c r="D62" i="560"/>
  <c r="E62" i="560" s="1"/>
  <c r="D67" i="559"/>
  <c r="E67" i="559" s="1"/>
  <c r="D62" i="558"/>
  <c r="E62" i="558" s="1"/>
  <c r="D67" i="557"/>
  <c r="E67" i="557" s="1"/>
  <c r="D62" i="555"/>
  <c r="E62" i="555" s="1"/>
  <c r="D67" i="554"/>
  <c r="E67" i="554" s="1"/>
  <c r="D67" i="552"/>
  <c r="E67" i="552" s="1"/>
  <c r="D62" i="553"/>
  <c r="E62" i="553" s="1"/>
  <c r="D62" i="549"/>
  <c r="E62" i="549" s="1"/>
  <c r="D62" i="547"/>
  <c r="E62" i="547" s="1"/>
  <c r="D62" i="551"/>
  <c r="E62" i="551" s="1"/>
  <c r="D67" i="548"/>
  <c r="E67" i="548" s="1"/>
  <c r="D67" i="546"/>
  <c r="E67" i="546" s="1"/>
  <c r="D67" i="543"/>
  <c r="E67" i="543" s="1"/>
  <c r="D67" i="537"/>
  <c r="E67" i="537" s="1"/>
  <c r="D67" i="535"/>
  <c r="E67" i="535" s="1"/>
  <c r="D67" i="533"/>
  <c r="E67" i="533" s="1"/>
  <c r="D67" i="529"/>
  <c r="E67" i="529" s="1"/>
  <c r="D62" i="542"/>
  <c r="E62" i="542" s="1"/>
  <c r="D62" i="532"/>
  <c r="E62" i="532" s="1"/>
  <c r="D67" i="541"/>
  <c r="E67" i="541" s="1"/>
  <c r="D62" i="534"/>
  <c r="E62" i="534" s="1"/>
  <c r="D67" i="531"/>
  <c r="E67" i="531" s="1"/>
  <c r="D62" i="528"/>
  <c r="E62" i="528" s="1"/>
  <c r="D67" i="527"/>
  <c r="E67" i="527" s="1"/>
  <c r="D62" i="526"/>
  <c r="E62" i="526" s="1"/>
  <c r="D62" i="544"/>
  <c r="E62" i="544" s="1"/>
  <c r="D62" i="530"/>
  <c r="E62" i="530" s="1"/>
  <c r="D67" i="550"/>
  <c r="E67" i="550" s="1"/>
  <c r="D67" i="525"/>
  <c r="E67" i="525" s="1"/>
  <c r="D62" i="538"/>
  <c r="E62" i="538" s="1"/>
  <c r="D62" i="536"/>
  <c r="E62" i="536" s="1"/>
  <c r="D62" i="524"/>
  <c r="E62" i="524" s="1"/>
  <c r="D67" i="515"/>
  <c r="E67" i="515" s="1"/>
  <c r="D67" i="513"/>
  <c r="E67" i="513" s="1"/>
  <c r="D67" i="509"/>
  <c r="E67" i="509" s="1"/>
  <c r="D62" i="506"/>
  <c r="E62" i="506" s="1"/>
  <c r="D67" i="523"/>
  <c r="E67" i="523" s="1"/>
  <c r="D62" i="516"/>
  <c r="E62" i="516" s="1"/>
  <c r="D62" i="522"/>
  <c r="E62" i="522" s="1"/>
  <c r="D62" i="520"/>
  <c r="E62" i="520" s="1"/>
  <c r="D67" i="519"/>
  <c r="E67" i="519" s="1"/>
  <c r="D62" i="518"/>
  <c r="E62" i="518" s="1"/>
  <c r="D62" i="514"/>
  <c r="E62" i="514" s="1"/>
  <c r="D62" i="508"/>
  <c r="E62" i="508" s="1"/>
  <c r="D62" i="512"/>
  <c r="E62" i="512" s="1"/>
  <c r="D67" i="511"/>
  <c r="E67" i="511" s="1"/>
  <c r="D67" i="507"/>
  <c r="E67" i="507" s="1"/>
  <c r="D62" i="504"/>
  <c r="E62" i="504" s="1"/>
  <c r="D67" i="501"/>
  <c r="E67" i="501" s="1"/>
  <c r="D62" i="500"/>
  <c r="E62" i="500" s="1"/>
  <c r="D67" i="499"/>
  <c r="E67" i="499" s="1"/>
  <c r="D67" i="503"/>
  <c r="E67" i="503" s="1"/>
  <c r="D67" i="505"/>
  <c r="E67" i="505" s="1"/>
  <c r="D62" i="502"/>
  <c r="E62" i="502" s="1"/>
  <c r="D62" i="494"/>
  <c r="E62" i="494" s="1"/>
  <c r="D67" i="495"/>
  <c r="E67" i="495" s="1"/>
  <c r="D67" i="521"/>
  <c r="E67" i="521" s="1"/>
  <c r="D62" i="510"/>
  <c r="E62" i="510" s="1"/>
  <c r="D62" i="498"/>
  <c r="E62" i="498" s="1"/>
  <c r="D62" i="496"/>
  <c r="E62" i="496" s="1"/>
  <c r="D67" i="493"/>
  <c r="E67" i="493" s="1"/>
  <c r="D67" i="517"/>
  <c r="E67" i="517" s="1"/>
  <c r="D67" i="497"/>
  <c r="E67" i="497" s="1"/>
  <c r="D62" i="492"/>
  <c r="E62" i="492" s="1"/>
  <c r="D62" i="490"/>
  <c r="E62" i="490" s="1"/>
  <c r="D67" i="489"/>
  <c r="E67" i="489" s="1"/>
  <c r="D67" i="491"/>
  <c r="E67" i="491" s="1"/>
  <c r="D67" i="487"/>
  <c r="E67" i="487" s="1"/>
  <c r="D62" i="488"/>
  <c r="E62" i="488" s="1"/>
  <c r="D62" i="483"/>
  <c r="E62" i="483" s="1"/>
  <c r="D62" i="480"/>
  <c r="E62" i="480" s="1"/>
  <c r="D62" i="478"/>
  <c r="E62" i="478" s="1"/>
  <c r="D67" i="477"/>
  <c r="D62" i="475"/>
  <c r="E62" i="475" s="1"/>
  <c r="D67" i="479"/>
  <c r="D62" i="474"/>
  <c r="E62" i="474" s="1"/>
  <c r="D67" i="473"/>
  <c r="D67" i="467"/>
  <c r="D62" i="469"/>
  <c r="E62" i="469" s="1"/>
  <c r="D62" i="468"/>
  <c r="E62" i="468" s="1"/>
  <c r="D67" i="464"/>
  <c r="D62" i="463"/>
  <c r="E62" i="463" s="1"/>
  <c r="D62" i="462"/>
  <c r="E62" i="462" s="1"/>
  <c r="D62" i="466"/>
  <c r="E62" i="466" s="1"/>
  <c r="D62" i="465"/>
  <c r="E62" i="465" s="1"/>
  <c r="D63" i="483"/>
  <c r="E63" i="483" s="1"/>
  <c r="D63" i="480"/>
  <c r="E63" i="480" s="1"/>
  <c r="D63" i="478"/>
  <c r="E63" i="478" s="1"/>
  <c r="D68" i="477"/>
  <c r="D63" i="475"/>
  <c r="E63" i="475" s="1"/>
  <c r="D68" i="479"/>
  <c r="D63" i="474"/>
  <c r="E63" i="474" s="1"/>
  <c r="D68" i="473"/>
  <c r="D63" i="469"/>
  <c r="E63" i="469" s="1"/>
  <c r="D63" i="468"/>
  <c r="E63" i="468" s="1"/>
  <c r="D68" i="467"/>
  <c r="D63" i="465"/>
  <c r="E63" i="465" s="1"/>
  <c r="D68" i="464"/>
  <c r="D63" i="463"/>
  <c r="E63" i="463" s="1"/>
  <c r="D63" i="462"/>
  <c r="E63" i="462" s="1"/>
  <c r="D63" i="466"/>
  <c r="E63" i="466" s="1"/>
  <c r="D68" i="460"/>
  <c r="D63" i="461"/>
  <c r="E63" i="461" s="1"/>
  <c r="D63" i="459"/>
  <c r="E63" i="459" s="1"/>
  <c r="D68" i="458"/>
  <c r="D63" i="456"/>
  <c r="E63" i="456" s="1"/>
  <c r="D63" i="455"/>
  <c r="E63" i="455" s="1"/>
  <c r="D67" i="460"/>
  <c r="D62" i="461"/>
  <c r="E62" i="461" s="1"/>
  <c r="D62" i="459"/>
  <c r="E62" i="459" s="1"/>
  <c r="D67" i="458"/>
  <c r="D62" i="456"/>
  <c r="E62" i="456" s="1"/>
  <c r="D62" i="455"/>
  <c r="E62" i="455" s="1"/>
  <c r="D63" i="454"/>
  <c r="E63" i="454" s="1"/>
  <c r="D68" i="452"/>
  <c r="D63" i="453"/>
  <c r="E63" i="453" s="1"/>
  <c r="D62" i="453"/>
  <c r="E62" i="453" s="1"/>
  <c r="D62" i="454"/>
  <c r="E62" i="454" s="1"/>
  <c r="D67" i="452"/>
  <c r="D68" i="449"/>
  <c r="D63" i="450"/>
  <c r="E63" i="450" s="1"/>
  <c r="D68" i="447"/>
  <c r="D63" i="448"/>
  <c r="E63" i="448" s="1"/>
  <c r="D62" i="448"/>
  <c r="E62" i="448" s="1"/>
  <c r="D62" i="450"/>
  <c r="E62" i="450" s="1"/>
  <c r="D67" i="447"/>
  <c r="D67" i="449"/>
  <c r="D62" i="446"/>
  <c r="E62" i="446" s="1"/>
  <c r="D67" i="445"/>
  <c r="D62" i="444"/>
  <c r="E62" i="444" s="1"/>
  <c r="D67" i="443"/>
  <c r="D63" i="446"/>
  <c r="E63" i="446" s="1"/>
  <c r="D68" i="445"/>
  <c r="D63" i="444"/>
  <c r="E63" i="444" s="1"/>
  <c r="D68" i="443"/>
  <c r="D62" i="441"/>
  <c r="E62" i="441" s="1"/>
  <c r="D62" i="440"/>
  <c r="E62" i="440" s="1"/>
  <c r="D67" i="439"/>
  <c r="D67" i="437"/>
  <c r="D62" i="435"/>
  <c r="D62" i="434"/>
  <c r="D67" i="433"/>
  <c r="D62" i="432"/>
  <c r="D67" i="431"/>
  <c r="D62" i="430"/>
  <c r="E62" i="430" s="1"/>
  <c r="D67" i="429"/>
  <c r="D62" i="428"/>
  <c r="E62" i="428" s="1"/>
  <c r="D67" i="427"/>
  <c r="E67" i="427" s="1"/>
  <c r="D62" i="426"/>
  <c r="E62" i="426" s="1"/>
  <c r="D62" i="425"/>
  <c r="E62" i="425" s="1"/>
  <c r="D67" i="424"/>
  <c r="D62" i="422"/>
  <c r="E62" i="422" s="1"/>
  <c r="D62" i="421"/>
  <c r="E62" i="421" s="1"/>
  <c r="D67" i="420"/>
  <c r="D62" i="419"/>
  <c r="E62" i="419" s="1"/>
  <c r="D67" i="418"/>
  <c r="D67" i="416"/>
  <c r="D62" i="414"/>
  <c r="E62" i="414" s="1"/>
  <c r="D67" i="413"/>
  <c r="D62" i="412"/>
  <c r="E62" i="412" s="1"/>
  <c r="D62" i="411"/>
  <c r="E62" i="411" s="1"/>
  <c r="D67" i="410"/>
  <c r="D62" i="409"/>
  <c r="E62" i="409" s="1"/>
  <c r="D62" i="408"/>
  <c r="E62" i="408" s="1"/>
  <c r="D62" i="407"/>
  <c r="E62" i="407" s="1"/>
  <c r="D67" i="406"/>
  <c r="E67" i="406" s="1"/>
  <c r="D62" i="405"/>
  <c r="E62" i="405" s="1"/>
  <c r="D62" i="404"/>
  <c r="E62" i="404" s="1"/>
  <c r="D67" i="403"/>
  <c r="D62" i="402"/>
  <c r="E62" i="402" s="1"/>
  <c r="D67" i="401"/>
  <c r="D62" i="400"/>
  <c r="E62" i="400" s="1"/>
  <c r="D67" i="399"/>
  <c r="D62" i="398"/>
  <c r="E62" i="398" s="1"/>
  <c r="D67" i="397"/>
  <c r="D62" i="396"/>
  <c r="E62" i="396" s="1"/>
  <c r="D67" i="395"/>
  <c r="D62" i="394"/>
  <c r="E62" i="394" s="1"/>
  <c r="D62" i="393"/>
  <c r="E62" i="393" s="1"/>
  <c r="D67" i="392"/>
  <c r="D62" i="391"/>
  <c r="E62" i="391" s="1"/>
  <c r="D67" i="389"/>
  <c r="D62" i="388"/>
  <c r="E62" i="388" s="1"/>
  <c r="D67" i="387"/>
  <c r="D62" i="386"/>
  <c r="E62" i="386" s="1"/>
  <c r="D67" i="385"/>
  <c r="E67" i="385" s="1"/>
  <c r="D62" i="384"/>
  <c r="E62" i="384" s="1"/>
  <c r="D67" i="383"/>
  <c r="D62" i="380"/>
  <c r="E62" i="380" s="1"/>
  <c r="D62" i="379"/>
  <c r="E62" i="379" s="1"/>
  <c r="D62" i="378"/>
  <c r="E62" i="378" s="1"/>
  <c r="D67" i="377"/>
  <c r="E67" i="377" s="1"/>
  <c r="D62" i="376"/>
  <c r="E62" i="376" s="1"/>
  <c r="D67" i="375"/>
  <c r="D62" i="374"/>
  <c r="E62" i="374" s="1"/>
  <c r="D67" i="373"/>
  <c r="D62" i="372"/>
  <c r="E62" i="372" s="1"/>
  <c r="D62" i="371"/>
  <c r="E62" i="371" s="1"/>
  <c r="D67" i="370"/>
  <c r="D62" i="369"/>
  <c r="E62" i="369" s="1"/>
  <c r="D67" i="368"/>
  <c r="D62" i="367"/>
  <c r="E62" i="367" s="1"/>
  <c r="D67" i="366"/>
  <c r="D62" i="365"/>
  <c r="E62" i="365" s="1"/>
  <c r="D67" i="364"/>
  <c r="D67" i="362"/>
  <c r="D62" i="361"/>
  <c r="E62" i="361" s="1"/>
  <c r="D67" i="360"/>
  <c r="D62" i="359"/>
  <c r="E62" i="359" s="1"/>
  <c r="D67" i="358"/>
  <c r="D62" i="357"/>
  <c r="E62" i="357" s="1"/>
  <c r="D62" i="356"/>
  <c r="E62" i="356" s="1"/>
  <c r="D62" i="355"/>
  <c r="E62" i="355" s="1"/>
  <c r="D67" i="353"/>
  <c r="E67" i="353" s="1"/>
  <c r="D62" i="352"/>
  <c r="E62" i="352" s="1"/>
  <c r="D67" i="351"/>
  <c r="D62" i="350"/>
  <c r="E62" i="350" s="1"/>
  <c r="D67" i="349"/>
  <c r="D62" i="348"/>
  <c r="E62" i="348" s="1"/>
  <c r="D67" i="347"/>
  <c r="D62" i="346"/>
  <c r="E62" i="346" s="1"/>
  <c r="D67" i="345"/>
  <c r="D63" i="441"/>
  <c r="E63" i="441" s="1"/>
  <c r="D63" i="440"/>
  <c r="E63" i="440" s="1"/>
  <c r="D68" i="439"/>
  <c r="D68" i="437"/>
  <c r="D63" i="435"/>
  <c r="D63" i="434"/>
  <c r="D68" i="433"/>
  <c r="D63" i="432"/>
  <c r="D68" i="431"/>
  <c r="D63" i="430"/>
  <c r="E63" i="430" s="1"/>
  <c r="D68" i="429"/>
  <c r="D63" i="428"/>
  <c r="E63" i="428" s="1"/>
  <c r="D68" i="427"/>
  <c r="E68" i="427" s="1"/>
  <c r="D63" i="426"/>
  <c r="E63" i="426" s="1"/>
  <c r="D63" i="425"/>
  <c r="E63" i="425" s="1"/>
  <c r="D68" i="424"/>
  <c r="D63" i="422"/>
  <c r="E63" i="422" s="1"/>
  <c r="D63" i="421"/>
  <c r="E63" i="421" s="1"/>
  <c r="D68" i="420"/>
  <c r="D63" i="419"/>
  <c r="E63" i="419" s="1"/>
  <c r="D68" i="418"/>
  <c r="D68" i="416"/>
  <c r="D63" i="414"/>
  <c r="E63" i="414" s="1"/>
  <c r="D68" i="413"/>
  <c r="D63" i="412"/>
  <c r="E63" i="412" s="1"/>
  <c r="D63" i="411"/>
  <c r="E63" i="411" s="1"/>
  <c r="D68" i="410"/>
  <c r="D63" i="409"/>
  <c r="E63" i="409" s="1"/>
  <c r="D63" i="408"/>
  <c r="E63" i="408" s="1"/>
  <c r="D63" i="407"/>
  <c r="E63" i="407" s="1"/>
  <c r="D68" i="406"/>
  <c r="E68" i="406" s="1"/>
  <c r="D63" i="405"/>
  <c r="E63" i="405" s="1"/>
  <c r="D63" i="404"/>
  <c r="E63" i="404" s="1"/>
  <c r="D68" i="403"/>
  <c r="D63" i="402"/>
  <c r="E63" i="402" s="1"/>
  <c r="D68" i="401"/>
  <c r="D63" i="400"/>
  <c r="E63" i="400" s="1"/>
  <c r="D68" i="399"/>
  <c r="D63" i="398"/>
  <c r="E63" i="398" s="1"/>
  <c r="D68" i="397"/>
  <c r="D63" i="396"/>
  <c r="E63" i="396" s="1"/>
  <c r="D68" i="395"/>
  <c r="D63" i="394"/>
  <c r="E63" i="394" s="1"/>
  <c r="D63" i="393"/>
  <c r="E63" i="393" s="1"/>
  <c r="D68" i="392"/>
  <c r="D63" i="391"/>
  <c r="E63" i="391" s="1"/>
  <c r="D68" i="389"/>
  <c r="D63" i="388"/>
  <c r="E63" i="388" s="1"/>
  <c r="D68" i="387"/>
  <c r="D63" i="386"/>
  <c r="E63" i="386" s="1"/>
  <c r="D68" i="385"/>
  <c r="E68" i="385" s="1"/>
  <c r="D63" i="384"/>
  <c r="E63" i="384" s="1"/>
  <c r="D68" i="383"/>
  <c r="D63" i="380"/>
  <c r="E63" i="380" s="1"/>
  <c r="D63" i="379"/>
  <c r="E63" i="379" s="1"/>
  <c r="D63" i="378"/>
  <c r="E63" i="378" s="1"/>
  <c r="D68" i="377"/>
  <c r="E68" i="377" s="1"/>
  <c r="D63" i="376"/>
  <c r="E63" i="376" s="1"/>
  <c r="D68" i="375"/>
  <c r="D63" i="374"/>
  <c r="E63" i="374" s="1"/>
  <c r="D68" i="373"/>
  <c r="D63" i="372"/>
  <c r="E63" i="372" s="1"/>
  <c r="D63" i="371"/>
  <c r="E63" i="371" s="1"/>
  <c r="D68" i="370"/>
  <c r="D63" i="369"/>
  <c r="E63" i="369" s="1"/>
  <c r="D68" i="368"/>
  <c r="D63" i="367"/>
  <c r="E63" i="367" s="1"/>
  <c r="D68" i="366"/>
  <c r="D63" i="365"/>
  <c r="E63" i="365" s="1"/>
  <c r="D68" i="364"/>
  <c r="D68" i="362"/>
  <c r="D63" i="361"/>
  <c r="E63" i="361" s="1"/>
  <c r="D68" i="360"/>
  <c r="D63" i="359"/>
  <c r="E63" i="359" s="1"/>
  <c r="D68" i="358"/>
  <c r="D63" i="357"/>
  <c r="E63" i="357" s="1"/>
  <c r="D63" i="356"/>
  <c r="E63" i="356" s="1"/>
  <c r="D63" i="355"/>
  <c r="E63" i="355" s="1"/>
  <c r="D68" i="353"/>
  <c r="E68" i="353" s="1"/>
  <c r="D63" i="352"/>
  <c r="E63" i="352" s="1"/>
  <c r="D68" i="351"/>
  <c r="D63" i="350"/>
  <c r="E63" i="350" s="1"/>
  <c r="D68" i="349"/>
  <c r="D63" i="348"/>
  <c r="E63" i="348" s="1"/>
  <c r="D68" i="347"/>
  <c r="D63" i="346"/>
  <c r="E63" i="346" s="1"/>
  <c r="D68" i="345"/>
  <c r="D62" i="342"/>
  <c r="E62" i="342" s="1"/>
  <c r="D67" i="343"/>
  <c r="D63" i="342"/>
  <c r="E63" i="342" s="1"/>
  <c r="D68" i="343"/>
  <c r="D37" i="342"/>
  <c r="E37" i="342" s="1"/>
  <c r="D42" i="343"/>
  <c r="BE3" i="21" l="1"/>
  <c r="BD4" i="21"/>
  <c r="BC5" i="21"/>
  <c r="BC4" i="21"/>
  <c r="BC3" i="21"/>
  <c r="D83" i="6"/>
  <c r="D88" i="631" l="1"/>
  <c r="D83" i="632"/>
  <c r="D83" i="630"/>
  <c r="D88" i="629"/>
  <c r="D88" i="627"/>
  <c r="D83" i="628"/>
  <c r="D83" i="626"/>
  <c r="D88" i="625"/>
  <c r="D88" i="623"/>
  <c r="D83" i="624"/>
  <c r="D83" i="622"/>
  <c r="D88" i="621"/>
  <c r="D83" i="620"/>
  <c r="D88" i="619"/>
  <c r="D88" i="617"/>
  <c r="D83" i="618"/>
  <c r="D88" i="615"/>
  <c r="D83" i="616"/>
  <c r="D88" i="613"/>
  <c r="D83" i="614"/>
  <c r="D88" i="611"/>
  <c r="D83" i="612"/>
  <c r="D88" i="609"/>
  <c r="D83" i="610"/>
  <c r="D88" i="607"/>
  <c r="D83" i="608"/>
  <c r="D83" i="606"/>
  <c r="D88" i="605"/>
  <c r="D88" i="603"/>
  <c r="D83" i="604"/>
  <c r="D83" i="602"/>
  <c r="D88" i="601"/>
  <c r="D88" i="599"/>
  <c r="D83" i="600"/>
  <c r="D88" i="597"/>
  <c r="D83" i="598"/>
  <c r="D88" i="595"/>
  <c r="D83" i="596"/>
  <c r="D88" i="593"/>
  <c r="D83" i="594"/>
  <c r="D83" i="592"/>
  <c r="D88" i="589"/>
  <c r="D83" i="588"/>
  <c r="D88" i="591"/>
  <c r="D83" i="590"/>
  <c r="D88" i="587"/>
  <c r="D88" i="585"/>
  <c r="D83" i="586"/>
  <c r="D88" i="583"/>
  <c r="D83" i="584"/>
  <c r="D88" i="581"/>
  <c r="D88" i="579"/>
  <c r="D83" i="582"/>
  <c r="D83" i="580"/>
  <c r="D88" i="577"/>
  <c r="D88" i="575"/>
  <c r="D83" i="578"/>
  <c r="D83" i="576"/>
  <c r="D83" i="574"/>
  <c r="D88" i="573"/>
  <c r="D83" i="571"/>
  <c r="D83" i="572"/>
  <c r="D88" i="570"/>
  <c r="D88" i="567"/>
  <c r="D83" i="568"/>
  <c r="D88" i="565"/>
  <c r="D83" i="566"/>
  <c r="D88" i="563"/>
  <c r="D83" i="564"/>
  <c r="D83" i="562"/>
  <c r="D88" i="561"/>
  <c r="D83" i="560"/>
  <c r="D88" i="559"/>
  <c r="D88" i="557"/>
  <c r="D83" i="558"/>
  <c r="D83" i="555"/>
  <c r="D88" i="554"/>
  <c r="D83" i="553"/>
  <c r="D88" i="550"/>
  <c r="D83" i="547"/>
  <c r="D83" i="549"/>
  <c r="D88" i="548"/>
  <c r="D88" i="552"/>
  <c r="D83" i="534"/>
  <c r="D83" i="528"/>
  <c r="D83" i="551"/>
  <c r="D88" i="546"/>
  <c r="D83" i="544"/>
  <c r="D88" i="543"/>
  <c r="D83" i="538"/>
  <c r="D88" i="537"/>
  <c r="D83" i="536"/>
  <c r="D88" i="535"/>
  <c r="D88" i="533"/>
  <c r="D83" i="530"/>
  <c r="D88" i="529"/>
  <c r="D83" i="542"/>
  <c r="D88" i="541"/>
  <c r="D83" i="526"/>
  <c r="D88" i="525"/>
  <c r="D83" i="532"/>
  <c r="D88" i="531"/>
  <c r="D88" i="527"/>
  <c r="D83" i="522"/>
  <c r="D88" i="521"/>
  <c r="D83" i="520"/>
  <c r="D83" i="518"/>
  <c r="D88" i="517"/>
  <c r="D83" i="514"/>
  <c r="D83" i="508"/>
  <c r="D88" i="515"/>
  <c r="D83" i="524"/>
  <c r="D88" i="523"/>
  <c r="D88" i="511"/>
  <c r="D88" i="519"/>
  <c r="D88" i="513"/>
  <c r="D88" i="503"/>
  <c r="D83" i="498"/>
  <c r="D88" i="497"/>
  <c r="D83" i="496"/>
  <c r="D88" i="495"/>
  <c r="D83" i="512"/>
  <c r="D88" i="507"/>
  <c r="D83" i="506"/>
  <c r="D88" i="501"/>
  <c r="D88" i="499"/>
  <c r="D83" i="510"/>
  <c r="D83" i="502"/>
  <c r="D83" i="494"/>
  <c r="D83" i="516"/>
  <c r="D88" i="509"/>
  <c r="D88" i="505"/>
  <c r="D83" i="504"/>
  <c r="D83" i="500"/>
  <c r="D88" i="493"/>
  <c r="D83" i="488"/>
  <c r="D88" i="489"/>
  <c r="D83" i="492"/>
  <c r="D88" i="491"/>
  <c r="D83" i="490"/>
  <c r="D88" i="487"/>
  <c r="D83" i="483"/>
  <c r="D88" i="479"/>
  <c r="D88" i="477"/>
  <c r="D83" i="480"/>
  <c r="D83" i="478"/>
  <c r="D83" i="475"/>
  <c r="D83" i="474"/>
  <c r="D88" i="473"/>
  <c r="D83" i="469"/>
  <c r="D88" i="467"/>
  <c r="D83" i="468"/>
  <c r="D88" i="464"/>
  <c r="D83" i="463"/>
  <c r="D83" i="466"/>
  <c r="D83" i="465"/>
  <c r="D83" i="462"/>
  <c r="D83" i="461"/>
  <c r="D88" i="460"/>
  <c r="D83" i="459"/>
  <c r="D88" i="458"/>
  <c r="D83" i="456"/>
  <c r="D83" i="455"/>
  <c r="D88" i="452"/>
  <c r="D83" i="454"/>
  <c r="D83" i="453"/>
  <c r="D83" i="450"/>
  <c r="D88" i="449"/>
  <c r="D83" i="448"/>
  <c r="D88" i="447"/>
  <c r="D83" i="446"/>
  <c r="D88" i="445"/>
  <c r="D83" i="444"/>
  <c r="D88" i="443"/>
  <c r="D83" i="441"/>
  <c r="D83" i="440"/>
  <c r="D88" i="439"/>
  <c r="D88" i="437"/>
  <c r="D83" i="435"/>
  <c r="D83" i="434"/>
  <c r="D88" i="433"/>
  <c r="D83" i="432"/>
  <c r="D88" i="431"/>
  <c r="D83" i="430"/>
  <c r="D88" i="429"/>
  <c r="D83" i="428"/>
  <c r="D88" i="427"/>
  <c r="D83" i="426"/>
  <c r="D83" i="425"/>
  <c r="D88" i="424"/>
  <c r="D83" i="422"/>
  <c r="D83" i="421"/>
  <c r="D88" i="420"/>
  <c r="D83" i="419"/>
  <c r="D88" i="418"/>
  <c r="D88" i="416"/>
  <c r="D83" i="414"/>
  <c r="D88" i="413"/>
  <c r="D83" i="412"/>
  <c r="D83" i="411"/>
  <c r="D88" i="410"/>
  <c r="D83" i="409"/>
  <c r="D83" i="408"/>
  <c r="D83" i="407"/>
  <c r="D88" i="406"/>
  <c r="D83" i="405"/>
  <c r="D83" i="404"/>
  <c r="D88" i="403"/>
  <c r="D83" i="402"/>
  <c r="D88" i="401"/>
  <c r="D83" i="400"/>
  <c r="D88" i="399"/>
  <c r="D83" i="398"/>
  <c r="D88" i="397"/>
  <c r="D83" i="396"/>
  <c r="D88" i="395"/>
  <c r="D83" i="394"/>
  <c r="D83" i="393"/>
  <c r="D88" i="392"/>
  <c r="D83" i="391"/>
  <c r="D88" i="389"/>
  <c r="D83" i="388"/>
  <c r="D88" i="387"/>
  <c r="D83" i="386"/>
  <c r="D88" i="385"/>
  <c r="D83" i="384"/>
  <c r="D88" i="383"/>
  <c r="D83" i="380"/>
  <c r="D83" i="379"/>
  <c r="D83" i="378"/>
  <c r="D88" i="377"/>
  <c r="D88" i="360"/>
  <c r="D83" i="376"/>
  <c r="D88" i="375"/>
  <c r="D83" i="374"/>
  <c r="D88" i="373"/>
  <c r="D83" i="372"/>
  <c r="D83" i="371"/>
  <c r="D88" i="370"/>
  <c r="D83" i="369"/>
  <c r="D88" i="368"/>
  <c r="D83" i="367"/>
  <c r="D88" i="366"/>
  <c r="D83" i="365"/>
  <c r="D88" i="364"/>
  <c r="D88" i="362"/>
  <c r="D83" i="361"/>
  <c r="D83" i="359"/>
  <c r="D88" i="358"/>
  <c r="D83" i="357"/>
  <c r="D83" i="356"/>
  <c r="D83" i="355"/>
  <c r="D88" i="353"/>
  <c r="D83" i="352"/>
  <c r="D88" i="351"/>
  <c r="D83" i="350"/>
  <c r="D88" i="349"/>
  <c r="D83" i="348"/>
  <c r="D88" i="347"/>
  <c r="D83" i="346"/>
  <c r="D88" i="345"/>
  <c r="D83" i="342"/>
  <c r="D88" i="343"/>
  <c r="D87" i="6"/>
  <c r="BD5" i="21"/>
  <c r="D92" i="629" l="1"/>
  <c r="D92" i="631"/>
  <c r="D92" i="627"/>
  <c r="D92" i="625"/>
  <c r="D92" i="621"/>
  <c r="D92" i="623"/>
  <c r="D92" i="617"/>
  <c r="D92" i="619"/>
  <c r="D92" i="613"/>
  <c r="D92" i="615"/>
  <c r="D92" i="609"/>
  <c r="D92" i="611"/>
  <c r="D92" i="607"/>
  <c r="D92" i="605"/>
  <c r="D92" i="603"/>
  <c r="D92" i="601"/>
  <c r="D92" i="597"/>
  <c r="D92" i="599"/>
  <c r="D92" i="595"/>
  <c r="D92" i="593"/>
  <c r="D92" i="589"/>
  <c r="D92" i="591"/>
  <c r="D92" i="587"/>
  <c r="D92" i="583"/>
  <c r="D92" i="585"/>
  <c r="D92" i="581"/>
  <c r="D92" i="579"/>
  <c r="D92" i="577"/>
  <c r="D92" i="575"/>
  <c r="D92" i="570"/>
  <c r="D92" i="573"/>
  <c r="D92" i="563"/>
  <c r="D92" i="567"/>
  <c r="D92" i="565"/>
  <c r="D92" i="559"/>
  <c r="D92" i="561"/>
  <c r="D92" i="557"/>
  <c r="D92" i="554"/>
  <c r="D92" i="552"/>
  <c r="D92" i="548"/>
  <c r="D92" i="550"/>
  <c r="D92" i="541"/>
  <c r="D92" i="531"/>
  <c r="D92" i="537"/>
  <c r="D92" i="525"/>
  <c r="D92" i="529"/>
  <c r="D92" i="535"/>
  <c r="D92" i="546"/>
  <c r="D92" i="533"/>
  <c r="D92" i="543"/>
  <c r="D92" i="527"/>
  <c r="D92" i="523"/>
  <c r="D92" i="511"/>
  <c r="D92" i="507"/>
  <c r="D92" i="505"/>
  <c r="D92" i="519"/>
  <c r="D92" i="521"/>
  <c r="D92" i="517"/>
  <c r="D92" i="509"/>
  <c r="D92" i="493"/>
  <c r="D92" i="515"/>
  <c r="D92" i="503"/>
  <c r="D92" i="497"/>
  <c r="D92" i="495"/>
  <c r="D92" i="513"/>
  <c r="D92" i="501"/>
  <c r="D92" i="499"/>
  <c r="D92" i="491"/>
  <c r="D92" i="487"/>
  <c r="D92" i="489"/>
  <c r="D92" i="479"/>
  <c r="D92" i="477"/>
  <c r="D92" i="473"/>
  <c r="D92" i="467"/>
  <c r="D92" i="464"/>
  <c r="D92" i="452"/>
  <c r="D92" i="460"/>
  <c r="D92" i="458"/>
  <c r="D92" i="447"/>
  <c r="D92" i="449"/>
  <c r="D92" i="445"/>
  <c r="D92" i="443"/>
  <c r="D92" i="439"/>
  <c r="D92" i="437"/>
  <c r="D92" i="433"/>
  <c r="D92" i="431"/>
  <c r="D92" i="429"/>
  <c r="D92" i="427"/>
  <c r="D92" i="424"/>
  <c r="D92" i="420"/>
  <c r="D92" i="418"/>
  <c r="D92" i="416"/>
  <c r="D92" i="413"/>
  <c r="D92" i="410"/>
  <c r="D92" i="406"/>
  <c r="D92" i="403"/>
  <c r="D92" i="401"/>
  <c r="D92" i="399"/>
  <c r="D92" i="397"/>
  <c r="D92" i="395"/>
  <c r="D92" i="392"/>
  <c r="D92" i="389"/>
  <c r="D92" i="387"/>
  <c r="D92" i="385"/>
  <c r="D92" i="383"/>
  <c r="D92" i="377"/>
  <c r="D92" i="360"/>
  <c r="D92" i="375"/>
  <c r="D92" i="373"/>
  <c r="D92" i="370"/>
  <c r="D92" i="368"/>
  <c r="D92" i="366"/>
  <c r="D92" i="364"/>
  <c r="D92" i="362"/>
  <c r="D92" i="358"/>
  <c r="D92" i="353"/>
  <c r="D92" i="351"/>
  <c r="D92" i="349"/>
  <c r="D92" i="347"/>
  <c r="D92" i="345"/>
  <c r="D92" i="343"/>
  <c r="BP5" i="21" l="1"/>
  <c r="BO5" i="21"/>
  <c r="B121" i="6"/>
  <c r="B119" i="6"/>
  <c r="B118" i="6"/>
  <c r="B117" i="6"/>
  <c r="B116" i="6"/>
  <c r="B115" i="6"/>
  <c r="B124" i="631" l="1"/>
  <c r="B118" i="632"/>
  <c r="B115" i="632"/>
  <c r="B121" i="631"/>
  <c r="B120" i="632"/>
  <c r="B126" i="631"/>
  <c r="B120" i="631"/>
  <c r="B114" i="632"/>
  <c r="B116" i="632"/>
  <c r="B122" i="631"/>
  <c r="B123" i="631"/>
  <c r="B117" i="632"/>
  <c r="B124" i="629"/>
  <c r="B118" i="630"/>
  <c r="B120" i="629"/>
  <c r="B114" i="630"/>
  <c r="B120" i="630"/>
  <c r="B126" i="629"/>
  <c r="B115" i="630"/>
  <c r="B121" i="629"/>
  <c r="B122" i="629"/>
  <c r="B116" i="630"/>
  <c r="B123" i="629"/>
  <c r="B117" i="630"/>
  <c r="B124" i="627"/>
  <c r="B118" i="626"/>
  <c r="B118" i="628"/>
  <c r="B124" i="625"/>
  <c r="B115" i="628"/>
  <c r="B121" i="627"/>
  <c r="B115" i="626"/>
  <c r="B121" i="625"/>
  <c r="B120" i="628"/>
  <c r="B120" i="626"/>
  <c r="B126" i="625"/>
  <c r="B126" i="627"/>
  <c r="B116" i="628"/>
  <c r="B122" i="627"/>
  <c r="B122" i="625"/>
  <c r="B116" i="626"/>
  <c r="B120" i="627"/>
  <c r="B114" i="626"/>
  <c r="B114" i="628"/>
  <c r="B120" i="625"/>
  <c r="B123" i="627"/>
  <c r="B117" i="628"/>
  <c r="B123" i="625"/>
  <c r="B117" i="626"/>
  <c r="B124" i="623"/>
  <c r="B118" i="624"/>
  <c r="B120" i="624"/>
  <c r="B126" i="623"/>
  <c r="B120" i="623"/>
  <c r="B114" i="624"/>
  <c r="B116" i="624"/>
  <c r="B122" i="623"/>
  <c r="B115" i="624"/>
  <c r="B121" i="623"/>
  <c r="B123" i="623"/>
  <c r="B117" i="624"/>
  <c r="B118" i="622"/>
  <c r="B124" i="621"/>
  <c r="B126" i="621"/>
  <c r="B120" i="622"/>
  <c r="B122" i="621"/>
  <c r="B116" i="622"/>
  <c r="B120" i="621"/>
  <c r="B114" i="622"/>
  <c r="B115" i="622"/>
  <c r="B121" i="621"/>
  <c r="B123" i="621"/>
  <c r="B117" i="622"/>
  <c r="B120" i="620"/>
  <c r="B126" i="619"/>
  <c r="B114" i="620"/>
  <c r="B120" i="619"/>
  <c r="B115" i="620"/>
  <c r="B121" i="619"/>
  <c r="B116" i="620"/>
  <c r="B122" i="619"/>
  <c r="B118" i="620"/>
  <c r="B124" i="619"/>
  <c r="B123" i="619"/>
  <c r="B117" i="620"/>
  <c r="B124" i="617"/>
  <c r="B118" i="618"/>
  <c r="B120" i="617"/>
  <c r="B114" i="618"/>
  <c r="B115" i="618"/>
  <c r="B121" i="617"/>
  <c r="B120" i="618"/>
  <c r="B126" i="617"/>
  <c r="B116" i="618"/>
  <c r="B122" i="617"/>
  <c r="B123" i="617"/>
  <c r="B117" i="618"/>
  <c r="B124" i="615"/>
  <c r="B118" i="616"/>
  <c r="B123" i="615"/>
  <c r="B117" i="616"/>
  <c r="B120" i="615"/>
  <c r="B114" i="616"/>
  <c r="B115" i="616"/>
  <c r="B121" i="615"/>
  <c r="B120" i="616"/>
  <c r="B126" i="615"/>
  <c r="B116" i="616"/>
  <c r="B122" i="615"/>
  <c r="BS88" i="21"/>
  <c r="BO88" i="21" s="1"/>
  <c r="B120" i="614"/>
  <c r="B126" i="613"/>
  <c r="B120" i="613"/>
  <c r="B114" i="614"/>
  <c r="B116" i="614"/>
  <c r="B122" i="613"/>
  <c r="B124" i="613"/>
  <c r="B118" i="614"/>
  <c r="B121" i="613"/>
  <c r="B115" i="614"/>
  <c r="B117" i="614"/>
  <c r="B123" i="613"/>
  <c r="B124" i="611"/>
  <c r="B118" i="612"/>
  <c r="B120" i="611"/>
  <c r="B114" i="612"/>
  <c r="B115" i="612"/>
  <c r="B121" i="611"/>
  <c r="B120" i="612"/>
  <c r="B126" i="611"/>
  <c r="B116" i="612"/>
  <c r="B122" i="611"/>
  <c r="B123" i="611"/>
  <c r="B117" i="612"/>
  <c r="B120" i="610"/>
  <c r="B126" i="609"/>
  <c r="B116" i="610"/>
  <c r="B122" i="609"/>
  <c r="B120" i="609"/>
  <c r="B114" i="610"/>
  <c r="B124" i="609"/>
  <c r="B118" i="610"/>
  <c r="B115" i="610"/>
  <c r="B121" i="609"/>
  <c r="B123" i="609"/>
  <c r="B117" i="610"/>
  <c r="B118" i="608"/>
  <c r="B124" i="607"/>
  <c r="B118" i="606"/>
  <c r="B124" i="605"/>
  <c r="B116" i="608"/>
  <c r="B122" i="607"/>
  <c r="B122" i="605"/>
  <c r="B116" i="606"/>
  <c r="B114" i="608"/>
  <c r="B114" i="606"/>
  <c r="B120" i="607"/>
  <c r="B120" i="605"/>
  <c r="B115" i="608"/>
  <c r="B121" i="605"/>
  <c r="B121" i="607"/>
  <c r="B115" i="606"/>
  <c r="B120" i="608"/>
  <c r="B120" i="606"/>
  <c r="B126" i="605"/>
  <c r="B126" i="607"/>
  <c r="B123" i="607"/>
  <c r="B117" i="606"/>
  <c r="B117" i="608"/>
  <c r="B123" i="605"/>
  <c r="B124" i="603"/>
  <c r="B118" i="602"/>
  <c r="B118" i="604"/>
  <c r="B124" i="601"/>
  <c r="B116" i="604"/>
  <c r="B122" i="601"/>
  <c r="B122" i="603"/>
  <c r="B116" i="602"/>
  <c r="B120" i="603"/>
  <c r="B114" i="602"/>
  <c r="B114" i="604"/>
  <c r="B120" i="601"/>
  <c r="B115" i="604"/>
  <c r="B121" i="603"/>
  <c r="B115" i="602"/>
  <c r="B121" i="601"/>
  <c r="B120" i="604"/>
  <c r="B126" i="601"/>
  <c r="B126" i="603"/>
  <c r="B120" i="602"/>
  <c r="B123" i="603"/>
  <c r="B117" i="604"/>
  <c r="B117" i="602"/>
  <c r="B123" i="601"/>
  <c r="B120" i="599"/>
  <c r="B114" i="600"/>
  <c r="B124" i="599"/>
  <c r="B118" i="600"/>
  <c r="B120" i="600"/>
  <c r="B126" i="599"/>
  <c r="B115" i="600"/>
  <c r="B121" i="599"/>
  <c r="B122" i="599"/>
  <c r="B116" i="600"/>
  <c r="B123" i="599"/>
  <c r="B117" i="600"/>
  <c r="B120" i="598"/>
  <c r="B126" i="597"/>
  <c r="B120" i="597"/>
  <c r="B114" i="598"/>
  <c r="B124" i="597"/>
  <c r="B118" i="598"/>
  <c r="B116" i="598"/>
  <c r="B122" i="597"/>
  <c r="B115" i="598"/>
  <c r="B121" i="597"/>
  <c r="B123" i="597"/>
  <c r="B117" i="598"/>
  <c r="B124" i="595"/>
  <c r="B118" i="594"/>
  <c r="B118" i="596"/>
  <c r="B124" i="593"/>
  <c r="B118" i="592"/>
  <c r="B124" i="589"/>
  <c r="B118" i="588"/>
  <c r="B118" i="590"/>
  <c r="B124" i="591"/>
  <c r="B124" i="587"/>
  <c r="B120" i="596"/>
  <c r="B126" i="591"/>
  <c r="B120" i="590"/>
  <c r="B126" i="595"/>
  <c r="B126" i="589"/>
  <c r="B126" i="587"/>
  <c r="B120" i="592"/>
  <c r="B126" i="593"/>
  <c r="B120" i="588"/>
  <c r="B120" i="594"/>
  <c r="B116" i="596"/>
  <c r="B122" i="595"/>
  <c r="B116" i="594"/>
  <c r="B122" i="591"/>
  <c r="B116" i="590"/>
  <c r="B122" i="589"/>
  <c r="B122" i="587"/>
  <c r="B116" i="592"/>
  <c r="B116" i="588"/>
  <c r="B122" i="593"/>
  <c r="B120" i="595"/>
  <c r="B114" i="594"/>
  <c r="B114" i="596"/>
  <c r="B120" i="593"/>
  <c r="B114" i="592"/>
  <c r="B120" i="589"/>
  <c r="B114" i="588"/>
  <c r="B114" i="590"/>
  <c r="B120" i="587"/>
  <c r="B120" i="591"/>
  <c r="B115" i="596"/>
  <c r="B115" i="594"/>
  <c r="B121" i="593"/>
  <c r="B121" i="591"/>
  <c r="B115" i="590"/>
  <c r="B121" i="595"/>
  <c r="B115" i="588"/>
  <c r="B115" i="592"/>
  <c r="B121" i="589"/>
  <c r="B121" i="587"/>
  <c r="B123" i="593"/>
  <c r="B123" i="595"/>
  <c r="B117" i="592"/>
  <c r="B123" i="589"/>
  <c r="B117" i="594"/>
  <c r="B123" i="591"/>
  <c r="B117" i="590"/>
  <c r="B123" i="587"/>
  <c r="B117" i="596"/>
  <c r="B117" i="588"/>
  <c r="B120" i="586"/>
  <c r="B126" i="585"/>
  <c r="B120" i="585"/>
  <c r="B114" i="586"/>
  <c r="B118" i="586"/>
  <c r="B124" i="585"/>
  <c r="B115" i="586"/>
  <c r="B121" i="585"/>
  <c r="B116" i="586"/>
  <c r="B122" i="585"/>
  <c r="B123" i="585"/>
  <c r="B117" i="586"/>
  <c r="B120" i="584"/>
  <c r="B126" i="583"/>
  <c r="B124" i="583"/>
  <c r="B118" i="584"/>
  <c r="B115" i="584"/>
  <c r="B121" i="583"/>
  <c r="B116" i="584"/>
  <c r="B122" i="583"/>
  <c r="B120" i="583"/>
  <c r="B114" i="584"/>
  <c r="B123" i="583"/>
  <c r="B117" i="584"/>
  <c r="B120" i="582"/>
  <c r="B120" i="580"/>
  <c r="B126" i="579"/>
  <c r="B126" i="581"/>
  <c r="B124" i="581"/>
  <c r="B118" i="580"/>
  <c r="B118" i="582"/>
  <c r="B124" i="579"/>
  <c r="B115" i="582"/>
  <c r="B121" i="581"/>
  <c r="B115" i="580"/>
  <c r="B121" i="579"/>
  <c r="B116" i="582"/>
  <c r="B116" i="580"/>
  <c r="B122" i="581"/>
  <c r="B122" i="579"/>
  <c r="B120" i="581"/>
  <c r="B114" i="580"/>
  <c r="B114" i="582"/>
  <c r="B120" i="579"/>
  <c r="B123" i="581"/>
  <c r="B117" i="582"/>
  <c r="B117" i="580"/>
  <c r="B123" i="579"/>
  <c r="B124" i="577"/>
  <c r="B118" i="576"/>
  <c r="B118" i="578"/>
  <c r="B124" i="575"/>
  <c r="B120" i="577"/>
  <c r="B114" i="576"/>
  <c r="B114" i="578"/>
  <c r="B120" i="575"/>
  <c r="B115" i="578"/>
  <c r="B121" i="577"/>
  <c r="B121" i="575"/>
  <c r="B115" i="576"/>
  <c r="B120" i="578"/>
  <c r="B120" i="576"/>
  <c r="B126" i="577"/>
  <c r="B126" i="575"/>
  <c r="B116" i="578"/>
  <c r="B116" i="576"/>
  <c r="B122" i="577"/>
  <c r="B122" i="575"/>
  <c r="B123" i="577"/>
  <c r="B117" i="576"/>
  <c r="B123" i="575"/>
  <c r="B117" i="578"/>
  <c r="B118" i="574"/>
  <c r="B124" i="573"/>
  <c r="B115" i="574"/>
  <c r="B121" i="573"/>
  <c r="B120" i="574"/>
  <c r="B126" i="573"/>
  <c r="B120" i="573"/>
  <c r="B114" i="574"/>
  <c r="B116" i="574"/>
  <c r="B122" i="573"/>
  <c r="B123" i="573"/>
  <c r="B117" i="574"/>
  <c r="B118" i="571"/>
  <c r="B118" i="572"/>
  <c r="B124" i="570"/>
  <c r="B114" i="571"/>
  <c r="B114" i="572"/>
  <c r="B120" i="570"/>
  <c r="B120" i="572"/>
  <c r="B126" i="570"/>
  <c r="B120" i="571"/>
  <c r="B116" i="572"/>
  <c r="B122" i="570"/>
  <c r="B116" i="571"/>
  <c r="B115" i="572"/>
  <c r="B121" i="570"/>
  <c r="B115" i="571"/>
  <c r="B117" i="571"/>
  <c r="B123" i="570"/>
  <c r="B117" i="572"/>
  <c r="B116" i="568"/>
  <c r="B116" i="566"/>
  <c r="B122" i="567"/>
  <c r="B122" i="565"/>
  <c r="B120" i="567"/>
  <c r="B114" i="566"/>
  <c r="B114" i="568"/>
  <c r="B120" i="565"/>
  <c r="B124" i="567"/>
  <c r="B118" i="566"/>
  <c r="B118" i="568"/>
  <c r="B124" i="565"/>
  <c r="B115" i="568"/>
  <c r="B121" i="567"/>
  <c r="B121" i="565"/>
  <c r="B115" i="566"/>
  <c r="B120" i="568"/>
  <c r="B126" i="567"/>
  <c r="B120" i="566"/>
  <c r="B126" i="565"/>
  <c r="B123" i="567"/>
  <c r="B123" i="565"/>
  <c r="B117" i="568"/>
  <c r="B117" i="566"/>
  <c r="B120" i="564"/>
  <c r="B126" i="563"/>
  <c r="B124" i="563"/>
  <c r="B118" i="564"/>
  <c r="B115" i="564"/>
  <c r="B121" i="563"/>
  <c r="B116" i="564"/>
  <c r="B122" i="563"/>
  <c r="B120" i="563"/>
  <c r="B114" i="564"/>
  <c r="B123" i="563"/>
  <c r="B117" i="564"/>
  <c r="B126" i="561"/>
  <c r="B120" i="562"/>
  <c r="B114" i="562"/>
  <c r="B120" i="561"/>
  <c r="B118" i="562"/>
  <c r="B124" i="561"/>
  <c r="B115" i="562"/>
  <c r="B121" i="561"/>
  <c r="B122" i="561"/>
  <c r="B116" i="562"/>
  <c r="B123" i="561"/>
  <c r="B117" i="562"/>
  <c r="B124" i="559"/>
  <c r="B118" i="560"/>
  <c r="B120" i="559"/>
  <c r="B114" i="560"/>
  <c r="B120" i="560"/>
  <c r="B126" i="559"/>
  <c r="B115" i="560"/>
  <c r="B121" i="559"/>
  <c r="B116" i="560"/>
  <c r="B122" i="559"/>
  <c r="B123" i="559"/>
  <c r="B117" i="560"/>
  <c r="B120" i="558"/>
  <c r="B126" i="554"/>
  <c r="B126" i="552"/>
  <c r="B126" i="557"/>
  <c r="B120" i="555"/>
  <c r="B120" i="553"/>
  <c r="B120" i="549"/>
  <c r="B126" i="548"/>
  <c r="B126" i="550"/>
  <c r="B120" i="551"/>
  <c r="B120" i="547"/>
  <c r="B120" i="534"/>
  <c r="B120" i="528"/>
  <c r="B120" i="544"/>
  <c r="B126" i="541"/>
  <c r="B120" i="538"/>
  <c r="B120" i="536"/>
  <c r="B126" i="531"/>
  <c r="B120" i="530"/>
  <c r="B126" i="546"/>
  <c r="B126" i="535"/>
  <c r="B120" i="532"/>
  <c r="B126" i="525"/>
  <c r="B126" i="533"/>
  <c r="B120" i="526"/>
  <c r="B120" i="542"/>
  <c r="B126" i="537"/>
  <c r="B126" i="543"/>
  <c r="B126" i="529"/>
  <c r="B126" i="527"/>
  <c r="B126" i="523"/>
  <c r="B120" i="522"/>
  <c r="B120" i="518"/>
  <c r="B120" i="512"/>
  <c r="B126" i="511"/>
  <c r="B120" i="508"/>
  <c r="B126" i="507"/>
  <c r="B126" i="505"/>
  <c r="B126" i="519"/>
  <c r="B120" i="524"/>
  <c r="B126" i="521"/>
  <c r="B126" i="517"/>
  <c r="B120" i="516"/>
  <c r="B126" i="513"/>
  <c r="B120" i="506"/>
  <c r="B120" i="498"/>
  <c r="B120" i="496"/>
  <c r="B126" i="501"/>
  <c r="B120" i="520"/>
  <c r="B120" i="514"/>
  <c r="B126" i="493"/>
  <c r="B120" i="510"/>
  <c r="B126" i="509"/>
  <c r="B120" i="504"/>
  <c r="B126" i="503"/>
  <c r="B120" i="502"/>
  <c r="B120" i="500"/>
  <c r="B126" i="497"/>
  <c r="B126" i="495"/>
  <c r="B120" i="494"/>
  <c r="B126" i="515"/>
  <c r="B126" i="499"/>
  <c r="B126" i="491"/>
  <c r="B120" i="490"/>
  <c r="B126" i="489"/>
  <c r="B120" i="488"/>
  <c r="B120" i="492"/>
  <c r="B126" i="487"/>
  <c r="B120" i="483"/>
  <c r="B120" i="478"/>
  <c r="B120" i="475"/>
  <c r="B126" i="479"/>
  <c r="B126" i="477"/>
  <c r="B120" i="480"/>
  <c r="B120" i="474"/>
  <c r="B126" i="473"/>
  <c r="B120" i="468"/>
  <c r="B120" i="469"/>
  <c r="B126" i="467"/>
  <c r="B120" i="462"/>
  <c r="B120" i="463"/>
  <c r="B120" i="466"/>
  <c r="B126" i="464"/>
  <c r="B120" i="465"/>
  <c r="B124" i="557"/>
  <c r="B124" i="554"/>
  <c r="B124" i="552"/>
  <c r="B118" i="558"/>
  <c r="B118" i="555"/>
  <c r="B118" i="553"/>
  <c r="B118" i="549"/>
  <c r="B124" i="548"/>
  <c r="B124" i="550"/>
  <c r="B118" i="551"/>
  <c r="B118" i="547"/>
  <c r="B118" i="534"/>
  <c r="B118" i="528"/>
  <c r="B118" i="544"/>
  <c r="B124" i="541"/>
  <c r="B118" i="538"/>
  <c r="B118" i="536"/>
  <c r="B124" i="531"/>
  <c r="B118" i="530"/>
  <c r="B124" i="546"/>
  <c r="B124" i="535"/>
  <c r="B118" i="532"/>
  <c r="B124" i="525"/>
  <c r="B118" i="526"/>
  <c r="B124" i="543"/>
  <c r="B124" i="529"/>
  <c r="B124" i="527"/>
  <c r="B118" i="542"/>
  <c r="B124" i="537"/>
  <c r="B124" i="533"/>
  <c r="B124" i="523"/>
  <c r="B118" i="522"/>
  <c r="B118" i="518"/>
  <c r="B118" i="512"/>
  <c r="B124" i="511"/>
  <c r="B118" i="508"/>
  <c r="B124" i="507"/>
  <c r="B124" i="505"/>
  <c r="B124" i="519"/>
  <c r="B118" i="524"/>
  <c r="B124" i="521"/>
  <c r="B124" i="517"/>
  <c r="B118" i="516"/>
  <c r="B124" i="513"/>
  <c r="B118" i="506"/>
  <c r="B118" i="498"/>
  <c r="B118" i="496"/>
  <c r="B118" i="520"/>
  <c r="B118" i="514"/>
  <c r="B124" i="493"/>
  <c r="B124" i="515"/>
  <c r="B124" i="501"/>
  <c r="B124" i="499"/>
  <c r="B124" i="509"/>
  <c r="B118" i="504"/>
  <c r="B124" i="503"/>
  <c r="B118" i="502"/>
  <c r="B118" i="500"/>
  <c r="B124" i="497"/>
  <c r="B124" i="495"/>
  <c r="B118" i="494"/>
  <c r="B118" i="510"/>
  <c r="B124" i="491"/>
  <c r="B118" i="490"/>
  <c r="B124" i="489"/>
  <c r="B118" i="488"/>
  <c r="B118" i="492"/>
  <c r="B124" i="487"/>
  <c r="B118" i="483"/>
  <c r="B118" i="478"/>
  <c r="B118" i="475"/>
  <c r="B124" i="479"/>
  <c r="B124" i="477"/>
  <c r="B118" i="480"/>
  <c r="B118" i="474"/>
  <c r="B124" i="473"/>
  <c r="B118" i="468"/>
  <c r="B118" i="469"/>
  <c r="B124" i="467"/>
  <c r="B118" i="462"/>
  <c r="B118" i="463"/>
  <c r="B118" i="466"/>
  <c r="B124" i="464"/>
  <c r="B118" i="465"/>
  <c r="B116" i="558"/>
  <c r="B122" i="554"/>
  <c r="B122" i="552"/>
  <c r="B122" i="557"/>
  <c r="B116" i="555"/>
  <c r="B116" i="553"/>
  <c r="B116" i="549"/>
  <c r="B122" i="548"/>
  <c r="B122" i="550"/>
  <c r="B116" i="534"/>
  <c r="B116" i="528"/>
  <c r="B116" i="544"/>
  <c r="B122" i="541"/>
  <c r="B116" i="538"/>
  <c r="B116" i="536"/>
  <c r="B122" i="531"/>
  <c r="B116" i="530"/>
  <c r="B122" i="546"/>
  <c r="B116" i="547"/>
  <c r="B116" i="542"/>
  <c r="B122" i="537"/>
  <c r="B122" i="525"/>
  <c r="B122" i="543"/>
  <c r="B116" i="526"/>
  <c r="B122" i="527"/>
  <c r="B116" i="551"/>
  <c r="B122" i="533"/>
  <c r="B122" i="529"/>
  <c r="B122" i="535"/>
  <c r="B116" i="532"/>
  <c r="B122" i="523"/>
  <c r="B116" i="522"/>
  <c r="B116" i="518"/>
  <c r="B116" i="512"/>
  <c r="B122" i="511"/>
  <c r="B116" i="508"/>
  <c r="B122" i="507"/>
  <c r="B122" i="505"/>
  <c r="B122" i="519"/>
  <c r="B116" i="524"/>
  <c r="B122" i="521"/>
  <c r="B122" i="517"/>
  <c r="B116" i="516"/>
  <c r="B116" i="520"/>
  <c r="B116" i="514"/>
  <c r="B122" i="513"/>
  <c r="B116" i="498"/>
  <c r="B116" i="496"/>
  <c r="B122" i="499"/>
  <c r="B122" i="493"/>
  <c r="B116" i="510"/>
  <c r="B116" i="506"/>
  <c r="B122" i="515"/>
  <c r="B122" i="509"/>
  <c r="B116" i="504"/>
  <c r="B122" i="503"/>
  <c r="B116" i="502"/>
  <c r="B116" i="500"/>
  <c r="B122" i="497"/>
  <c r="B122" i="495"/>
  <c r="B116" i="494"/>
  <c r="B122" i="501"/>
  <c r="B122" i="491"/>
  <c r="B116" i="490"/>
  <c r="B122" i="489"/>
  <c r="B116" i="488"/>
  <c r="B116" i="492"/>
  <c r="B122" i="487"/>
  <c r="B116" i="483"/>
  <c r="B116" i="478"/>
  <c r="B116" i="475"/>
  <c r="B122" i="479"/>
  <c r="B122" i="477"/>
  <c r="B116" i="480"/>
  <c r="B122" i="473"/>
  <c r="B116" i="474"/>
  <c r="B116" i="468"/>
  <c r="B116" i="469"/>
  <c r="B122" i="467"/>
  <c r="B116" i="462"/>
  <c r="B116" i="463"/>
  <c r="B116" i="466"/>
  <c r="B122" i="464"/>
  <c r="B116" i="465"/>
  <c r="B120" i="557"/>
  <c r="B114" i="558"/>
  <c r="B120" i="554"/>
  <c r="B120" i="552"/>
  <c r="B114" i="555"/>
  <c r="B114" i="553"/>
  <c r="B114" i="549"/>
  <c r="B120" i="548"/>
  <c r="B120" i="550"/>
  <c r="B114" i="534"/>
  <c r="B114" i="528"/>
  <c r="B120" i="546"/>
  <c r="B114" i="544"/>
  <c r="B120" i="541"/>
  <c r="B114" i="538"/>
  <c r="B114" i="536"/>
  <c r="B120" i="531"/>
  <c r="B114" i="530"/>
  <c r="B114" i="551"/>
  <c r="B114" i="547"/>
  <c r="B120" i="533"/>
  <c r="B120" i="525"/>
  <c r="B114" i="526"/>
  <c r="B120" i="543"/>
  <c r="B120" i="529"/>
  <c r="B120" i="535"/>
  <c r="B114" i="532"/>
  <c r="B114" i="542"/>
  <c r="B120" i="537"/>
  <c r="B120" i="527"/>
  <c r="B120" i="523"/>
  <c r="B114" i="522"/>
  <c r="B114" i="518"/>
  <c r="B114" i="512"/>
  <c r="B120" i="511"/>
  <c r="B114" i="508"/>
  <c r="B120" i="507"/>
  <c r="B120" i="505"/>
  <c r="B120" i="519"/>
  <c r="B114" i="524"/>
  <c r="B120" i="521"/>
  <c r="B120" i="517"/>
  <c r="B114" i="516"/>
  <c r="B120" i="513"/>
  <c r="B114" i="498"/>
  <c r="B114" i="496"/>
  <c r="B120" i="515"/>
  <c r="B120" i="493"/>
  <c r="B114" i="520"/>
  <c r="B114" i="514"/>
  <c r="B120" i="509"/>
  <c r="B114" i="506"/>
  <c r="B114" i="504"/>
  <c r="B120" i="503"/>
  <c r="B114" i="502"/>
  <c r="B114" i="500"/>
  <c r="B120" i="497"/>
  <c r="B120" i="495"/>
  <c r="B114" i="494"/>
  <c r="B114" i="510"/>
  <c r="B120" i="501"/>
  <c r="B120" i="499"/>
  <c r="B120" i="491"/>
  <c r="B114" i="490"/>
  <c r="B120" i="489"/>
  <c r="B114" i="488"/>
  <c r="B114" i="492"/>
  <c r="B120" i="487"/>
  <c r="B114" i="483"/>
  <c r="B114" i="478"/>
  <c r="B114" i="475"/>
  <c r="B120" i="479"/>
  <c r="B120" i="477"/>
  <c r="B114" i="480"/>
  <c r="B114" i="474"/>
  <c r="B120" i="473"/>
  <c r="B114" i="468"/>
  <c r="B114" i="469"/>
  <c r="B120" i="467"/>
  <c r="B114" i="462"/>
  <c r="B114" i="463"/>
  <c r="B114" i="466"/>
  <c r="B120" i="464"/>
  <c r="B114" i="465"/>
  <c r="B115" i="558"/>
  <c r="B121" i="557"/>
  <c r="B115" i="555"/>
  <c r="B115" i="553"/>
  <c r="B121" i="554"/>
  <c r="B121" i="552"/>
  <c r="B121" i="550"/>
  <c r="B115" i="551"/>
  <c r="B115" i="547"/>
  <c r="B121" i="546"/>
  <c r="B115" i="549"/>
  <c r="B121" i="548"/>
  <c r="B121" i="543"/>
  <c r="B115" i="542"/>
  <c r="B121" i="537"/>
  <c r="B121" i="535"/>
  <c r="B121" i="533"/>
  <c r="B115" i="532"/>
  <c r="B121" i="529"/>
  <c r="B115" i="534"/>
  <c r="B115" i="528"/>
  <c r="B115" i="538"/>
  <c r="B115" i="536"/>
  <c r="B115" i="526"/>
  <c r="B121" i="525"/>
  <c r="B115" i="544"/>
  <c r="B121" i="531"/>
  <c r="B121" i="527"/>
  <c r="B121" i="541"/>
  <c r="B115" i="530"/>
  <c r="B115" i="524"/>
  <c r="B121" i="521"/>
  <c r="B121" i="517"/>
  <c r="B115" i="516"/>
  <c r="B115" i="506"/>
  <c r="B115" i="520"/>
  <c r="B121" i="515"/>
  <c r="B115" i="514"/>
  <c r="B121" i="523"/>
  <c r="B115" i="522"/>
  <c r="B115" i="518"/>
  <c r="B115" i="512"/>
  <c r="B121" i="511"/>
  <c r="B115" i="508"/>
  <c r="B121" i="519"/>
  <c r="B121" i="509"/>
  <c r="B121" i="505"/>
  <c r="B115" i="504"/>
  <c r="B121" i="503"/>
  <c r="B115" i="502"/>
  <c r="B115" i="500"/>
  <c r="B121" i="497"/>
  <c r="B121" i="495"/>
  <c r="B115" i="494"/>
  <c r="B115" i="510"/>
  <c r="B121" i="501"/>
  <c r="B121" i="499"/>
  <c r="B121" i="513"/>
  <c r="B115" i="498"/>
  <c r="B115" i="496"/>
  <c r="B121" i="507"/>
  <c r="B121" i="493"/>
  <c r="B115" i="492"/>
  <c r="B121" i="487"/>
  <c r="B121" i="491"/>
  <c r="B115" i="490"/>
  <c r="B121" i="489"/>
  <c r="B115" i="488"/>
  <c r="B115" i="483"/>
  <c r="B121" i="479"/>
  <c r="B121" i="477"/>
  <c r="B115" i="480"/>
  <c r="B115" i="478"/>
  <c r="B115" i="475"/>
  <c r="B115" i="474"/>
  <c r="B121" i="473"/>
  <c r="B115" i="469"/>
  <c r="B121" i="467"/>
  <c r="B115" i="468"/>
  <c r="B115" i="466"/>
  <c r="B121" i="464"/>
  <c r="B115" i="465"/>
  <c r="B115" i="462"/>
  <c r="B115" i="463"/>
  <c r="B123" i="557"/>
  <c r="B117" i="558"/>
  <c r="B117" i="555"/>
  <c r="B117" i="553"/>
  <c r="B123" i="554"/>
  <c r="B123" i="552"/>
  <c r="B123" i="550"/>
  <c r="B117" i="551"/>
  <c r="B117" i="547"/>
  <c r="B123" i="546"/>
  <c r="B117" i="549"/>
  <c r="B123" i="548"/>
  <c r="B123" i="543"/>
  <c r="B117" i="542"/>
  <c r="B123" i="537"/>
  <c r="B123" i="535"/>
  <c r="B123" i="533"/>
  <c r="B117" i="532"/>
  <c r="B123" i="529"/>
  <c r="B117" i="534"/>
  <c r="B117" i="528"/>
  <c r="B117" i="544"/>
  <c r="B117" i="530"/>
  <c r="B117" i="526"/>
  <c r="B123" i="531"/>
  <c r="B123" i="525"/>
  <c r="B123" i="541"/>
  <c r="B117" i="538"/>
  <c r="B117" i="536"/>
  <c r="B123" i="527"/>
  <c r="B117" i="524"/>
  <c r="B123" i="521"/>
  <c r="B123" i="517"/>
  <c r="B117" i="516"/>
  <c r="B117" i="506"/>
  <c r="B117" i="520"/>
  <c r="B123" i="515"/>
  <c r="B117" i="514"/>
  <c r="B123" i="523"/>
  <c r="B117" i="522"/>
  <c r="B117" i="518"/>
  <c r="B117" i="512"/>
  <c r="B123" i="511"/>
  <c r="B117" i="508"/>
  <c r="B123" i="507"/>
  <c r="B123" i="509"/>
  <c r="B117" i="504"/>
  <c r="B123" i="503"/>
  <c r="B117" i="502"/>
  <c r="B117" i="500"/>
  <c r="B123" i="497"/>
  <c r="B123" i="495"/>
  <c r="B117" i="494"/>
  <c r="B123" i="519"/>
  <c r="B117" i="510"/>
  <c r="B123" i="505"/>
  <c r="B123" i="501"/>
  <c r="B123" i="499"/>
  <c r="B123" i="513"/>
  <c r="B117" i="498"/>
  <c r="B117" i="496"/>
  <c r="B123" i="493"/>
  <c r="B117" i="492"/>
  <c r="B123" i="487"/>
  <c r="B123" i="491"/>
  <c r="B117" i="490"/>
  <c r="B123" i="489"/>
  <c r="B117" i="488"/>
  <c r="B117" i="483"/>
  <c r="B123" i="479"/>
  <c r="B123" i="477"/>
  <c r="B117" i="480"/>
  <c r="B117" i="478"/>
  <c r="B117" i="475"/>
  <c r="B123" i="473"/>
  <c r="B117" i="474"/>
  <c r="B117" i="469"/>
  <c r="B123" i="467"/>
  <c r="B117" i="468"/>
  <c r="B117" i="466"/>
  <c r="B123" i="464"/>
  <c r="B117" i="465"/>
  <c r="B117" i="462"/>
  <c r="B117" i="463"/>
  <c r="BS124" i="21"/>
  <c r="BS104" i="21"/>
  <c r="BS102" i="21"/>
  <c r="BS130" i="21"/>
  <c r="BS118" i="21"/>
  <c r="BS116" i="21"/>
  <c r="BS110" i="21"/>
  <c r="BS92" i="21"/>
  <c r="BS89" i="21"/>
  <c r="BS36" i="21"/>
  <c r="BS10" i="21"/>
  <c r="BS7" i="21"/>
  <c r="BS140" i="21"/>
  <c r="BS32" i="21"/>
  <c r="BS21" i="21"/>
  <c r="BS17" i="21"/>
  <c r="BS9" i="21"/>
  <c r="BS144" i="21"/>
  <c r="BS28" i="21"/>
  <c r="BS25" i="21"/>
  <c r="BS15" i="21"/>
  <c r="BS128" i="21"/>
  <c r="BS40" i="21"/>
  <c r="BS18" i="21"/>
  <c r="BS69" i="21"/>
  <c r="BS133" i="21"/>
  <c r="BS117" i="21"/>
  <c r="BS45" i="21"/>
  <c r="BS68" i="21"/>
  <c r="BS35" i="21"/>
  <c r="BS91" i="21"/>
  <c r="BS138" i="21"/>
  <c r="BS20" i="21"/>
  <c r="BS30" i="21"/>
  <c r="BS46" i="21"/>
  <c r="BS82" i="21"/>
  <c r="BS143" i="21"/>
  <c r="BS121" i="21"/>
  <c r="BS8" i="21"/>
  <c r="BS19" i="21"/>
  <c r="BS84" i="21"/>
  <c r="BS105" i="21"/>
  <c r="BS123" i="21"/>
  <c r="BS142" i="21"/>
  <c r="BS27" i="21"/>
  <c r="BS103" i="21"/>
  <c r="BS54" i="21"/>
  <c r="BS55" i="21"/>
  <c r="BS58" i="21"/>
  <c r="BS11" i="21"/>
  <c r="BS64" i="21"/>
  <c r="BS74" i="21"/>
  <c r="BS85" i="21"/>
  <c r="BS22" i="21"/>
  <c r="BS42" i="21"/>
  <c r="BS75" i="21"/>
  <c r="BS119" i="21"/>
  <c r="BS34" i="21"/>
  <c r="BS141" i="21"/>
  <c r="BS13" i="21"/>
  <c r="BS52" i="21"/>
  <c r="BS83" i="21"/>
  <c r="BS146" i="21"/>
  <c r="BS86" i="21"/>
  <c r="BS107" i="21"/>
  <c r="BS31" i="21"/>
  <c r="BS109" i="21"/>
  <c r="BS57" i="21"/>
  <c r="BS66" i="21"/>
  <c r="BS33" i="21"/>
  <c r="BS12" i="21"/>
  <c r="BS37" i="21"/>
  <c r="BS87" i="21"/>
  <c r="BS99" i="21"/>
  <c r="BS16" i="21"/>
  <c r="BS23" i="21"/>
  <c r="BS50" i="21"/>
  <c r="BS65" i="21"/>
  <c r="BS111" i="21"/>
  <c r="BS126" i="21"/>
  <c r="BS49" i="21"/>
  <c r="BS79" i="21"/>
  <c r="BS14" i="21"/>
  <c r="BS41" i="21"/>
  <c r="BS62" i="21"/>
  <c r="BS78" i="21"/>
  <c r="BS112" i="21"/>
  <c r="BS127" i="21"/>
  <c r="BS39" i="21"/>
  <c r="BS120" i="21"/>
  <c r="BS24" i="21"/>
  <c r="BS72" i="21"/>
  <c r="BS71" i="21"/>
  <c r="BS137" i="21"/>
  <c r="BS29" i="21"/>
  <c r="BS56" i="21"/>
  <c r="BS114" i="21"/>
  <c r="BS108" i="21"/>
  <c r="BS125" i="21"/>
  <c r="BS73" i="21"/>
  <c r="BS26" i="21"/>
  <c r="BS106" i="21"/>
  <c r="BS61" i="21"/>
  <c r="BS80" i="21"/>
  <c r="BS76" i="21"/>
  <c r="BS38" i="21"/>
  <c r="BS77" i="21"/>
  <c r="BS81" i="21"/>
  <c r="BS122" i="21"/>
  <c r="BS145" i="21"/>
  <c r="BS90" i="21"/>
  <c r="BS100" i="21"/>
  <c r="BS136" i="21"/>
  <c r="BS96" i="21"/>
  <c r="BS115" i="21"/>
  <c r="BS67" i="21"/>
  <c r="BS53" i="21"/>
  <c r="BS59" i="21"/>
  <c r="BS97" i="21"/>
  <c r="BS48" i="21"/>
  <c r="BS131" i="21"/>
  <c r="BS43" i="21"/>
  <c r="BS47" i="21"/>
  <c r="BS98" i="21"/>
  <c r="BS132" i="21"/>
  <c r="BS63" i="21"/>
  <c r="BS95" i="21"/>
  <c r="BS51" i="21"/>
  <c r="BS113" i="21"/>
  <c r="BS134" i="21"/>
  <c r="BS70" i="21"/>
  <c r="BS60" i="21"/>
  <c r="BS44" i="21"/>
  <c r="BS147" i="21"/>
  <c r="BS135" i="21"/>
  <c r="BS139" i="21"/>
  <c r="BS94" i="21"/>
  <c r="BS93" i="21"/>
  <c r="BS129" i="21"/>
  <c r="BS101" i="21"/>
  <c r="BS6" i="21"/>
  <c r="B116" i="461"/>
  <c r="B122" i="460"/>
  <c r="B122" i="458"/>
  <c r="B116" i="459"/>
  <c r="B116" i="456"/>
  <c r="B116" i="455"/>
  <c r="B123" i="460"/>
  <c r="B117" i="461"/>
  <c r="B117" i="459"/>
  <c r="B123" i="458"/>
  <c r="B117" i="456"/>
  <c r="B117" i="455"/>
  <c r="B114" i="461"/>
  <c r="B120" i="460"/>
  <c r="B120" i="458"/>
  <c r="B114" i="459"/>
  <c r="B114" i="456"/>
  <c r="B114" i="455"/>
  <c r="B118" i="461"/>
  <c r="B124" i="460"/>
  <c r="B124" i="458"/>
  <c r="B118" i="459"/>
  <c r="B118" i="456"/>
  <c r="B118" i="455"/>
  <c r="B121" i="460"/>
  <c r="B115" i="461"/>
  <c r="B115" i="459"/>
  <c r="B121" i="458"/>
  <c r="B115" i="456"/>
  <c r="B115" i="455"/>
  <c r="B120" i="461"/>
  <c r="B126" i="460"/>
  <c r="B126" i="458"/>
  <c r="B120" i="459"/>
  <c r="B120" i="456"/>
  <c r="B120" i="455"/>
  <c r="B117" i="453"/>
  <c r="B123" i="452"/>
  <c r="B117" i="454"/>
  <c r="B114" i="454"/>
  <c r="B120" i="452"/>
  <c r="B114" i="453"/>
  <c r="B118" i="454"/>
  <c r="B124" i="452"/>
  <c r="B118" i="453"/>
  <c r="B115" i="453"/>
  <c r="B121" i="452"/>
  <c r="B115" i="454"/>
  <c r="B120" i="454"/>
  <c r="B126" i="452"/>
  <c r="B120" i="453"/>
  <c r="B116" i="454"/>
  <c r="B122" i="452"/>
  <c r="B116" i="453"/>
  <c r="B114" i="448"/>
  <c r="B120" i="447"/>
  <c r="B120" i="449"/>
  <c r="B114" i="450"/>
  <c r="B118" i="448"/>
  <c r="B124" i="447"/>
  <c r="B124" i="449"/>
  <c r="B118" i="450"/>
  <c r="B123" i="449"/>
  <c r="B117" i="448"/>
  <c r="B123" i="447"/>
  <c r="B117" i="450"/>
  <c r="B120" i="448"/>
  <c r="B126" i="447"/>
  <c r="B126" i="449"/>
  <c r="B120" i="450"/>
  <c r="B121" i="449"/>
  <c r="B121" i="447"/>
  <c r="B115" i="450"/>
  <c r="B115" i="448"/>
  <c r="B116" i="448"/>
  <c r="B122" i="447"/>
  <c r="B122" i="449"/>
  <c r="B116" i="450"/>
  <c r="B114" i="446"/>
  <c r="B120" i="445"/>
  <c r="B114" i="444"/>
  <c r="B120" i="443"/>
  <c r="B115" i="446"/>
  <c r="B121" i="445"/>
  <c r="B115" i="444"/>
  <c r="B121" i="443"/>
  <c r="B116" i="446"/>
  <c r="B122" i="445"/>
  <c r="B116" i="444"/>
  <c r="B122" i="443"/>
  <c r="B117" i="446"/>
  <c r="B123" i="445"/>
  <c r="B117" i="444"/>
  <c r="B123" i="443"/>
  <c r="B118" i="446"/>
  <c r="B124" i="445"/>
  <c r="B118" i="444"/>
  <c r="B124" i="443"/>
  <c r="B120" i="446"/>
  <c r="B126" i="445"/>
  <c r="B120" i="444"/>
  <c r="B126" i="443"/>
  <c r="B114" i="441"/>
  <c r="B114" i="440"/>
  <c r="B120" i="439"/>
  <c r="B120" i="437"/>
  <c r="B114" i="435"/>
  <c r="B114" i="434"/>
  <c r="B120" i="433"/>
  <c r="B114" i="432"/>
  <c r="B120" i="431"/>
  <c r="B114" i="430"/>
  <c r="B120" i="429"/>
  <c r="B114" i="428"/>
  <c r="B120" i="427"/>
  <c r="B114" i="426"/>
  <c r="B114" i="425"/>
  <c r="B120" i="424"/>
  <c r="B114" i="422"/>
  <c r="B114" i="421"/>
  <c r="B120" i="420"/>
  <c r="B114" i="419"/>
  <c r="B120" i="418"/>
  <c r="B120" i="416"/>
  <c r="B114" i="414"/>
  <c r="B120" i="413"/>
  <c r="B114" i="412"/>
  <c r="B114" i="411"/>
  <c r="B120" i="410"/>
  <c r="B114" i="409"/>
  <c r="B114" i="408"/>
  <c r="B114" i="407"/>
  <c r="B120" i="406"/>
  <c r="B114" i="405"/>
  <c r="B114" i="404"/>
  <c r="B120" i="403"/>
  <c r="B114" i="402"/>
  <c r="B120" i="401"/>
  <c r="B114" i="400"/>
  <c r="B120" i="399"/>
  <c r="B114" i="398"/>
  <c r="B120" i="397"/>
  <c r="B114" i="396"/>
  <c r="B120" i="395"/>
  <c r="B114" i="394"/>
  <c r="B114" i="393"/>
  <c r="B120" i="392"/>
  <c r="B114" i="391"/>
  <c r="B120" i="389"/>
  <c r="B114" i="388"/>
  <c r="B120" i="387"/>
  <c r="B114" i="386"/>
  <c r="B120" i="385"/>
  <c r="B114" i="384"/>
  <c r="B120" i="383"/>
  <c r="B114" i="380"/>
  <c r="B114" i="379"/>
  <c r="B114" i="378"/>
  <c r="B120" i="377"/>
  <c r="B114" i="376"/>
  <c r="B120" i="375"/>
  <c r="B114" i="374"/>
  <c r="B120" i="373"/>
  <c r="B114" i="372"/>
  <c r="B114" i="371"/>
  <c r="B120" i="370"/>
  <c r="B114" i="369"/>
  <c r="B120" i="368"/>
  <c r="B114" i="367"/>
  <c r="B120" i="366"/>
  <c r="B114" i="365"/>
  <c r="B120" i="364"/>
  <c r="B120" i="362"/>
  <c r="B114" i="361"/>
  <c r="B120" i="360"/>
  <c r="B114" i="359"/>
  <c r="B120" i="358"/>
  <c r="B114" i="357"/>
  <c r="B114" i="356"/>
  <c r="B114" i="355"/>
  <c r="B120" i="353"/>
  <c r="B114" i="352"/>
  <c r="B120" i="351"/>
  <c r="B114" i="350"/>
  <c r="B120" i="349"/>
  <c r="B114" i="348"/>
  <c r="B120" i="347"/>
  <c r="B114" i="346"/>
  <c r="B120" i="345"/>
  <c r="B115" i="441"/>
  <c r="B115" i="440"/>
  <c r="B121" i="439"/>
  <c r="B121" i="437"/>
  <c r="B115" i="435"/>
  <c r="B115" i="434"/>
  <c r="B121" i="433"/>
  <c r="B115" i="432"/>
  <c r="B121" i="431"/>
  <c r="B115" i="430"/>
  <c r="B121" i="429"/>
  <c r="B115" i="428"/>
  <c r="B121" i="427"/>
  <c r="B115" i="426"/>
  <c r="B115" i="425"/>
  <c r="B121" i="424"/>
  <c r="B115" i="422"/>
  <c r="B115" i="421"/>
  <c r="B121" i="420"/>
  <c r="B115" i="419"/>
  <c r="B121" i="418"/>
  <c r="B121" i="416"/>
  <c r="B115" i="414"/>
  <c r="B121" i="413"/>
  <c r="B115" i="412"/>
  <c r="B115" i="411"/>
  <c r="B121" i="410"/>
  <c r="B115" i="409"/>
  <c r="B115" i="408"/>
  <c r="B115" i="407"/>
  <c r="B121" i="406"/>
  <c r="B115" i="405"/>
  <c r="B115" i="404"/>
  <c r="B121" i="403"/>
  <c r="B115" i="402"/>
  <c r="B121" i="401"/>
  <c r="B115" i="400"/>
  <c r="B121" i="399"/>
  <c r="B115" i="398"/>
  <c r="B121" i="397"/>
  <c r="B115" i="396"/>
  <c r="B121" i="395"/>
  <c r="B115" i="394"/>
  <c r="B115" i="393"/>
  <c r="B121" i="392"/>
  <c r="B115" i="391"/>
  <c r="B121" i="389"/>
  <c r="B115" i="388"/>
  <c r="B121" i="387"/>
  <c r="B115" i="386"/>
  <c r="B121" i="385"/>
  <c r="B115" i="384"/>
  <c r="B121" i="383"/>
  <c r="B115" i="380"/>
  <c r="B115" i="379"/>
  <c r="B115" i="378"/>
  <c r="B121" i="377"/>
  <c r="B115" i="376"/>
  <c r="B121" i="375"/>
  <c r="B115" i="374"/>
  <c r="B121" i="373"/>
  <c r="B115" i="372"/>
  <c r="B115" i="371"/>
  <c r="B121" i="370"/>
  <c r="B115" i="369"/>
  <c r="B121" i="368"/>
  <c r="B115" i="367"/>
  <c r="B121" i="366"/>
  <c r="B115" i="365"/>
  <c r="B121" i="364"/>
  <c r="B121" i="362"/>
  <c r="B115" i="361"/>
  <c r="B121" i="360"/>
  <c r="B115" i="359"/>
  <c r="B121" i="358"/>
  <c r="B115" i="357"/>
  <c r="B115" i="356"/>
  <c r="B115" i="355"/>
  <c r="B121" i="353"/>
  <c r="B115" i="352"/>
  <c r="B121" i="351"/>
  <c r="B115" i="350"/>
  <c r="B121" i="349"/>
  <c r="B115" i="348"/>
  <c r="B121" i="347"/>
  <c r="B115" i="346"/>
  <c r="B121" i="345"/>
  <c r="B117" i="441"/>
  <c r="B117" i="440"/>
  <c r="B123" i="439"/>
  <c r="B123" i="437"/>
  <c r="B117" i="435"/>
  <c r="B117" i="434"/>
  <c r="B123" i="433"/>
  <c r="B117" i="432"/>
  <c r="B123" i="431"/>
  <c r="B117" i="430"/>
  <c r="B123" i="429"/>
  <c r="B117" i="428"/>
  <c r="B123" i="427"/>
  <c r="B117" i="426"/>
  <c r="B117" i="425"/>
  <c r="B123" i="424"/>
  <c r="B117" i="422"/>
  <c r="B117" i="421"/>
  <c r="B123" i="420"/>
  <c r="B117" i="419"/>
  <c r="B123" i="418"/>
  <c r="B123" i="416"/>
  <c r="B117" i="414"/>
  <c r="B123" i="413"/>
  <c r="B117" i="412"/>
  <c r="B117" i="411"/>
  <c r="B123" i="410"/>
  <c r="B117" i="409"/>
  <c r="B117" i="408"/>
  <c r="B117" i="407"/>
  <c r="B123" i="406"/>
  <c r="B117" i="405"/>
  <c r="B117" i="404"/>
  <c r="B123" i="403"/>
  <c r="B117" i="402"/>
  <c r="B123" i="401"/>
  <c r="B117" i="400"/>
  <c r="B123" i="399"/>
  <c r="B117" i="398"/>
  <c r="B123" i="397"/>
  <c r="B117" i="396"/>
  <c r="B123" i="395"/>
  <c r="B117" i="394"/>
  <c r="B117" i="393"/>
  <c r="B123" i="392"/>
  <c r="B117" i="391"/>
  <c r="B123" i="389"/>
  <c r="B117" i="388"/>
  <c r="B123" i="387"/>
  <c r="B117" i="386"/>
  <c r="B123" i="385"/>
  <c r="B117" i="384"/>
  <c r="B123" i="383"/>
  <c r="B117" i="380"/>
  <c r="B117" i="379"/>
  <c r="B117" i="378"/>
  <c r="B123" i="377"/>
  <c r="B123" i="360"/>
  <c r="B117" i="376"/>
  <c r="B123" i="375"/>
  <c r="B117" i="374"/>
  <c r="B123" i="373"/>
  <c r="B117" i="372"/>
  <c r="B117" i="371"/>
  <c r="B123" i="370"/>
  <c r="B117" i="369"/>
  <c r="B123" i="368"/>
  <c r="B117" i="367"/>
  <c r="B123" i="366"/>
  <c r="B117" i="365"/>
  <c r="B123" i="364"/>
  <c r="B123" i="362"/>
  <c r="B117" i="361"/>
  <c r="B117" i="359"/>
  <c r="B123" i="358"/>
  <c r="B117" i="357"/>
  <c r="B117" i="356"/>
  <c r="B117" i="355"/>
  <c r="B123" i="353"/>
  <c r="B117" i="352"/>
  <c r="B123" i="351"/>
  <c r="B117" i="350"/>
  <c r="B123" i="349"/>
  <c r="B117" i="348"/>
  <c r="B123" i="347"/>
  <c r="B117" i="346"/>
  <c r="B123" i="345"/>
  <c r="B124" i="410"/>
  <c r="B124" i="385"/>
  <c r="B118" i="441"/>
  <c r="B118" i="440"/>
  <c r="B124" i="439"/>
  <c r="B124" i="437"/>
  <c r="B118" i="435"/>
  <c r="B118" i="434"/>
  <c r="B124" i="433"/>
  <c r="B118" i="432"/>
  <c r="B124" i="431"/>
  <c r="B118" i="430"/>
  <c r="B124" i="429"/>
  <c r="B118" i="428"/>
  <c r="B124" i="427"/>
  <c r="B118" i="426"/>
  <c r="B118" i="425"/>
  <c r="B124" i="424"/>
  <c r="B118" i="422"/>
  <c r="B118" i="421"/>
  <c r="B124" i="420"/>
  <c r="B118" i="419"/>
  <c r="B124" i="418"/>
  <c r="B124" i="416"/>
  <c r="B118" i="414"/>
  <c r="B124" i="413"/>
  <c r="B118" i="412"/>
  <c r="B118" i="411"/>
  <c r="B118" i="409"/>
  <c r="B118" i="408"/>
  <c r="B118" i="407"/>
  <c r="B124" i="406"/>
  <c r="B118" i="405"/>
  <c r="B118" i="404"/>
  <c r="B124" i="403"/>
  <c r="B118" i="402"/>
  <c r="B124" i="401"/>
  <c r="B118" i="400"/>
  <c r="B124" i="399"/>
  <c r="B118" i="398"/>
  <c r="B124" i="397"/>
  <c r="B118" i="396"/>
  <c r="B124" i="395"/>
  <c r="B118" i="394"/>
  <c r="B118" i="393"/>
  <c r="B124" i="392"/>
  <c r="B118" i="391"/>
  <c r="B124" i="389"/>
  <c r="B118" i="388"/>
  <c r="B124" i="387"/>
  <c r="B118" i="386"/>
  <c r="B118" i="384"/>
  <c r="B124" i="383"/>
  <c r="B118" i="380"/>
  <c r="B118" i="379"/>
  <c r="B118" i="378"/>
  <c r="B124" i="377"/>
  <c r="B118" i="376"/>
  <c r="B124" i="375"/>
  <c r="B118" i="374"/>
  <c r="B124" i="373"/>
  <c r="B118" i="372"/>
  <c r="B118" i="371"/>
  <c r="B124" i="370"/>
  <c r="B118" i="369"/>
  <c r="B124" i="368"/>
  <c r="B118" i="367"/>
  <c r="B124" i="366"/>
  <c r="B118" i="365"/>
  <c r="B124" i="364"/>
  <c r="B124" i="362"/>
  <c r="B118" i="361"/>
  <c r="B124" i="360"/>
  <c r="B118" i="359"/>
  <c r="B124" i="358"/>
  <c r="B118" i="357"/>
  <c r="B118" i="356"/>
  <c r="B118" i="355"/>
  <c r="B124" i="353"/>
  <c r="B118" i="352"/>
  <c r="B124" i="351"/>
  <c r="B118" i="350"/>
  <c r="B124" i="349"/>
  <c r="B118" i="348"/>
  <c r="B124" i="347"/>
  <c r="B118" i="346"/>
  <c r="B124" i="345"/>
  <c r="B120" i="440"/>
  <c r="B120" i="434"/>
  <c r="B126" i="429"/>
  <c r="B120" i="426"/>
  <c r="B120" i="422"/>
  <c r="B120" i="419"/>
  <c r="B120" i="407"/>
  <c r="B126" i="395"/>
  <c r="B126" i="389"/>
  <c r="B120" i="378"/>
  <c r="B120" i="376"/>
  <c r="B126" i="370"/>
  <c r="B126" i="366"/>
  <c r="B126" i="364"/>
  <c r="B126" i="358"/>
  <c r="B120" i="357"/>
  <c r="B120" i="355"/>
  <c r="B120" i="352"/>
  <c r="B126" i="351"/>
  <c r="B120" i="441"/>
  <c r="B120" i="432"/>
  <c r="B120" i="428"/>
  <c r="B120" i="425"/>
  <c r="B126" i="424"/>
  <c r="B120" i="421"/>
  <c r="B126" i="420"/>
  <c r="B126" i="418"/>
  <c r="B126" i="413"/>
  <c r="B126" i="406"/>
  <c r="B120" i="405"/>
  <c r="B120" i="398"/>
  <c r="B126" i="397"/>
  <c r="B120" i="396"/>
  <c r="B120" i="394"/>
  <c r="B126" i="387"/>
  <c r="B126" i="383"/>
  <c r="B120" i="380"/>
  <c r="B120" i="374"/>
  <c r="B126" i="368"/>
  <c r="B126" i="360"/>
  <c r="B120" i="435"/>
  <c r="B126" i="433"/>
  <c r="B120" i="430"/>
  <c r="B126" i="416"/>
  <c r="B120" i="412"/>
  <c r="B120" i="411"/>
  <c r="B120" i="409"/>
  <c r="B120" i="400"/>
  <c r="B126" i="399"/>
  <c r="B120" i="393"/>
  <c r="B120" i="391"/>
  <c r="B120" i="386"/>
  <c r="B126" i="385"/>
  <c r="B120" i="379"/>
  <c r="B126" i="375"/>
  <c r="B120" i="372"/>
  <c r="B120" i="367"/>
  <c r="B126" i="362"/>
  <c r="B126" i="353"/>
  <c r="B120" i="348"/>
  <c r="B126" i="347"/>
  <c r="B126" i="439"/>
  <c r="B126" i="437"/>
  <c r="B126" i="431"/>
  <c r="B126" i="427"/>
  <c r="B120" i="414"/>
  <c r="B126" i="410"/>
  <c r="B120" i="408"/>
  <c r="B120" i="404"/>
  <c r="B126" i="403"/>
  <c r="B120" i="402"/>
  <c r="B126" i="401"/>
  <c r="B126" i="392"/>
  <c r="B120" i="388"/>
  <c r="B120" i="384"/>
  <c r="B126" i="377"/>
  <c r="B126" i="373"/>
  <c r="B120" i="371"/>
  <c r="B120" i="369"/>
  <c r="B120" i="365"/>
  <c r="B120" i="361"/>
  <c r="B120" i="359"/>
  <c r="B120" i="356"/>
  <c r="B120" i="350"/>
  <c r="B126" i="349"/>
  <c r="B120" i="346"/>
  <c r="B126" i="345"/>
  <c r="B116" i="435"/>
  <c r="B116" i="434"/>
  <c r="B122" i="433"/>
  <c r="B116" i="426"/>
  <c r="B116" i="419"/>
  <c r="B122" i="416"/>
  <c r="B116" i="411"/>
  <c r="B116" i="409"/>
  <c r="B122" i="399"/>
  <c r="B116" i="393"/>
  <c r="B116" i="391"/>
  <c r="B116" i="379"/>
  <c r="B116" i="378"/>
  <c r="B116" i="441"/>
  <c r="B116" i="432"/>
  <c r="B122" i="431"/>
  <c r="B116" i="428"/>
  <c r="B122" i="427"/>
  <c r="B122" i="424"/>
  <c r="B116" i="421"/>
  <c r="B122" i="410"/>
  <c r="B122" i="406"/>
  <c r="B122" i="403"/>
  <c r="B122" i="401"/>
  <c r="B116" i="398"/>
  <c r="B116" i="396"/>
  <c r="B116" i="394"/>
  <c r="B116" i="380"/>
  <c r="B122" i="377"/>
  <c r="B116" i="376"/>
  <c r="B122" i="375"/>
  <c r="B122" i="370"/>
  <c r="B116" i="367"/>
  <c r="B122" i="366"/>
  <c r="B122" i="364"/>
  <c r="B116" i="359"/>
  <c r="B122" i="349"/>
  <c r="B122" i="345"/>
  <c r="B122" i="360"/>
  <c r="B122" i="358"/>
  <c r="B116" i="440"/>
  <c r="B116" i="430"/>
  <c r="B122" i="429"/>
  <c r="B116" i="422"/>
  <c r="B116" i="412"/>
  <c r="B116" i="407"/>
  <c r="B116" i="400"/>
  <c r="B122" i="395"/>
  <c r="B122" i="389"/>
  <c r="B116" i="386"/>
  <c r="B122" i="385"/>
  <c r="B116" i="374"/>
  <c r="B122" i="373"/>
  <c r="B116" i="371"/>
  <c r="B116" i="369"/>
  <c r="B122" i="368"/>
  <c r="B116" i="365"/>
  <c r="B116" i="361"/>
  <c r="B116" i="357"/>
  <c r="B116" i="355"/>
  <c r="B122" i="351"/>
  <c r="B116" i="348"/>
  <c r="B122" i="353"/>
  <c r="B122" i="347"/>
  <c r="B122" i="439"/>
  <c r="B122" i="437"/>
  <c r="B116" i="425"/>
  <c r="B122" i="420"/>
  <c r="B122" i="418"/>
  <c r="B116" i="414"/>
  <c r="B122" i="413"/>
  <c r="B116" i="408"/>
  <c r="B116" i="405"/>
  <c r="B116" i="404"/>
  <c r="B116" i="402"/>
  <c r="B122" i="397"/>
  <c r="B122" i="392"/>
  <c r="B116" i="388"/>
  <c r="B122" i="387"/>
  <c r="B116" i="384"/>
  <c r="B122" i="383"/>
  <c r="B116" i="372"/>
  <c r="B122" i="362"/>
  <c r="B116" i="356"/>
  <c r="B116" i="350"/>
  <c r="B116" i="346"/>
  <c r="B116" i="352"/>
  <c r="B116" i="342"/>
  <c r="B122" i="343"/>
  <c r="B117" i="342"/>
  <c r="B123" i="343"/>
  <c r="B114" i="342"/>
  <c r="B120" i="343"/>
  <c r="B118" i="342"/>
  <c r="B124" i="343"/>
  <c r="B115" i="342"/>
  <c r="B121" i="343"/>
  <c r="B120" i="342"/>
  <c r="B126" i="343"/>
  <c r="BR88" i="21" l="1"/>
  <c r="BP88" i="21"/>
  <c r="BO6" i="21"/>
  <c r="BS148" i="21"/>
  <c r="BP6" i="21"/>
  <c r="BR129" i="21"/>
  <c r="BP129" i="21"/>
  <c r="BO129" i="21"/>
  <c r="BR135" i="21"/>
  <c r="BO135" i="21"/>
  <c r="BP135" i="21"/>
  <c r="BR70" i="21"/>
  <c r="BP70" i="21"/>
  <c r="BO70" i="21"/>
  <c r="BP95" i="21"/>
  <c r="BO95" i="21"/>
  <c r="BR95" i="21"/>
  <c r="BP47" i="21"/>
  <c r="BR47" i="21"/>
  <c r="BO47" i="21"/>
  <c r="BO97" i="21"/>
  <c r="BR97" i="21"/>
  <c r="BP97" i="21"/>
  <c r="BR115" i="21"/>
  <c r="BP115" i="21"/>
  <c r="BO115" i="21"/>
  <c r="BR90" i="21"/>
  <c r="BP90" i="21"/>
  <c r="BO90" i="21"/>
  <c r="BO77" i="21"/>
  <c r="BP77" i="21"/>
  <c r="BR77" i="21"/>
  <c r="BO61" i="21"/>
  <c r="BP61" i="21"/>
  <c r="BR61" i="21"/>
  <c r="BO125" i="21"/>
  <c r="BP125" i="21"/>
  <c r="BR125" i="21"/>
  <c r="BR29" i="21"/>
  <c r="BP29" i="21"/>
  <c r="BO29" i="21"/>
  <c r="BO24" i="21"/>
  <c r="BP24" i="21"/>
  <c r="BR24" i="21"/>
  <c r="BR112" i="21"/>
  <c r="BP112" i="21"/>
  <c r="BO112" i="21"/>
  <c r="BO41" i="21"/>
  <c r="BR41" i="21"/>
  <c r="BP41" i="21"/>
  <c r="BR126" i="21"/>
  <c r="BO126" i="21"/>
  <c r="BP126" i="21"/>
  <c r="BP23" i="21"/>
  <c r="BO23" i="21"/>
  <c r="BR23" i="21"/>
  <c r="BP37" i="21"/>
  <c r="BO37" i="21"/>
  <c r="BR37" i="21"/>
  <c r="BP57" i="21"/>
  <c r="BR57" i="21"/>
  <c r="BO57" i="21"/>
  <c r="BP86" i="21"/>
  <c r="BR86" i="21"/>
  <c r="BO86" i="21"/>
  <c r="BR13" i="21"/>
  <c r="BO13" i="21"/>
  <c r="BP13" i="21"/>
  <c r="BR75" i="21"/>
  <c r="BP75" i="21"/>
  <c r="BO75" i="21"/>
  <c r="BR74" i="21"/>
  <c r="BP74" i="21"/>
  <c r="BO74" i="21"/>
  <c r="BR55" i="21"/>
  <c r="BP55" i="21"/>
  <c r="BO55" i="21"/>
  <c r="BO142" i="21"/>
  <c r="BP142" i="21"/>
  <c r="BR142" i="21"/>
  <c r="BR19" i="21"/>
  <c r="BP19" i="21"/>
  <c r="BO19" i="21"/>
  <c r="BR82" i="21"/>
  <c r="BP82" i="21"/>
  <c r="BO82" i="21"/>
  <c r="BO138" i="21"/>
  <c r="BR138" i="21"/>
  <c r="BP138" i="21"/>
  <c r="BP45" i="21"/>
  <c r="BO45" i="21"/>
  <c r="BR45" i="21"/>
  <c r="BR18" i="21"/>
  <c r="BP18" i="21"/>
  <c r="BO18" i="21"/>
  <c r="BR25" i="21"/>
  <c r="BP25" i="21"/>
  <c r="BO25" i="21"/>
  <c r="BO17" i="21"/>
  <c r="BP17" i="21"/>
  <c r="BR17" i="21"/>
  <c r="BR7" i="21"/>
  <c r="BP7" i="21"/>
  <c r="BO7" i="21"/>
  <c r="BR92" i="21"/>
  <c r="BO92" i="21"/>
  <c r="BP92" i="21"/>
  <c r="BR130" i="21"/>
  <c r="BP130" i="21"/>
  <c r="BO130" i="21"/>
  <c r="BR6" i="21"/>
  <c r="BO93" i="21"/>
  <c r="BR93" i="21"/>
  <c r="BP93" i="21"/>
  <c r="BO147" i="21"/>
  <c r="BR147" i="21"/>
  <c r="BP147" i="21"/>
  <c r="BO134" i="21"/>
  <c r="BR134" i="21"/>
  <c r="BP134" i="21"/>
  <c r="BP63" i="21"/>
  <c r="BO63" i="21"/>
  <c r="BR63" i="21"/>
  <c r="BP43" i="21"/>
  <c r="BR43" i="21"/>
  <c r="BO43" i="21"/>
  <c r="BO59" i="21"/>
  <c r="BR59" i="21"/>
  <c r="BP59" i="21"/>
  <c r="BO96" i="21"/>
  <c r="BR96" i="21"/>
  <c r="BP96" i="21"/>
  <c r="BP145" i="21"/>
  <c r="BO145" i="21"/>
  <c r="BR145" i="21"/>
  <c r="BO38" i="21"/>
  <c r="BP38" i="21"/>
  <c r="BR38" i="21"/>
  <c r="BO106" i="21"/>
  <c r="BP106" i="21"/>
  <c r="BR106" i="21"/>
  <c r="BR108" i="21"/>
  <c r="BP108" i="21"/>
  <c r="BO108" i="21"/>
  <c r="BR137" i="21"/>
  <c r="BP137" i="21"/>
  <c r="BO137" i="21"/>
  <c r="BR120" i="21"/>
  <c r="BP120" i="21"/>
  <c r="BO120" i="21"/>
  <c r="BR14" i="21"/>
  <c r="BP14" i="21"/>
  <c r="BO14" i="21"/>
  <c r="BR111" i="21"/>
  <c r="BP111" i="21"/>
  <c r="BO111" i="21"/>
  <c r="BR16" i="21"/>
  <c r="BO16" i="21"/>
  <c r="BP16" i="21"/>
  <c r="BP12" i="21"/>
  <c r="BO12" i="21"/>
  <c r="BR12" i="21"/>
  <c r="BO109" i="21"/>
  <c r="BR109" i="21"/>
  <c r="BP109" i="21"/>
  <c r="BO146" i="21"/>
  <c r="BR146" i="21"/>
  <c r="BP146" i="21"/>
  <c r="BO141" i="21"/>
  <c r="BR141" i="21"/>
  <c r="BP141" i="21"/>
  <c r="BO42" i="21"/>
  <c r="BP42" i="21"/>
  <c r="BR42" i="21"/>
  <c r="BR64" i="21"/>
  <c r="BP64" i="21"/>
  <c r="BO64" i="21"/>
  <c r="BO54" i="21"/>
  <c r="BR54" i="21"/>
  <c r="BP54" i="21"/>
  <c r="BO123" i="21"/>
  <c r="BR123" i="21"/>
  <c r="BP123" i="21"/>
  <c r="BR8" i="21"/>
  <c r="BP8" i="21"/>
  <c r="BO8" i="21"/>
  <c r="BP46" i="21"/>
  <c r="BO46" i="21"/>
  <c r="BR46" i="21"/>
  <c r="BR91" i="21"/>
  <c r="BP91" i="21"/>
  <c r="BO91" i="21"/>
  <c r="BR117" i="21"/>
  <c r="BO117" i="21"/>
  <c r="BP117" i="21"/>
  <c r="BP40" i="21"/>
  <c r="BO40" i="21"/>
  <c r="BR40" i="21"/>
  <c r="BR28" i="21"/>
  <c r="BP28" i="21"/>
  <c r="BO28" i="21"/>
  <c r="BR21" i="21"/>
  <c r="BP21" i="21"/>
  <c r="BO21" i="21"/>
  <c r="BP10" i="21"/>
  <c r="BR10" i="21"/>
  <c r="BO10" i="21"/>
  <c r="BO110" i="21"/>
  <c r="BR110" i="21"/>
  <c r="BP110" i="21"/>
  <c r="BO102" i="21"/>
  <c r="BP102" i="21"/>
  <c r="BR102" i="21"/>
  <c r="BR94" i="21"/>
  <c r="BP94" i="21"/>
  <c r="BO94" i="21"/>
  <c r="BO44" i="21"/>
  <c r="BR44" i="21"/>
  <c r="BP44" i="21"/>
  <c r="BR113" i="21"/>
  <c r="BP113" i="21"/>
  <c r="BO113" i="21"/>
  <c r="BO132" i="21"/>
  <c r="BR132" i="21"/>
  <c r="BP132" i="21"/>
  <c r="BO131" i="21"/>
  <c r="BR131" i="21"/>
  <c r="BP131" i="21"/>
  <c r="BP53" i="21"/>
  <c r="BR53" i="21"/>
  <c r="BO53" i="21"/>
  <c r="BP136" i="21"/>
  <c r="BO136" i="21"/>
  <c r="BR136" i="21"/>
  <c r="BP122" i="21"/>
  <c r="BO122" i="21"/>
  <c r="BR122" i="21"/>
  <c r="BO76" i="21"/>
  <c r="BR76" i="21"/>
  <c r="BP76" i="21"/>
  <c r="BR26" i="21"/>
  <c r="BO26" i="21"/>
  <c r="BP26" i="21"/>
  <c r="BR114" i="21"/>
  <c r="BP114" i="21"/>
  <c r="BO114" i="21"/>
  <c r="BP71" i="21"/>
  <c r="BO71" i="21"/>
  <c r="BR71" i="21"/>
  <c r="BR39" i="21"/>
  <c r="BP39" i="21"/>
  <c r="BO39" i="21"/>
  <c r="BP78" i="21"/>
  <c r="BO78" i="21"/>
  <c r="BR78" i="21"/>
  <c r="BP79" i="21"/>
  <c r="BO79" i="21"/>
  <c r="BR79" i="21"/>
  <c r="BP65" i="21"/>
  <c r="BR65" i="21"/>
  <c r="BO65" i="21"/>
  <c r="BO99" i="21"/>
  <c r="BR99" i="21"/>
  <c r="BP99" i="21"/>
  <c r="BP33" i="21"/>
  <c r="BO33" i="21"/>
  <c r="BR33" i="21"/>
  <c r="BR31" i="21"/>
  <c r="BP31" i="21"/>
  <c r="BO31" i="21"/>
  <c r="BR83" i="21"/>
  <c r="BP83" i="21"/>
  <c r="BO83" i="21"/>
  <c r="BR34" i="21"/>
  <c r="BP34" i="21"/>
  <c r="BO34" i="21"/>
  <c r="BR22" i="21"/>
  <c r="BO22" i="21"/>
  <c r="BP22" i="21"/>
  <c r="BP11" i="21"/>
  <c r="BR11" i="21"/>
  <c r="BO11" i="21"/>
  <c r="BR103" i="21"/>
  <c r="BP103" i="21"/>
  <c r="BO103" i="21"/>
  <c r="BO105" i="21"/>
  <c r="BP105" i="21"/>
  <c r="BR105" i="21"/>
  <c r="BR121" i="21"/>
  <c r="BP121" i="21"/>
  <c r="BO121" i="21"/>
  <c r="BO30" i="21"/>
  <c r="BR30" i="21"/>
  <c r="BP30" i="21"/>
  <c r="BO35" i="21"/>
  <c r="BR35" i="21"/>
  <c r="BP35" i="21"/>
  <c r="BP133" i="21"/>
  <c r="BR133" i="21"/>
  <c r="BO133" i="21"/>
  <c r="BR128" i="21"/>
  <c r="BP128" i="21"/>
  <c r="BO128" i="21"/>
  <c r="BP144" i="21"/>
  <c r="BO144" i="21"/>
  <c r="BR144" i="21"/>
  <c r="BP32" i="21"/>
  <c r="BO32" i="21"/>
  <c r="BR32" i="21"/>
  <c r="BR36" i="21"/>
  <c r="BP36" i="21"/>
  <c r="BO36" i="21"/>
  <c r="BP116" i="21"/>
  <c r="BO116" i="21"/>
  <c r="BR116" i="21"/>
  <c r="BR104" i="21"/>
  <c r="BO104" i="21"/>
  <c r="BP104" i="21"/>
  <c r="BP101" i="21"/>
  <c r="BO101" i="21"/>
  <c r="BR101" i="21"/>
  <c r="BR139" i="21"/>
  <c r="BP139" i="21"/>
  <c r="BO139" i="21"/>
  <c r="BP60" i="21"/>
  <c r="BO60" i="21"/>
  <c r="BR60" i="21"/>
  <c r="BP51" i="21"/>
  <c r="BO51" i="21"/>
  <c r="BR51" i="21"/>
  <c r="BO98" i="21"/>
  <c r="BP98" i="21"/>
  <c r="BR98" i="21"/>
  <c r="BP48" i="21"/>
  <c r="BR48" i="21"/>
  <c r="BO48" i="21"/>
  <c r="BR67" i="21"/>
  <c r="BO67" i="21"/>
  <c r="BP67" i="21"/>
  <c r="BR100" i="21"/>
  <c r="BO100" i="21"/>
  <c r="BP100" i="21"/>
  <c r="BO81" i="21"/>
  <c r="BR81" i="21"/>
  <c r="BP81" i="21"/>
  <c r="BO80" i="21"/>
  <c r="BR80" i="21"/>
  <c r="BP80" i="21"/>
  <c r="BO73" i="21"/>
  <c r="BR73" i="21"/>
  <c r="BP73" i="21"/>
  <c r="BO56" i="21"/>
  <c r="BP56" i="21"/>
  <c r="BR56" i="21"/>
  <c r="BO72" i="21"/>
  <c r="BR72" i="21"/>
  <c r="BP72" i="21"/>
  <c r="BO127" i="21"/>
  <c r="BP127" i="21"/>
  <c r="BR127" i="21"/>
  <c r="BO62" i="21"/>
  <c r="BP62" i="21"/>
  <c r="BR62" i="21"/>
  <c r="BR49" i="21"/>
  <c r="BP49" i="21"/>
  <c r="BO49" i="21"/>
  <c r="BR50" i="21"/>
  <c r="BP50" i="21"/>
  <c r="BO50" i="21"/>
  <c r="BO87" i="21"/>
  <c r="BR87" i="21"/>
  <c r="BP87" i="21"/>
  <c r="BO66" i="21"/>
  <c r="BP66" i="21"/>
  <c r="BR66" i="21"/>
  <c r="BO107" i="21"/>
  <c r="BR107" i="21"/>
  <c r="BP107" i="21"/>
  <c r="BR52" i="21"/>
  <c r="BP52" i="21"/>
  <c r="BO52" i="21"/>
  <c r="BO119" i="21"/>
  <c r="BR119" i="21"/>
  <c r="BP119" i="21"/>
  <c r="BO85" i="21"/>
  <c r="BP85" i="21"/>
  <c r="BR85" i="21"/>
  <c r="BO58" i="21"/>
  <c r="BP58" i="21"/>
  <c r="BR58" i="21"/>
  <c r="BR27" i="21"/>
  <c r="BP27" i="21"/>
  <c r="BO27" i="21"/>
  <c r="BO84" i="21"/>
  <c r="BR84" i="21"/>
  <c r="BP84" i="21"/>
  <c r="BR143" i="21"/>
  <c r="BO143" i="21"/>
  <c r="BP143" i="21"/>
  <c r="BR20" i="21"/>
  <c r="BO20" i="21"/>
  <c r="BP20" i="21"/>
  <c r="BO68" i="21"/>
  <c r="BR68" i="21"/>
  <c r="BP68" i="21"/>
  <c r="BP69" i="21"/>
  <c r="BR69" i="21"/>
  <c r="BO69" i="21"/>
  <c r="BR15" i="21"/>
  <c r="BP15" i="21"/>
  <c r="BO15" i="21"/>
  <c r="BO9" i="21"/>
  <c r="BP9" i="21"/>
  <c r="BR9" i="21"/>
  <c r="BO140" i="21"/>
  <c r="BP140" i="21"/>
  <c r="BR140" i="21"/>
  <c r="BR89" i="21"/>
  <c r="BP89" i="21"/>
  <c r="BO89" i="21"/>
  <c r="BO118" i="21"/>
  <c r="BR118" i="21"/>
  <c r="BP118" i="21"/>
  <c r="BR124" i="21"/>
  <c r="BP124" i="21"/>
  <c r="BO124" i="21"/>
  <c r="BT88" i="21" l="1"/>
  <c r="BT6" i="21"/>
  <c r="BT95" i="21"/>
  <c r="BT145" i="21"/>
  <c r="BT63" i="21"/>
  <c r="BT92" i="21"/>
  <c r="BT15" i="21"/>
  <c r="BT128" i="21"/>
  <c r="BT121" i="21"/>
  <c r="BT53" i="21"/>
  <c r="BT10" i="21"/>
  <c r="BT132" i="21"/>
  <c r="BT16" i="21"/>
  <c r="BT120" i="21"/>
  <c r="BT96" i="21"/>
  <c r="BT43" i="21"/>
  <c r="BT134" i="21"/>
  <c r="BT130" i="21"/>
  <c r="BT25" i="21"/>
  <c r="BT82" i="21"/>
  <c r="BT37" i="21"/>
  <c r="BT135" i="21"/>
  <c r="BT9" i="21"/>
  <c r="BT142" i="21"/>
  <c r="BT74" i="21"/>
  <c r="BT57" i="21"/>
  <c r="BT24" i="21"/>
  <c r="BT77" i="21"/>
  <c r="BT115" i="21"/>
  <c r="BT70" i="21"/>
  <c r="BT72" i="21"/>
  <c r="BT98" i="21"/>
  <c r="BT35" i="21"/>
  <c r="BT105" i="21"/>
  <c r="BT49" i="21"/>
  <c r="BT56" i="21"/>
  <c r="BT30" i="21"/>
  <c r="BT11" i="21"/>
  <c r="BT140" i="21"/>
  <c r="BT68" i="21"/>
  <c r="BT81" i="21"/>
  <c r="BT31" i="21"/>
  <c r="BT114" i="21"/>
  <c r="BT42" i="21"/>
  <c r="BT8" i="21"/>
  <c r="BT58" i="21"/>
  <c r="BT110" i="21"/>
  <c r="BT59" i="21"/>
  <c r="BT147" i="21"/>
  <c r="BT17" i="21"/>
  <c r="BT107" i="21"/>
  <c r="BP148" i="21"/>
  <c r="BT126" i="21"/>
  <c r="BR148" i="21"/>
  <c r="BO148" i="21"/>
  <c r="BT124" i="21"/>
  <c r="BT84" i="21"/>
  <c r="BT118" i="21"/>
  <c r="BT20" i="21"/>
  <c r="BT27" i="21"/>
  <c r="BT52" i="21"/>
  <c r="BT66" i="21"/>
  <c r="BT50" i="21"/>
  <c r="BT62" i="21"/>
  <c r="BT73" i="21"/>
  <c r="BT100" i="21"/>
  <c r="BT51" i="21"/>
  <c r="BT104" i="21"/>
  <c r="BT144" i="21"/>
  <c r="BT103" i="21"/>
  <c r="BT83" i="21"/>
  <c r="BT65" i="21"/>
  <c r="BT79" i="21"/>
  <c r="BT136" i="21"/>
  <c r="BT44" i="21"/>
  <c r="BT102" i="21"/>
  <c r="BT28" i="21"/>
  <c r="BT40" i="21"/>
  <c r="BT64" i="21"/>
  <c r="BT109" i="21"/>
  <c r="BT12" i="21"/>
  <c r="BT14" i="21"/>
  <c r="BT108" i="21"/>
  <c r="BT106" i="21"/>
  <c r="BT93" i="21"/>
  <c r="BT7" i="21"/>
  <c r="BT41" i="21"/>
  <c r="BT47" i="21"/>
  <c r="BT129" i="21"/>
  <c r="BT89" i="21"/>
  <c r="BT69" i="21"/>
  <c r="BT119" i="21"/>
  <c r="BT48" i="21"/>
  <c r="BT139" i="21"/>
  <c r="BT101" i="21"/>
  <c r="BT36" i="21"/>
  <c r="BT32" i="21"/>
  <c r="BT133" i="21"/>
  <c r="BT34" i="21"/>
  <c r="BT39" i="21"/>
  <c r="BT71" i="21"/>
  <c r="BT122" i="21"/>
  <c r="BT94" i="21"/>
  <c r="BT21" i="21"/>
  <c r="BT91" i="21"/>
  <c r="BT46" i="21"/>
  <c r="BT111" i="21"/>
  <c r="BT137" i="21"/>
  <c r="BT18" i="21"/>
  <c r="BT45" i="21"/>
  <c r="BT19" i="21"/>
  <c r="BT75" i="21"/>
  <c r="BT13" i="21"/>
  <c r="BT23" i="21"/>
  <c r="BT112" i="21"/>
  <c r="BT143" i="21"/>
  <c r="BT85" i="21"/>
  <c r="BT87" i="21"/>
  <c r="BT127" i="21"/>
  <c r="BT80" i="21"/>
  <c r="BT67" i="21"/>
  <c r="BT60" i="21"/>
  <c r="BT116" i="21"/>
  <c r="BT22" i="21"/>
  <c r="BT33" i="21"/>
  <c r="BT99" i="21"/>
  <c r="BT78" i="21"/>
  <c r="BT26" i="21"/>
  <c r="BT76" i="21"/>
  <c r="BT131" i="21"/>
  <c r="BT113" i="21"/>
  <c r="BT117" i="21"/>
  <c r="BT123" i="21"/>
  <c r="BT54" i="21"/>
  <c r="BT141" i="21"/>
  <c r="BT146" i="21"/>
  <c r="BT38" i="21"/>
  <c r="BT138" i="21"/>
  <c r="BT55" i="21"/>
  <c r="BT86" i="21"/>
  <c r="BT29" i="21"/>
  <c r="BT125" i="21"/>
  <c r="BT61" i="21"/>
  <c r="BT90" i="21"/>
  <c r="BT97" i="21"/>
  <c r="BJ4" i="21"/>
  <c r="BT148" i="21" l="1"/>
  <c r="O4" i="21"/>
  <c r="D67" i="6" l="1"/>
  <c r="D67" i="632" l="1"/>
  <c r="E67" i="632" s="1"/>
  <c r="D72" i="631"/>
  <c r="E72" i="631" s="1"/>
  <c r="D67" i="630"/>
  <c r="E67" i="630" s="1"/>
  <c r="D72" i="629"/>
  <c r="E72" i="629" s="1"/>
  <c r="D67" i="628"/>
  <c r="E67" i="628" s="1"/>
  <c r="D72" i="627"/>
  <c r="E72" i="627" s="1"/>
  <c r="D72" i="625"/>
  <c r="E72" i="625" s="1"/>
  <c r="D67" i="626"/>
  <c r="E67" i="626" s="1"/>
  <c r="D67" i="624"/>
  <c r="E67" i="624" s="1"/>
  <c r="D72" i="623"/>
  <c r="E72" i="623" s="1"/>
  <c r="D67" i="622"/>
  <c r="E67" i="622" s="1"/>
  <c r="D72" i="621"/>
  <c r="E72" i="621" s="1"/>
  <c r="D67" i="620"/>
  <c r="E67" i="620" s="1"/>
  <c r="D72" i="619"/>
  <c r="E72" i="619" s="1"/>
  <c r="D67" i="618"/>
  <c r="E67" i="618" s="1"/>
  <c r="D72" i="617"/>
  <c r="E72" i="617" s="1"/>
  <c r="D67" i="616"/>
  <c r="E67" i="616" s="1"/>
  <c r="D72" i="615"/>
  <c r="E72" i="615" s="1"/>
  <c r="D67" i="614"/>
  <c r="E67" i="614" s="1"/>
  <c r="D72" i="613"/>
  <c r="E72" i="613" s="1"/>
  <c r="D67" i="612"/>
  <c r="E67" i="612" s="1"/>
  <c r="D72" i="611"/>
  <c r="E72" i="611" s="1"/>
  <c r="D67" i="610"/>
  <c r="E67" i="610" s="1"/>
  <c r="D72" i="609"/>
  <c r="E72" i="609" s="1"/>
  <c r="D67" i="608"/>
  <c r="E67" i="608" s="1"/>
  <c r="D72" i="607"/>
  <c r="E72" i="607" s="1"/>
  <c r="D72" i="605"/>
  <c r="E72" i="605" s="1"/>
  <c r="D67" i="606"/>
  <c r="E67" i="606" s="1"/>
  <c r="D67" i="604"/>
  <c r="E67" i="604" s="1"/>
  <c r="D72" i="601"/>
  <c r="E72" i="601" s="1"/>
  <c r="D67" i="602"/>
  <c r="E67" i="602" s="1"/>
  <c r="D72" i="603"/>
  <c r="E72" i="603" s="1"/>
  <c r="D67" i="600"/>
  <c r="E67" i="600" s="1"/>
  <c r="D72" i="599"/>
  <c r="E72" i="599" s="1"/>
  <c r="D67" i="598"/>
  <c r="E67" i="598" s="1"/>
  <c r="D72" i="597"/>
  <c r="E72" i="597" s="1"/>
  <c r="D67" i="596"/>
  <c r="E67" i="596" s="1"/>
  <c r="D72" i="595"/>
  <c r="E72" i="595" s="1"/>
  <c r="D67" i="594"/>
  <c r="E67" i="594" s="1"/>
  <c r="D72" i="591"/>
  <c r="E72" i="591" s="1"/>
  <c r="D67" i="590"/>
  <c r="E67" i="590" s="1"/>
  <c r="D72" i="589"/>
  <c r="E72" i="589" s="1"/>
  <c r="D72" i="587"/>
  <c r="E72" i="587" s="1"/>
  <c r="D72" i="593"/>
  <c r="E72" i="593" s="1"/>
  <c r="D67" i="588"/>
  <c r="E67" i="588" s="1"/>
  <c r="D67" i="592"/>
  <c r="E67" i="592" s="1"/>
  <c r="D67" i="586"/>
  <c r="E67" i="586" s="1"/>
  <c r="D72" i="585"/>
  <c r="E72" i="585" s="1"/>
  <c r="D67" i="584"/>
  <c r="E67" i="584" s="1"/>
  <c r="D72" i="583"/>
  <c r="E72" i="583" s="1"/>
  <c r="D67" i="582"/>
  <c r="E67" i="582" s="1"/>
  <c r="D67" i="580"/>
  <c r="E67" i="580" s="1"/>
  <c r="D72" i="581"/>
  <c r="E72" i="581" s="1"/>
  <c r="D72" i="579"/>
  <c r="E72" i="579" s="1"/>
  <c r="D67" i="578"/>
  <c r="E67" i="578" s="1"/>
  <c r="D67" i="576"/>
  <c r="E67" i="576" s="1"/>
  <c r="D72" i="575"/>
  <c r="E72" i="575" s="1"/>
  <c r="D72" i="577"/>
  <c r="E72" i="577" s="1"/>
  <c r="D67" i="574"/>
  <c r="E67" i="574" s="1"/>
  <c r="D72" i="573"/>
  <c r="E72" i="573" s="1"/>
  <c r="D67" i="572"/>
  <c r="E67" i="572" s="1"/>
  <c r="D72" i="570"/>
  <c r="E72" i="570" s="1"/>
  <c r="D67" i="571"/>
  <c r="E67" i="571" s="1"/>
  <c r="D67" i="568"/>
  <c r="E67" i="568" s="1"/>
  <c r="D67" i="566"/>
  <c r="E67" i="566" s="1"/>
  <c r="D72" i="567"/>
  <c r="E72" i="567" s="1"/>
  <c r="D72" i="565"/>
  <c r="E72" i="565" s="1"/>
  <c r="D67" i="564"/>
  <c r="E67" i="564" s="1"/>
  <c r="D72" i="563"/>
  <c r="E72" i="563" s="1"/>
  <c r="D67" i="562"/>
  <c r="E67" i="562" s="1"/>
  <c r="D72" i="561"/>
  <c r="E72" i="561" s="1"/>
  <c r="D67" i="560"/>
  <c r="E67" i="560" s="1"/>
  <c r="D72" i="559"/>
  <c r="E72" i="559" s="1"/>
  <c r="D67" i="558"/>
  <c r="E67" i="558" s="1"/>
  <c r="D72" i="557"/>
  <c r="E72" i="557" s="1"/>
  <c r="D67" i="555"/>
  <c r="E67" i="555" s="1"/>
  <c r="D72" i="554"/>
  <c r="E72" i="554" s="1"/>
  <c r="D72" i="550"/>
  <c r="E72" i="550" s="1"/>
  <c r="D67" i="553"/>
  <c r="E67" i="553" s="1"/>
  <c r="D67" i="549"/>
  <c r="E67" i="549" s="1"/>
  <c r="D67" i="547"/>
  <c r="E67" i="547" s="1"/>
  <c r="D72" i="552"/>
  <c r="E72" i="552" s="1"/>
  <c r="D67" i="551"/>
  <c r="E67" i="551" s="1"/>
  <c r="D72" i="548"/>
  <c r="E72" i="548" s="1"/>
  <c r="D67" i="544"/>
  <c r="E67" i="544" s="1"/>
  <c r="D67" i="538"/>
  <c r="E67" i="538" s="1"/>
  <c r="D67" i="536"/>
  <c r="E67" i="536" s="1"/>
  <c r="D67" i="530"/>
  <c r="E67" i="530" s="1"/>
  <c r="D72" i="546"/>
  <c r="E72" i="546" s="1"/>
  <c r="D72" i="543"/>
  <c r="E72" i="543" s="1"/>
  <c r="D72" i="537"/>
  <c r="E72" i="537" s="1"/>
  <c r="D72" i="535"/>
  <c r="E72" i="535" s="1"/>
  <c r="D72" i="533"/>
  <c r="E72" i="533" s="1"/>
  <c r="D72" i="529"/>
  <c r="E72" i="529" s="1"/>
  <c r="D67" i="542"/>
  <c r="E67" i="542" s="1"/>
  <c r="D67" i="532"/>
  <c r="E67" i="532" s="1"/>
  <c r="D67" i="534"/>
  <c r="E67" i="534" s="1"/>
  <c r="D72" i="531"/>
  <c r="E72" i="531" s="1"/>
  <c r="D72" i="525"/>
  <c r="E72" i="525" s="1"/>
  <c r="D72" i="541"/>
  <c r="E72" i="541" s="1"/>
  <c r="D67" i="526"/>
  <c r="E67" i="526" s="1"/>
  <c r="D67" i="528"/>
  <c r="E67" i="528" s="1"/>
  <c r="D72" i="527"/>
  <c r="E72" i="527" s="1"/>
  <c r="D72" i="521"/>
  <c r="E72" i="521" s="1"/>
  <c r="D72" i="517"/>
  <c r="E72" i="517" s="1"/>
  <c r="D67" i="512"/>
  <c r="E67" i="512" s="1"/>
  <c r="D67" i="510"/>
  <c r="E67" i="510" s="1"/>
  <c r="D67" i="524"/>
  <c r="E67" i="524" s="1"/>
  <c r="D72" i="515"/>
  <c r="E72" i="515" s="1"/>
  <c r="D72" i="523"/>
  <c r="E72" i="523" s="1"/>
  <c r="D67" i="516"/>
  <c r="E67" i="516" s="1"/>
  <c r="D72" i="511"/>
  <c r="E72" i="511" s="1"/>
  <c r="D67" i="520"/>
  <c r="E67" i="520" s="1"/>
  <c r="D67" i="518"/>
  <c r="E67" i="518" s="1"/>
  <c r="D72" i="513"/>
  <c r="E72" i="513" s="1"/>
  <c r="D72" i="503"/>
  <c r="E72" i="503" s="1"/>
  <c r="D72" i="497"/>
  <c r="E72" i="497" s="1"/>
  <c r="D72" i="495"/>
  <c r="E72" i="495" s="1"/>
  <c r="D67" i="522"/>
  <c r="E67" i="522" s="1"/>
  <c r="D72" i="519"/>
  <c r="E72" i="519" s="1"/>
  <c r="D67" i="514"/>
  <c r="E67" i="514" s="1"/>
  <c r="D67" i="508"/>
  <c r="E67" i="508" s="1"/>
  <c r="D67" i="504"/>
  <c r="E67" i="504" s="1"/>
  <c r="D72" i="501"/>
  <c r="E72" i="501" s="1"/>
  <c r="D67" i="500"/>
  <c r="E67" i="500" s="1"/>
  <c r="D72" i="499"/>
  <c r="E72" i="499" s="1"/>
  <c r="D67" i="498"/>
  <c r="E67" i="498" s="1"/>
  <c r="D67" i="496"/>
  <c r="E67" i="496" s="1"/>
  <c r="D72" i="493"/>
  <c r="E72" i="493" s="1"/>
  <c r="D72" i="509"/>
  <c r="E72" i="509" s="1"/>
  <c r="D72" i="507"/>
  <c r="E72" i="507" s="1"/>
  <c r="D67" i="506"/>
  <c r="E67" i="506" s="1"/>
  <c r="D67" i="502"/>
  <c r="E67" i="502" s="1"/>
  <c r="D67" i="494"/>
  <c r="E67" i="494" s="1"/>
  <c r="D72" i="505"/>
  <c r="E72" i="505" s="1"/>
  <c r="D67" i="492"/>
  <c r="E67" i="492" s="1"/>
  <c r="D67" i="490"/>
  <c r="E67" i="490" s="1"/>
  <c r="D72" i="489"/>
  <c r="E72" i="489" s="1"/>
  <c r="D72" i="491"/>
  <c r="E72" i="491" s="1"/>
  <c r="D72" i="487"/>
  <c r="E72" i="487" s="1"/>
  <c r="D67" i="488"/>
  <c r="E67" i="488" s="1"/>
  <c r="D67" i="483"/>
  <c r="E67" i="483" s="1"/>
  <c r="D72" i="479"/>
  <c r="D72" i="477"/>
  <c r="D67" i="480"/>
  <c r="E67" i="480" s="1"/>
  <c r="D67" i="478"/>
  <c r="E67" i="478" s="1"/>
  <c r="D67" i="475"/>
  <c r="E67" i="475" s="1"/>
  <c r="D67" i="474"/>
  <c r="E67" i="474" s="1"/>
  <c r="D72" i="473"/>
  <c r="D67" i="469"/>
  <c r="E67" i="469" s="1"/>
  <c r="D72" i="467"/>
  <c r="D67" i="468"/>
  <c r="E67" i="468" s="1"/>
  <c r="D67" i="463"/>
  <c r="E67" i="463" s="1"/>
  <c r="D67" i="466"/>
  <c r="E67" i="466" s="1"/>
  <c r="D72" i="464"/>
  <c r="D67" i="465"/>
  <c r="E67" i="465" s="1"/>
  <c r="D67" i="462"/>
  <c r="E67" i="462" s="1"/>
  <c r="D72" i="460"/>
  <c r="D67" i="461"/>
  <c r="E67" i="461" s="1"/>
  <c r="D67" i="459"/>
  <c r="E67" i="459" s="1"/>
  <c r="D72" i="458"/>
  <c r="D67" i="456"/>
  <c r="E67" i="456" s="1"/>
  <c r="D67" i="455"/>
  <c r="E67" i="455" s="1"/>
  <c r="D67" i="454"/>
  <c r="E67" i="454" s="1"/>
  <c r="D67" i="453"/>
  <c r="E67" i="453" s="1"/>
  <c r="D72" i="452"/>
  <c r="D72" i="449"/>
  <c r="D67" i="450"/>
  <c r="E67" i="450" s="1"/>
  <c r="D67" i="448"/>
  <c r="E67" i="448" s="1"/>
  <c r="D72" i="447"/>
  <c r="D67" i="446"/>
  <c r="E67" i="446" s="1"/>
  <c r="D72" i="445"/>
  <c r="D67" i="444"/>
  <c r="E67" i="444" s="1"/>
  <c r="D72" i="443"/>
  <c r="D67" i="441"/>
  <c r="E67" i="441" s="1"/>
  <c r="D67" i="440"/>
  <c r="E67" i="440" s="1"/>
  <c r="D72" i="439"/>
  <c r="D72" i="437"/>
  <c r="D67" i="435"/>
  <c r="D67" i="434"/>
  <c r="D72" i="433"/>
  <c r="D67" i="432"/>
  <c r="D72" i="431"/>
  <c r="D67" i="430"/>
  <c r="E67" i="430" s="1"/>
  <c r="D72" i="429"/>
  <c r="D67" i="428"/>
  <c r="E67" i="428" s="1"/>
  <c r="D72" i="427"/>
  <c r="E72" i="427" s="1"/>
  <c r="D67" i="426"/>
  <c r="E67" i="426" s="1"/>
  <c r="D67" i="425"/>
  <c r="E67" i="425" s="1"/>
  <c r="D72" i="424"/>
  <c r="D67" i="422"/>
  <c r="E67" i="422" s="1"/>
  <c r="D67" i="421"/>
  <c r="E67" i="421" s="1"/>
  <c r="D72" i="420"/>
  <c r="D67" i="419"/>
  <c r="E67" i="419" s="1"/>
  <c r="D72" i="418"/>
  <c r="D72" i="416"/>
  <c r="D67" i="414"/>
  <c r="E67" i="414" s="1"/>
  <c r="D72" i="413"/>
  <c r="D67" i="412"/>
  <c r="E67" i="412" s="1"/>
  <c r="D67" i="411"/>
  <c r="E67" i="411" s="1"/>
  <c r="D72" i="410"/>
  <c r="D67" i="409"/>
  <c r="E67" i="409" s="1"/>
  <c r="D67" i="408"/>
  <c r="E67" i="408" s="1"/>
  <c r="D67" i="407"/>
  <c r="E67" i="407" s="1"/>
  <c r="D72" i="406"/>
  <c r="E72" i="406" s="1"/>
  <c r="D67" i="405"/>
  <c r="E67" i="405" s="1"/>
  <c r="D67" i="404"/>
  <c r="E67" i="404" s="1"/>
  <c r="D72" i="403"/>
  <c r="D67" i="402"/>
  <c r="E67" i="402" s="1"/>
  <c r="D72" i="401"/>
  <c r="D67" i="400"/>
  <c r="E67" i="400" s="1"/>
  <c r="D72" i="399"/>
  <c r="D67" i="398"/>
  <c r="E67" i="398" s="1"/>
  <c r="D72" i="397"/>
  <c r="D67" i="396"/>
  <c r="E67" i="396" s="1"/>
  <c r="D72" i="395"/>
  <c r="D67" i="394"/>
  <c r="E67" i="394" s="1"/>
  <c r="D67" i="393"/>
  <c r="E67" i="393" s="1"/>
  <c r="D72" i="392"/>
  <c r="D67" i="391"/>
  <c r="E67" i="391" s="1"/>
  <c r="D72" i="389"/>
  <c r="D67" i="388"/>
  <c r="E67" i="388" s="1"/>
  <c r="D72" i="387"/>
  <c r="D67" i="386"/>
  <c r="E67" i="386" s="1"/>
  <c r="D72" i="385"/>
  <c r="E72" i="385" s="1"/>
  <c r="D67" i="384"/>
  <c r="E67" i="384" s="1"/>
  <c r="D72" i="383"/>
  <c r="D67" i="380"/>
  <c r="E67" i="380" s="1"/>
  <c r="D67" i="379"/>
  <c r="E67" i="379" s="1"/>
  <c r="D67" i="378"/>
  <c r="E67" i="378" s="1"/>
  <c r="D72" i="377"/>
  <c r="E72" i="377" s="1"/>
  <c r="D67" i="376"/>
  <c r="E67" i="376" s="1"/>
  <c r="D72" i="375"/>
  <c r="D67" i="374"/>
  <c r="E67" i="374" s="1"/>
  <c r="D72" i="373"/>
  <c r="D67" i="372"/>
  <c r="E67" i="372" s="1"/>
  <c r="D67" i="371"/>
  <c r="E67" i="371" s="1"/>
  <c r="D72" i="370"/>
  <c r="D67" i="369"/>
  <c r="E67" i="369" s="1"/>
  <c r="D72" i="368"/>
  <c r="D67" i="367"/>
  <c r="E67" i="367" s="1"/>
  <c r="D72" i="366"/>
  <c r="D67" i="365"/>
  <c r="E67" i="365" s="1"/>
  <c r="D72" i="364"/>
  <c r="D72" i="362"/>
  <c r="D67" i="361"/>
  <c r="E67" i="361" s="1"/>
  <c r="D72" i="360"/>
  <c r="D67" i="359"/>
  <c r="E67" i="359" s="1"/>
  <c r="D72" i="358"/>
  <c r="D67" i="357"/>
  <c r="E67" i="357" s="1"/>
  <c r="D67" i="356"/>
  <c r="E67" i="356" s="1"/>
  <c r="D67" i="355"/>
  <c r="E67" i="355" s="1"/>
  <c r="D72" i="353"/>
  <c r="E72" i="353" s="1"/>
  <c r="D67" i="352"/>
  <c r="E67" i="352" s="1"/>
  <c r="D72" i="351"/>
  <c r="D67" i="350"/>
  <c r="E67" i="350" s="1"/>
  <c r="D72" i="349"/>
  <c r="D67" i="348"/>
  <c r="E67" i="348" s="1"/>
  <c r="D72" i="347"/>
  <c r="D67" i="346"/>
  <c r="E67" i="346" s="1"/>
  <c r="D72" i="345"/>
  <c r="D66" i="342"/>
  <c r="E66" i="342" s="1"/>
  <c r="D71" i="343"/>
  <c r="D67" i="342"/>
  <c r="E67" i="342" s="1"/>
  <c r="D72" i="343"/>
  <c r="AJ5" i="21" l="1"/>
  <c r="AJ88" i="21" s="1"/>
  <c r="AL88" i="21" s="1"/>
  <c r="BP4" i="21"/>
  <c r="BO4" i="21"/>
  <c r="BV4" i="21"/>
  <c r="BQ4" i="21"/>
  <c r="BN4" i="21"/>
  <c r="BM4" i="21"/>
  <c r="BM2" i="21"/>
  <c r="BK4" i="21"/>
  <c r="BI4" i="21"/>
  <c r="BH4" i="21"/>
  <c r="BG4" i="21"/>
  <c r="BF4" i="21"/>
  <c r="BF2" i="21"/>
  <c r="BB4" i="21"/>
  <c r="BA4" i="21"/>
  <c r="AZ4" i="21"/>
  <c r="AY4" i="21"/>
  <c r="AX4" i="21"/>
  <c r="AW4" i="21"/>
  <c r="AV4" i="21"/>
  <c r="AV3" i="21"/>
  <c r="AV2" i="21"/>
  <c r="AU4" i="21"/>
  <c r="AT4" i="21"/>
  <c r="AS4" i="21"/>
  <c r="AR4" i="21"/>
  <c r="AQ4" i="21"/>
  <c r="AP4" i="21"/>
  <c r="AO4" i="21"/>
  <c r="AN4" i="21"/>
  <c r="AN2" i="21"/>
  <c r="AM3" i="21"/>
  <c r="AL4" i="21"/>
  <c r="AK4" i="21"/>
  <c r="AJ4" i="21"/>
  <c r="AI4" i="21"/>
  <c r="AH4" i="21"/>
  <c r="AG4" i="21"/>
  <c r="AF4" i="21"/>
  <c r="AE4" i="21"/>
  <c r="AE3" i="21"/>
  <c r="AA3" i="21"/>
  <c r="AD4" i="21"/>
  <c r="AC4" i="21"/>
  <c r="AB4" i="21"/>
  <c r="AA4" i="21"/>
  <c r="Z4" i="21"/>
  <c r="Y4" i="21"/>
  <c r="X4" i="21"/>
  <c r="W4" i="21"/>
  <c r="V4" i="21"/>
  <c r="U4" i="21"/>
  <c r="T4" i="21"/>
  <c r="S4" i="21"/>
  <c r="R4" i="21"/>
  <c r="R3" i="21"/>
  <c r="R2" i="21"/>
  <c r="I2" i="21"/>
  <c r="Q4" i="21"/>
  <c r="P4" i="21"/>
  <c r="N4" i="21"/>
  <c r="M4" i="21"/>
  <c r="L4" i="21"/>
  <c r="K4" i="21"/>
  <c r="O5" i="21"/>
  <c r="N5" i="21"/>
  <c r="K5" i="21"/>
  <c r="K88" i="21" s="1"/>
  <c r="AB5" i="21"/>
  <c r="Y5" i="21"/>
  <c r="X5" i="21"/>
  <c r="W5" i="21"/>
  <c r="V5" i="21"/>
  <c r="U5" i="21"/>
  <c r="T5" i="21"/>
  <c r="S5" i="21"/>
  <c r="R5" i="21"/>
  <c r="P88" i="21" l="1"/>
  <c r="BC88" i="21" s="1"/>
  <c r="BD88" i="21" s="1"/>
  <c r="K7" i="21"/>
  <c r="K47" i="21"/>
  <c r="K52" i="21"/>
  <c r="K104" i="21"/>
  <c r="K43" i="21"/>
  <c r="K112" i="21"/>
  <c r="K115" i="21"/>
  <c r="K70" i="21"/>
  <c r="K122" i="21"/>
  <c r="K53" i="21"/>
  <c r="K144" i="21"/>
  <c r="K147" i="21"/>
  <c r="K108" i="21"/>
  <c r="K18" i="21"/>
  <c r="K107" i="21"/>
  <c r="K60" i="21"/>
  <c r="K62" i="21"/>
  <c r="K98" i="21"/>
  <c r="K142" i="21"/>
  <c r="K124" i="21"/>
  <c r="K110" i="21"/>
  <c r="K95" i="21"/>
  <c r="K86" i="21"/>
  <c r="K105" i="21"/>
  <c r="K119" i="21"/>
  <c r="K117" i="21"/>
  <c r="K19" i="21"/>
  <c r="K96" i="21"/>
  <c r="K111" i="21"/>
  <c r="K134" i="21"/>
  <c r="K114" i="21"/>
  <c r="K92" i="21"/>
  <c r="K89" i="21"/>
  <c r="K121" i="21"/>
  <c r="K109" i="21"/>
  <c r="K143" i="21"/>
  <c r="K140" i="21"/>
  <c r="K129" i="21"/>
  <c r="K56" i="21"/>
  <c r="K128" i="21"/>
  <c r="K116" i="21"/>
  <c r="K125" i="21"/>
  <c r="K51" i="21"/>
  <c r="K10" i="21"/>
  <c r="K130" i="21"/>
  <c r="K97" i="21"/>
  <c r="K120" i="21"/>
  <c r="K113" i="21"/>
  <c r="K118" i="21"/>
  <c r="K66" i="21"/>
  <c r="K50" i="21"/>
  <c r="K94" i="21"/>
  <c r="K12" i="21"/>
  <c r="K45" i="21"/>
  <c r="K136" i="21"/>
  <c r="K28" i="21"/>
  <c r="K36" i="21"/>
  <c r="K90" i="21"/>
  <c r="K49" i="21"/>
  <c r="K103" i="21"/>
  <c r="K137" i="21"/>
  <c r="K139" i="21"/>
  <c r="K11" i="21"/>
  <c r="K32" i="21"/>
  <c r="K63" i="21"/>
  <c r="K71" i="21"/>
  <c r="K22" i="21"/>
  <c r="K100" i="21"/>
  <c r="K99" i="21"/>
  <c r="K101" i="21"/>
  <c r="K58" i="21"/>
  <c r="K78" i="21"/>
  <c r="K77" i="21"/>
  <c r="K87" i="21"/>
  <c r="K27" i="21"/>
  <c r="K65" i="21"/>
  <c r="K84" i="21"/>
  <c r="K39" i="21"/>
  <c r="K15" i="21"/>
  <c r="K8" i="21"/>
  <c r="K68" i="21"/>
  <c r="K54" i="21"/>
  <c r="K145" i="21"/>
  <c r="K44" i="21"/>
  <c r="K42" i="21"/>
  <c r="K61" i="21"/>
  <c r="K131" i="21"/>
  <c r="K57" i="21"/>
  <c r="K59" i="21"/>
  <c r="K69" i="21"/>
  <c r="K82" i="21"/>
  <c r="K13" i="21"/>
  <c r="K17" i="21"/>
  <c r="K14" i="21"/>
  <c r="K33" i="21"/>
  <c r="K41" i="21"/>
  <c r="K123" i="21"/>
  <c r="K64" i="21"/>
  <c r="K25" i="21"/>
  <c r="K31" i="21"/>
  <c r="K20" i="21"/>
  <c r="K75" i="21"/>
  <c r="K21" i="21"/>
  <c r="K29" i="21"/>
  <c r="K9" i="21"/>
  <c r="K102" i="21"/>
  <c r="K135" i="21"/>
  <c r="K72" i="21"/>
  <c r="K80" i="21"/>
  <c r="K91" i="21"/>
  <c r="K24" i="21"/>
  <c r="K81" i="21"/>
  <c r="K127" i="21"/>
  <c r="K38" i="21"/>
  <c r="K93" i="21"/>
  <c r="K73" i="21"/>
  <c r="K85" i="21"/>
  <c r="K37" i="21"/>
  <c r="K141" i="21"/>
  <c r="K40" i="21"/>
  <c r="K106" i="21"/>
  <c r="K138" i="21"/>
  <c r="K23" i="21"/>
  <c r="K83" i="21"/>
  <c r="K16" i="21"/>
  <c r="K55" i="21"/>
  <c r="K26" i="21"/>
  <c r="K30" i="21"/>
  <c r="K133" i="21"/>
  <c r="K79" i="21"/>
  <c r="K46" i="21"/>
  <c r="K76" i="21"/>
  <c r="K132" i="21"/>
  <c r="K146" i="21"/>
  <c r="K48" i="21"/>
  <c r="K34" i="21"/>
  <c r="K67" i="21"/>
  <c r="K74" i="21"/>
  <c r="K35" i="21"/>
  <c r="K126" i="21"/>
  <c r="AJ101" i="21"/>
  <c r="AL101" i="21" s="1"/>
  <c r="AJ10" i="21"/>
  <c r="AL10" i="21" s="1"/>
  <c r="AJ43" i="21"/>
  <c r="AL43" i="21" s="1"/>
  <c r="AJ47" i="21"/>
  <c r="AL47" i="21" s="1"/>
  <c r="AJ50" i="21"/>
  <c r="AL50" i="21" s="1"/>
  <c r="AJ96" i="21"/>
  <c r="AL96" i="21" s="1"/>
  <c r="AJ7" i="21"/>
  <c r="AL7" i="21" s="1"/>
  <c r="AJ19" i="21"/>
  <c r="AJ52" i="21"/>
  <c r="AL52" i="21" s="1"/>
  <c r="AJ94" i="21"/>
  <c r="AL94" i="21" s="1"/>
  <c r="AJ95" i="21"/>
  <c r="AL95" i="21" s="1"/>
  <c r="AJ99" i="21"/>
  <c r="AL99" i="21" s="1"/>
  <c r="AJ98" i="21"/>
  <c r="AL98" i="21" s="1"/>
  <c r="AJ104" i="21"/>
  <c r="AL104" i="21" s="1"/>
  <c r="AJ97" i="21"/>
  <c r="AL97" i="21" s="1"/>
  <c r="AJ120" i="21"/>
  <c r="AL120" i="21" s="1"/>
  <c r="AJ114" i="21"/>
  <c r="AL114" i="21" s="1"/>
  <c r="AJ113" i="21"/>
  <c r="AL113" i="21" s="1"/>
  <c r="AJ66" i="21"/>
  <c r="AL66" i="21" s="1"/>
  <c r="AJ110" i="21"/>
  <c r="AL110" i="21" s="1"/>
  <c r="AJ108" i="21"/>
  <c r="AL108" i="21" s="1"/>
  <c r="AJ107" i="21"/>
  <c r="AL107" i="21" s="1"/>
  <c r="AJ144" i="21"/>
  <c r="AL144" i="21" s="1"/>
  <c r="AJ128" i="21"/>
  <c r="AL128" i="21" s="1"/>
  <c r="AJ125" i="21"/>
  <c r="AL125" i="21" s="1"/>
  <c r="AJ109" i="21"/>
  <c r="AL109" i="21" s="1"/>
  <c r="AJ51" i="21"/>
  <c r="AL51" i="21" s="1"/>
  <c r="AJ86" i="21"/>
  <c r="AL86" i="21" s="1"/>
  <c r="AJ92" i="21"/>
  <c r="AL92" i="21" s="1"/>
  <c r="AJ147" i="21"/>
  <c r="AL147" i="21" s="1"/>
  <c r="AJ18" i="21"/>
  <c r="AJ130" i="21"/>
  <c r="AL130" i="21" s="1"/>
  <c r="AJ129" i="21"/>
  <c r="AL129" i="21" s="1"/>
  <c r="AJ70" i="21"/>
  <c r="AJ56" i="21"/>
  <c r="AJ122" i="21"/>
  <c r="AL122" i="21" s="1"/>
  <c r="AJ105" i="21"/>
  <c r="AL105" i="21" s="1"/>
  <c r="AJ142" i="21"/>
  <c r="AL142" i="21" s="1"/>
  <c r="AJ124" i="21"/>
  <c r="AL124" i="21" s="1"/>
  <c r="AJ119" i="21"/>
  <c r="AL119" i="21" s="1"/>
  <c r="AJ116" i="21"/>
  <c r="AL116" i="21" s="1"/>
  <c r="AJ117" i="21"/>
  <c r="AL117" i="21" s="1"/>
  <c r="AJ62" i="21"/>
  <c r="AJ140" i="21"/>
  <c r="AL140" i="21" s="1"/>
  <c r="AJ111" i="21"/>
  <c r="AL111" i="21" s="1"/>
  <c r="AJ89" i="21"/>
  <c r="AL89" i="21" s="1"/>
  <c r="AJ53" i="21"/>
  <c r="AL53" i="21" s="1"/>
  <c r="AJ121" i="21"/>
  <c r="AL121" i="21" s="1"/>
  <c r="AJ60" i="21"/>
  <c r="AL60" i="21" s="1"/>
  <c r="AJ143" i="21"/>
  <c r="AL143" i="21" s="1"/>
  <c r="AJ115" i="21"/>
  <c r="AL115" i="21" s="1"/>
  <c r="AJ134" i="21"/>
  <c r="AL134" i="21" s="1"/>
  <c r="AJ118" i="21"/>
  <c r="AL118" i="21" s="1"/>
  <c r="AJ112" i="21"/>
  <c r="AL112" i="21" s="1"/>
  <c r="AJ22" i="21"/>
  <c r="AJ58" i="21"/>
  <c r="AJ77" i="21"/>
  <c r="AL77" i="21" s="1"/>
  <c r="AJ100" i="21"/>
  <c r="AL100" i="21" s="1"/>
  <c r="AJ45" i="21"/>
  <c r="AJ65" i="21"/>
  <c r="AL65" i="21" s="1"/>
  <c r="AJ20" i="21"/>
  <c r="AL20" i="21" s="1"/>
  <c r="AJ90" i="21"/>
  <c r="AL90" i="21" s="1"/>
  <c r="AJ106" i="21"/>
  <c r="AL106" i="21" s="1"/>
  <c r="AJ78" i="21"/>
  <c r="AL78" i="21" s="1"/>
  <c r="AJ133" i="21"/>
  <c r="AL133" i="21" s="1"/>
  <c r="AJ25" i="21"/>
  <c r="AL25" i="21" s="1"/>
  <c r="AJ87" i="21"/>
  <c r="AL87" i="21" s="1"/>
  <c r="AJ46" i="21"/>
  <c r="AJ136" i="21"/>
  <c r="AL136" i="21" s="1"/>
  <c r="AJ8" i="21"/>
  <c r="AL8" i="21" s="1"/>
  <c r="AJ28" i="21"/>
  <c r="AJ36" i="21"/>
  <c r="AJ73" i="21"/>
  <c r="AL73" i="21" s="1"/>
  <c r="AJ85" i="21"/>
  <c r="AL85" i="21" s="1"/>
  <c r="AJ37" i="21"/>
  <c r="AL37" i="21" s="1"/>
  <c r="AJ141" i="21"/>
  <c r="AL141" i="21" s="1"/>
  <c r="AJ40" i="21"/>
  <c r="AL40" i="21" s="1"/>
  <c r="AJ63" i="21"/>
  <c r="AJ21" i="21"/>
  <c r="AL21" i="21" s="1"/>
  <c r="AJ9" i="21"/>
  <c r="AL9" i="21" s="1"/>
  <c r="AJ42" i="21"/>
  <c r="AL42" i="21" s="1"/>
  <c r="AJ102" i="21"/>
  <c r="AL102" i="21" s="1"/>
  <c r="AJ83" i="21"/>
  <c r="AL83" i="21" s="1"/>
  <c r="AJ131" i="21"/>
  <c r="AL131" i="21" s="1"/>
  <c r="AJ72" i="21"/>
  <c r="AL72" i="21" s="1"/>
  <c r="AJ80" i="21"/>
  <c r="AL80" i="21" s="1"/>
  <c r="AJ91" i="21"/>
  <c r="AL91" i="21" s="1"/>
  <c r="AJ24" i="21"/>
  <c r="AL24" i="21" s="1"/>
  <c r="AJ127" i="21"/>
  <c r="AL127" i="21" s="1"/>
  <c r="AJ30" i="21"/>
  <c r="AL30" i="21" s="1"/>
  <c r="AJ38" i="21"/>
  <c r="AL38" i="21" s="1"/>
  <c r="AJ79" i="21"/>
  <c r="AL79" i="21" s="1"/>
  <c r="AJ12" i="21"/>
  <c r="AL12" i="21" s="1"/>
  <c r="AJ27" i="21"/>
  <c r="AJ139" i="21"/>
  <c r="AL139" i="21" s="1"/>
  <c r="AJ11" i="21"/>
  <c r="AJ138" i="21"/>
  <c r="AL138" i="21" s="1"/>
  <c r="AJ132" i="21"/>
  <c r="AL132" i="21" s="1"/>
  <c r="AJ146" i="21"/>
  <c r="AL146" i="21" s="1"/>
  <c r="AJ34" i="21"/>
  <c r="AL34" i="21" s="1"/>
  <c r="AJ67" i="21"/>
  <c r="AL67" i="21" s="1"/>
  <c r="AJ16" i="21"/>
  <c r="AL16" i="21" s="1"/>
  <c r="AJ35" i="21"/>
  <c r="AL35" i="21" s="1"/>
  <c r="AJ55" i="21"/>
  <c r="AJ26" i="21"/>
  <c r="AL26" i="21" s="1"/>
  <c r="AJ93" i="21"/>
  <c r="AL93" i="21" s="1"/>
  <c r="AJ126" i="21"/>
  <c r="AL126" i="21" s="1"/>
  <c r="AJ39" i="21"/>
  <c r="AL39" i="21" s="1"/>
  <c r="AJ15" i="21"/>
  <c r="AJ84" i="21"/>
  <c r="AL84" i="21" s="1"/>
  <c r="AJ49" i="21"/>
  <c r="AJ68" i="21"/>
  <c r="AL68" i="21" s="1"/>
  <c r="AJ32" i="21"/>
  <c r="AL32" i="21" s="1"/>
  <c r="AJ54" i="21"/>
  <c r="AJ145" i="21"/>
  <c r="AL145" i="21" s="1"/>
  <c r="AJ76" i="21"/>
  <c r="AL76" i="21" s="1"/>
  <c r="AJ71" i="21"/>
  <c r="AL71" i="21" s="1"/>
  <c r="AJ69" i="21"/>
  <c r="AL69" i="21" s="1"/>
  <c r="AJ74" i="21"/>
  <c r="AL74" i="21" s="1"/>
  <c r="AJ33" i="21"/>
  <c r="AL33" i="21" s="1"/>
  <c r="AJ41" i="21"/>
  <c r="AL41" i="21" s="1"/>
  <c r="AJ64" i="21"/>
  <c r="AJ31" i="21"/>
  <c r="AL31" i="21" s="1"/>
  <c r="AJ103" i="21"/>
  <c r="AL103" i="21" s="1"/>
  <c r="AJ137" i="21"/>
  <c r="AL137" i="21" s="1"/>
  <c r="AJ75" i="21"/>
  <c r="AL75" i="21" s="1"/>
  <c r="AJ29" i="21"/>
  <c r="AL29" i="21" s="1"/>
  <c r="AJ44" i="21"/>
  <c r="AL44" i="21" s="1"/>
  <c r="AJ61" i="21"/>
  <c r="AL61" i="21" s="1"/>
  <c r="AJ48" i="21"/>
  <c r="AJ23" i="21"/>
  <c r="AJ135" i="21"/>
  <c r="AL135" i="21" s="1"/>
  <c r="AJ57" i="21"/>
  <c r="AJ59" i="21"/>
  <c r="AJ82" i="21"/>
  <c r="AL82" i="21" s="1"/>
  <c r="AJ13" i="21"/>
  <c r="AJ17" i="21"/>
  <c r="AJ14" i="21"/>
  <c r="AJ123" i="21"/>
  <c r="AL123" i="21" s="1"/>
  <c r="AJ81" i="21"/>
  <c r="AL81" i="21" s="1"/>
  <c r="K6" i="21"/>
  <c r="AJ6" i="21"/>
  <c r="AL6" i="21" s="1"/>
  <c r="D55" i="20"/>
  <c r="D25" i="20"/>
  <c r="D61" i="20"/>
  <c r="D57" i="20"/>
  <c r="AE64" i="21" s="1"/>
  <c r="D56" i="20"/>
  <c r="D52" i="20"/>
  <c r="D51" i="20"/>
  <c r="D50" i="20"/>
  <c r="AE55" i="21" s="1"/>
  <c r="D49" i="20"/>
  <c r="D44" i="20"/>
  <c r="D43" i="20"/>
  <c r="AE48" i="21" s="1"/>
  <c r="D41" i="20"/>
  <c r="D33" i="20"/>
  <c r="D24" i="20"/>
  <c r="AE27" i="21" s="1"/>
  <c r="D20" i="20"/>
  <c r="D19" i="20"/>
  <c r="D16" i="20"/>
  <c r="D14" i="20"/>
  <c r="D13" i="20"/>
  <c r="D12" i="20"/>
  <c r="AE13" i="21" s="1"/>
  <c r="D10" i="20"/>
  <c r="AE11" i="21" s="1"/>
  <c r="Q88" i="21" l="1"/>
  <c r="AL48" i="21"/>
  <c r="AL27" i="21"/>
  <c r="AE46" i="21"/>
  <c r="AL46" i="21" s="1"/>
  <c r="AE45" i="21"/>
  <c r="AL45" i="21" s="1"/>
  <c r="D48" i="557"/>
  <c r="E48" i="557" s="1"/>
  <c r="E55" i="557" s="1"/>
  <c r="E60" i="557" s="1"/>
  <c r="D43" i="558"/>
  <c r="E43" i="558" s="1"/>
  <c r="E50" i="558" s="1"/>
  <c r="E55" i="558" s="1"/>
  <c r="AE70" i="21"/>
  <c r="AL70" i="21" s="1"/>
  <c r="D48" i="495"/>
  <c r="E48" i="495" s="1"/>
  <c r="E55" i="495" s="1"/>
  <c r="E60" i="495" s="1"/>
  <c r="D43" i="496"/>
  <c r="E43" i="496" s="1"/>
  <c r="E50" i="496" s="1"/>
  <c r="E55" i="496" s="1"/>
  <c r="AE15" i="21"/>
  <c r="AL15" i="21" s="1"/>
  <c r="D48" i="529"/>
  <c r="E48" i="529" s="1"/>
  <c r="E55" i="529" s="1"/>
  <c r="E60" i="529" s="1"/>
  <c r="D43" i="530"/>
  <c r="E43" i="530" s="1"/>
  <c r="E50" i="530" s="1"/>
  <c r="E55" i="530" s="1"/>
  <c r="AE49" i="21"/>
  <c r="AE58" i="21"/>
  <c r="AL58" i="21" s="1"/>
  <c r="AE57" i="21"/>
  <c r="AL57" i="21" s="1"/>
  <c r="AE59" i="21"/>
  <c r="AL59" i="21" s="1"/>
  <c r="D43" i="508"/>
  <c r="E43" i="508" s="1"/>
  <c r="E50" i="508" s="1"/>
  <c r="E55" i="508" s="1"/>
  <c r="D48" i="507"/>
  <c r="E48" i="507" s="1"/>
  <c r="E55" i="507" s="1"/>
  <c r="E60" i="507" s="1"/>
  <c r="AE28" i="21"/>
  <c r="AL28" i="21" s="1"/>
  <c r="AL13" i="21"/>
  <c r="AL55" i="21"/>
  <c r="AL11" i="21"/>
  <c r="D43" i="500"/>
  <c r="E43" i="500" s="1"/>
  <c r="E50" i="500" s="1"/>
  <c r="E55" i="500" s="1"/>
  <c r="D48" i="499"/>
  <c r="E48" i="499" s="1"/>
  <c r="E55" i="499" s="1"/>
  <c r="E60" i="499" s="1"/>
  <c r="AE22" i="21"/>
  <c r="AL22" i="21" s="1"/>
  <c r="AL64" i="21"/>
  <c r="D43" i="494"/>
  <c r="E43" i="494" s="1"/>
  <c r="E50" i="494" s="1"/>
  <c r="E55" i="494" s="1"/>
  <c r="D48" i="493"/>
  <c r="E48" i="493" s="1"/>
  <c r="E55" i="493" s="1"/>
  <c r="E60" i="493" s="1"/>
  <c r="AE14" i="21"/>
  <c r="AL14" i="21" s="1"/>
  <c r="D48" i="501"/>
  <c r="E48" i="501" s="1"/>
  <c r="E55" i="501" s="1"/>
  <c r="E60" i="501" s="1"/>
  <c r="D43" i="502"/>
  <c r="E43" i="502" s="1"/>
  <c r="E50" i="502" s="1"/>
  <c r="E55" i="502" s="1"/>
  <c r="AE23" i="21"/>
  <c r="AL23" i="21" s="1"/>
  <c r="D43" i="544"/>
  <c r="E43" i="544" s="1"/>
  <c r="E50" i="544" s="1"/>
  <c r="E55" i="544" s="1"/>
  <c r="D48" i="543"/>
  <c r="E48" i="543" s="1"/>
  <c r="E55" i="543" s="1"/>
  <c r="E60" i="543" s="1"/>
  <c r="AE56" i="21"/>
  <c r="AL56" i="21" s="1"/>
  <c r="AE18" i="21"/>
  <c r="AL18" i="21" s="1"/>
  <c r="AE19" i="21"/>
  <c r="AL19" i="21" s="1"/>
  <c r="AE17" i="21"/>
  <c r="AL17" i="21" s="1"/>
  <c r="D48" i="519"/>
  <c r="E48" i="519" s="1"/>
  <c r="E55" i="519" s="1"/>
  <c r="E60" i="519" s="1"/>
  <c r="D43" i="520"/>
  <c r="E43" i="520" s="1"/>
  <c r="E50" i="520" s="1"/>
  <c r="E55" i="520" s="1"/>
  <c r="AE36" i="21"/>
  <c r="AL36" i="21" s="1"/>
  <c r="D48" i="541"/>
  <c r="E48" i="541" s="1"/>
  <c r="E55" i="541" s="1"/>
  <c r="E60" i="541" s="1"/>
  <c r="D43" i="542"/>
  <c r="E43" i="542" s="1"/>
  <c r="E50" i="542" s="1"/>
  <c r="E55" i="542" s="1"/>
  <c r="AE54" i="21"/>
  <c r="AL54" i="21" s="1"/>
  <c r="D43" i="547"/>
  <c r="E43" i="547" s="1"/>
  <c r="E50" i="547" s="1"/>
  <c r="E55" i="547" s="1"/>
  <c r="AE63" i="21"/>
  <c r="AL63" i="21" s="1"/>
  <c r="D43" i="551"/>
  <c r="E43" i="551" s="1"/>
  <c r="E50" i="551" s="1"/>
  <c r="E55" i="551" s="1"/>
  <c r="D48" i="550"/>
  <c r="E48" i="550" s="1"/>
  <c r="E55" i="550" s="1"/>
  <c r="E60" i="550" s="1"/>
  <c r="AE62" i="21"/>
  <c r="AL62" i="21" s="1"/>
  <c r="AL49" i="21"/>
  <c r="AJ148" i="21"/>
  <c r="K148" i="21"/>
  <c r="P6" i="21"/>
  <c r="Q6" i="21" s="1"/>
  <c r="W6" i="21" s="1"/>
  <c r="P67" i="21"/>
  <c r="Q67" i="21" s="1"/>
  <c r="P132" i="21"/>
  <c r="BC132" i="21" s="1"/>
  <c r="BD132" i="21" s="1"/>
  <c r="P133" i="21"/>
  <c r="BC133" i="21" s="1"/>
  <c r="BD133" i="21" s="1"/>
  <c r="P16" i="21"/>
  <c r="BC16" i="21" s="1"/>
  <c r="BD16" i="21" s="1"/>
  <c r="P106" i="21"/>
  <c r="BC106" i="21" s="1"/>
  <c r="BD106" i="21" s="1"/>
  <c r="P85" i="21"/>
  <c r="BC85" i="21" s="1"/>
  <c r="BD85" i="21" s="1"/>
  <c r="BC127" i="21"/>
  <c r="BD127" i="21" s="1"/>
  <c r="Q127" i="21"/>
  <c r="M80" i="21"/>
  <c r="Q80" i="21" s="1"/>
  <c r="P9" i="21"/>
  <c r="BC9" i="21" s="1"/>
  <c r="BD9" i="21" s="1"/>
  <c r="P20" i="21"/>
  <c r="BC20" i="21" s="1"/>
  <c r="BD20" i="21" s="1"/>
  <c r="M123" i="21"/>
  <c r="BC123" i="21" s="1"/>
  <c r="BD123" i="21" s="1"/>
  <c r="P17" i="21"/>
  <c r="Q17" i="21" s="1"/>
  <c r="M59" i="21"/>
  <c r="BC59" i="21" s="1"/>
  <c r="BD59" i="21" s="1"/>
  <c r="P42" i="21"/>
  <c r="BC42" i="21" s="1"/>
  <c r="BD42" i="21" s="1"/>
  <c r="BC68" i="21"/>
  <c r="BD68" i="21" s="1"/>
  <c r="Q68" i="21"/>
  <c r="P84" i="21"/>
  <c r="Q84" i="21" s="1"/>
  <c r="P77" i="21"/>
  <c r="BC77" i="21" s="1"/>
  <c r="BD77" i="21" s="1"/>
  <c r="P99" i="21"/>
  <c r="Q99" i="21" s="1"/>
  <c r="P126" i="21"/>
  <c r="Q126" i="21" s="1"/>
  <c r="P34" i="21"/>
  <c r="Q34" i="21" s="1"/>
  <c r="P76" i="21"/>
  <c r="BC76" i="21" s="1"/>
  <c r="BD76" i="21" s="1"/>
  <c r="P30" i="21"/>
  <c r="BC30" i="21" s="1"/>
  <c r="BD30" i="21" s="1"/>
  <c r="P83" i="21"/>
  <c r="BC83" i="21" s="1"/>
  <c r="BD83" i="21" s="1"/>
  <c r="BC40" i="21"/>
  <c r="BD40" i="21" s="1"/>
  <c r="Q40" i="21"/>
  <c r="P73" i="21"/>
  <c r="Q73" i="21" s="1"/>
  <c r="P81" i="21"/>
  <c r="BC81" i="21" s="1"/>
  <c r="BD81" i="21" s="1"/>
  <c r="P72" i="21"/>
  <c r="BC72" i="21" s="1"/>
  <c r="BD72" i="21" s="1"/>
  <c r="P29" i="21"/>
  <c r="BC29" i="21" s="1"/>
  <c r="BD29" i="21" s="1"/>
  <c r="P31" i="21"/>
  <c r="Q31" i="21" s="1"/>
  <c r="M41" i="21"/>
  <c r="BC41" i="21" s="1"/>
  <c r="BD41" i="21" s="1"/>
  <c r="P13" i="21"/>
  <c r="BC13" i="21" s="1"/>
  <c r="BD13" i="21" s="1"/>
  <c r="P57" i="21"/>
  <c r="BC57" i="21" s="1"/>
  <c r="BD57" i="21" s="1"/>
  <c r="P44" i="21"/>
  <c r="BC44" i="21" s="1"/>
  <c r="BD44" i="21" s="1"/>
  <c r="P8" i="21"/>
  <c r="BC8" i="21" s="1"/>
  <c r="BD8" i="21" s="1"/>
  <c r="P65" i="21"/>
  <c r="BC65" i="21" s="1"/>
  <c r="BD65" i="21" s="1"/>
  <c r="P78" i="21"/>
  <c r="BC78" i="21" s="1"/>
  <c r="BD78" i="21" s="1"/>
  <c r="P100" i="21"/>
  <c r="BC100" i="21" s="1"/>
  <c r="BD100" i="21" s="1"/>
  <c r="P32" i="21"/>
  <c r="BC32" i="21" s="1"/>
  <c r="BD32" i="21" s="1"/>
  <c r="P103" i="21"/>
  <c r="BC103" i="21" s="1"/>
  <c r="BD103" i="21" s="1"/>
  <c r="P28" i="21"/>
  <c r="BC28" i="21" s="1"/>
  <c r="BD28" i="21" s="1"/>
  <c r="BC94" i="21"/>
  <c r="BD94" i="21" s="1"/>
  <c r="Q94" i="21"/>
  <c r="P113" i="21"/>
  <c r="BC113" i="21" s="1"/>
  <c r="BD113" i="21" s="1"/>
  <c r="P10" i="21"/>
  <c r="Q10" i="21" s="1"/>
  <c r="BC128" i="21"/>
  <c r="BD128" i="21" s="1"/>
  <c r="Q128" i="21"/>
  <c r="M143" i="21"/>
  <c r="BC143" i="21" s="1"/>
  <c r="BD143" i="21" s="1"/>
  <c r="BC89" i="21"/>
  <c r="BD89" i="21" s="1"/>
  <c r="Q89" i="21"/>
  <c r="M111" i="21"/>
  <c r="Q111" i="21" s="1"/>
  <c r="P119" i="21"/>
  <c r="Q119" i="21" s="1"/>
  <c r="BC110" i="21"/>
  <c r="BD110" i="21" s="1"/>
  <c r="Q110" i="21"/>
  <c r="P62" i="21"/>
  <c r="Q62" i="21" s="1"/>
  <c r="P108" i="21"/>
  <c r="BC108" i="21" s="1"/>
  <c r="BD108" i="21" s="1"/>
  <c r="BC122" i="21"/>
  <c r="BD122" i="21" s="1"/>
  <c r="Q122" i="21"/>
  <c r="P43" i="21"/>
  <c r="BC43" i="21" s="1"/>
  <c r="BD43" i="21" s="1"/>
  <c r="P7" i="21"/>
  <c r="BC7" i="21" s="1"/>
  <c r="BD7" i="21" s="1"/>
  <c r="P35" i="21"/>
  <c r="BC35" i="21" s="1"/>
  <c r="BD35" i="21" s="1"/>
  <c r="P48" i="21"/>
  <c r="BC48" i="21" s="1"/>
  <c r="BD48" i="21" s="1"/>
  <c r="M46" i="21"/>
  <c r="BC46" i="21" s="1"/>
  <c r="BD46" i="21" s="1"/>
  <c r="P26" i="21"/>
  <c r="BC26" i="21" s="1"/>
  <c r="BD26" i="21" s="1"/>
  <c r="P23" i="21"/>
  <c r="BC23" i="21" s="1"/>
  <c r="BD23" i="21" s="1"/>
  <c r="P141" i="21"/>
  <c r="BC141" i="21" s="1"/>
  <c r="BD141" i="21" s="1"/>
  <c r="P93" i="21"/>
  <c r="BC93" i="21" s="1"/>
  <c r="BD93" i="21" s="1"/>
  <c r="P24" i="21"/>
  <c r="BC24" i="21" s="1"/>
  <c r="BD24" i="21" s="1"/>
  <c r="P135" i="21"/>
  <c r="Q135" i="21" s="1"/>
  <c r="BC21" i="21"/>
  <c r="BD21" i="21" s="1"/>
  <c r="Q21" i="21"/>
  <c r="P25" i="21"/>
  <c r="Q25" i="21" s="1"/>
  <c r="P33" i="21"/>
  <c r="Q33" i="21" s="1"/>
  <c r="P82" i="21"/>
  <c r="Q82" i="21" s="1"/>
  <c r="P131" i="21"/>
  <c r="BC131" i="21" s="1"/>
  <c r="BD131" i="21" s="1"/>
  <c r="BC145" i="21"/>
  <c r="BD145" i="21" s="1"/>
  <c r="Q145" i="21"/>
  <c r="P15" i="21"/>
  <c r="BC15" i="21" s="1"/>
  <c r="BD15" i="21" s="1"/>
  <c r="BC27" i="21"/>
  <c r="BD27" i="21" s="1"/>
  <c r="Q27" i="21"/>
  <c r="BC58" i="21"/>
  <c r="BD58" i="21" s="1"/>
  <c r="Q58" i="21"/>
  <c r="P22" i="21"/>
  <c r="BC22" i="21" s="1"/>
  <c r="BD22" i="21" s="1"/>
  <c r="P11" i="21"/>
  <c r="BC11" i="21" s="1"/>
  <c r="BD11" i="21" s="1"/>
  <c r="P49" i="21"/>
  <c r="BC49" i="21" s="1"/>
  <c r="BD49" i="21" s="1"/>
  <c r="P136" i="21"/>
  <c r="BC136" i="21" s="1"/>
  <c r="BD136" i="21" s="1"/>
  <c r="P50" i="21"/>
  <c r="BC50" i="21" s="1"/>
  <c r="BD50" i="21" s="1"/>
  <c r="P120" i="21"/>
  <c r="Q120" i="21" s="1"/>
  <c r="P51" i="21"/>
  <c r="BC51" i="21" s="1"/>
  <c r="BD51" i="21" s="1"/>
  <c r="P56" i="21"/>
  <c r="BC56" i="21" s="1"/>
  <c r="BD56" i="21" s="1"/>
  <c r="P92" i="21"/>
  <c r="Q92" i="21" s="1"/>
  <c r="P96" i="21"/>
  <c r="BC96" i="21" s="1"/>
  <c r="BD96" i="21" s="1"/>
  <c r="P105" i="21"/>
  <c r="BC105" i="21" s="1"/>
  <c r="BD105" i="21" s="1"/>
  <c r="P124" i="21"/>
  <c r="Q124" i="21" s="1"/>
  <c r="P60" i="21"/>
  <c r="BC60" i="21" s="1"/>
  <c r="BD60" i="21" s="1"/>
  <c r="M147" i="21"/>
  <c r="BC147" i="21" s="1"/>
  <c r="BD147" i="21" s="1"/>
  <c r="P70" i="21"/>
  <c r="BC70" i="21" s="1"/>
  <c r="BD70" i="21" s="1"/>
  <c r="P104" i="21"/>
  <c r="Q104" i="21" s="1"/>
  <c r="P74" i="21"/>
  <c r="Q74" i="21" s="1"/>
  <c r="BC146" i="21"/>
  <c r="BD146" i="21" s="1"/>
  <c r="Q146" i="21"/>
  <c r="BC79" i="21"/>
  <c r="BD79" i="21" s="1"/>
  <c r="Q79" i="21"/>
  <c r="P55" i="21"/>
  <c r="BC55" i="21" s="1"/>
  <c r="BD55" i="21" s="1"/>
  <c r="M138" i="21"/>
  <c r="BC138" i="21" s="1"/>
  <c r="BD138" i="21" s="1"/>
  <c r="P37" i="21"/>
  <c r="BC37" i="21" s="1"/>
  <c r="BD37" i="21" s="1"/>
  <c r="P38" i="21"/>
  <c r="Q38" i="21" s="1"/>
  <c r="P91" i="21"/>
  <c r="BC91" i="21" s="1"/>
  <c r="BD91" i="21" s="1"/>
  <c r="M102" i="21"/>
  <c r="BC102" i="21" s="1"/>
  <c r="BD102" i="21" s="1"/>
  <c r="P75" i="21"/>
  <c r="Q75" i="21" s="1"/>
  <c r="P64" i="21"/>
  <c r="BC64" i="21" s="1"/>
  <c r="BD64" i="21" s="1"/>
  <c r="P14" i="21"/>
  <c r="BC14" i="21" s="1"/>
  <c r="BD14" i="21" s="1"/>
  <c r="M69" i="21"/>
  <c r="BC69" i="21" s="1"/>
  <c r="BD69" i="21" s="1"/>
  <c r="P61" i="21"/>
  <c r="BC61" i="21" s="1"/>
  <c r="BD61" i="21" s="1"/>
  <c r="P54" i="21"/>
  <c r="BC54" i="21" s="1"/>
  <c r="BD54" i="21" s="1"/>
  <c r="BC39" i="21"/>
  <c r="BD39" i="21" s="1"/>
  <c r="Q39" i="21"/>
  <c r="P87" i="21"/>
  <c r="BC87" i="21" s="1"/>
  <c r="BD87" i="21" s="1"/>
  <c r="BC101" i="21"/>
  <c r="BD101" i="21" s="1"/>
  <c r="Q101" i="21"/>
  <c r="P71" i="21"/>
  <c r="BC71" i="21" s="1"/>
  <c r="BD71" i="21" s="1"/>
  <c r="BC139" i="21"/>
  <c r="BD139" i="21" s="1"/>
  <c r="Q139" i="21"/>
  <c r="M90" i="21"/>
  <c r="BC90" i="21" s="1"/>
  <c r="BD90" i="21" s="1"/>
  <c r="BC45" i="21"/>
  <c r="BD45" i="21" s="1"/>
  <c r="Q45" i="21"/>
  <c r="P66" i="21"/>
  <c r="Q66" i="21" s="1"/>
  <c r="P97" i="21"/>
  <c r="Q97" i="21" s="1"/>
  <c r="P125" i="21"/>
  <c r="BC125" i="21" s="1"/>
  <c r="BD125" i="21" s="1"/>
  <c r="M129" i="21"/>
  <c r="Q129" i="21" s="1"/>
  <c r="P109" i="21"/>
  <c r="Q109" i="21" s="1"/>
  <c r="P114" i="21"/>
  <c r="Q114" i="21" s="1"/>
  <c r="M19" i="21"/>
  <c r="P86" i="21"/>
  <c r="BC86" i="21" s="1"/>
  <c r="BD86" i="21" s="1"/>
  <c r="BC142" i="21"/>
  <c r="BD142" i="21" s="1"/>
  <c r="Q142" i="21"/>
  <c r="P107" i="21"/>
  <c r="BC107" i="21" s="1"/>
  <c r="BD107" i="21" s="1"/>
  <c r="BC144" i="21"/>
  <c r="BD144" i="21" s="1"/>
  <c r="Q144" i="21"/>
  <c r="BC115" i="21"/>
  <c r="BD115" i="21" s="1"/>
  <c r="Q115" i="21"/>
  <c r="P52" i="21"/>
  <c r="BC52" i="21" s="1"/>
  <c r="BD52" i="21" s="1"/>
  <c r="P63" i="21"/>
  <c r="BC63" i="21" s="1"/>
  <c r="BD63" i="21" s="1"/>
  <c r="BC137" i="21"/>
  <c r="BD137" i="21" s="1"/>
  <c r="Q137" i="21"/>
  <c r="P36" i="21"/>
  <c r="BC36" i="21" s="1"/>
  <c r="BD36" i="21" s="1"/>
  <c r="P12" i="21"/>
  <c r="BC12" i="21" s="1"/>
  <c r="BD12" i="21" s="1"/>
  <c r="P118" i="21"/>
  <c r="Q118" i="21" s="1"/>
  <c r="P130" i="21"/>
  <c r="Q130" i="21" s="1"/>
  <c r="M116" i="21"/>
  <c r="BC116" i="21" s="1"/>
  <c r="BD116" i="21" s="1"/>
  <c r="M140" i="21"/>
  <c r="Q140" i="21" s="1"/>
  <c r="P121" i="21"/>
  <c r="Q121" i="21" s="1"/>
  <c r="P134" i="21"/>
  <c r="BC134" i="21" s="1"/>
  <c r="BD134" i="21" s="1"/>
  <c r="P117" i="21"/>
  <c r="Q117" i="21" s="1"/>
  <c r="P95" i="21"/>
  <c r="Q95" i="21" s="1"/>
  <c r="P98" i="21"/>
  <c r="Q98" i="21" s="1"/>
  <c r="BC18" i="21"/>
  <c r="BD18" i="21" s="1"/>
  <c r="Q18" i="21"/>
  <c r="BC53" i="21"/>
  <c r="BD53" i="21" s="1"/>
  <c r="Q53" i="21"/>
  <c r="P112" i="21"/>
  <c r="Q112" i="21" s="1"/>
  <c r="P47" i="21"/>
  <c r="BC47" i="21" s="1"/>
  <c r="BD47" i="21" s="1"/>
  <c r="D48" i="345"/>
  <c r="D43" i="346"/>
  <c r="E43" i="346" s="1"/>
  <c r="E50" i="346" s="1"/>
  <c r="E55" i="346" s="1"/>
  <c r="D43" i="384"/>
  <c r="E43" i="384" s="1"/>
  <c r="E50" i="384" s="1"/>
  <c r="E55" i="384" s="1"/>
  <c r="D48" i="383"/>
  <c r="D48" i="349"/>
  <c r="D43" i="350"/>
  <c r="E43" i="350" s="1"/>
  <c r="E50" i="350" s="1"/>
  <c r="E55" i="350" s="1"/>
  <c r="D43" i="468"/>
  <c r="E43" i="468" s="1"/>
  <c r="E50" i="468" s="1"/>
  <c r="E55" i="468" s="1"/>
  <c r="D43" i="469"/>
  <c r="E43" i="469" s="1"/>
  <c r="E50" i="469" s="1"/>
  <c r="E55" i="469" s="1"/>
  <c r="D48" i="467"/>
  <c r="D48" i="479"/>
  <c r="D43" i="480"/>
  <c r="E43" i="480" s="1"/>
  <c r="E50" i="480" s="1"/>
  <c r="E55" i="480" s="1"/>
  <c r="D48" i="445"/>
  <c r="D43" i="446"/>
  <c r="E43" i="446" s="1"/>
  <c r="E50" i="446" s="1"/>
  <c r="E55" i="446" s="1"/>
  <c r="D43" i="357"/>
  <c r="E43" i="357" s="1"/>
  <c r="E50" i="357" s="1"/>
  <c r="E55" i="357" s="1"/>
  <c r="D43" i="355"/>
  <c r="E43" i="355" s="1"/>
  <c r="E50" i="355" s="1"/>
  <c r="E55" i="355" s="1"/>
  <c r="D48" i="353"/>
  <c r="E48" i="353" s="1"/>
  <c r="E55" i="353" s="1"/>
  <c r="E60" i="353" s="1"/>
  <c r="D43" i="356"/>
  <c r="E43" i="356" s="1"/>
  <c r="E50" i="356" s="1"/>
  <c r="E55" i="356" s="1"/>
  <c r="D48" i="464"/>
  <c r="D43" i="465"/>
  <c r="E43" i="465" s="1"/>
  <c r="E50" i="465" s="1"/>
  <c r="E55" i="465" s="1"/>
  <c r="D43" i="466"/>
  <c r="E43" i="466" s="1"/>
  <c r="E50" i="466" s="1"/>
  <c r="E55" i="466" s="1"/>
  <c r="D43" i="454"/>
  <c r="E43" i="454" s="1"/>
  <c r="E50" i="454" s="1"/>
  <c r="E55" i="454" s="1"/>
  <c r="D48" i="351"/>
  <c r="D43" i="352"/>
  <c r="D43" i="359"/>
  <c r="D48" i="358"/>
  <c r="D43" i="361"/>
  <c r="D48" i="360"/>
  <c r="D48" i="362"/>
  <c r="D43" i="367"/>
  <c r="D48" i="366"/>
  <c r="D48" i="370"/>
  <c r="D43" i="372"/>
  <c r="D43" i="371"/>
  <c r="D48" i="373"/>
  <c r="D43" i="374"/>
  <c r="D43" i="376"/>
  <c r="D48" i="375"/>
  <c r="D43" i="388"/>
  <c r="D48" i="387"/>
  <c r="D43" i="396"/>
  <c r="D48" i="395"/>
  <c r="D48" i="397"/>
  <c r="D43" i="398"/>
  <c r="D48" i="399"/>
  <c r="D43" i="400"/>
  <c r="D43" i="411"/>
  <c r="D48" i="410"/>
  <c r="D43" i="412"/>
  <c r="D48" i="437"/>
  <c r="D43" i="414"/>
  <c r="D48" i="413"/>
  <c r="D43" i="441"/>
  <c r="D43" i="440"/>
  <c r="D48" i="439"/>
  <c r="D43" i="422"/>
  <c r="D48" i="420"/>
  <c r="D43" i="421"/>
  <c r="D43" i="425"/>
  <c r="D48" i="424"/>
  <c r="D43" i="426"/>
  <c r="D43" i="435"/>
  <c r="D43" i="434"/>
  <c r="D48" i="433"/>
  <c r="D43" i="378"/>
  <c r="D43" i="380"/>
  <c r="D48" i="377"/>
  <c r="D43" i="379"/>
  <c r="D43" i="419"/>
  <c r="D48" i="418"/>
  <c r="AL148" i="21" l="1"/>
  <c r="W88" i="21"/>
  <c r="X88" i="21"/>
  <c r="Y88" i="21"/>
  <c r="S88" i="21"/>
  <c r="R88" i="21"/>
  <c r="T88" i="21"/>
  <c r="V88" i="21"/>
  <c r="U88" i="21"/>
  <c r="AB88" i="21"/>
  <c r="BC19" i="21"/>
  <c r="BD19" i="21" s="1"/>
  <c r="M148" i="21"/>
  <c r="AE148" i="21"/>
  <c r="V6" i="21"/>
  <c r="S6" i="21"/>
  <c r="Y6" i="21"/>
  <c r="U6" i="21"/>
  <c r="Q7" i="21"/>
  <c r="Y7" i="21" s="1"/>
  <c r="BC80" i="21"/>
  <c r="BD80" i="21" s="1"/>
  <c r="BC74" i="21"/>
  <c r="BD74" i="21" s="1"/>
  <c r="Q19" i="21"/>
  <c r="W19" i="21" s="1"/>
  <c r="Q83" i="21"/>
  <c r="S83" i="21" s="1"/>
  <c r="Q125" i="21"/>
  <c r="W125" i="21" s="1"/>
  <c r="Q11" i="21"/>
  <c r="W11" i="21" s="1"/>
  <c r="Q141" i="21"/>
  <c r="U141" i="21" s="1"/>
  <c r="Q24" i="21"/>
  <c r="BC62" i="21"/>
  <c r="BD62" i="21" s="1"/>
  <c r="BC119" i="21"/>
  <c r="BD119" i="21" s="1"/>
  <c r="Q15" i="21"/>
  <c r="Y15" i="21" s="1"/>
  <c r="Q131" i="21"/>
  <c r="R131" i="21" s="1"/>
  <c r="BC84" i="21"/>
  <c r="BD84" i="21" s="1"/>
  <c r="Q9" i="21"/>
  <c r="R9" i="21" s="1"/>
  <c r="Q47" i="21"/>
  <c r="R47" i="21" s="1"/>
  <c r="Q60" i="21"/>
  <c r="S60" i="21" s="1"/>
  <c r="Q56" i="21"/>
  <c r="W56" i="21" s="1"/>
  <c r="Q50" i="21"/>
  <c r="S50" i="21" s="1"/>
  <c r="Q29" i="21"/>
  <c r="R29" i="21" s="1"/>
  <c r="BC73" i="21"/>
  <c r="BD73" i="21" s="1"/>
  <c r="BC99" i="21"/>
  <c r="BD99" i="21" s="1"/>
  <c r="Q91" i="21"/>
  <c r="W91" i="21" s="1"/>
  <c r="BC92" i="21"/>
  <c r="BD92" i="21" s="1"/>
  <c r="Q32" i="21"/>
  <c r="Y32" i="21" s="1"/>
  <c r="T6" i="21"/>
  <c r="X6" i="21"/>
  <c r="BC95" i="21"/>
  <c r="BD95" i="21" s="1"/>
  <c r="BC140" i="21"/>
  <c r="BD140" i="21" s="1"/>
  <c r="BC10" i="21"/>
  <c r="BD10" i="21" s="1"/>
  <c r="BC17" i="21"/>
  <c r="BD17" i="21" s="1"/>
  <c r="AB6" i="21"/>
  <c r="R6" i="21"/>
  <c r="BC112" i="21"/>
  <c r="BD112" i="21" s="1"/>
  <c r="BC121" i="21"/>
  <c r="BD121" i="21" s="1"/>
  <c r="BC109" i="21"/>
  <c r="BD109" i="21" s="1"/>
  <c r="Q37" i="21"/>
  <c r="U37" i="21" s="1"/>
  <c r="Q51" i="21"/>
  <c r="U51" i="21" s="1"/>
  <c r="Q57" i="21"/>
  <c r="W57" i="21" s="1"/>
  <c r="Q59" i="21"/>
  <c r="W59" i="21" s="1"/>
  <c r="BC117" i="21"/>
  <c r="BD117" i="21" s="1"/>
  <c r="BC104" i="21"/>
  <c r="BD104" i="21" s="1"/>
  <c r="BC82" i="21"/>
  <c r="BD82" i="21" s="1"/>
  <c r="BC25" i="21"/>
  <c r="BD25" i="21" s="1"/>
  <c r="BC111" i="21"/>
  <c r="BD111" i="21" s="1"/>
  <c r="BC126" i="21"/>
  <c r="BD126" i="21" s="1"/>
  <c r="BC98" i="21"/>
  <c r="BD98" i="21" s="1"/>
  <c r="Q134" i="21"/>
  <c r="R134" i="21" s="1"/>
  <c r="BC130" i="21"/>
  <c r="BD130" i="21" s="1"/>
  <c r="Q63" i="21"/>
  <c r="U63" i="21" s="1"/>
  <c r="Q90" i="21"/>
  <c r="R90" i="21" s="1"/>
  <c r="Q102" i="21"/>
  <c r="R102" i="21" s="1"/>
  <c r="BC124" i="21"/>
  <c r="BD124" i="21" s="1"/>
  <c r="Q96" i="21"/>
  <c r="W96" i="21" s="1"/>
  <c r="Q23" i="21"/>
  <c r="R23" i="21" s="1"/>
  <c r="Q48" i="21"/>
  <c r="W48" i="21" s="1"/>
  <c r="Q113" i="21"/>
  <c r="R113" i="21" s="1"/>
  <c r="Q103" i="21"/>
  <c r="W103" i="21" s="1"/>
  <c r="Q44" i="21"/>
  <c r="X44" i="21" s="1"/>
  <c r="BC31" i="21"/>
  <c r="BD31" i="21" s="1"/>
  <c r="BC34" i="21"/>
  <c r="P148" i="21"/>
  <c r="Q20" i="21"/>
  <c r="W20" i="21" s="1"/>
  <c r="BC114" i="21"/>
  <c r="BD114" i="21" s="1"/>
  <c r="Q22" i="21"/>
  <c r="V22" i="21" s="1"/>
  <c r="Q108" i="21"/>
  <c r="R108" i="21" s="1"/>
  <c r="Q13" i="21"/>
  <c r="U13" i="21" s="1"/>
  <c r="R67" i="21"/>
  <c r="S67" i="21"/>
  <c r="W67" i="21"/>
  <c r="U67" i="21"/>
  <c r="Y67" i="21"/>
  <c r="AB67" i="21"/>
  <c r="T67" i="21"/>
  <c r="X67" i="21"/>
  <c r="V67" i="21"/>
  <c r="R118" i="21"/>
  <c r="S118" i="21"/>
  <c r="W118" i="21"/>
  <c r="U118" i="21"/>
  <c r="V118" i="21"/>
  <c r="T118" i="21"/>
  <c r="X118" i="21"/>
  <c r="Y118" i="21"/>
  <c r="AB118" i="21"/>
  <c r="S109" i="21"/>
  <c r="W109" i="21"/>
  <c r="R109" i="21"/>
  <c r="Y109" i="21"/>
  <c r="T109" i="21"/>
  <c r="V109" i="21"/>
  <c r="AB109" i="21"/>
  <c r="U109" i="21"/>
  <c r="X109" i="21"/>
  <c r="S97" i="21"/>
  <c r="W97" i="21"/>
  <c r="R97" i="21"/>
  <c r="U97" i="21"/>
  <c r="T97" i="21"/>
  <c r="X97" i="21"/>
  <c r="AB97" i="21"/>
  <c r="Y97" i="21"/>
  <c r="V97" i="21"/>
  <c r="W92" i="21"/>
  <c r="R92" i="21"/>
  <c r="S92" i="21"/>
  <c r="U92" i="21"/>
  <c r="Y92" i="21"/>
  <c r="AB92" i="21"/>
  <c r="T92" i="21"/>
  <c r="X92" i="21"/>
  <c r="V92" i="21"/>
  <c r="S33" i="21"/>
  <c r="W33" i="21"/>
  <c r="R33" i="21"/>
  <c r="T33" i="21"/>
  <c r="X33" i="21"/>
  <c r="U33" i="21"/>
  <c r="Y33" i="21"/>
  <c r="V33" i="21"/>
  <c r="AB33" i="21"/>
  <c r="R98" i="21"/>
  <c r="S98" i="21"/>
  <c r="W98" i="21"/>
  <c r="Y98" i="21"/>
  <c r="T98" i="21"/>
  <c r="V98" i="21"/>
  <c r="U98" i="21"/>
  <c r="X98" i="21"/>
  <c r="AB98" i="21"/>
  <c r="S38" i="21"/>
  <c r="W38" i="21"/>
  <c r="R38" i="21"/>
  <c r="AB38" i="21"/>
  <c r="U38" i="21"/>
  <c r="X38" i="21"/>
  <c r="V38" i="21"/>
  <c r="Y38" i="21"/>
  <c r="T38" i="21"/>
  <c r="W31" i="21"/>
  <c r="R31" i="21"/>
  <c r="U31" i="21"/>
  <c r="S31" i="21"/>
  <c r="V31" i="21"/>
  <c r="AB31" i="21"/>
  <c r="T31" i="21"/>
  <c r="Y31" i="21"/>
  <c r="X31" i="21"/>
  <c r="S114" i="21"/>
  <c r="R114" i="21"/>
  <c r="W114" i="21"/>
  <c r="U114" i="21"/>
  <c r="T114" i="21"/>
  <c r="AB114" i="21"/>
  <c r="V114" i="21"/>
  <c r="Y114" i="21"/>
  <c r="X114" i="21"/>
  <c r="R135" i="21"/>
  <c r="S135" i="21"/>
  <c r="W135" i="21"/>
  <c r="U135" i="21"/>
  <c r="X135" i="21"/>
  <c r="V135" i="21"/>
  <c r="Y135" i="21"/>
  <c r="T135" i="21"/>
  <c r="AB135" i="21"/>
  <c r="R112" i="21"/>
  <c r="W112" i="21"/>
  <c r="S112" i="21"/>
  <c r="U112" i="21"/>
  <c r="V112" i="21"/>
  <c r="AB112" i="21"/>
  <c r="Y112" i="21"/>
  <c r="T112" i="21"/>
  <c r="X112" i="21"/>
  <c r="R75" i="21"/>
  <c r="S75" i="21"/>
  <c r="W75" i="21"/>
  <c r="U75" i="21"/>
  <c r="V75" i="21"/>
  <c r="T75" i="21"/>
  <c r="Y75" i="21"/>
  <c r="X75" i="21"/>
  <c r="AB75" i="21"/>
  <c r="R73" i="21"/>
  <c r="S73" i="21"/>
  <c r="W73" i="21"/>
  <c r="T73" i="21"/>
  <c r="V73" i="21"/>
  <c r="AB73" i="21"/>
  <c r="U73" i="21"/>
  <c r="X73" i="21"/>
  <c r="Y73" i="21"/>
  <c r="S53" i="21"/>
  <c r="W53" i="21"/>
  <c r="R53" i="21"/>
  <c r="U53" i="21"/>
  <c r="Y53" i="21"/>
  <c r="T53" i="21"/>
  <c r="X53" i="21"/>
  <c r="V53" i="21"/>
  <c r="AB53" i="21"/>
  <c r="R144" i="21"/>
  <c r="S144" i="21"/>
  <c r="W144" i="21"/>
  <c r="U144" i="21"/>
  <c r="X144" i="21"/>
  <c r="T144" i="21"/>
  <c r="V144" i="21"/>
  <c r="Y144" i="21"/>
  <c r="AB144" i="21"/>
  <c r="W18" i="21"/>
  <c r="R18" i="21"/>
  <c r="S18" i="21"/>
  <c r="Y18" i="21"/>
  <c r="X18" i="21"/>
  <c r="V18" i="21"/>
  <c r="U18" i="21"/>
  <c r="T18" i="21"/>
  <c r="AB18" i="21"/>
  <c r="R117" i="21"/>
  <c r="S117" i="21"/>
  <c r="W117" i="21"/>
  <c r="U117" i="21"/>
  <c r="Y117" i="21"/>
  <c r="V117" i="21"/>
  <c r="AB117" i="21"/>
  <c r="X117" i="21"/>
  <c r="T117" i="21"/>
  <c r="S140" i="21"/>
  <c r="W140" i="21"/>
  <c r="R140" i="21"/>
  <c r="U140" i="21"/>
  <c r="T140" i="21"/>
  <c r="X140" i="21"/>
  <c r="AB140" i="21"/>
  <c r="Y140" i="21"/>
  <c r="V140" i="21"/>
  <c r="BC118" i="21"/>
  <c r="BD118" i="21" s="1"/>
  <c r="S137" i="21"/>
  <c r="R137" i="21"/>
  <c r="W137" i="21"/>
  <c r="U137" i="21"/>
  <c r="X137" i="21"/>
  <c r="Y137" i="21"/>
  <c r="V137" i="21"/>
  <c r="AB137" i="21"/>
  <c r="T137" i="21"/>
  <c r="W115" i="21"/>
  <c r="R115" i="21"/>
  <c r="S115" i="21"/>
  <c r="Y115" i="21"/>
  <c r="T115" i="21"/>
  <c r="X115" i="21"/>
  <c r="U115" i="21"/>
  <c r="V115" i="21"/>
  <c r="AB115" i="21"/>
  <c r="Q107" i="21"/>
  <c r="R129" i="21"/>
  <c r="S129" i="21"/>
  <c r="W129" i="21"/>
  <c r="V129" i="21"/>
  <c r="U129" i="21"/>
  <c r="Y129" i="21"/>
  <c r="T129" i="21"/>
  <c r="X129" i="21"/>
  <c r="AB129" i="21"/>
  <c r="R66" i="21"/>
  <c r="S66" i="21"/>
  <c r="W66" i="21"/>
  <c r="X66" i="21"/>
  <c r="Y66" i="21"/>
  <c r="T66" i="21"/>
  <c r="AB66" i="21"/>
  <c r="V66" i="21"/>
  <c r="U66" i="21"/>
  <c r="Q71" i="21"/>
  <c r="W104" i="21"/>
  <c r="R104" i="21"/>
  <c r="S104" i="21"/>
  <c r="Y104" i="21"/>
  <c r="T104" i="21"/>
  <c r="X104" i="21"/>
  <c r="V104" i="21"/>
  <c r="U104" i="21"/>
  <c r="AB104" i="21"/>
  <c r="Q105" i="21"/>
  <c r="BC120" i="21"/>
  <c r="BD120" i="21" s="1"/>
  <c r="Q49" i="21"/>
  <c r="R22" i="21"/>
  <c r="U22" i="21"/>
  <c r="S27" i="21"/>
  <c r="W27" i="21"/>
  <c r="U27" i="21"/>
  <c r="R27" i="21"/>
  <c r="Y27" i="21"/>
  <c r="X27" i="21"/>
  <c r="T27" i="21"/>
  <c r="V27" i="21"/>
  <c r="AB27" i="21"/>
  <c r="S145" i="21"/>
  <c r="W145" i="21"/>
  <c r="R145" i="21"/>
  <c r="U145" i="21"/>
  <c r="Y145" i="21"/>
  <c r="X145" i="21"/>
  <c r="AB145" i="21"/>
  <c r="T145" i="21"/>
  <c r="V145" i="21"/>
  <c r="R82" i="21"/>
  <c r="S82" i="21"/>
  <c r="W82" i="21"/>
  <c r="U82" i="21"/>
  <c r="Y82" i="21"/>
  <c r="T82" i="21"/>
  <c r="V82" i="21"/>
  <c r="X82" i="21"/>
  <c r="AB82" i="21"/>
  <c r="Q26" i="21"/>
  <c r="Q35" i="21"/>
  <c r="R122" i="21"/>
  <c r="S122" i="21"/>
  <c r="W122" i="21"/>
  <c r="U122" i="21"/>
  <c r="Y122" i="21"/>
  <c r="AB122" i="21"/>
  <c r="T122" i="21"/>
  <c r="X122" i="21"/>
  <c r="V122" i="21"/>
  <c r="Q41" i="21"/>
  <c r="Q81" i="21"/>
  <c r="R83" i="21"/>
  <c r="Y83" i="21"/>
  <c r="X83" i="21"/>
  <c r="T83" i="21"/>
  <c r="R34" i="21"/>
  <c r="S34" i="21"/>
  <c r="W34" i="21"/>
  <c r="U34" i="21"/>
  <c r="T34" i="21"/>
  <c r="X34" i="21"/>
  <c r="V34" i="21"/>
  <c r="Y34" i="21"/>
  <c r="AB34" i="21"/>
  <c r="S84" i="21"/>
  <c r="W84" i="21"/>
  <c r="R84" i="21"/>
  <c r="V84" i="21"/>
  <c r="T84" i="21"/>
  <c r="X84" i="21"/>
  <c r="Y84" i="21"/>
  <c r="U84" i="21"/>
  <c r="AB84" i="21"/>
  <c r="W80" i="21"/>
  <c r="R80" i="21"/>
  <c r="S80" i="21"/>
  <c r="Y80" i="21"/>
  <c r="T80" i="21"/>
  <c r="X80" i="21"/>
  <c r="U80" i="21"/>
  <c r="V80" i="21"/>
  <c r="AB80" i="21"/>
  <c r="S95" i="21"/>
  <c r="R95" i="21"/>
  <c r="U95" i="21"/>
  <c r="W95" i="21"/>
  <c r="Y95" i="21"/>
  <c r="AB95" i="21"/>
  <c r="T95" i="21"/>
  <c r="X95" i="21"/>
  <c r="V95" i="21"/>
  <c r="Q36" i="21"/>
  <c r="Q52" i="21"/>
  <c r="Q86" i="21"/>
  <c r="BC129" i="21"/>
  <c r="BD129" i="21" s="1"/>
  <c r="BC97" i="21"/>
  <c r="BD97" i="21" s="1"/>
  <c r="BC66" i="21"/>
  <c r="BD66" i="21" s="1"/>
  <c r="Q87" i="21"/>
  <c r="Q54" i="21"/>
  <c r="Q69" i="21"/>
  <c r="Q64" i="21"/>
  <c r="BC75" i="21"/>
  <c r="BD75" i="21" s="1"/>
  <c r="BC38" i="21"/>
  <c r="BD38" i="21" s="1"/>
  <c r="Q138" i="21"/>
  <c r="S79" i="21"/>
  <c r="R79" i="21"/>
  <c r="W79" i="21"/>
  <c r="T79" i="21"/>
  <c r="Y79" i="21"/>
  <c r="U79" i="21"/>
  <c r="X79" i="21"/>
  <c r="V79" i="21"/>
  <c r="AB79" i="21"/>
  <c r="S74" i="21"/>
  <c r="R74" i="21"/>
  <c r="W74" i="21"/>
  <c r="U74" i="21"/>
  <c r="Y74" i="21"/>
  <c r="T74" i="21"/>
  <c r="X74" i="21"/>
  <c r="V74" i="21"/>
  <c r="AB74" i="21"/>
  <c r="Q147" i="21"/>
  <c r="S120" i="21"/>
  <c r="W120" i="21"/>
  <c r="R120" i="21"/>
  <c r="U120" i="21"/>
  <c r="Y120" i="21"/>
  <c r="X120" i="21"/>
  <c r="T120" i="21"/>
  <c r="AB120" i="21"/>
  <c r="V120" i="21"/>
  <c r="Q136" i="21"/>
  <c r="BC33" i="21"/>
  <c r="BD33" i="21" s="1"/>
  <c r="S21" i="21"/>
  <c r="W21" i="21"/>
  <c r="R21" i="21"/>
  <c r="X21" i="21"/>
  <c r="Y21" i="21"/>
  <c r="V21" i="21"/>
  <c r="AB21" i="21"/>
  <c r="U21" i="21"/>
  <c r="T21" i="21"/>
  <c r="BC135" i="21"/>
  <c r="BD135" i="21" s="1"/>
  <c r="Q93" i="21"/>
  <c r="Q43" i="21"/>
  <c r="S62" i="21"/>
  <c r="R62" i="21"/>
  <c r="W62" i="21"/>
  <c r="U62" i="21"/>
  <c r="X62" i="21"/>
  <c r="Y62" i="21"/>
  <c r="AB62" i="21"/>
  <c r="T62" i="21"/>
  <c r="V62" i="21"/>
  <c r="U119" i="21"/>
  <c r="R119" i="21"/>
  <c r="S119" i="21"/>
  <c r="W119" i="21"/>
  <c r="Y119" i="21"/>
  <c r="T119" i="21"/>
  <c r="AB119" i="21"/>
  <c r="V119" i="21"/>
  <c r="X119" i="21"/>
  <c r="R89" i="21"/>
  <c r="S89" i="21"/>
  <c r="W89" i="21"/>
  <c r="U89" i="21"/>
  <c r="V89" i="21"/>
  <c r="AB89" i="21"/>
  <c r="Y89" i="21"/>
  <c r="T89" i="21"/>
  <c r="X89" i="21"/>
  <c r="R128" i="21"/>
  <c r="W128" i="21"/>
  <c r="U128" i="21"/>
  <c r="S128" i="21"/>
  <c r="Y128" i="21"/>
  <c r="V128" i="21"/>
  <c r="AB128" i="21"/>
  <c r="X128" i="21"/>
  <c r="T128" i="21"/>
  <c r="Q28" i="21"/>
  <c r="Q100" i="21"/>
  <c r="Q65" i="21"/>
  <c r="Q72" i="21"/>
  <c r="Q76" i="21"/>
  <c r="Q77" i="21"/>
  <c r="Q42" i="21"/>
  <c r="Q123" i="21"/>
  <c r="Q85" i="21"/>
  <c r="Q16" i="21"/>
  <c r="Q132" i="21"/>
  <c r="BC67" i="21"/>
  <c r="BD67" i="21" s="1"/>
  <c r="R130" i="21"/>
  <c r="S130" i="21"/>
  <c r="W130" i="21"/>
  <c r="U130" i="21"/>
  <c r="AB130" i="21"/>
  <c r="Y130" i="21"/>
  <c r="X130" i="21"/>
  <c r="T130" i="21"/>
  <c r="V130" i="21"/>
  <c r="R45" i="21"/>
  <c r="W45" i="21"/>
  <c r="S45" i="21"/>
  <c r="U45" i="21"/>
  <c r="Y45" i="21"/>
  <c r="T45" i="21"/>
  <c r="AB45" i="21"/>
  <c r="X45" i="21"/>
  <c r="V45" i="21"/>
  <c r="W139" i="21"/>
  <c r="S139" i="21"/>
  <c r="R139" i="21"/>
  <c r="Y139" i="21"/>
  <c r="U139" i="21"/>
  <c r="V139" i="21"/>
  <c r="AB139" i="21"/>
  <c r="T139" i="21"/>
  <c r="X139" i="21"/>
  <c r="S124" i="21"/>
  <c r="R124" i="21"/>
  <c r="W124" i="21"/>
  <c r="U124" i="21"/>
  <c r="T124" i="21"/>
  <c r="X124" i="21"/>
  <c r="AB124" i="21"/>
  <c r="Y124" i="21"/>
  <c r="V124" i="21"/>
  <c r="W58" i="21"/>
  <c r="S58" i="21"/>
  <c r="R58" i="21"/>
  <c r="Y58" i="21"/>
  <c r="T58" i="21"/>
  <c r="V58" i="21"/>
  <c r="U58" i="21"/>
  <c r="X58" i="21"/>
  <c r="AB58" i="21"/>
  <c r="R25" i="21"/>
  <c r="S25" i="21"/>
  <c r="W25" i="21"/>
  <c r="U25" i="21"/>
  <c r="T25" i="21"/>
  <c r="X25" i="21"/>
  <c r="Y25" i="21"/>
  <c r="V25" i="21"/>
  <c r="AB25" i="21"/>
  <c r="R24" i="21"/>
  <c r="S24" i="21"/>
  <c r="W24" i="21"/>
  <c r="Y24" i="21"/>
  <c r="V24" i="21"/>
  <c r="T24" i="21"/>
  <c r="AB24" i="21"/>
  <c r="X24" i="21"/>
  <c r="U24" i="21"/>
  <c r="R110" i="21"/>
  <c r="S110" i="21"/>
  <c r="W110" i="21"/>
  <c r="U110" i="21"/>
  <c r="V110" i="21"/>
  <c r="T110" i="21"/>
  <c r="X110" i="21"/>
  <c r="AB110" i="21"/>
  <c r="Y110" i="21"/>
  <c r="S111" i="21"/>
  <c r="U111" i="21"/>
  <c r="R111" i="21"/>
  <c r="W111" i="21"/>
  <c r="Y111" i="21"/>
  <c r="V111" i="21"/>
  <c r="T111" i="21"/>
  <c r="AB111" i="21"/>
  <c r="X111" i="21"/>
  <c r="W113" i="21"/>
  <c r="S113" i="21"/>
  <c r="X113" i="21"/>
  <c r="T113" i="21"/>
  <c r="AB113" i="21"/>
  <c r="R40" i="21"/>
  <c r="S40" i="21"/>
  <c r="W40" i="21"/>
  <c r="Y40" i="21"/>
  <c r="AB40" i="21"/>
  <c r="T40" i="21"/>
  <c r="U40" i="21"/>
  <c r="X40" i="21"/>
  <c r="V40" i="21"/>
  <c r="S126" i="21"/>
  <c r="W126" i="21"/>
  <c r="R126" i="21"/>
  <c r="U126" i="21"/>
  <c r="V126" i="21"/>
  <c r="AB126" i="21"/>
  <c r="Y126" i="21"/>
  <c r="T126" i="21"/>
  <c r="X126" i="21"/>
  <c r="W99" i="21"/>
  <c r="S99" i="21"/>
  <c r="R99" i="21"/>
  <c r="U99" i="21"/>
  <c r="AB99" i="21"/>
  <c r="X99" i="21"/>
  <c r="V99" i="21"/>
  <c r="Y99" i="21"/>
  <c r="T99" i="21"/>
  <c r="R17" i="21"/>
  <c r="W17" i="21"/>
  <c r="U17" i="21"/>
  <c r="S17" i="21"/>
  <c r="X17" i="21"/>
  <c r="V17" i="21"/>
  <c r="T17" i="21"/>
  <c r="AB17" i="21"/>
  <c r="Y17" i="21"/>
  <c r="W121" i="21"/>
  <c r="S121" i="21"/>
  <c r="R121" i="21"/>
  <c r="U121" i="21"/>
  <c r="X121" i="21"/>
  <c r="T121" i="21"/>
  <c r="AB121" i="21"/>
  <c r="V121" i="21"/>
  <c r="Y121" i="21"/>
  <c r="Q116" i="21"/>
  <c r="Q12" i="21"/>
  <c r="S142" i="21"/>
  <c r="R142" i="21"/>
  <c r="W142" i="21"/>
  <c r="U142" i="21"/>
  <c r="T142" i="21"/>
  <c r="V142" i="21"/>
  <c r="AB142" i="21"/>
  <c r="Y142" i="21"/>
  <c r="X142" i="21"/>
  <c r="W101" i="21"/>
  <c r="R101" i="21"/>
  <c r="S101" i="21"/>
  <c r="U101" i="21"/>
  <c r="X101" i="21"/>
  <c r="V101" i="21"/>
  <c r="Y101" i="21"/>
  <c r="AB101" i="21"/>
  <c r="T101" i="21"/>
  <c r="W39" i="21"/>
  <c r="R39" i="21"/>
  <c r="S39" i="21"/>
  <c r="Y39" i="21"/>
  <c r="T39" i="21"/>
  <c r="X39" i="21"/>
  <c r="V39" i="21"/>
  <c r="AB39" i="21"/>
  <c r="U39" i="21"/>
  <c r="Q61" i="21"/>
  <c r="Q14" i="21"/>
  <c r="Q55" i="21"/>
  <c r="R146" i="21"/>
  <c r="W146" i="21"/>
  <c r="S146" i="21"/>
  <c r="U146" i="21"/>
  <c r="AB146" i="21"/>
  <c r="T146" i="21"/>
  <c r="Y146" i="21"/>
  <c r="X146" i="21"/>
  <c r="V146" i="21"/>
  <c r="Q70" i="21"/>
  <c r="R60" i="21"/>
  <c r="U60" i="21"/>
  <c r="AB60" i="21"/>
  <c r="Y60" i="21"/>
  <c r="Q46" i="21"/>
  <c r="Q143" i="21"/>
  <c r="R10" i="21"/>
  <c r="S10" i="21"/>
  <c r="W10" i="21"/>
  <c r="U10" i="21"/>
  <c r="Y10" i="21"/>
  <c r="T10" i="21"/>
  <c r="V10" i="21"/>
  <c r="AB10" i="21"/>
  <c r="X10" i="21"/>
  <c r="S94" i="21"/>
  <c r="W94" i="21"/>
  <c r="U94" i="21"/>
  <c r="R94" i="21"/>
  <c r="X94" i="21"/>
  <c r="AB94" i="21"/>
  <c r="V94" i="21"/>
  <c r="T94" i="21"/>
  <c r="Y94" i="21"/>
  <c r="Q78" i="21"/>
  <c r="Q8" i="21"/>
  <c r="Q30" i="21"/>
  <c r="S68" i="21"/>
  <c r="R68" i="21"/>
  <c r="W68" i="21"/>
  <c r="U68" i="21"/>
  <c r="T68" i="21"/>
  <c r="X68" i="21"/>
  <c r="V68" i="21"/>
  <c r="Y68" i="21"/>
  <c r="AB68" i="21"/>
  <c r="S127" i="21"/>
  <c r="R127" i="21"/>
  <c r="W127" i="21"/>
  <c r="U127" i="21"/>
  <c r="AB127" i="21"/>
  <c r="T127" i="21"/>
  <c r="Y127" i="21"/>
  <c r="X127" i="21"/>
  <c r="V127" i="21"/>
  <c r="Q106" i="21"/>
  <c r="Q133" i="21"/>
  <c r="BC6" i="21"/>
  <c r="BD6" i="21" s="1"/>
  <c r="E43" i="419"/>
  <c r="E50" i="419" s="1"/>
  <c r="E55" i="419" s="1"/>
  <c r="E43" i="378"/>
  <c r="E50" i="378" s="1"/>
  <c r="E55" i="378" s="1"/>
  <c r="E43" i="426"/>
  <c r="E50" i="426" s="1"/>
  <c r="E55" i="426" s="1"/>
  <c r="E43" i="441"/>
  <c r="E50" i="441" s="1"/>
  <c r="E55" i="441" s="1"/>
  <c r="E43" i="400"/>
  <c r="E50" i="400" s="1"/>
  <c r="E55" i="400" s="1"/>
  <c r="E43" i="371"/>
  <c r="E50" i="371" s="1"/>
  <c r="E55" i="371" s="1"/>
  <c r="E43" i="367"/>
  <c r="E50" i="367" s="1"/>
  <c r="E55" i="367" s="1"/>
  <c r="E43" i="361"/>
  <c r="E50" i="361" s="1"/>
  <c r="E55" i="361" s="1"/>
  <c r="E43" i="422"/>
  <c r="E50" i="422" s="1"/>
  <c r="E55" i="422" s="1"/>
  <c r="E43" i="412"/>
  <c r="E50" i="412" s="1"/>
  <c r="E55" i="412" s="1"/>
  <c r="E43" i="396"/>
  <c r="E50" i="396" s="1"/>
  <c r="E55" i="396" s="1"/>
  <c r="E43" i="376"/>
  <c r="E50" i="376" s="1"/>
  <c r="E55" i="376" s="1"/>
  <c r="E43" i="372"/>
  <c r="E50" i="372" s="1"/>
  <c r="E55" i="372" s="1"/>
  <c r="E43" i="425"/>
  <c r="E50" i="425" s="1"/>
  <c r="E55" i="425" s="1"/>
  <c r="E43" i="414"/>
  <c r="E50" i="414" s="1"/>
  <c r="E55" i="414" s="1"/>
  <c r="E43" i="398"/>
  <c r="E50" i="398" s="1"/>
  <c r="E55" i="398" s="1"/>
  <c r="E43" i="374"/>
  <c r="E50" i="374" s="1"/>
  <c r="E55" i="374" s="1"/>
  <c r="E43" i="359"/>
  <c r="E50" i="359" s="1"/>
  <c r="E55" i="359" s="1"/>
  <c r="E43" i="379"/>
  <c r="E50" i="379" s="1"/>
  <c r="E55" i="379" s="1"/>
  <c r="E43" i="380"/>
  <c r="E50" i="380" s="1"/>
  <c r="E55" i="380" s="1"/>
  <c r="E43" i="421"/>
  <c r="E50" i="421" s="1"/>
  <c r="E55" i="421" s="1"/>
  <c r="E43" i="440"/>
  <c r="E50" i="440" s="1"/>
  <c r="E55" i="440" s="1"/>
  <c r="E43" i="411"/>
  <c r="E50" i="411" s="1"/>
  <c r="E55" i="411" s="1"/>
  <c r="E43" i="388"/>
  <c r="E50" i="388" s="1"/>
  <c r="E55" i="388" s="1"/>
  <c r="E43" i="352"/>
  <c r="E48" i="377"/>
  <c r="E55" i="377" s="1"/>
  <c r="E60" i="377" s="1"/>
  <c r="AB32" i="21" l="1"/>
  <c r="S32" i="21"/>
  <c r="V131" i="21"/>
  <c r="X131" i="21"/>
  <c r="U32" i="21"/>
  <c r="U131" i="21"/>
  <c r="T32" i="21"/>
  <c r="Y131" i="21"/>
  <c r="X32" i="21"/>
  <c r="S131" i="21"/>
  <c r="W32" i="21"/>
  <c r="R32" i="21"/>
  <c r="W131" i="21"/>
  <c r="V32" i="21"/>
  <c r="AB131" i="21"/>
  <c r="V37" i="21"/>
  <c r="T131" i="21"/>
  <c r="T7" i="21"/>
  <c r="V7" i="21"/>
  <c r="T37" i="21"/>
  <c r="S7" i="21"/>
  <c r="S51" i="21"/>
  <c r="R37" i="21"/>
  <c r="R7" i="21"/>
  <c r="W7" i="21"/>
  <c r="AB7" i="21"/>
  <c r="U7" i="21"/>
  <c r="X60" i="21"/>
  <c r="V83" i="21"/>
  <c r="W83" i="21"/>
  <c r="V60" i="21"/>
  <c r="W60" i="21"/>
  <c r="U83" i="21"/>
  <c r="X7" i="21"/>
  <c r="AB22" i="21"/>
  <c r="T60" i="21"/>
  <c r="AB83" i="21"/>
  <c r="S22" i="21"/>
  <c r="X56" i="21"/>
  <c r="V108" i="21"/>
  <c r="U125" i="21"/>
  <c r="W23" i="21"/>
  <c r="S11" i="21"/>
  <c r="AB125" i="21"/>
  <c r="AB57" i="21"/>
  <c r="Y91" i="21"/>
  <c r="T9" i="21"/>
  <c r="AB11" i="21"/>
  <c r="R11" i="21"/>
  <c r="W44" i="21"/>
  <c r="R91" i="21"/>
  <c r="W13" i="21"/>
  <c r="U11" i="21"/>
  <c r="AB20" i="21"/>
  <c r="Y11" i="21"/>
  <c r="U9" i="21"/>
  <c r="T23" i="21"/>
  <c r="T11" i="21"/>
  <c r="X11" i="21"/>
  <c r="T50" i="21"/>
  <c r="X20" i="21"/>
  <c r="X57" i="21"/>
  <c r="V13" i="21"/>
  <c r="U23" i="21"/>
  <c r="V11" i="21"/>
  <c r="W50" i="21"/>
  <c r="Y44" i="21"/>
  <c r="S20" i="21"/>
  <c r="R57" i="21"/>
  <c r="AB91" i="21"/>
  <c r="AB90" i="21"/>
  <c r="AB29" i="21"/>
  <c r="X15" i="21"/>
  <c r="W90" i="21"/>
  <c r="Y29" i="21"/>
  <c r="S15" i="21"/>
  <c r="X19" i="21"/>
  <c r="S29" i="21"/>
  <c r="X102" i="21"/>
  <c r="Y59" i="21"/>
  <c r="Z88" i="21"/>
  <c r="V59" i="21"/>
  <c r="R141" i="21"/>
  <c r="Y134" i="21"/>
  <c r="AB47" i="21"/>
  <c r="X141" i="21"/>
  <c r="S19" i="21"/>
  <c r="T141" i="21"/>
  <c r="X47" i="21"/>
  <c r="V29" i="21"/>
  <c r="U29" i="21"/>
  <c r="T15" i="21"/>
  <c r="W15" i="21"/>
  <c r="W102" i="21"/>
  <c r="X59" i="21"/>
  <c r="S59" i="21"/>
  <c r="AB141" i="21"/>
  <c r="W141" i="21"/>
  <c r="T19" i="21"/>
  <c r="Y19" i="21"/>
  <c r="R19" i="21"/>
  <c r="T47" i="21"/>
  <c r="W47" i="21"/>
  <c r="X29" i="21"/>
  <c r="W29" i="21"/>
  <c r="V15" i="21"/>
  <c r="U15" i="21"/>
  <c r="R15" i="21"/>
  <c r="Y48" i="21"/>
  <c r="U59" i="21"/>
  <c r="R59" i="21"/>
  <c r="V141" i="21"/>
  <c r="S141" i="21"/>
  <c r="AB19" i="21"/>
  <c r="U19" i="21"/>
  <c r="Y47" i="21"/>
  <c r="S47" i="21"/>
  <c r="T29" i="21"/>
  <c r="AB15" i="21"/>
  <c r="R48" i="21"/>
  <c r="T59" i="21"/>
  <c r="AB59" i="21"/>
  <c r="Y141" i="21"/>
  <c r="V19" i="21"/>
  <c r="T134" i="21"/>
  <c r="V47" i="21"/>
  <c r="U47" i="21"/>
  <c r="R56" i="21"/>
  <c r="U108" i="21"/>
  <c r="X51" i="21"/>
  <c r="V96" i="21"/>
  <c r="V125" i="21"/>
  <c r="S125" i="21"/>
  <c r="AB63" i="21"/>
  <c r="U56" i="21"/>
  <c r="V51" i="21"/>
  <c r="U96" i="21"/>
  <c r="T125" i="21"/>
  <c r="R125" i="21"/>
  <c r="X103" i="21"/>
  <c r="R63" i="21"/>
  <c r="Y56" i="21"/>
  <c r="W51" i="21"/>
  <c r="X125" i="21"/>
  <c r="Y125" i="21"/>
  <c r="S103" i="21"/>
  <c r="Z6" i="21"/>
  <c r="W108" i="21"/>
  <c r="V50" i="21"/>
  <c r="V57" i="21"/>
  <c r="R103" i="21"/>
  <c r="V91" i="21"/>
  <c r="W63" i="21"/>
  <c r="Q148" i="21"/>
  <c r="AB9" i="21"/>
  <c r="R50" i="21"/>
  <c r="X96" i="21"/>
  <c r="Y57" i="21"/>
  <c r="T103" i="21"/>
  <c r="T63" i="21"/>
  <c r="AB56" i="21"/>
  <c r="T56" i="21"/>
  <c r="S56" i="21"/>
  <c r="Y9" i="21"/>
  <c r="S9" i="21"/>
  <c r="Y113" i="21"/>
  <c r="U113" i="21"/>
  <c r="T108" i="21"/>
  <c r="S108" i="21"/>
  <c r="AB50" i="21"/>
  <c r="U50" i="21"/>
  <c r="AB51" i="21"/>
  <c r="Y51" i="21"/>
  <c r="R51" i="21"/>
  <c r="T96" i="21"/>
  <c r="R96" i="21"/>
  <c r="T57" i="21"/>
  <c r="S57" i="21"/>
  <c r="AB103" i="21"/>
  <c r="U103" i="21"/>
  <c r="T22" i="21"/>
  <c r="X22" i="21"/>
  <c r="W22" i="21"/>
  <c r="X91" i="21"/>
  <c r="S91" i="21"/>
  <c r="V63" i="21"/>
  <c r="Y63" i="21"/>
  <c r="S63" i="21"/>
  <c r="W9" i="21"/>
  <c r="X108" i="21"/>
  <c r="Y50" i="21"/>
  <c r="S96" i="21"/>
  <c r="V103" i="21"/>
  <c r="U91" i="21"/>
  <c r="V56" i="21"/>
  <c r="X9" i="21"/>
  <c r="V9" i="21"/>
  <c r="V113" i="21"/>
  <c r="AB108" i="21"/>
  <c r="Y108" i="21"/>
  <c r="X50" i="21"/>
  <c r="T51" i="21"/>
  <c r="AB96" i="21"/>
  <c r="Y96" i="21"/>
  <c r="U57" i="21"/>
  <c r="Y103" i="21"/>
  <c r="Y22" i="21"/>
  <c r="T91" i="21"/>
  <c r="X63" i="21"/>
  <c r="X37" i="21"/>
  <c r="S37" i="21"/>
  <c r="T102" i="21"/>
  <c r="AB102" i="21"/>
  <c r="S102" i="21"/>
  <c r="V48" i="21"/>
  <c r="T48" i="21"/>
  <c r="S48" i="21"/>
  <c r="X134" i="21"/>
  <c r="W134" i="21"/>
  <c r="Z114" i="21"/>
  <c r="AB37" i="21"/>
  <c r="W37" i="21"/>
  <c r="Y102" i="21"/>
  <c r="U102" i="21"/>
  <c r="AB48" i="21"/>
  <c r="U48" i="21"/>
  <c r="U134" i="21"/>
  <c r="S134" i="21"/>
  <c r="Y37" i="21"/>
  <c r="V102" i="21"/>
  <c r="X48" i="21"/>
  <c r="AB134" i="21"/>
  <c r="V134" i="21"/>
  <c r="Z126" i="21"/>
  <c r="X13" i="21"/>
  <c r="S13" i="21"/>
  <c r="Y23" i="21"/>
  <c r="X23" i="21"/>
  <c r="Z124" i="21"/>
  <c r="U44" i="21"/>
  <c r="R44" i="21"/>
  <c r="T20" i="21"/>
  <c r="Y20" i="21"/>
  <c r="Z145" i="21"/>
  <c r="X90" i="21"/>
  <c r="V90" i="21"/>
  <c r="S90" i="21"/>
  <c r="AB13" i="21"/>
  <c r="T13" i="21"/>
  <c r="R13" i="21"/>
  <c r="Z110" i="21"/>
  <c r="AB23" i="21"/>
  <c r="S23" i="21"/>
  <c r="Z25" i="21"/>
  <c r="V44" i="21"/>
  <c r="AB44" i="21"/>
  <c r="S44" i="21"/>
  <c r="U20" i="21"/>
  <c r="R20" i="21"/>
  <c r="T90" i="21"/>
  <c r="Y90" i="21"/>
  <c r="BD34" i="21"/>
  <c r="BD148" i="21" s="1"/>
  <c r="BC148" i="21"/>
  <c r="Z142" i="21"/>
  <c r="Y13" i="21"/>
  <c r="Z111" i="21"/>
  <c r="V23" i="21"/>
  <c r="T44" i="21"/>
  <c r="V20" i="21"/>
  <c r="U90" i="21"/>
  <c r="Z109" i="21"/>
  <c r="S30" i="21"/>
  <c r="W30" i="21"/>
  <c r="R30" i="21"/>
  <c r="U30" i="21"/>
  <c r="T30" i="21"/>
  <c r="V30" i="21"/>
  <c r="Y30" i="21"/>
  <c r="X30" i="21"/>
  <c r="AB30" i="21"/>
  <c r="Z68" i="21"/>
  <c r="W78" i="21"/>
  <c r="R78" i="21"/>
  <c r="S78" i="21"/>
  <c r="U78" i="21"/>
  <c r="T78" i="21"/>
  <c r="AB78" i="21"/>
  <c r="X78" i="21"/>
  <c r="V78" i="21"/>
  <c r="Y78" i="21"/>
  <c r="W46" i="21"/>
  <c r="R46" i="21"/>
  <c r="S46" i="21"/>
  <c r="U46" i="21"/>
  <c r="AB46" i="21"/>
  <c r="T46" i="21"/>
  <c r="Y46" i="21"/>
  <c r="X46" i="21"/>
  <c r="V46" i="21"/>
  <c r="Z146" i="21"/>
  <c r="W61" i="21"/>
  <c r="R61" i="21"/>
  <c r="S61" i="21"/>
  <c r="U61" i="21"/>
  <c r="X61" i="21"/>
  <c r="T61" i="21"/>
  <c r="AB61" i="21"/>
  <c r="V61" i="21"/>
  <c r="Y61" i="21"/>
  <c r="Z39" i="21"/>
  <c r="R12" i="21"/>
  <c r="S12" i="21"/>
  <c r="W12" i="21"/>
  <c r="AB12" i="21"/>
  <c r="Y12" i="21"/>
  <c r="V12" i="21"/>
  <c r="U12" i="21"/>
  <c r="T12" i="21"/>
  <c r="X12" i="21"/>
  <c r="Z121" i="21"/>
  <c r="Z99" i="21"/>
  <c r="R123" i="21"/>
  <c r="S123" i="21"/>
  <c r="W123" i="21"/>
  <c r="Y123" i="21"/>
  <c r="V123" i="21"/>
  <c r="T123" i="21"/>
  <c r="X123" i="21"/>
  <c r="AB123" i="21"/>
  <c r="U123" i="21"/>
  <c r="W72" i="21"/>
  <c r="S72" i="21"/>
  <c r="R72" i="21"/>
  <c r="T72" i="21"/>
  <c r="V72" i="21"/>
  <c r="Y72" i="21"/>
  <c r="X72" i="21"/>
  <c r="AB72" i="21"/>
  <c r="U72" i="21"/>
  <c r="W28" i="21"/>
  <c r="R28" i="21"/>
  <c r="U28" i="21"/>
  <c r="S28" i="21"/>
  <c r="Y28" i="21"/>
  <c r="T28" i="21"/>
  <c r="X28" i="21"/>
  <c r="V28" i="21"/>
  <c r="AB28" i="21"/>
  <c r="S93" i="21"/>
  <c r="R93" i="21"/>
  <c r="W93" i="21"/>
  <c r="V93" i="21"/>
  <c r="Y93" i="21"/>
  <c r="U93" i="21"/>
  <c r="T93" i="21"/>
  <c r="X93" i="21"/>
  <c r="AB93" i="21"/>
  <c r="Z21" i="21"/>
  <c r="R136" i="21"/>
  <c r="S136" i="21"/>
  <c r="W136" i="21"/>
  <c r="X136" i="21"/>
  <c r="V136" i="21"/>
  <c r="AB136" i="21"/>
  <c r="U136" i="21"/>
  <c r="Y136" i="21"/>
  <c r="T136" i="21"/>
  <c r="Z79" i="21"/>
  <c r="S54" i="21"/>
  <c r="W54" i="21"/>
  <c r="R54" i="21"/>
  <c r="U54" i="21"/>
  <c r="V54" i="21"/>
  <c r="AB54" i="21"/>
  <c r="T54" i="21"/>
  <c r="Y54" i="21"/>
  <c r="X54" i="21"/>
  <c r="Z80" i="21"/>
  <c r="R35" i="21"/>
  <c r="S35" i="21"/>
  <c r="W35" i="21"/>
  <c r="X35" i="21"/>
  <c r="U35" i="21"/>
  <c r="Y35" i="21"/>
  <c r="AB35" i="21"/>
  <c r="T35" i="21"/>
  <c r="V35" i="21"/>
  <c r="R49" i="21"/>
  <c r="S49" i="21"/>
  <c r="W49" i="21"/>
  <c r="X49" i="21"/>
  <c r="V49" i="21"/>
  <c r="U49" i="21"/>
  <c r="AB49" i="21"/>
  <c r="Y49" i="21"/>
  <c r="T49" i="21"/>
  <c r="Z112" i="21"/>
  <c r="Z31" i="21"/>
  <c r="Z94" i="21"/>
  <c r="R55" i="21"/>
  <c r="S55" i="21"/>
  <c r="W55" i="21"/>
  <c r="U55" i="21"/>
  <c r="AB55" i="21"/>
  <c r="V55" i="21"/>
  <c r="T55" i="21"/>
  <c r="X55" i="21"/>
  <c r="Y55" i="21"/>
  <c r="Z101" i="21"/>
  <c r="S116" i="21"/>
  <c r="R116" i="21"/>
  <c r="W116" i="21"/>
  <c r="AB116" i="21"/>
  <c r="Y116" i="21"/>
  <c r="T116" i="21"/>
  <c r="X116" i="21"/>
  <c r="U116" i="21"/>
  <c r="V116" i="21"/>
  <c r="Z17" i="21"/>
  <c r="Z40" i="21"/>
  <c r="Z24" i="21"/>
  <c r="Z58" i="21"/>
  <c r="Z139" i="21"/>
  <c r="Z45" i="21"/>
  <c r="W132" i="21"/>
  <c r="R132" i="21"/>
  <c r="S132" i="21"/>
  <c r="Y132" i="21"/>
  <c r="T132" i="21"/>
  <c r="U132" i="21"/>
  <c r="AB132" i="21"/>
  <c r="X132" i="21"/>
  <c r="V132" i="21"/>
  <c r="R42" i="21"/>
  <c r="S42" i="21"/>
  <c r="W42" i="21"/>
  <c r="U42" i="21"/>
  <c r="Y42" i="21"/>
  <c r="T42" i="21"/>
  <c r="X42" i="21"/>
  <c r="V42" i="21"/>
  <c r="AB42" i="21"/>
  <c r="Z128" i="21"/>
  <c r="S87" i="21"/>
  <c r="R87" i="21"/>
  <c r="W87" i="21"/>
  <c r="U87" i="21"/>
  <c r="Y87" i="21"/>
  <c r="T87" i="21"/>
  <c r="X87" i="21"/>
  <c r="V87" i="21"/>
  <c r="AB87" i="21"/>
  <c r="U86" i="21"/>
  <c r="R86" i="21"/>
  <c r="S86" i="21"/>
  <c r="W86" i="21"/>
  <c r="T86" i="21"/>
  <c r="AB86" i="21"/>
  <c r="Y86" i="21"/>
  <c r="V86" i="21"/>
  <c r="X86" i="21"/>
  <c r="S26" i="21"/>
  <c r="W26" i="21"/>
  <c r="R26" i="21"/>
  <c r="U26" i="21"/>
  <c r="Y26" i="21"/>
  <c r="AB26" i="21"/>
  <c r="V26" i="21"/>
  <c r="T26" i="21"/>
  <c r="X26" i="21"/>
  <c r="Z66" i="21"/>
  <c r="Z140" i="21"/>
  <c r="Z144" i="21"/>
  <c r="Z73" i="21"/>
  <c r="Z92" i="21"/>
  <c r="Z97" i="21"/>
  <c r="Z118" i="21"/>
  <c r="S77" i="21"/>
  <c r="W77" i="21"/>
  <c r="U77" i="21"/>
  <c r="R77" i="21"/>
  <c r="Y77" i="21"/>
  <c r="X77" i="21"/>
  <c r="AB77" i="21"/>
  <c r="T77" i="21"/>
  <c r="V77" i="21"/>
  <c r="Z89" i="21"/>
  <c r="Z119" i="21"/>
  <c r="R43" i="21"/>
  <c r="U43" i="21"/>
  <c r="S43" i="21"/>
  <c r="W43" i="21"/>
  <c r="T43" i="21"/>
  <c r="X43" i="21"/>
  <c r="Y43" i="21"/>
  <c r="V43" i="21"/>
  <c r="AB43" i="21"/>
  <c r="W64" i="21"/>
  <c r="S64" i="21"/>
  <c r="R64" i="21"/>
  <c r="X64" i="21"/>
  <c r="Y64" i="21"/>
  <c r="V64" i="21"/>
  <c r="U64" i="21"/>
  <c r="T64" i="21"/>
  <c r="AB64" i="21"/>
  <c r="R52" i="21"/>
  <c r="W52" i="21"/>
  <c r="S52" i="21"/>
  <c r="U52" i="21"/>
  <c r="V52" i="21"/>
  <c r="T52" i="21"/>
  <c r="AB52" i="21"/>
  <c r="Y52" i="21"/>
  <c r="X52" i="21"/>
  <c r="R81" i="21"/>
  <c r="S81" i="21"/>
  <c r="W81" i="21"/>
  <c r="X81" i="21"/>
  <c r="Y81" i="21"/>
  <c r="U81" i="21"/>
  <c r="T81" i="21"/>
  <c r="AB81" i="21"/>
  <c r="V81" i="21"/>
  <c r="Z122" i="21"/>
  <c r="Z27" i="21"/>
  <c r="Z129" i="21"/>
  <c r="W107" i="21"/>
  <c r="R107" i="21"/>
  <c r="S107" i="21"/>
  <c r="U107" i="21"/>
  <c r="Y107" i="21"/>
  <c r="X107" i="21"/>
  <c r="V107" i="21"/>
  <c r="AB107" i="21"/>
  <c r="T107" i="21"/>
  <c r="Z115" i="21"/>
  <c r="Z117" i="21"/>
  <c r="Z18" i="21"/>
  <c r="Z53" i="21"/>
  <c r="Z75" i="21"/>
  <c r="Z135" i="21"/>
  <c r="Z38" i="21"/>
  <c r="Z98" i="21"/>
  <c r="Z33" i="21"/>
  <c r="Z67" i="21"/>
  <c r="R133" i="21"/>
  <c r="S133" i="21"/>
  <c r="W133" i="21"/>
  <c r="U133" i="21"/>
  <c r="Y133" i="21"/>
  <c r="AB133" i="21"/>
  <c r="T133" i="21"/>
  <c r="X133" i="21"/>
  <c r="V133" i="21"/>
  <c r="Z10" i="21"/>
  <c r="R16" i="21"/>
  <c r="S16" i="21"/>
  <c r="W16" i="21"/>
  <c r="U16" i="21"/>
  <c r="Y16" i="21"/>
  <c r="AB16" i="21"/>
  <c r="T16" i="21"/>
  <c r="X16" i="21"/>
  <c r="V16" i="21"/>
  <c r="S65" i="21"/>
  <c r="W65" i="21"/>
  <c r="R65" i="21"/>
  <c r="U65" i="21"/>
  <c r="X65" i="21"/>
  <c r="T65" i="21"/>
  <c r="Y65" i="21"/>
  <c r="V65" i="21"/>
  <c r="AB65" i="21"/>
  <c r="R106" i="21"/>
  <c r="S106" i="21"/>
  <c r="W106" i="21"/>
  <c r="T106" i="21"/>
  <c r="AB106" i="21"/>
  <c r="Y106" i="21"/>
  <c r="X106" i="21"/>
  <c r="V106" i="21"/>
  <c r="U106" i="21"/>
  <c r="Z127" i="21"/>
  <c r="S8" i="21"/>
  <c r="R8" i="21"/>
  <c r="W8" i="21"/>
  <c r="T8" i="21"/>
  <c r="X8" i="21"/>
  <c r="U8" i="21"/>
  <c r="Y8" i="21"/>
  <c r="AB8" i="21"/>
  <c r="V8" i="21"/>
  <c r="R143" i="21"/>
  <c r="W143" i="21"/>
  <c r="S143" i="21"/>
  <c r="V143" i="21"/>
  <c r="U143" i="21"/>
  <c r="Y143" i="21"/>
  <c r="T143" i="21"/>
  <c r="X143" i="21"/>
  <c r="AB143" i="21"/>
  <c r="R70" i="21"/>
  <c r="S70" i="21"/>
  <c r="W70" i="21"/>
  <c r="U70" i="21"/>
  <c r="T70" i="21"/>
  <c r="X70" i="21"/>
  <c r="V70" i="21"/>
  <c r="AB70" i="21"/>
  <c r="Y70" i="21"/>
  <c r="S14" i="21"/>
  <c r="R14" i="21"/>
  <c r="W14" i="21"/>
  <c r="U14" i="21"/>
  <c r="T14" i="21"/>
  <c r="V14" i="21"/>
  <c r="Y14" i="21"/>
  <c r="X14" i="21"/>
  <c r="AB14" i="21"/>
  <c r="Z130" i="21"/>
  <c r="R85" i="21"/>
  <c r="W85" i="21"/>
  <c r="S85" i="21"/>
  <c r="V85" i="21"/>
  <c r="T85" i="21"/>
  <c r="AB85" i="21"/>
  <c r="U85" i="21"/>
  <c r="Y85" i="21"/>
  <c r="X85" i="21"/>
  <c r="R76" i="21"/>
  <c r="W76" i="21"/>
  <c r="S76" i="21"/>
  <c r="U76" i="21"/>
  <c r="AB76" i="21"/>
  <c r="Y76" i="21"/>
  <c r="T76" i="21"/>
  <c r="X76" i="21"/>
  <c r="V76" i="21"/>
  <c r="W100" i="21"/>
  <c r="R100" i="21"/>
  <c r="S100" i="21"/>
  <c r="V100" i="21"/>
  <c r="U100" i="21"/>
  <c r="T100" i="21"/>
  <c r="X100" i="21"/>
  <c r="Y100" i="21"/>
  <c r="AB100" i="21"/>
  <c r="Z62" i="21"/>
  <c r="Z120" i="21"/>
  <c r="R147" i="21"/>
  <c r="S147" i="21"/>
  <c r="W147" i="21"/>
  <c r="U147" i="21"/>
  <c r="AB147" i="21"/>
  <c r="Y147" i="21"/>
  <c r="X147" i="21"/>
  <c r="V147" i="21"/>
  <c r="T147" i="21"/>
  <c r="Z74" i="21"/>
  <c r="R138" i="21"/>
  <c r="S138" i="21"/>
  <c r="W138" i="21"/>
  <c r="U138" i="21"/>
  <c r="T138" i="21"/>
  <c r="Y138" i="21"/>
  <c r="X138" i="21"/>
  <c r="V138" i="21"/>
  <c r="AB138" i="21"/>
  <c r="R69" i="21"/>
  <c r="S69" i="21"/>
  <c r="W69" i="21"/>
  <c r="U69" i="21"/>
  <c r="Y69" i="21"/>
  <c r="V69" i="21"/>
  <c r="AB69" i="21"/>
  <c r="T69" i="21"/>
  <c r="X69" i="21"/>
  <c r="R36" i="21"/>
  <c r="S36" i="21"/>
  <c r="W36" i="21"/>
  <c r="Y36" i="21"/>
  <c r="AB36" i="21"/>
  <c r="U36" i="21"/>
  <c r="T36" i="21"/>
  <c r="X36" i="21"/>
  <c r="V36" i="21"/>
  <c r="Z95" i="21"/>
  <c r="Z84" i="21"/>
  <c r="Z34" i="21"/>
  <c r="R41" i="21"/>
  <c r="S41" i="21"/>
  <c r="W41" i="21"/>
  <c r="X41" i="21"/>
  <c r="V41" i="21"/>
  <c r="U41" i="21"/>
  <c r="Y41" i="21"/>
  <c r="T41" i="21"/>
  <c r="AB41" i="21"/>
  <c r="Z82" i="21"/>
  <c r="R105" i="21"/>
  <c r="S105" i="21"/>
  <c r="W105" i="21"/>
  <c r="AB105" i="21"/>
  <c r="T105" i="21"/>
  <c r="V105" i="21"/>
  <c r="U105" i="21"/>
  <c r="Y105" i="21"/>
  <c r="X105" i="21"/>
  <c r="Z104" i="21"/>
  <c r="S71" i="21"/>
  <c r="R71" i="21"/>
  <c r="W71" i="21"/>
  <c r="Y71" i="21"/>
  <c r="X71" i="21"/>
  <c r="AB71" i="21"/>
  <c r="V71" i="21"/>
  <c r="U71" i="21"/>
  <c r="T71" i="21"/>
  <c r="Z137" i="21"/>
  <c r="E50" i="352"/>
  <c r="E55" i="352" s="1"/>
  <c r="Z131" i="21" l="1"/>
  <c r="Z32" i="21"/>
  <c r="Z83" i="21"/>
  <c r="Z7" i="21"/>
  <c r="Z60" i="21"/>
  <c r="Z11" i="21"/>
  <c r="Z29" i="21"/>
  <c r="Z59" i="21"/>
  <c r="Z47" i="21"/>
  <c r="Z141" i="21"/>
  <c r="Z19" i="21"/>
  <c r="W148" i="21"/>
  <c r="R148" i="21"/>
  <c r="S148" i="21"/>
  <c r="AB148" i="21"/>
  <c r="T148" i="21"/>
  <c r="X148" i="21"/>
  <c r="V148" i="21"/>
  <c r="Z15" i="21"/>
  <c r="Y148" i="21"/>
  <c r="U148" i="21"/>
  <c r="Z9" i="21"/>
  <c r="Z91" i="21"/>
  <c r="Z108" i="21"/>
  <c r="Z125" i="21"/>
  <c r="Z48" i="21"/>
  <c r="Z103" i="21"/>
  <c r="Z57" i="21"/>
  <c r="Z96" i="21"/>
  <c r="Z90" i="21"/>
  <c r="Z22" i="21"/>
  <c r="Z113" i="21"/>
  <c r="Z56" i="21"/>
  <c r="Z37" i="21"/>
  <c r="Z63" i="21"/>
  <c r="Z51" i="21"/>
  <c r="Z44" i="21"/>
  <c r="Z134" i="21"/>
  <c r="Z13" i="21"/>
  <c r="Z102" i="21"/>
  <c r="Z50" i="21"/>
  <c r="Z23" i="21"/>
  <c r="Z20" i="21"/>
  <c r="Z76" i="21"/>
  <c r="Z71" i="21"/>
  <c r="Z78" i="21"/>
  <c r="Z41" i="21"/>
  <c r="Z138" i="21"/>
  <c r="Z100" i="21"/>
  <c r="Z14" i="21"/>
  <c r="Z106" i="21"/>
  <c r="Z52" i="21"/>
  <c r="Z64" i="21"/>
  <c r="Z43" i="21"/>
  <c r="Z77" i="21"/>
  <c r="Z55" i="21"/>
  <c r="Z28" i="21"/>
  <c r="Z123" i="21"/>
  <c r="Z30" i="21"/>
  <c r="Z147" i="21"/>
  <c r="Z105" i="21"/>
  <c r="Z36" i="21"/>
  <c r="Z143" i="21"/>
  <c r="Z8" i="21"/>
  <c r="Z133" i="21"/>
  <c r="Z107" i="21"/>
  <c r="Z86" i="21"/>
  <c r="Z116" i="21"/>
  <c r="Z54" i="21"/>
  <c r="Z136" i="21"/>
  <c r="Z72" i="21"/>
  <c r="Z12" i="21"/>
  <c r="Z46" i="21"/>
  <c r="Z87" i="21"/>
  <c r="Z42" i="21"/>
  <c r="Z132" i="21"/>
  <c r="Z49" i="21"/>
  <c r="Z61" i="21"/>
  <c r="Z69" i="21"/>
  <c r="Z85" i="21"/>
  <c r="Z70" i="21"/>
  <c r="Z65" i="21"/>
  <c r="Z16" i="21"/>
  <c r="Z81" i="21"/>
  <c r="Z26" i="21"/>
  <c r="Z35" i="21"/>
  <c r="Z93" i="21"/>
  <c r="E48" i="342"/>
  <c r="Z148" i="21" l="1"/>
  <c r="E45" i="342"/>
  <c r="E46" i="342"/>
  <c r="E47" i="342"/>
  <c r="E50" i="342" l="1"/>
  <c r="E55" i="342" s="1"/>
  <c r="AS5" i="21"/>
  <c r="AS88" i="21" s="1"/>
  <c r="AS43" i="21" l="1"/>
  <c r="AS47" i="21"/>
  <c r="AS10" i="21"/>
  <c r="AS97" i="21"/>
  <c r="AS134" i="21"/>
  <c r="AS86" i="21"/>
  <c r="AS7" i="21"/>
  <c r="AS99" i="21"/>
  <c r="AS50" i="21"/>
  <c r="AS101" i="21"/>
  <c r="AS95" i="21"/>
  <c r="AS53" i="21"/>
  <c r="AS94" i="21"/>
  <c r="AS52" i="21"/>
  <c r="AS19" i="21"/>
  <c r="AS104" i="21"/>
  <c r="AS92" i="21"/>
  <c r="AS111" i="21"/>
  <c r="AS112" i="21"/>
  <c r="AS81" i="21"/>
  <c r="AS51" i="21"/>
  <c r="AS83" i="21"/>
  <c r="AS116" i="21"/>
  <c r="AS66" i="21"/>
  <c r="AS62" i="21"/>
  <c r="AS120" i="21"/>
  <c r="AS127" i="21"/>
  <c r="AS29" i="21"/>
  <c r="AS56" i="21"/>
  <c r="AS108" i="21"/>
  <c r="AS18" i="21"/>
  <c r="AS77" i="21"/>
  <c r="AS60" i="21"/>
  <c r="AS98" i="21"/>
  <c r="AS129" i="21"/>
  <c r="AS119" i="21"/>
  <c r="AS130" i="21"/>
  <c r="AS31" i="21"/>
  <c r="AS17" i="21"/>
  <c r="AS82" i="21"/>
  <c r="AS122" i="21"/>
  <c r="AS124" i="21"/>
  <c r="AS147" i="21"/>
  <c r="AS113" i="21"/>
  <c r="AS125" i="21"/>
  <c r="AS89" i="21"/>
  <c r="AS110" i="21"/>
  <c r="AS42" i="21"/>
  <c r="AS114" i="21"/>
  <c r="AS141" i="21"/>
  <c r="AS117" i="21"/>
  <c r="AS109" i="21"/>
  <c r="AS140" i="21"/>
  <c r="AS45" i="21"/>
  <c r="AS133" i="21"/>
  <c r="AS107" i="21"/>
  <c r="AS143" i="21"/>
  <c r="AS118" i="21"/>
  <c r="AS32" i="21"/>
  <c r="AS139" i="21"/>
  <c r="AS28" i="21"/>
  <c r="AS121" i="21"/>
  <c r="AS142" i="21"/>
  <c r="AS144" i="21"/>
  <c r="AS115" i="21"/>
  <c r="AS96" i="21"/>
  <c r="AS37" i="21"/>
  <c r="AS27" i="21"/>
  <c r="AS105" i="21"/>
  <c r="AS128" i="21"/>
  <c r="AS137" i="21"/>
  <c r="AS68" i="21"/>
  <c r="AS126" i="21"/>
  <c r="AS132" i="21"/>
  <c r="AS61" i="21"/>
  <c r="AS65" i="21"/>
  <c r="AS9" i="21"/>
  <c r="AS41" i="21"/>
  <c r="AS49" i="21"/>
  <c r="AS30" i="21"/>
  <c r="AS146" i="21"/>
  <c r="AS12" i="21"/>
  <c r="AS90" i="21"/>
  <c r="AS33" i="21"/>
  <c r="AS8" i="21"/>
  <c r="AS24" i="21"/>
  <c r="AS55" i="21"/>
  <c r="AS40" i="21"/>
  <c r="AS106" i="21"/>
  <c r="AS91" i="21"/>
  <c r="AS38" i="21"/>
  <c r="AS46" i="21"/>
  <c r="AS36" i="21"/>
  <c r="AS21" i="21"/>
  <c r="AS57" i="21"/>
  <c r="AS136" i="21"/>
  <c r="AS78" i="21"/>
  <c r="AS58" i="21"/>
  <c r="AS135" i="21"/>
  <c r="AS131" i="21"/>
  <c r="AS72" i="21"/>
  <c r="AS22" i="21"/>
  <c r="AS102" i="21"/>
  <c r="AS100" i="21"/>
  <c r="AS23" i="21"/>
  <c r="AS20" i="21"/>
  <c r="AS25" i="21"/>
  <c r="AS84" i="21"/>
  <c r="AS75" i="21"/>
  <c r="AS138" i="21"/>
  <c r="AS69" i="21"/>
  <c r="AS93" i="21"/>
  <c r="AS26" i="21"/>
  <c r="AS70" i="21"/>
  <c r="AS80" i="21"/>
  <c r="AS87" i="21"/>
  <c r="AS54" i="21"/>
  <c r="AS59" i="21"/>
  <c r="AS35" i="21"/>
  <c r="AS73" i="21"/>
  <c r="AS15" i="21"/>
  <c r="AS39" i="21"/>
  <c r="AS79" i="21"/>
  <c r="AS123" i="21"/>
  <c r="AS44" i="21"/>
  <c r="AS67" i="21"/>
  <c r="AS64" i="21"/>
  <c r="AS14" i="21"/>
  <c r="AS85" i="21"/>
  <c r="AS63" i="21"/>
  <c r="AS76" i="21"/>
  <c r="AS13" i="21"/>
  <c r="AS145" i="21"/>
  <c r="AS16" i="21"/>
  <c r="AS74" i="21"/>
  <c r="AS48" i="21"/>
  <c r="AS71" i="21"/>
  <c r="AS103" i="21"/>
  <c r="AS11" i="21"/>
  <c r="AS34" i="21"/>
  <c r="AS6" i="21"/>
  <c r="E93" i="6"/>
  <c r="AS148" i="21" l="1"/>
  <c r="D33" i="6"/>
  <c r="D33" i="632" l="1"/>
  <c r="D38" i="631"/>
  <c r="D33" i="630"/>
  <c r="D38" i="629"/>
  <c r="D33" i="628"/>
  <c r="D38" i="627"/>
  <c r="D33" i="626"/>
  <c r="D38" i="625"/>
  <c r="D33" i="624"/>
  <c r="D38" i="623"/>
  <c r="D33" i="622"/>
  <c r="D38" i="621"/>
  <c r="D33" i="620"/>
  <c r="D38" i="619"/>
  <c r="D33" i="618"/>
  <c r="D38" i="617"/>
  <c r="D33" i="616"/>
  <c r="D38" i="615"/>
  <c r="D38" i="613"/>
  <c r="D33" i="614"/>
  <c r="D33" i="612"/>
  <c r="D38" i="611"/>
  <c r="D33" i="610"/>
  <c r="D38" i="609"/>
  <c r="D33" i="608"/>
  <c r="D38" i="607"/>
  <c r="D33" i="606"/>
  <c r="D38" i="605"/>
  <c r="D33" i="604"/>
  <c r="D38" i="603"/>
  <c r="D33" i="602"/>
  <c r="D38" i="601"/>
  <c r="D33" i="600"/>
  <c r="D38" i="599"/>
  <c r="D33" i="598"/>
  <c r="D38" i="597"/>
  <c r="D33" i="596"/>
  <c r="D33" i="594"/>
  <c r="D38" i="593"/>
  <c r="D33" i="590"/>
  <c r="D38" i="589"/>
  <c r="D38" i="595"/>
  <c r="D33" i="592"/>
  <c r="D33" i="588"/>
  <c r="D38" i="587"/>
  <c r="D38" i="591"/>
  <c r="D33" i="586"/>
  <c r="D38" i="585"/>
  <c r="D33" i="584"/>
  <c r="D38" i="583"/>
  <c r="D33" i="582"/>
  <c r="D38" i="581"/>
  <c r="D33" i="580"/>
  <c r="D38" i="579"/>
  <c r="D33" i="578"/>
  <c r="D38" i="577"/>
  <c r="D33" i="576"/>
  <c r="D38" i="575"/>
  <c r="D33" i="574"/>
  <c r="D38" i="573"/>
  <c r="D33" i="572"/>
  <c r="D33" i="571"/>
  <c r="D38" i="570"/>
  <c r="D33" i="568"/>
  <c r="D38" i="567"/>
  <c r="D33" i="566"/>
  <c r="D38" i="565"/>
  <c r="D33" i="564"/>
  <c r="D38" i="563"/>
  <c r="D33" i="562"/>
  <c r="D38" i="561"/>
  <c r="D33" i="560"/>
  <c r="D38" i="559"/>
  <c r="D33" i="558"/>
  <c r="D38" i="557"/>
  <c r="D33" i="553"/>
  <c r="D33" i="555"/>
  <c r="D38" i="554"/>
  <c r="D33" i="547"/>
  <c r="D38" i="550"/>
  <c r="D33" i="549"/>
  <c r="D33" i="544"/>
  <c r="D38" i="541"/>
  <c r="D33" i="536"/>
  <c r="D38" i="531"/>
  <c r="D38" i="527"/>
  <c r="D33" i="551"/>
  <c r="D38" i="548"/>
  <c r="D33" i="530"/>
  <c r="D38" i="552"/>
  <c r="D38" i="546"/>
  <c r="D38" i="543"/>
  <c r="D33" i="542"/>
  <c r="D33" i="538"/>
  <c r="D38" i="535"/>
  <c r="D38" i="533"/>
  <c r="D33" i="532"/>
  <c r="D38" i="537"/>
  <c r="D33" i="526"/>
  <c r="D33" i="528"/>
  <c r="D38" i="529"/>
  <c r="D33" i="534"/>
  <c r="D38" i="525"/>
  <c r="D38" i="523"/>
  <c r="D33" i="518"/>
  <c r="D33" i="512"/>
  <c r="D33" i="510"/>
  <c r="D33" i="508"/>
  <c r="D38" i="521"/>
  <c r="D38" i="519"/>
  <c r="D33" i="524"/>
  <c r="D38" i="517"/>
  <c r="D33" i="516"/>
  <c r="D38" i="515"/>
  <c r="D38" i="513"/>
  <c r="D38" i="509"/>
  <c r="D33" i="522"/>
  <c r="D38" i="505"/>
  <c r="D33" i="502"/>
  <c r="D38" i="493"/>
  <c r="D33" i="514"/>
  <c r="D38" i="503"/>
  <c r="D33" i="500"/>
  <c r="D38" i="497"/>
  <c r="D38" i="495"/>
  <c r="D38" i="507"/>
  <c r="D38" i="501"/>
  <c r="D33" i="498"/>
  <c r="D33" i="496"/>
  <c r="D38" i="511"/>
  <c r="D33" i="504"/>
  <c r="D38" i="499"/>
  <c r="D33" i="494"/>
  <c r="D33" i="520"/>
  <c r="D33" i="506"/>
  <c r="D33" i="492"/>
  <c r="D38" i="491"/>
  <c r="D33" i="490"/>
  <c r="D38" i="489"/>
  <c r="D33" i="488"/>
  <c r="D38" i="487"/>
  <c r="D33" i="483"/>
  <c r="D38" i="479"/>
  <c r="D38" i="477"/>
  <c r="D33" i="480"/>
  <c r="D33" i="478"/>
  <c r="D33" i="475"/>
  <c r="D33" i="474"/>
  <c r="D38" i="473"/>
  <c r="D33" i="468"/>
  <c r="D33" i="469"/>
  <c r="D38" i="467"/>
  <c r="D33" i="462"/>
  <c r="D33" i="466"/>
  <c r="D38" i="464"/>
  <c r="D33" i="465"/>
  <c r="D33" i="463"/>
  <c r="D33" i="461"/>
  <c r="D38" i="460"/>
  <c r="D33" i="459"/>
  <c r="D38" i="458"/>
  <c r="D33" i="456"/>
  <c r="D33" i="455"/>
  <c r="D33" i="454"/>
  <c r="D38" i="452"/>
  <c r="D33" i="453"/>
  <c r="D33" i="450"/>
  <c r="D38" i="447"/>
  <c r="D38" i="449"/>
  <c r="D33" i="448"/>
  <c r="D33" i="446"/>
  <c r="D38" i="445"/>
  <c r="D33" i="444"/>
  <c r="D38" i="443"/>
  <c r="D33" i="441"/>
  <c r="D33" i="440"/>
  <c r="D38" i="439"/>
  <c r="D38" i="437"/>
  <c r="D33" i="435"/>
  <c r="D33" i="434"/>
  <c r="D38" i="433"/>
  <c r="D33" i="432"/>
  <c r="D38" i="431"/>
  <c r="D33" i="430"/>
  <c r="D38" i="429"/>
  <c r="D33" i="428"/>
  <c r="D38" i="427"/>
  <c r="D33" i="426"/>
  <c r="D33" i="425"/>
  <c r="D38" i="424"/>
  <c r="D33" i="422"/>
  <c r="D33" i="421"/>
  <c r="D38" i="420"/>
  <c r="D33" i="419"/>
  <c r="D38" i="418"/>
  <c r="D38" i="416"/>
  <c r="D33" i="414"/>
  <c r="D38" i="413"/>
  <c r="D33" i="412"/>
  <c r="D33" i="411"/>
  <c r="D38" i="410"/>
  <c r="D33" i="409"/>
  <c r="D33" i="408"/>
  <c r="D33" i="407"/>
  <c r="D38" i="406"/>
  <c r="D33" i="405"/>
  <c r="D33" i="404"/>
  <c r="D38" i="403"/>
  <c r="D33" i="402"/>
  <c r="D38" i="401"/>
  <c r="D33" i="400"/>
  <c r="D38" i="399"/>
  <c r="D33" i="398"/>
  <c r="D38" i="397"/>
  <c r="D33" i="396"/>
  <c r="D38" i="395"/>
  <c r="D33" i="394"/>
  <c r="D33" i="393"/>
  <c r="D38" i="392"/>
  <c r="D33" i="391"/>
  <c r="D38" i="389"/>
  <c r="D33" i="388"/>
  <c r="D38" i="387"/>
  <c r="D33" i="386"/>
  <c r="D38" i="385"/>
  <c r="D33" i="384"/>
  <c r="D38" i="383"/>
  <c r="D33" i="380"/>
  <c r="D33" i="379"/>
  <c r="D33" i="378"/>
  <c r="D38" i="377"/>
  <c r="D33" i="376"/>
  <c r="D38" i="375"/>
  <c r="D33" i="374"/>
  <c r="D38" i="373"/>
  <c r="D33" i="372"/>
  <c r="D33" i="371"/>
  <c r="D38" i="370"/>
  <c r="D33" i="369"/>
  <c r="D38" i="368"/>
  <c r="D33" i="367"/>
  <c r="D38" i="366"/>
  <c r="D33" i="365"/>
  <c r="D38" i="364"/>
  <c r="D38" i="362"/>
  <c r="D33" i="361"/>
  <c r="D38" i="360"/>
  <c r="D33" i="359"/>
  <c r="D38" i="358"/>
  <c r="D33" i="357"/>
  <c r="D33" i="356"/>
  <c r="D33" i="355"/>
  <c r="D38" i="353"/>
  <c r="D33" i="352"/>
  <c r="D38" i="351"/>
  <c r="D33" i="350"/>
  <c r="D38" i="349"/>
  <c r="D33" i="348"/>
  <c r="D38" i="347"/>
  <c r="D33" i="346"/>
  <c r="D38" i="345"/>
  <c r="D36" i="342"/>
  <c r="E36" i="342" s="1"/>
  <c r="D41" i="343"/>
  <c r="D33" i="342"/>
  <c r="D38" i="343"/>
  <c r="Z5" i="21"/>
  <c r="D65" i="6"/>
  <c r="D38" i="6"/>
  <c r="AA5" i="21"/>
  <c r="AA88" i="21" s="1"/>
  <c r="D65" i="632" l="1"/>
  <c r="E65" i="632" s="1"/>
  <c r="E68" i="632" s="1"/>
  <c r="E116" i="632" s="1"/>
  <c r="D70" i="631"/>
  <c r="E70" i="631" s="1"/>
  <c r="E73" i="631" s="1"/>
  <c r="E122" i="631" s="1"/>
  <c r="D38" i="632"/>
  <c r="E38" i="632" s="1"/>
  <c r="D43" i="631"/>
  <c r="E43" i="631" s="1"/>
  <c r="D38" i="630"/>
  <c r="E38" i="630" s="1"/>
  <c r="D43" i="629"/>
  <c r="E43" i="629" s="1"/>
  <c r="D65" i="630"/>
  <c r="E65" i="630" s="1"/>
  <c r="E68" i="630" s="1"/>
  <c r="E116" i="630" s="1"/>
  <c r="D70" i="629"/>
  <c r="E70" i="629" s="1"/>
  <c r="E73" i="629" s="1"/>
  <c r="E122" i="629" s="1"/>
  <c r="D65" i="628"/>
  <c r="E65" i="628" s="1"/>
  <c r="E68" i="628" s="1"/>
  <c r="E116" i="628" s="1"/>
  <c r="D70" i="625"/>
  <c r="E70" i="625" s="1"/>
  <c r="E73" i="625" s="1"/>
  <c r="E122" i="625" s="1"/>
  <c r="D70" i="627"/>
  <c r="E70" i="627" s="1"/>
  <c r="E73" i="627" s="1"/>
  <c r="E122" i="627" s="1"/>
  <c r="D65" i="626"/>
  <c r="E65" i="626" s="1"/>
  <c r="E68" i="626" s="1"/>
  <c r="E116" i="626" s="1"/>
  <c r="D38" i="628"/>
  <c r="E38" i="628" s="1"/>
  <c r="D43" i="627"/>
  <c r="E43" i="627" s="1"/>
  <c r="D38" i="626"/>
  <c r="E38" i="626" s="1"/>
  <c r="D43" i="625"/>
  <c r="E43" i="625" s="1"/>
  <c r="D65" i="624"/>
  <c r="E65" i="624" s="1"/>
  <c r="E68" i="624" s="1"/>
  <c r="E116" i="624" s="1"/>
  <c r="D70" i="623"/>
  <c r="E70" i="623" s="1"/>
  <c r="E73" i="623" s="1"/>
  <c r="E122" i="623" s="1"/>
  <c r="D38" i="624"/>
  <c r="E38" i="624" s="1"/>
  <c r="D43" i="623"/>
  <c r="E43" i="623" s="1"/>
  <c r="D38" i="622"/>
  <c r="E38" i="622" s="1"/>
  <c r="D43" i="621"/>
  <c r="E43" i="621" s="1"/>
  <c r="D65" i="622"/>
  <c r="E65" i="622" s="1"/>
  <c r="E68" i="622" s="1"/>
  <c r="E116" i="622" s="1"/>
  <c r="D70" i="621"/>
  <c r="E70" i="621" s="1"/>
  <c r="E73" i="621" s="1"/>
  <c r="E122" i="621" s="1"/>
  <c r="D65" i="620"/>
  <c r="E65" i="620" s="1"/>
  <c r="E68" i="620" s="1"/>
  <c r="E116" i="620" s="1"/>
  <c r="D70" i="619"/>
  <c r="E70" i="619" s="1"/>
  <c r="E73" i="619" s="1"/>
  <c r="E122" i="619" s="1"/>
  <c r="D38" i="620"/>
  <c r="E38" i="620" s="1"/>
  <c r="D43" i="619"/>
  <c r="E43" i="619" s="1"/>
  <c r="D38" i="618"/>
  <c r="E38" i="618" s="1"/>
  <c r="D43" i="617"/>
  <c r="E43" i="617" s="1"/>
  <c r="D65" i="618"/>
  <c r="E65" i="618" s="1"/>
  <c r="E68" i="618" s="1"/>
  <c r="E116" i="618" s="1"/>
  <c r="D70" i="617"/>
  <c r="E70" i="617" s="1"/>
  <c r="E73" i="617" s="1"/>
  <c r="E122" i="617" s="1"/>
  <c r="D65" i="616"/>
  <c r="E65" i="616" s="1"/>
  <c r="E68" i="616" s="1"/>
  <c r="E116" i="616" s="1"/>
  <c r="D70" i="615"/>
  <c r="E70" i="615" s="1"/>
  <c r="E73" i="615" s="1"/>
  <c r="E122" i="615" s="1"/>
  <c r="D38" i="616"/>
  <c r="E38" i="616" s="1"/>
  <c r="D43" i="615"/>
  <c r="E43" i="615" s="1"/>
  <c r="D38" i="614"/>
  <c r="E38" i="614" s="1"/>
  <c r="D43" i="613"/>
  <c r="E43" i="613" s="1"/>
  <c r="D65" i="614"/>
  <c r="E65" i="614" s="1"/>
  <c r="E68" i="614" s="1"/>
  <c r="E116" i="614" s="1"/>
  <c r="D70" i="613"/>
  <c r="E70" i="613" s="1"/>
  <c r="E73" i="613" s="1"/>
  <c r="E122" i="613" s="1"/>
  <c r="D38" i="612"/>
  <c r="E38" i="612" s="1"/>
  <c r="D43" i="611"/>
  <c r="E43" i="611" s="1"/>
  <c r="D65" i="612"/>
  <c r="E65" i="612" s="1"/>
  <c r="E68" i="612" s="1"/>
  <c r="E116" i="612" s="1"/>
  <c r="D70" i="611"/>
  <c r="E70" i="611" s="1"/>
  <c r="E73" i="611" s="1"/>
  <c r="E122" i="611" s="1"/>
  <c r="D38" i="610"/>
  <c r="E38" i="610" s="1"/>
  <c r="D43" i="609"/>
  <c r="E43" i="609" s="1"/>
  <c r="D65" i="610"/>
  <c r="E65" i="610" s="1"/>
  <c r="E68" i="610" s="1"/>
  <c r="E116" i="610" s="1"/>
  <c r="D70" i="609"/>
  <c r="E70" i="609" s="1"/>
  <c r="E73" i="609" s="1"/>
  <c r="E122" i="609" s="1"/>
  <c r="D65" i="608"/>
  <c r="E65" i="608" s="1"/>
  <c r="E68" i="608" s="1"/>
  <c r="E116" i="608" s="1"/>
  <c r="D70" i="607"/>
  <c r="E70" i="607" s="1"/>
  <c r="E73" i="607" s="1"/>
  <c r="E122" i="607" s="1"/>
  <c r="D65" i="606"/>
  <c r="E65" i="606" s="1"/>
  <c r="E68" i="606" s="1"/>
  <c r="E116" i="606" s="1"/>
  <c r="D70" i="605"/>
  <c r="E70" i="605" s="1"/>
  <c r="E73" i="605" s="1"/>
  <c r="E122" i="605" s="1"/>
  <c r="D38" i="608"/>
  <c r="E38" i="608" s="1"/>
  <c r="D38" i="606"/>
  <c r="E38" i="606" s="1"/>
  <c r="D43" i="607"/>
  <c r="E43" i="607" s="1"/>
  <c r="D43" i="605"/>
  <c r="E43" i="605" s="1"/>
  <c r="D38" i="604"/>
  <c r="E38" i="604" s="1"/>
  <c r="D43" i="603"/>
  <c r="E43" i="603" s="1"/>
  <c r="D43" i="601"/>
  <c r="E43" i="601" s="1"/>
  <c r="D38" i="602"/>
  <c r="E38" i="602" s="1"/>
  <c r="D65" i="604"/>
  <c r="E65" i="604" s="1"/>
  <c r="E68" i="604" s="1"/>
  <c r="E116" i="604" s="1"/>
  <c r="D70" i="601"/>
  <c r="E70" i="601" s="1"/>
  <c r="E73" i="601" s="1"/>
  <c r="E122" i="601" s="1"/>
  <c r="D65" i="602"/>
  <c r="E65" i="602" s="1"/>
  <c r="E68" i="602" s="1"/>
  <c r="E116" i="602" s="1"/>
  <c r="D70" i="603"/>
  <c r="E70" i="603" s="1"/>
  <c r="E73" i="603" s="1"/>
  <c r="E122" i="603" s="1"/>
  <c r="D65" i="600"/>
  <c r="E65" i="600" s="1"/>
  <c r="E68" i="600" s="1"/>
  <c r="E116" i="600" s="1"/>
  <c r="D70" i="599"/>
  <c r="E70" i="599" s="1"/>
  <c r="E73" i="599" s="1"/>
  <c r="E122" i="599" s="1"/>
  <c r="D38" i="600"/>
  <c r="E38" i="600" s="1"/>
  <c r="D43" i="599"/>
  <c r="E43" i="599" s="1"/>
  <c r="D38" i="598"/>
  <c r="E38" i="598" s="1"/>
  <c r="D43" i="597"/>
  <c r="E43" i="597" s="1"/>
  <c r="D65" i="598"/>
  <c r="E65" i="598" s="1"/>
  <c r="E68" i="598" s="1"/>
  <c r="E116" i="598" s="1"/>
  <c r="D70" i="597"/>
  <c r="E70" i="597" s="1"/>
  <c r="E73" i="597" s="1"/>
  <c r="E122" i="597" s="1"/>
  <c r="D38" i="596"/>
  <c r="E38" i="596" s="1"/>
  <c r="D43" i="595"/>
  <c r="E43" i="595" s="1"/>
  <c r="D38" i="594"/>
  <c r="E38" i="594" s="1"/>
  <c r="D43" i="593"/>
  <c r="E43" i="593" s="1"/>
  <c r="D38" i="590"/>
  <c r="E38" i="590" s="1"/>
  <c r="D43" i="589"/>
  <c r="E43" i="589" s="1"/>
  <c r="D38" i="592"/>
  <c r="E38" i="592" s="1"/>
  <c r="D43" i="591"/>
  <c r="E43" i="591" s="1"/>
  <c r="D43" i="587"/>
  <c r="E43" i="587" s="1"/>
  <c r="D38" i="588"/>
  <c r="E38" i="588" s="1"/>
  <c r="D65" i="596"/>
  <c r="E65" i="596" s="1"/>
  <c r="E68" i="596" s="1"/>
  <c r="E116" i="596" s="1"/>
  <c r="D70" i="595"/>
  <c r="E70" i="595" s="1"/>
  <c r="E73" i="595" s="1"/>
  <c r="E122" i="595" s="1"/>
  <c r="D65" i="594"/>
  <c r="E65" i="594" s="1"/>
  <c r="E68" i="594" s="1"/>
  <c r="E116" i="594" s="1"/>
  <c r="D70" i="591"/>
  <c r="E70" i="591" s="1"/>
  <c r="E73" i="591" s="1"/>
  <c r="E122" i="591" s="1"/>
  <c r="D65" i="590"/>
  <c r="E65" i="590" s="1"/>
  <c r="E68" i="590" s="1"/>
  <c r="E116" i="590" s="1"/>
  <c r="D70" i="589"/>
  <c r="E70" i="589" s="1"/>
  <c r="E73" i="589" s="1"/>
  <c r="E122" i="589" s="1"/>
  <c r="D70" i="587"/>
  <c r="E70" i="587" s="1"/>
  <c r="E73" i="587" s="1"/>
  <c r="E122" i="587" s="1"/>
  <c r="D70" i="593"/>
  <c r="E70" i="593" s="1"/>
  <c r="E73" i="593" s="1"/>
  <c r="E122" i="593" s="1"/>
  <c r="D65" i="588"/>
  <c r="E65" i="588" s="1"/>
  <c r="E68" i="588" s="1"/>
  <c r="E116" i="588" s="1"/>
  <c r="D65" i="592"/>
  <c r="E65" i="592" s="1"/>
  <c r="E68" i="592" s="1"/>
  <c r="E116" i="592" s="1"/>
  <c r="D38" i="586"/>
  <c r="E38" i="586" s="1"/>
  <c r="D43" i="585"/>
  <c r="E43" i="585" s="1"/>
  <c r="D65" i="586"/>
  <c r="E65" i="586" s="1"/>
  <c r="E68" i="586" s="1"/>
  <c r="E116" i="586" s="1"/>
  <c r="D70" i="585"/>
  <c r="E70" i="585" s="1"/>
  <c r="E73" i="585" s="1"/>
  <c r="E122" i="585" s="1"/>
  <c r="D38" i="584"/>
  <c r="E38" i="584" s="1"/>
  <c r="D43" i="583"/>
  <c r="E43" i="583" s="1"/>
  <c r="D65" i="584"/>
  <c r="E65" i="584" s="1"/>
  <c r="E68" i="584" s="1"/>
  <c r="E116" i="584" s="1"/>
  <c r="D70" i="583"/>
  <c r="E70" i="583" s="1"/>
  <c r="E73" i="583" s="1"/>
  <c r="E122" i="583" s="1"/>
  <c r="D38" i="582"/>
  <c r="E38" i="582" s="1"/>
  <c r="D43" i="581"/>
  <c r="E43" i="581" s="1"/>
  <c r="D38" i="580"/>
  <c r="E38" i="580" s="1"/>
  <c r="D43" i="579"/>
  <c r="E43" i="579" s="1"/>
  <c r="D65" i="582"/>
  <c r="E65" i="582" s="1"/>
  <c r="E68" i="582" s="1"/>
  <c r="E116" i="582" s="1"/>
  <c r="D65" i="580"/>
  <c r="E65" i="580" s="1"/>
  <c r="E68" i="580" s="1"/>
  <c r="E116" i="580" s="1"/>
  <c r="D70" i="581"/>
  <c r="E70" i="581" s="1"/>
  <c r="E73" i="581" s="1"/>
  <c r="E122" i="581" s="1"/>
  <c r="D70" i="579"/>
  <c r="E70" i="579" s="1"/>
  <c r="E73" i="579" s="1"/>
  <c r="E122" i="579" s="1"/>
  <c r="D65" i="578"/>
  <c r="E65" i="578" s="1"/>
  <c r="E68" i="578" s="1"/>
  <c r="E116" i="578" s="1"/>
  <c r="D65" i="576"/>
  <c r="E65" i="576" s="1"/>
  <c r="E68" i="576" s="1"/>
  <c r="E116" i="576" s="1"/>
  <c r="D70" i="575"/>
  <c r="E70" i="575" s="1"/>
  <c r="E73" i="575" s="1"/>
  <c r="E122" i="575" s="1"/>
  <c r="D70" i="577"/>
  <c r="E70" i="577" s="1"/>
  <c r="E73" i="577" s="1"/>
  <c r="E122" i="577" s="1"/>
  <c r="D38" i="578"/>
  <c r="E38" i="578" s="1"/>
  <c r="D43" i="577"/>
  <c r="E43" i="577" s="1"/>
  <c r="D38" i="576"/>
  <c r="E38" i="576" s="1"/>
  <c r="D43" i="575"/>
  <c r="E43" i="575" s="1"/>
  <c r="D38" i="574"/>
  <c r="E38" i="574" s="1"/>
  <c r="D43" i="573"/>
  <c r="E43" i="573" s="1"/>
  <c r="D65" i="574"/>
  <c r="E65" i="574" s="1"/>
  <c r="E68" i="574" s="1"/>
  <c r="E116" i="574" s="1"/>
  <c r="D70" i="573"/>
  <c r="E70" i="573" s="1"/>
  <c r="E73" i="573" s="1"/>
  <c r="E122" i="573" s="1"/>
  <c r="D38" i="572"/>
  <c r="E38" i="572" s="1"/>
  <c r="D43" i="570"/>
  <c r="E43" i="570" s="1"/>
  <c r="D38" i="571"/>
  <c r="E38" i="571" s="1"/>
  <c r="D65" i="572"/>
  <c r="E65" i="572" s="1"/>
  <c r="E68" i="572" s="1"/>
  <c r="E116" i="572" s="1"/>
  <c r="D70" i="570"/>
  <c r="E70" i="570" s="1"/>
  <c r="E73" i="570" s="1"/>
  <c r="E122" i="570" s="1"/>
  <c r="D65" i="571"/>
  <c r="E65" i="571" s="1"/>
  <c r="E68" i="571" s="1"/>
  <c r="E116" i="571" s="1"/>
  <c r="D38" i="568"/>
  <c r="E38" i="568" s="1"/>
  <c r="D43" i="567"/>
  <c r="E43" i="567" s="1"/>
  <c r="D38" i="566"/>
  <c r="E38" i="566" s="1"/>
  <c r="D43" i="565"/>
  <c r="E43" i="565" s="1"/>
  <c r="D65" i="568"/>
  <c r="E65" i="568" s="1"/>
  <c r="E68" i="568" s="1"/>
  <c r="E116" i="568" s="1"/>
  <c r="D65" i="566"/>
  <c r="E65" i="566" s="1"/>
  <c r="E68" i="566" s="1"/>
  <c r="E116" i="566" s="1"/>
  <c r="D70" i="567"/>
  <c r="E70" i="567" s="1"/>
  <c r="E73" i="567" s="1"/>
  <c r="E122" i="567" s="1"/>
  <c r="D70" i="565"/>
  <c r="E70" i="565" s="1"/>
  <c r="E73" i="565" s="1"/>
  <c r="E122" i="565" s="1"/>
  <c r="D38" i="564"/>
  <c r="E38" i="564" s="1"/>
  <c r="D43" i="563"/>
  <c r="E43" i="563" s="1"/>
  <c r="D65" i="564"/>
  <c r="E65" i="564" s="1"/>
  <c r="E68" i="564" s="1"/>
  <c r="E116" i="564" s="1"/>
  <c r="D70" i="563"/>
  <c r="E70" i="563" s="1"/>
  <c r="E73" i="563" s="1"/>
  <c r="E122" i="563" s="1"/>
  <c r="D65" i="562"/>
  <c r="E65" i="562" s="1"/>
  <c r="E68" i="562" s="1"/>
  <c r="E116" i="562" s="1"/>
  <c r="D70" i="561"/>
  <c r="E70" i="561" s="1"/>
  <c r="E73" i="561" s="1"/>
  <c r="E122" i="561" s="1"/>
  <c r="D38" i="562"/>
  <c r="E38" i="562" s="1"/>
  <c r="D43" i="561"/>
  <c r="E43" i="561" s="1"/>
  <c r="D38" i="560"/>
  <c r="E38" i="560" s="1"/>
  <c r="D43" i="559"/>
  <c r="E43" i="559" s="1"/>
  <c r="D65" i="560"/>
  <c r="E65" i="560" s="1"/>
  <c r="E68" i="560" s="1"/>
  <c r="E116" i="560" s="1"/>
  <c r="D70" i="559"/>
  <c r="E70" i="559" s="1"/>
  <c r="E73" i="559" s="1"/>
  <c r="E122" i="559" s="1"/>
  <c r="D65" i="558"/>
  <c r="E65" i="558" s="1"/>
  <c r="E68" i="558" s="1"/>
  <c r="E116" i="558" s="1"/>
  <c r="D70" i="554"/>
  <c r="E70" i="554" s="1"/>
  <c r="E73" i="554" s="1"/>
  <c r="E122" i="554" s="1"/>
  <c r="D70" i="552"/>
  <c r="E70" i="552" s="1"/>
  <c r="E73" i="552" s="1"/>
  <c r="E122" i="552" s="1"/>
  <c r="D65" i="553"/>
  <c r="E65" i="553" s="1"/>
  <c r="E68" i="553" s="1"/>
  <c r="E116" i="553" s="1"/>
  <c r="D65" i="551"/>
  <c r="E65" i="551" s="1"/>
  <c r="E68" i="551" s="1"/>
  <c r="E116" i="551" s="1"/>
  <c r="D70" i="548"/>
  <c r="E70" i="548" s="1"/>
  <c r="E73" i="548" s="1"/>
  <c r="E122" i="548" s="1"/>
  <c r="D70" i="557"/>
  <c r="E70" i="557" s="1"/>
  <c r="E73" i="557" s="1"/>
  <c r="E122" i="557" s="1"/>
  <c r="D65" i="555"/>
  <c r="E65" i="555" s="1"/>
  <c r="E68" i="555" s="1"/>
  <c r="E116" i="555" s="1"/>
  <c r="D70" i="550"/>
  <c r="E70" i="550" s="1"/>
  <c r="E73" i="550" s="1"/>
  <c r="E122" i="550" s="1"/>
  <c r="D65" i="549"/>
  <c r="E65" i="549" s="1"/>
  <c r="E68" i="549" s="1"/>
  <c r="E116" i="549" s="1"/>
  <c r="D65" i="547"/>
  <c r="E65" i="547" s="1"/>
  <c r="E68" i="547" s="1"/>
  <c r="E116" i="547" s="1"/>
  <c r="D65" i="542"/>
  <c r="E65" i="542" s="1"/>
  <c r="E68" i="542" s="1"/>
  <c r="E116" i="542" s="1"/>
  <c r="D65" i="532"/>
  <c r="E65" i="532" s="1"/>
  <c r="E68" i="532" s="1"/>
  <c r="E116" i="532" s="1"/>
  <c r="D70" i="541"/>
  <c r="E70" i="541" s="1"/>
  <c r="E73" i="541" s="1"/>
  <c r="E122" i="541" s="1"/>
  <c r="D65" i="534"/>
  <c r="E65" i="534" s="1"/>
  <c r="E68" i="534" s="1"/>
  <c r="E116" i="534" s="1"/>
  <c r="D70" i="531"/>
  <c r="E70" i="531" s="1"/>
  <c r="E73" i="531" s="1"/>
  <c r="E122" i="531" s="1"/>
  <c r="D65" i="544"/>
  <c r="E65" i="544" s="1"/>
  <c r="E68" i="544" s="1"/>
  <c r="E116" i="544" s="1"/>
  <c r="D65" i="538"/>
  <c r="E65" i="538" s="1"/>
  <c r="E68" i="538" s="1"/>
  <c r="E116" i="538" s="1"/>
  <c r="D65" i="536"/>
  <c r="E65" i="536" s="1"/>
  <c r="E68" i="536" s="1"/>
  <c r="E116" i="536" s="1"/>
  <c r="D65" i="530"/>
  <c r="E65" i="530" s="1"/>
  <c r="E68" i="530" s="1"/>
  <c r="E116" i="530" s="1"/>
  <c r="D70" i="546"/>
  <c r="E70" i="546" s="1"/>
  <c r="E73" i="546" s="1"/>
  <c r="E122" i="546" s="1"/>
  <c r="D70" i="533"/>
  <c r="E70" i="533" s="1"/>
  <c r="E73" i="533" s="1"/>
  <c r="E122" i="533" s="1"/>
  <c r="D65" i="528"/>
  <c r="E65" i="528" s="1"/>
  <c r="E68" i="528" s="1"/>
  <c r="E116" i="528" s="1"/>
  <c r="D70" i="527"/>
  <c r="E70" i="527" s="1"/>
  <c r="E73" i="527" s="1"/>
  <c r="E122" i="527" s="1"/>
  <c r="D70" i="525"/>
  <c r="E70" i="525" s="1"/>
  <c r="E73" i="525" s="1"/>
  <c r="E122" i="525" s="1"/>
  <c r="D70" i="543"/>
  <c r="E70" i="543" s="1"/>
  <c r="E73" i="543" s="1"/>
  <c r="E122" i="543" s="1"/>
  <c r="D70" i="529"/>
  <c r="E70" i="529" s="1"/>
  <c r="E73" i="529" s="1"/>
  <c r="E122" i="529" s="1"/>
  <c r="D70" i="535"/>
  <c r="E70" i="535" s="1"/>
  <c r="E73" i="535" s="1"/>
  <c r="E122" i="535" s="1"/>
  <c r="D70" i="537"/>
  <c r="E70" i="537" s="1"/>
  <c r="E73" i="537" s="1"/>
  <c r="E122" i="537" s="1"/>
  <c r="D65" i="526"/>
  <c r="E65" i="526" s="1"/>
  <c r="E68" i="526" s="1"/>
  <c r="E116" i="526" s="1"/>
  <c r="D70" i="523"/>
  <c r="E70" i="523" s="1"/>
  <c r="E73" i="523" s="1"/>
  <c r="E122" i="523" s="1"/>
  <c r="D65" i="516"/>
  <c r="E65" i="516" s="1"/>
  <c r="E68" i="516" s="1"/>
  <c r="E116" i="516" s="1"/>
  <c r="D70" i="511"/>
  <c r="E70" i="511" s="1"/>
  <c r="E73" i="511" s="1"/>
  <c r="E122" i="511" s="1"/>
  <c r="D70" i="507"/>
  <c r="E70" i="507" s="1"/>
  <c r="E73" i="507" s="1"/>
  <c r="E122" i="507" s="1"/>
  <c r="D70" i="505"/>
  <c r="E70" i="505" s="1"/>
  <c r="E73" i="505" s="1"/>
  <c r="E122" i="505" s="1"/>
  <c r="D65" i="522"/>
  <c r="E65" i="522" s="1"/>
  <c r="E68" i="522" s="1"/>
  <c r="E116" i="522" s="1"/>
  <c r="D65" i="520"/>
  <c r="E65" i="520" s="1"/>
  <c r="E68" i="520" s="1"/>
  <c r="E116" i="520" s="1"/>
  <c r="D70" i="519"/>
  <c r="E70" i="519" s="1"/>
  <c r="E73" i="519" s="1"/>
  <c r="E122" i="519" s="1"/>
  <c r="D65" i="518"/>
  <c r="E65" i="518" s="1"/>
  <c r="E68" i="518" s="1"/>
  <c r="E116" i="518" s="1"/>
  <c r="D65" i="514"/>
  <c r="E65" i="514" s="1"/>
  <c r="E68" i="514" s="1"/>
  <c r="E116" i="514" s="1"/>
  <c r="D70" i="521"/>
  <c r="E70" i="521" s="1"/>
  <c r="E73" i="521" s="1"/>
  <c r="E122" i="521" s="1"/>
  <c r="D70" i="517"/>
  <c r="E70" i="517" s="1"/>
  <c r="E73" i="517" s="1"/>
  <c r="E122" i="517" s="1"/>
  <c r="D65" i="512"/>
  <c r="E65" i="512" s="1"/>
  <c r="E68" i="512" s="1"/>
  <c r="E116" i="512" s="1"/>
  <c r="D65" i="510"/>
  <c r="E65" i="510" s="1"/>
  <c r="E68" i="510" s="1"/>
  <c r="E116" i="510" s="1"/>
  <c r="D65" i="524"/>
  <c r="E65" i="524" s="1"/>
  <c r="E68" i="524" s="1"/>
  <c r="E116" i="524" s="1"/>
  <c r="D65" i="502"/>
  <c r="E65" i="502" s="1"/>
  <c r="E68" i="502" s="1"/>
  <c r="E116" i="502" s="1"/>
  <c r="D65" i="494"/>
  <c r="E65" i="494" s="1"/>
  <c r="E68" i="494" s="1"/>
  <c r="E116" i="494" s="1"/>
  <c r="D70" i="515"/>
  <c r="E70" i="515" s="1"/>
  <c r="E73" i="515" s="1"/>
  <c r="E122" i="515" s="1"/>
  <c r="D70" i="513"/>
  <c r="E70" i="513" s="1"/>
  <c r="E73" i="513" s="1"/>
  <c r="E122" i="513" s="1"/>
  <c r="D65" i="498"/>
  <c r="E65" i="498" s="1"/>
  <c r="E68" i="498" s="1"/>
  <c r="E116" i="498" s="1"/>
  <c r="D65" i="496"/>
  <c r="E65" i="496" s="1"/>
  <c r="E68" i="496" s="1"/>
  <c r="E116" i="496" s="1"/>
  <c r="D70" i="493"/>
  <c r="E70" i="493" s="1"/>
  <c r="E73" i="493" s="1"/>
  <c r="E122" i="493" s="1"/>
  <c r="D65" i="506"/>
  <c r="E65" i="506" s="1"/>
  <c r="E68" i="506" s="1"/>
  <c r="E116" i="506" s="1"/>
  <c r="D65" i="504"/>
  <c r="E65" i="504" s="1"/>
  <c r="E68" i="504" s="1"/>
  <c r="E116" i="504" s="1"/>
  <c r="D70" i="501"/>
  <c r="E70" i="501" s="1"/>
  <c r="E73" i="501" s="1"/>
  <c r="E122" i="501" s="1"/>
  <c r="D65" i="500"/>
  <c r="E65" i="500" s="1"/>
  <c r="E68" i="500" s="1"/>
  <c r="E116" i="500" s="1"/>
  <c r="D65" i="508"/>
  <c r="E65" i="508" s="1"/>
  <c r="E68" i="508" s="1"/>
  <c r="E116" i="508" s="1"/>
  <c r="D70" i="503"/>
  <c r="E70" i="503" s="1"/>
  <c r="E73" i="503" s="1"/>
  <c r="E122" i="503" s="1"/>
  <c r="D70" i="497"/>
  <c r="E70" i="497" s="1"/>
  <c r="E73" i="497" s="1"/>
  <c r="E122" i="497" s="1"/>
  <c r="D70" i="495"/>
  <c r="E70" i="495" s="1"/>
  <c r="E73" i="495" s="1"/>
  <c r="E122" i="495" s="1"/>
  <c r="D70" i="509"/>
  <c r="E70" i="509" s="1"/>
  <c r="E73" i="509" s="1"/>
  <c r="E122" i="509" s="1"/>
  <c r="D70" i="499"/>
  <c r="E70" i="499" s="1"/>
  <c r="E73" i="499" s="1"/>
  <c r="E122" i="499" s="1"/>
  <c r="D70" i="491"/>
  <c r="E70" i="491" s="1"/>
  <c r="E73" i="491" s="1"/>
  <c r="E122" i="491" s="1"/>
  <c r="D70" i="487"/>
  <c r="E70" i="487" s="1"/>
  <c r="E73" i="487" s="1"/>
  <c r="E122" i="487" s="1"/>
  <c r="D65" i="488"/>
  <c r="E65" i="488" s="1"/>
  <c r="E68" i="488" s="1"/>
  <c r="E116" i="488" s="1"/>
  <c r="D65" i="492"/>
  <c r="E65" i="492" s="1"/>
  <c r="E68" i="492" s="1"/>
  <c r="E116" i="492" s="1"/>
  <c r="D65" i="490"/>
  <c r="E65" i="490" s="1"/>
  <c r="E68" i="490" s="1"/>
  <c r="E116" i="490" s="1"/>
  <c r="D70" i="489"/>
  <c r="E70" i="489" s="1"/>
  <c r="E73" i="489" s="1"/>
  <c r="E122" i="489" s="1"/>
  <c r="D65" i="483"/>
  <c r="E65" i="483" s="1"/>
  <c r="E68" i="483" s="1"/>
  <c r="E116" i="483" s="1"/>
  <c r="D38" i="558"/>
  <c r="E38" i="558" s="1"/>
  <c r="D43" i="557"/>
  <c r="E43" i="557" s="1"/>
  <c r="D38" i="553"/>
  <c r="E38" i="553" s="1"/>
  <c r="D38" i="555"/>
  <c r="E38" i="555" s="1"/>
  <c r="D38" i="547"/>
  <c r="E38" i="547" s="1"/>
  <c r="D43" i="550"/>
  <c r="E43" i="550" s="1"/>
  <c r="D38" i="549"/>
  <c r="E38" i="549" s="1"/>
  <c r="D43" i="554"/>
  <c r="E43" i="554" s="1"/>
  <c r="D43" i="552"/>
  <c r="E43" i="552" s="1"/>
  <c r="D38" i="544"/>
  <c r="E38" i="544" s="1"/>
  <c r="D43" i="541"/>
  <c r="E43" i="541" s="1"/>
  <c r="D38" i="536"/>
  <c r="E38" i="536" s="1"/>
  <c r="D43" i="531"/>
  <c r="E43" i="531" s="1"/>
  <c r="D43" i="527"/>
  <c r="E43" i="527" s="1"/>
  <c r="D38" i="530"/>
  <c r="E38" i="530" s="1"/>
  <c r="D43" i="546"/>
  <c r="E43" i="546" s="1"/>
  <c r="D43" i="543"/>
  <c r="E43" i="543" s="1"/>
  <c r="D38" i="542"/>
  <c r="E38" i="542" s="1"/>
  <c r="D38" i="538"/>
  <c r="E38" i="538" s="1"/>
  <c r="D43" i="535"/>
  <c r="E43" i="535" s="1"/>
  <c r="D43" i="533"/>
  <c r="E43" i="533" s="1"/>
  <c r="D38" i="532"/>
  <c r="E38" i="532" s="1"/>
  <c r="D43" i="529"/>
  <c r="E43" i="529" s="1"/>
  <c r="D43" i="537"/>
  <c r="E43" i="537" s="1"/>
  <c r="D38" i="526"/>
  <c r="E38" i="526" s="1"/>
  <c r="D38" i="551"/>
  <c r="E38" i="551" s="1"/>
  <c r="D43" i="525"/>
  <c r="E43" i="525" s="1"/>
  <c r="D43" i="548"/>
  <c r="E43" i="548" s="1"/>
  <c r="D38" i="534"/>
  <c r="E38" i="534" s="1"/>
  <c r="D38" i="528"/>
  <c r="E38" i="528" s="1"/>
  <c r="D43" i="523"/>
  <c r="E43" i="523" s="1"/>
  <c r="D38" i="518"/>
  <c r="E38" i="518" s="1"/>
  <c r="D38" i="512"/>
  <c r="E38" i="512" s="1"/>
  <c r="D38" i="510"/>
  <c r="E38" i="510" s="1"/>
  <c r="D38" i="508"/>
  <c r="E38" i="508" s="1"/>
  <c r="D43" i="521"/>
  <c r="E43" i="521" s="1"/>
  <c r="D43" i="519"/>
  <c r="E43" i="519" s="1"/>
  <c r="D38" i="524"/>
  <c r="E38" i="524" s="1"/>
  <c r="D43" i="517"/>
  <c r="E43" i="517" s="1"/>
  <c r="D38" i="516"/>
  <c r="E38" i="516" s="1"/>
  <c r="D43" i="515"/>
  <c r="E43" i="515" s="1"/>
  <c r="D43" i="513"/>
  <c r="E43" i="513" s="1"/>
  <c r="D43" i="509"/>
  <c r="E43" i="509" s="1"/>
  <c r="D43" i="507"/>
  <c r="E43" i="507" s="1"/>
  <c r="D38" i="502"/>
  <c r="E38" i="502" s="1"/>
  <c r="D43" i="493"/>
  <c r="E43" i="493" s="1"/>
  <c r="D38" i="520"/>
  <c r="E38" i="520" s="1"/>
  <c r="D43" i="505"/>
  <c r="E43" i="505" s="1"/>
  <c r="D43" i="503"/>
  <c r="E43" i="503" s="1"/>
  <c r="D38" i="500"/>
  <c r="E38" i="500" s="1"/>
  <c r="D43" i="497"/>
  <c r="E43" i="497" s="1"/>
  <c r="D43" i="495"/>
  <c r="E43" i="495" s="1"/>
  <c r="D43" i="511"/>
  <c r="E43" i="511" s="1"/>
  <c r="D43" i="501"/>
  <c r="E43" i="501" s="1"/>
  <c r="D38" i="496"/>
  <c r="E38" i="496" s="1"/>
  <c r="D38" i="522"/>
  <c r="E38" i="522" s="1"/>
  <c r="D38" i="514"/>
  <c r="E38" i="514" s="1"/>
  <c r="D38" i="504"/>
  <c r="E38" i="504" s="1"/>
  <c r="D43" i="499"/>
  <c r="E43" i="499" s="1"/>
  <c r="D38" i="494"/>
  <c r="E38" i="494" s="1"/>
  <c r="D38" i="506"/>
  <c r="E38" i="506" s="1"/>
  <c r="D38" i="498"/>
  <c r="E38" i="498" s="1"/>
  <c r="D38" i="492"/>
  <c r="E38" i="492" s="1"/>
  <c r="D43" i="491"/>
  <c r="E43" i="491" s="1"/>
  <c r="D38" i="490"/>
  <c r="E38" i="490" s="1"/>
  <c r="D43" i="489"/>
  <c r="E43" i="489" s="1"/>
  <c r="D38" i="488"/>
  <c r="E38" i="488" s="1"/>
  <c r="D43" i="487"/>
  <c r="E43" i="487" s="1"/>
  <c r="D39" i="6"/>
  <c r="D38" i="483"/>
  <c r="E38" i="483" s="1"/>
  <c r="AA43" i="21"/>
  <c r="AA47" i="21"/>
  <c r="AA7" i="21"/>
  <c r="AA10" i="21"/>
  <c r="AA97" i="21"/>
  <c r="AA86" i="21"/>
  <c r="AA95" i="21"/>
  <c r="AA99" i="21"/>
  <c r="AA52" i="21"/>
  <c r="AA134" i="21"/>
  <c r="AA50" i="21"/>
  <c r="AA19" i="21"/>
  <c r="AA101" i="21"/>
  <c r="AA104" i="21"/>
  <c r="AA94" i="21"/>
  <c r="AA53" i="21"/>
  <c r="AA129" i="21"/>
  <c r="AA119" i="21"/>
  <c r="AA121" i="21"/>
  <c r="AA120" i="21"/>
  <c r="AA122" i="21"/>
  <c r="AA108" i="21"/>
  <c r="AA56" i="21"/>
  <c r="AA113" i="21"/>
  <c r="AA51" i="21"/>
  <c r="AA29" i="21"/>
  <c r="AA116" i="21"/>
  <c r="AA141" i="21"/>
  <c r="AA66" i="21"/>
  <c r="AA62" i="21"/>
  <c r="AA81" i="21"/>
  <c r="AA130" i="21"/>
  <c r="AA18" i="21"/>
  <c r="AA17" i="21"/>
  <c r="AA111" i="21"/>
  <c r="AA83" i="21"/>
  <c r="AA117" i="21"/>
  <c r="AA98" i="21"/>
  <c r="AA92" i="21"/>
  <c r="AA127" i="21"/>
  <c r="AA112" i="21"/>
  <c r="AA28" i="21"/>
  <c r="AA31" i="21"/>
  <c r="AA77" i="21"/>
  <c r="AA124" i="21"/>
  <c r="AA125" i="21"/>
  <c r="AA109" i="21"/>
  <c r="AA147" i="21"/>
  <c r="AA89" i="21"/>
  <c r="AA42" i="21"/>
  <c r="AA140" i="21"/>
  <c r="AA142" i="21"/>
  <c r="AA27" i="21"/>
  <c r="AA107" i="21"/>
  <c r="AA133" i="21"/>
  <c r="AA143" i="21"/>
  <c r="AA114" i="21"/>
  <c r="AA105" i="21"/>
  <c r="AA82" i="21"/>
  <c r="AA115" i="21"/>
  <c r="AA45" i="21"/>
  <c r="AA118" i="21"/>
  <c r="AA96" i="21"/>
  <c r="AA128" i="21"/>
  <c r="AA37" i="21"/>
  <c r="AA60" i="21"/>
  <c r="AA110" i="21"/>
  <c r="AA32" i="21"/>
  <c r="AA139" i="21"/>
  <c r="AA144" i="21"/>
  <c r="AA78" i="21"/>
  <c r="AA8" i="21"/>
  <c r="AA145" i="21"/>
  <c r="AA24" i="21"/>
  <c r="AA126" i="21"/>
  <c r="AA93" i="21"/>
  <c r="AA39" i="21"/>
  <c r="AA65" i="21"/>
  <c r="AA40" i="21"/>
  <c r="AA106" i="21"/>
  <c r="AA41" i="21"/>
  <c r="AA38" i="21"/>
  <c r="AA36" i="21"/>
  <c r="AA72" i="21"/>
  <c r="AA57" i="21"/>
  <c r="AA48" i="21"/>
  <c r="AA136" i="21"/>
  <c r="AA23" i="21"/>
  <c r="AA137" i="21"/>
  <c r="AA33" i="21"/>
  <c r="AA16" i="21"/>
  <c r="AA55" i="21"/>
  <c r="AA74" i="21"/>
  <c r="AA61" i="21"/>
  <c r="AA20" i="21"/>
  <c r="AA80" i="21"/>
  <c r="AA135" i="21"/>
  <c r="AA79" i="21"/>
  <c r="AA46" i="21"/>
  <c r="AA22" i="21"/>
  <c r="AA100" i="21"/>
  <c r="AA87" i="21"/>
  <c r="AA12" i="21"/>
  <c r="AA90" i="21"/>
  <c r="AA25" i="21"/>
  <c r="AA13" i="21"/>
  <c r="AA58" i="21"/>
  <c r="AA26" i="21"/>
  <c r="AA131" i="21"/>
  <c r="AA146" i="21"/>
  <c r="AA102" i="21"/>
  <c r="AA123" i="21"/>
  <c r="AA15" i="21"/>
  <c r="AA70" i="21"/>
  <c r="AA49" i="21"/>
  <c r="AA76" i="21"/>
  <c r="AA69" i="21"/>
  <c r="AA14" i="21"/>
  <c r="AA91" i="21"/>
  <c r="AA21" i="21"/>
  <c r="AA71" i="21"/>
  <c r="AA67" i="21"/>
  <c r="AA54" i="21"/>
  <c r="AA64" i="21"/>
  <c r="AA85" i="21"/>
  <c r="AA63" i="21"/>
  <c r="AA73" i="21"/>
  <c r="AA138" i="21"/>
  <c r="AA9" i="21"/>
  <c r="AA103" i="21"/>
  <c r="AA84" i="21"/>
  <c r="AA11" i="21"/>
  <c r="AA35" i="21"/>
  <c r="AA75" i="21"/>
  <c r="AA68" i="21"/>
  <c r="AA132" i="21"/>
  <c r="AA30" i="21"/>
  <c r="AA44" i="21"/>
  <c r="AA59" i="21"/>
  <c r="AA34" i="21"/>
  <c r="AA6" i="21"/>
  <c r="D65" i="475"/>
  <c r="E65" i="475" s="1"/>
  <c r="E68" i="475" s="1"/>
  <c r="E116" i="475" s="1"/>
  <c r="D70" i="479"/>
  <c r="D70" i="477"/>
  <c r="D65" i="480"/>
  <c r="E65" i="480" s="1"/>
  <c r="E68" i="480" s="1"/>
  <c r="E116" i="480" s="1"/>
  <c r="D65" i="478"/>
  <c r="E65" i="478" s="1"/>
  <c r="E68" i="478" s="1"/>
  <c r="E116" i="478" s="1"/>
  <c r="D70" i="473"/>
  <c r="D65" i="474"/>
  <c r="E65" i="474" s="1"/>
  <c r="E68" i="474" s="1"/>
  <c r="E116" i="474" s="1"/>
  <c r="D70" i="467"/>
  <c r="D65" i="469"/>
  <c r="E65" i="469" s="1"/>
  <c r="E68" i="469" s="1"/>
  <c r="E116" i="469" s="1"/>
  <c r="D65" i="468"/>
  <c r="E65" i="468" s="1"/>
  <c r="E68" i="468" s="1"/>
  <c r="E116" i="468" s="1"/>
  <c r="D65" i="466"/>
  <c r="E65" i="466" s="1"/>
  <c r="E68" i="466" s="1"/>
  <c r="E116" i="466" s="1"/>
  <c r="D70" i="464"/>
  <c r="D65" i="462"/>
  <c r="E65" i="462" s="1"/>
  <c r="E68" i="462" s="1"/>
  <c r="E116" i="462" s="1"/>
  <c r="D65" i="465"/>
  <c r="E65" i="465" s="1"/>
  <c r="E68" i="465" s="1"/>
  <c r="E116" i="465" s="1"/>
  <c r="D65" i="463"/>
  <c r="E65" i="463" s="1"/>
  <c r="E68" i="463" s="1"/>
  <c r="E116" i="463" s="1"/>
  <c r="D38" i="480"/>
  <c r="E38" i="480" s="1"/>
  <c r="D43" i="477"/>
  <c r="D38" i="475"/>
  <c r="E38" i="475" s="1"/>
  <c r="D43" i="479"/>
  <c r="D38" i="478"/>
  <c r="E38" i="478" s="1"/>
  <c r="D43" i="473"/>
  <c r="D38" i="474"/>
  <c r="E38" i="474" s="1"/>
  <c r="D38" i="468"/>
  <c r="E38" i="468" s="1"/>
  <c r="D43" i="467"/>
  <c r="D38" i="469"/>
  <c r="E38" i="469" s="1"/>
  <c r="D38" i="465"/>
  <c r="E38" i="465" s="1"/>
  <c r="D38" i="462"/>
  <c r="E38" i="462" s="1"/>
  <c r="D38" i="466"/>
  <c r="E38" i="466" s="1"/>
  <c r="D38" i="463"/>
  <c r="E38" i="463" s="1"/>
  <c r="D43" i="464"/>
  <c r="D38" i="461"/>
  <c r="E38" i="461" s="1"/>
  <c r="D43" i="460"/>
  <c r="D38" i="459"/>
  <c r="E38" i="459" s="1"/>
  <c r="D43" i="458"/>
  <c r="D38" i="456"/>
  <c r="E38" i="456" s="1"/>
  <c r="D38" i="455"/>
  <c r="E38" i="455" s="1"/>
  <c r="D70" i="460"/>
  <c r="D65" i="461"/>
  <c r="E65" i="461" s="1"/>
  <c r="E68" i="461" s="1"/>
  <c r="E116" i="461" s="1"/>
  <c r="D70" i="458"/>
  <c r="D65" i="459"/>
  <c r="E65" i="459" s="1"/>
  <c r="E68" i="459" s="1"/>
  <c r="E116" i="459" s="1"/>
  <c r="D65" i="456"/>
  <c r="E65" i="456" s="1"/>
  <c r="E68" i="456" s="1"/>
  <c r="E116" i="456" s="1"/>
  <c r="D65" i="455"/>
  <c r="E65" i="455" s="1"/>
  <c r="E68" i="455" s="1"/>
  <c r="E116" i="455" s="1"/>
  <c r="D70" i="452"/>
  <c r="D65" i="453"/>
  <c r="E65" i="453" s="1"/>
  <c r="E68" i="453" s="1"/>
  <c r="E116" i="453" s="1"/>
  <c r="D65" i="454"/>
  <c r="E65" i="454" s="1"/>
  <c r="E68" i="454" s="1"/>
  <c r="E116" i="454" s="1"/>
  <c r="D38" i="454"/>
  <c r="E38" i="454" s="1"/>
  <c r="D43" i="452"/>
  <c r="D38" i="453"/>
  <c r="E38" i="453" s="1"/>
  <c r="D38" i="450"/>
  <c r="E38" i="450" s="1"/>
  <c r="D43" i="447"/>
  <c r="D43" i="449"/>
  <c r="D38" i="448"/>
  <c r="E38" i="448" s="1"/>
  <c r="D65" i="448"/>
  <c r="E65" i="448" s="1"/>
  <c r="E68" i="448" s="1"/>
  <c r="E116" i="448" s="1"/>
  <c r="D65" i="450"/>
  <c r="E65" i="450" s="1"/>
  <c r="E68" i="450" s="1"/>
  <c r="E116" i="450" s="1"/>
  <c r="D70" i="447"/>
  <c r="D70" i="449"/>
  <c r="D38" i="446"/>
  <c r="E38" i="446" s="1"/>
  <c r="D43" i="445"/>
  <c r="D38" i="444"/>
  <c r="E38" i="444" s="1"/>
  <c r="D43" i="443"/>
  <c r="D65" i="446"/>
  <c r="E65" i="446" s="1"/>
  <c r="E68" i="446" s="1"/>
  <c r="E116" i="446" s="1"/>
  <c r="D70" i="445"/>
  <c r="D65" i="444"/>
  <c r="E65" i="444" s="1"/>
  <c r="E68" i="444" s="1"/>
  <c r="E116" i="444" s="1"/>
  <c r="D70" i="443"/>
  <c r="D38" i="441"/>
  <c r="E38" i="441" s="1"/>
  <c r="D38" i="440"/>
  <c r="E38" i="440" s="1"/>
  <c r="D43" i="439"/>
  <c r="D43" i="437"/>
  <c r="D38" i="435"/>
  <c r="D38" i="434"/>
  <c r="D43" i="433"/>
  <c r="D38" i="432"/>
  <c r="D43" i="431"/>
  <c r="D38" i="430"/>
  <c r="E38" i="430" s="1"/>
  <c r="D43" i="429"/>
  <c r="D38" i="428"/>
  <c r="E38" i="428" s="1"/>
  <c r="D43" i="427"/>
  <c r="E43" i="427" s="1"/>
  <c r="D38" i="426"/>
  <c r="E38" i="426" s="1"/>
  <c r="D38" i="425"/>
  <c r="E38" i="425" s="1"/>
  <c r="D43" i="424"/>
  <c r="D38" i="422"/>
  <c r="E38" i="422" s="1"/>
  <c r="D38" i="421"/>
  <c r="E38" i="421" s="1"/>
  <c r="D43" i="420"/>
  <c r="D38" i="419"/>
  <c r="E38" i="419" s="1"/>
  <c r="D43" i="418"/>
  <c r="D43" i="416"/>
  <c r="D38" i="414"/>
  <c r="E38" i="414" s="1"/>
  <c r="D43" i="413"/>
  <c r="D38" i="412"/>
  <c r="E38" i="412" s="1"/>
  <c r="D38" i="411"/>
  <c r="E38" i="411" s="1"/>
  <c r="D43" i="410"/>
  <c r="D38" i="409"/>
  <c r="E38" i="409" s="1"/>
  <c r="D38" i="408"/>
  <c r="E38" i="408" s="1"/>
  <c r="D38" i="407"/>
  <c r="E38" i="407" s="1"/>
  <c r="D43" i="406"/>
  <c r="E43" i="406" s="1"/>
  <c r="D38" i="405"/>
  <c r="E38" i="405" s="1"/>
  <c r="D38" i="404"/>
  <c r="E38" i="404" s="1"/>
  <c r="D43" i="403"/>
  <c r="D38" i="402"/>
  <c r="E38" i="402" s="1"/>
  <c r="D43" i="401"/>
  <c r="D38" i="400"/>
  <c r="E38" i="400" s="1"/>
  <c r="D43" i="399"/>
  <c r="D38" i="398"/>
  <c r="E38" i="398" s="1"/>
  <c r="D43" i="397"/>
  <c r="D38" i="396"/>
  <c r="E38" i="396" s="1"/>
  <c r="D43" i="395"/>
  <c r="D38" i="394"/>
  <c r="E38" i="394" s="1"/>
  <c r="D38" i="393"/>
  <c r="E38" i="393" s="1"/>
  <c r="D43" i="392"/>
  <c r="D38" i="391"/>
  <c r="E38" i="391" s="1"/>
  <c r="D43" i="389"/>
  <c r="D38" i="388"/>
  <c r="E38" i="388" s="1"/>
  <c r="D43" i="387"/>
  <c r="D38" i="386"/>
  <c r="E38" i="386" s="1"/>
  <c r="D43" i="385"/>
  <c r="E43" i="385" s="1"/>
  <c r="D38" i="384"/>
  <c r="E38" i="384" s="1"/>
  <c r="D43" i="383"/>
  <c r="D38" i="380"/>
  <c r="E38" i="380" s="1"/>
  <c r="D38" i="379"/>
  <c r="E38" i="379" s="1"/>
  <c r="D38" i="378"/>
  <c r="E38" i="378" s="1"/>
  <c r="D43" i="377"/>
  <c r="E43" i="377" s="1"/>
  <c r="D43" i="360"/>
  <c r="D38" i="376"/>
  <c r="E38" i="376" s="1"/>
  <c r="D43" i="375"/>
  <c r="D38" i="374"/>
  <c r="E38" i="374" s="1"/>
  <c r="D43" i="373"/>
  <c r="D38" i="372"/>
  <c r="E38" i="372" s="1"/>
  <c r="D38" i="371"/>
  <c r="E38" i="371" s="1"/>
  <c r="D43" i="370"/>
  <c r="D38" i="369"/>
  <c r="E38" i="369" s="1"/>
  <c r="D43" i="368"/>
  <c r="D38" i="367"/>
  <c r="E38" i="367" s="1"/>
  <c r="D43" i="366"/>
  <c r="D38" i="365"/>
  <c r="E38" i="365" s="1"/>
  <c r="D43" i="364"/>
  <c r="D43" i="362"/>
  <c r="D38" i="361"/>
  <c r="E38" i="361" s="1"/>
  <c r="D38" i="359"/>
  <c r="E38" i="359" s="1"/>
  <c r="D43" i="358"/>
  <c r="D38" i="357"/>
  <c r="E38" i="357" s="1"/>
  <c r="D38" i="356"/>
  <c r="E38" i="356" s="1"/>
  <c r="D38" i="355"/>
  <c r="E38" i="355" s="1"/>
  <c r="D43" i="353"/>
  <c r="E43" i="353" s="1"/>
  <c r="D38" i="352"/>
  <c r="E38" i="352" s="1"/>
  <c r="D43" i="351"/>
  <c r="D38" i="350"/>
  <c r="E38" i="350" s="1"/>
  <c r="D43" i="349"/>
  <c r="D38" i="348"/>
  <c r="E38" i="348" s="1"/>
  <c r="D43" i="347"/>
  <c r="D38" i="346"/>
  <c r="E38" i="346" s="1"/>
  <c r="D43" i="345"/>
  <c r="D65" i="441"/>
  <c r="E65" i="441" s="1"/>
  <c r="E68" i="441" s="1"/>
  <c r="E116" i="441" s="1"/>
  <c r="D65" i="440"/>
  <c r="E65" i="440" s="1"/>
  <c r="E68" i="440" s="1"/>
  <c r="E116" i="440" s="1"/>
  <c r="D70" i="439"/>
  <c r="D70" i="437"/>
  <c r="D65" i="435"/>
  <c r="D65" i="434"/>
  <c r="D70" i="433"/>
  <c r="D65" i="432"/>
  <c r="D70" i="431"/>
  <c r="D65" i="430"/>
  <c r="E65" i="430" s="1"/>
  <c r="E68" i="430" s="1"/>
  <c r="E116" i="430" s="1"/>
  <c r="D70" i="429"/>
  <c r="D65" i="428"/>
  <c r="E65" i="428" s="1"/>
  <c r="E68" i="428" s="1"/>
  <c r="E116" i="428" s="1"/>
  <c r="D70" i="427"/>
  <c r="E70" i="427" s="1"/>
  <c r="E73" i="427" s="1"/>
  <c r="E122" i="427" s="1"/>
  <c r="D65" i="426"/>
  <c r="E65" i="426" s="1"/>
  <c r="E68" i="426" s="1"/>
  <c r="E116" i="426" s="1"/>
  <c r="D65" i="425"/>
  <c r="E65" i="425" s="1"/>
  <c r="E68" i="425" s="1"/>
  <c r="E116" i="425" s="1"/>
  <c r="D70" i="424"/>
  <c r="D65" i="422"/>
  <c r="E65" i="422" s="1"/>
  <c r="E68" i="422" s="1"/>
  <c r="E116" i="422" s="1"/>
  <c r="D65" i="421"/>
  <c r="E65" i="421" s="1"/>
  <c r="E68" i="421" s="1"/>
  <c r="E116" i="421" s="1"/>
  <c r="D70" i="420"/>
  <c r="D65" i="419"/>
  <c r="E65" i="419" s="1"/>
  <c r="E68" i="419" s="1"/>
  <c r="E116" i="419" s="1"/>
  <c r="D70" i="418"/>
  <c r="D70" i="416"/>
  <c r="D65" i="414"/>
  <c r="E65" i="414" s="1"/>
  <c r="E68" i="414" s="1"/>
  <c r="E116" i="414" s="1"/>
  <c r="D70" i="413"/>
  <c r="D65" i="412"/>
  <c r="E65" i="412" s="1"/>
  <c r="E68" i="412" s="1"/>
  <c r="E116" i="412" s="1"/>
  <c r="D65" i="411"/>
  <c r="E65" i="411" s="1"/>
  <c r="E68" i="411" s="1"/>
  <c r="E116" i="411" s="1"/>
  <c r="D70" i="410"/>
  <c r="D65" i="409"/>
  <c r="E65" i="409" s="1"/>
  <c r="E68" i="409" s="1"/>
  <c r="E116" i="409" s="1"/>
  <c r="D65" i="408"/>
  <c r="E65" i="408" s="1"/>
  <c r="E68" i="408" s="1"/>
  <c r="E116" i="408" s="1"/>
  <c r="D65" i="407"/>
  <c r="E65" i="407" s="1"/>
  <c r="E68" i="407" s="1"/>
  <c r="E116" i="407" s="1"/>
  <c r="D70" i="406"/>
  <c r="E70" i="406" s="1"/>
  <c r="E73" i="406" s="1"/>
  <c r="E122" i="406" s="1"/>
  <c r="D65" i="405"/>
  <c r="E65" i="405" s="1"/>
  <c r="E68" i="405" s="1"/>
  <c r="E116" i="405" s="1"/>
  <c r="D65" i="404"/>
  <c r="E65" i="404" s="1"/>
  <c r="E68" i="404" s="1"/>
  <c r="E116" i="404" s="1"/>
  <c r="D70" i="403"/>
  <c r="D65" i="402"/>
  <c r="E65" i="402" s="1"/>
  <c r="E68" i="402" s="1"/>
  <c r="E116" i="402" s="1"/>
  <c r="D70" i="401"/>
  <c r="D65" i="400"/>
  <c r="E65" i="400" s="1"/>
  <c r="E68" i="400" s="1"/>
  <c r="E116" i="400" s="1"/>
  <c r="D70" i="399"/>
  <c r="D65" i="398"/>
  <c r="E65" i="398" s="1"/>
  <c r="E68" i="398" s="1"/>
  <c r="E116" i="398" s="1"/>
  <c r="D70" i="397"/>
  <c r="D65" i="396"/>
  <c r="E65" i="396" s="1"/>
  <c r="E68" i="396" s="1"/>
  <c r="E116" i="396" s="1"/>
  <c r="D70" i="395"/>
  <c r="D65" i="394"/>
  <c r="E65" i="394" s="1"/>
  <c r="E68" i="394" s="1"/>
  <c r="E116" i="394" s="1"/>
  <c r="D65" i="393"/>
  <c r="E65" i="393" s="1"/>
  <c r="E68" i="393" s="1"/>
  <c r="E116" i="393" s="1"/>
  <c r="D70" i="392"/>
  <c r="D65" i="391"/>
  <c r="E65" i="391" s="1"/>
  <c r="E68" i="391" s="1"/>
  <c r="E116" i="391" s="1"/>
  <c r="D70" i="389"/>
  <c r="D65" i="388"/>
  <c r="E65" i="388" s="1"/>
  <c r="E68" i="388" s="1"/>
  <c r="E116" i="388" s="1"/>
  <c r="D70" i="387"/>
  <c r="D65" i="386"/>
  <c r="E65" i="386" s="1"/>
  <c r="E68" i="386" s="1"/>
  <c r="E116" i="386" s="1"/>
  <c r="D70" i="385"/>
  <c r="E70" i="385" s="1"/>
  <c r="E73" i="385" s="1"/>
  <c r="E122" i="385" s="1"/>
  <c r="D65" i="384"/>
  <c r="E65" i="384" s="1"/>
  <c r="E68" i="384" s="1"/>
  <c r="E116" i="384" s="1"/>
  <c r="D70" i="383"/>
  <c r="D65" i="380"/>
  <c r="E65" i="380" s="1"/>
  <c r="E68" i="380" s="1"/>
  <c r="E116" i="380" s="1"/>
  <c r="D65" i="379"/>
  <c r="E65" i="379" s="1"/>
  <c r="E68" i="379" s="1"/>
  <c r="E116" i="379" s="1"/>
  <c r="D65" i="378"/>
  <c r="E65" i="378" s="1"/>
  <c r="E68" i="378" s="1"/>
  <c r="E116" i="378" s="1"/>
  <c r="D70" i="377"/>
  <c r="E70" i="377" s="1"/>
  <c r="E73" i="377" s="1"/>
  <c r="E122" i="377" s="1"/>
  <c r="D65" i="376"/>
  <c r="E65" i="376" s="1"/>
  <c r="E68" i="376" s="1"/>
  <c r="E116" i="376" s="1"/>
  <c r="D70" i="375"/>
  <c r="D65" i="374"/>
  <c r="E65" i="374" s="1"/>
  <c r="E68" i="374" s="1"/>
  <c r="E116" i="374" s="1"/>
  <c r="D70" i="373"/>
  <c r="D65" i="372"/>
  <c r="E65" i="372" s="1"/>
  <c r="E68" i="372" s="1"/>
  <c r="E116" i="372" s="1"/>
  <c r="D65" i="371"/>
  <c r="E65" i="371" s="1"/>
  <c r="E68" i="371" s="1"/>
  <c r="E116" i="371" s="1"/>
  <c r="D70" i="370"/>
  <c r="D65" i="369"/>
  <c r="E65" i="369" s="1"/>
  <c r="E68" i="369" s="1"/>
  <c r="E116" i="369" s="1"/>
  <c r="D70" i="368"/>
  <c r="D65" i="367"/>
  <c r="E65" i="367" s="1"/>
  <c r="E68" i="367" s="1"/>
  <c r="E116" i="367" s="1"/>
  <c r="D70" i="366"/>
  <c r="D65" i="365"/>
  <c r="E65" i="365" s="1"/>
  <c r="E68" i="365" s="1"/>
  <c r="E116" i="365" s="1"/>
  <c r="D70" i="364"/>
  <c r="D70" i="362"/>
  <c r="D65" i="361"/>
  <c r="E65" i="361" s="1"/>
  <c r="E68" i="361" s="1"/>
  <c r="E116" i="361" s="1"/>
  <c r="D70" i="360"/>
  <c r="D65" i="359"/>
  <c r="E65" i="359" s="1"/>
  <c r="E68" i="359" s="1"/>
  <c r="E116" i="359" s="1"/>
  <c r="D70" i="358"/>
  <c r="D65" i="357"/>
  <c r="E65" i="357" s="1"/>
  <c r="E68" i="357" s="1"/>
  <c r="E116" i="357" s="1"/>
  <c r="D65" i="356"/>
  <c r="E65" i="356" s="1"/>
  <c r="E68" i="356" s="1"/>
  <c r="E116" i="356" s="1"/>
  <c r="D65" i="355"/>
  <c r="E65" i="355" s="1"/>
  <c r="E68" i="355" s="1"/>
  <c r="E116" i="355" s="1"/>
  <c r="D70" i="353"/>
  <c r="E70" i="353" s="1"/>
  <c r="E73" i="353" s="1"/>
  <c r="E122" i="353" s="1"/>
  <c r="D65" i="352"/>
  <c r="E65" i="352" s="1"/>
  <c r="E68" i="352" s="1"/>
  <c r="E116" i="352" s="1"/>
  <c r="D70" i="351"/>
  <c r="D65" i="350"/>
  <c r="E65" i="350" s="1"/>
  <c r="E68" i="350" s="1"/>
  <c r="E116" i="350" s="1"/>
  <c r="D70" i="349"/>
  <c r="D65" i="348"/>
  <c r="E65" i="348" s="1"/>
  <c r="E68" i="348" s="1"/>
  <c r="E116" i="348" s="1"/>
  <c r="D70" i="347"/>
  <c r="D65" i="346"/>
  <c r="E65" i="346" s="1"/>
  <c r="E68" i="346" s="1"/>
  <c r="E116" i="346" s="1"/>
  <c r="D70" i="345"/>
  <c r="D38" i="342"/>
  <c r="E38" i="342" s="1"/>
  <c r="D43" i="343"/>
  <c r="D65" i="342"/>
  <c r="E65" i="342" s="1"/>
  <c r="E68" i="342" s="1"/>
  <c r="E116" i="342" s="1"/>
  <c r="D70" i="343"/>
  <c r="D68" i="6"/>
  <c r="D77" i="6"/>
  <c r="D77" i="632" l="1"/>
  <c r="E77" i="632" s="1"/>
  <c r="D82" i="631"/>
  <c r="E82" i="631" s="1"/>
  <c r="D39" i="632"/>
  <c r="E39" i="632" s="1"/>
  <c r="E40" i="632" s="1"/>
  <c r="E53" i="632" s="1"/>
  <c r="E56" i="632" s="1"/>
  <c r="E115" i="632" s="1"/>
  <c r="D44" i="631"/>
  <c r="E44" i="631" s="1"/>
  <c r="E45" i="631" s="1"/>
  <c r="E58" i="631" s="1"/>
  <c r="E61" i="631" s="1"/>
  <c r="E121" i="631" s="1"/>
  <c r="D73" i="631"/>
  <c r="D68" i="632"/>
  <c r="D77" i="630"/>
  <c r="E77" i="630" s="1"/>
  <c r="D82" i="629"/>
  <c r="E82" i="629" s="1"/>
  <c r="D39" i="630"/>
  <c r="E39" i="630" s="1"/>
  <c r="E40" i="630" s="1"/>
  <c r="E53" i="630" s="1"/>
  <c r="E56" i="630" s="1"/>
  <c r="E115" i="630" s="1"/>
  <c r="D44" i="629"/>
  <c r="E44" i="629" s="1"/>
  <c r="E45" i="629" s="1"/>
  <c r="E58" i="629" s="1"/>
  <c r="E61" i="629" s="1"/>
  <c r="E121" i="629" s="1"/>
  <c r="D73" i="629"/>
  <c r="D68" i="630"/>
  <c r="D77" i="628"/>
  <c r="E77" i="628" s="1"/>
  <c r="D82" i="625"/>
  <c r="E82" i="625" s="1"/>
  <c r="D82" i="627"/>
  <c r="E82" i="627" s="1"/>
  <c r="D77" i="626"/>
  <c r="E77" i="626" s="1"/>
  <c r="D39" i="628"/>
  <c r="E39" i="628" s="1"/>
  <c r="E40" i="628" s="1"/>
  <c r="E53" i="628" s="1"/>
  <c r="E56" i="628" s="1"/>
  <c r="E115" i="628" s="1"/>
  <c r="D44" i="627"/>
  <c r="E44" i="627" s="1"/>
  <c r="E45" i="627" s="1"/>
  <c r="E58" i="627" s="1"/>
  <c r="E61" i="627" s="1"/>
  <c r="E121" i="627" s="1"/>
  <c r="D39" i="626"/>
  <c r="E39" i="626" s="1"/>
  <c r="E40" i="626" s="1"/>
  <c r="E53" i="626" s="1"/>
  <c r="E56" i="626" s="1"/>
  <c r="E115" i="626" s="1"/>
  <c r="D44" i="625"/>
  <c r="E44" i="625" s="1"/>
  <c r="E45" i="625" s="1"/>
  <c r="E58" i="625" s="1"/>
  <c r="E61" i="625" s="1"/>
  <c r="E121" i="625" s="1"/>
  <c r="D73" i="627"/>
  <c r="D68" i="628"/>
  <c r="D73" i="625"/>
  <c r="D68" i="626"/>
  <c r="D77" i="624"/>
  <c r="E77" i="624" s="1"/>
  <c r="D82" i="623"/>
  <c r="E82" i="623" s="1"/>
  <c r="D39" i="624"/>
  <c r="E39" i="624" s="1"/>
  <c r="E40" i="624" s="1"/>
  <c r="E53" i="624" s="1"/>
  <c r="E56" i="624" s="1"/>
  <c r="E115" i="624" s="1"/>
  <c r="D44" i="623"/>
  <c r="E44" i="623" s="1"/>
  <c r="E45" i="623" s="1"/>
  <c r="E58" i="623" s="1"/>
  <c r="E61" i="623" s="1"/>
  <c r="E121" i="623" s="1"/>
  <c r="D73" i="623"/>
  <c r="D68" i="624"/>
  <c r="D77" i="622"/>
  <c r="E77" i="622" s="1"/>
  <c r="D82" i="621"/>
  <c r="E82" i="621" s="1"/>
  <c r="D39" i="622"/>
  <c r="E39" i="622" s="1"/>
  <c r="E40" i="622" s="1"/>
  <c r="E53" i="622" s="1"/>
  <c r="E56" i="622" s="1"/>
  <c r="E115" i="622" s="1"/>
  <c r="D44" i="621"/>
  <c r="E44" i="621" s="1"/>
  <c r="E45" i="621" s="1"/>
  <c r="E58" i="621" s="1"/>
  <c r="E61" i="621" s="1"/>
  <c r="E121" i="621" s="1"/>
  <c r="D73" i="621"/>
  <c r="D68" i="622"/>
  <c r="D73" i="619"/>
  <c r="D68" i="620"/>
  <c r="D39" i="620"/>
  <c r="E39" i="620" s="1"/>
  <c r="E40" i="620" s="1"/>
  <c r="E53" i="620" s="1"/>
  <c r="E56" i="620" s="1"/>
  <c r="E115" i="620" s="1"/>
  <c r="D44" i="619"/>
  <c r="E44" i="619" s="1"/>
  <c r="E45" i="619" s="1"/>
  <c r="E58" i="619" s="1"/>
  <c r="E61" i="619" s="1"/>
  <c r="E121" i="619" s="1"/>
  <c r="D77" i="620"/>
  <c r="E77" i="620" s="1"/>
  <c r="D82" i="619"/>
  <c r="E82" i="619" s="1"/>
  <c r="D39" i="618"/>
  <c r="E39" i="618" s="1"/>
  <c r="E40" i="618" s="1"/>
  <c r="E53" i="618" s="1"/>
  <c r="E56" i="618" s="1"/>
  <c r="E115" i="618" s="1"/>
  <c r="D44" i="617"/>
  <c r="E44" i="617" s="1"/>
  <c r="E45" i="617" s="1"/>
  <c r="E58" i="617" s="1"/>
  <c r="E61" i="617" s="1"/>
  <c r="E121" i="617" s="1"/>
  <c r="D77" i="618"/>
  <c r="E77" i="618" s="1"/>
  <c r="D82" i="617"/>
  <c r="E82" i="617" s="1"/>
  <c r="D73" i="617"/>
  <c r="D68" i="618"/>
  <c r="D77" i="616"/>
  <c r="E77" i="616" s="1"/>
  <c r="D82" i="615"/>
  <c r="E82" i="615" s="1"/>
  <c r="D39" i="616"/>
  <c r="E39" i="616" s="1"/>
  <c r="E40" i="616" s="1"/>
  <c r="E53" i="616" s="1"/>
  <c r="E56" i="616" s="1"/>
  <c r="E115" i="616" s="1"/>
  <c r="D44" i="615"/>
  <c r="E44" i="615" s="1"/>
  <c r="E45" i="615" s="1"/>
  <c r="E58" i="615" s="1"/>
  <c r="E61" i="615" s="1"/>
  <c r="E121" i="615" s="1"/>
  <c r="D73" i="615"/>
  <c r="D68" i="616"/>
  <c r="D77" i="614"/>
  <c r="E77" i="614" s="1"/>
  <c r="D82" i="613"/>
  <c r="E82" i="613" s="1"/>
  <c r="D39" i="614"/>
  <c r="E39" i="614" s="1"/>
  <c r="E40" i="614" s="1"/>
  <c r="E53" i="614" s="1"/>
  <c r="E56" i="614" s="1"/>
  <c r="E115" i="614" s="1"/>
  <c r="D44" i="613"/>
  <c r="E44" i="613" s="1"/>
  <c r="E45" i="613" s="1"/>
  <c r="E58" i="613" s="1"/>
  <c r="E61" i="613" s="1"/>
  <c r="E121" i="613" s="1"/>
  <c r="D68" i="614"/>
  <c r="D73" i="613"/>
  <c r="D73" i="611"/>
  <c r="D68" i="612"/>
  <c r="D77" i="612"/>
  <c r="E77" i="612" s="1"/>
  <c r="D82" i="611"/>
  <c r="E82" i="611" s="1"/>
  <c r="D39" i="612"/>
  <c r="E39" i="612" s="1"/>
  <c r="E40" i="612" s="1"/>
  <c r="E53" i="612" s="1"/>
  <c r="E56" i="612" s="1"/>
  <c r="E115" i="612" s="1"/>
  <c r="D44" i="611"/>
  <c r="E44" i="611" s="1"/>
  <c r="E45" i="611" s="1"/>
  <c r="E58" i="611" s="1"/>
  <c r="E61" i="611" s="1"/>
  <c r="E121" i="611" s="1"/>
  <c r="D39" i="610"/>
  <c r="E39" i="610" s="1"/>
  <c r="E40" i="610" s="1"/>
  <c r="E53" i="610" s="1"/>
  <c r="E56" i="610" s="1"/>
  <c r="E115" i="610" s="1"/>
  <c r="D44" i="609"/>
  <c r="E44" i="609" s="1"/>
  <c r="E45" i="609" s="1"/>
  <c r="E58" i="609" s="1"/>
  <c r="E61" i="609" s="1"/>
  <c r="E121" i="609" s="1"/>
  <c r="D77" i="610"/>
  <c r="E77" i="610" s="1"/>
  <c r="D82" i="609"/>
  <c r="E82" i="609" s="1"/>
  <c r="D73" i="609"/>
  <c r="D68" i="610"/>
  <c r="D77" i="608"/>
  <c r="E77" i="608" s="1"/>
  <c r="D82" i="607"/>
  <c r="E82" i="607" s="1"/>
  <c r="D82" i="605"/>
  <c r="E82" i="605" s="1"/>
  <c r="D77" i="606"/>
  <c r="E77" i="606" s="1"/>
  <c r="D39" i="608"/>
  <c r="E39" i="608" s="1"/>
  <c r="E40" i="608" s="1"/>
  <c r="E53" i="608" s="1"/>
  <c r="E56" i="608" s="1"/>
  <c r="E115" i="608" s="1"/>
  <c r="D39" i="606"/>
  <c r="E39" i="606" s="1"/>
  <c r="E40" i="606" s="1"/>
  <c r="E53" i="606" s="1"/>
  <c r="E56" i="606" s="1"/>
  <c r="E115" i="606" s="1"/>
  <c r="D44" i="607"/>
  <c r="E44" i="607" s="1"/>
  <c r="E45" i="607" s="1"/>
  <c r="E58" i="607" s="1"/>
  <c r="E61" i="607" s="1"/>
  <c r="E121" i="607" s="1"/>
  <c r="D44" i="605"/>
  <c r="E44" i="605" s="1"/>
  <c r="E45" i="605" s="1"/>
  <c r="E58" i="605" s="1"/>
  <c r="E61" i="605" s="1"/>
  <c r="E121" i="605" s="1"/>
  <c r="D73" i="607"/>
  <c r="D68" i="606"/>
  <c r="D68" i="608"/>
  <c r="D73" i="605"/>
  <c r="D77" i="604"/>
  <c r="E77" i="604" s="1"/>
  <c r="D82" i="601"/>
  <c r="E82" i="601" s="1"/>
  <c r="D77" i="602"/>
  <c r="E77" i="602" s="1"/>
  <c r="D82" i="603"/>
  <c r="E82" i="603" s="1"/>
  <c r="D39" i="604"/>
  <c r="E39" i="604" s="1"/>
  <c r="E40" i="604" s="1"/>
  <c r="E53" i="604" s="1"/>
  <c r="E56" i="604" s="1"/>
  <c r="E115" i="604" s="1"/>
  <c r="D44" i="603"/>
  <c r="E44" i="603" s="1"/>
  <c r="E45" i="603" s="1"/>
  <c r="E58" i="603" s="1"/>
  <c r="E61" i="603" s="1"/>
  <c r="E121" i="603" s="1"/>
  <c r="D44" i="601"/>
  <c r="E44" i="601" s="1"/>
  <c r="E45" i="601" s="1"/>
  <c r="E58" i="601" s="1"/>
  <c r="E61" i="601" s="1"/>
  <c r="E121" i="601" s="1"/>
  <c r="D39" i="602"/>
  <c r="E39" i="602" s="1"/>
  <c r="E40" i="602" s="1"/>
  <c r="E53" i="602" s="1"/>
  <c r="E56" i="602" s="1"/>
  <c r="E115" i="602" s="1"/>
  <c r="D73" i="603"/>
  <c r="D68" i="604"/>
  <c r="D73" i="601"/>
  <c r="D68" i="602"/>
  <c r="D39" i="600"/>
  <c r="E39" i="600" s="1"/>
  <c r="E40" i="600" s="1"/>
  <c r="E53" i="600" s="1"/>
  <c r="E56" i="600" s="1"/>
  <c r="E115" i="600" s="1"/>
  <c r="D44" i="599"/>
  <c r="E44" i="599" s="1"/>
  <c r="E45" i="599" s="1"/>
  <c r="E58" i="599" s="1"/>
  <c r="E61" i="599" s="1"/>
  <c r="E121" i="599" s="1"/>
  <c r="D77" i="600"/>
  <c r="E77" i="600" s="1"/>
  <c r="D82" i="599"/>
  <c r="E82" i="599" s="1"/>
  <c r="D73" i="599"/>
  <c r="D68" i="600"/>
  <c r="D39" i="598"/>
  <c r="E39" i="598" s="1"/>
  <c r="E40" i="598" s="1"/>
  <c r="E53" i="598" s="1"/>
  <c r="E56" i="598" s="1"/>
  <c r="E115" i="598" s="1"/>
  <c r="D44" i="597"/>
  <c r="E44" i="597" s="1"/>
  <c r="E45" i="597" s="1"/>
  <c r="E58" i="597" s="1"/>
  <c r="E61" i="597" s="1"/>
  <c r="E121" i="597" s="1"/>
  <c r="D77" i="598"/>
  <c r="E77" i="598" s="1"/>
  <c r="D82" i="597"/>
  <c r="E82" i="597" s="1"/>
  <c r="D73" i="597"/>
  <c r="D68" i="598"/>
  <c r="D77" i="596"/>
  <c r="E77" i="596" s="1"/>
  <c r="D82" i="595"/>
  <c r="E82" i="595" s="1"/>
  <c r="D77" i="594"/>
  <c r="E77" i="594" s="1"/>
  <c r="D82" i="591"/>
  <c r="E82" i="591" s="1"/>
  <c r="D77" i="590"/>
  <c r="E77" i="590" s="1"/>
  <c r="D77" i="592"/>
  <c r="E77" i="592" s="1"/>
  <c r="D82" i="587"/>
  <c r="E82" i="587" s="1"/>
  <c r="D82" i="593"/>
  <c r="E82" i="593" s="1"/>
  <c r="D82" i="589"/>
  <c r="E82" i="589" s="1"/>
  <c r="D77" i="588"/>
  <c r="E77" i="588" s="1"/>
  <c r="D39" i="596"/>
  <c r="E39" i="596" s="1"/>
  <c r="E40" i="596" s="1"/>
  <c r="E53" i="596" s="1"/>
  <c r="E56" i="596" s="1"/>
  <c r="E115" i="596" s="1"/>
  <c r="D44" i="595"/>
  <c r="E44" i="595" s="1"/>
  <c r="E45" i="595" s="1"/>
  <c r="E58" i="595" s="1"/>
  <c r="E61" i="595" s="1"/>
  <c r="E121" i="595" s="1"/>
  <c r="D39" i="594"/>
  <c r="E39" i="594" s="1"/>
  <c r="E40" i="594" s="1"/>
  <c r="E53" i="594" s="1"/>
  <c r="E56" i="594" s="1"/>
  <c r="E115" i="594" s="1"/>
  <c r="D44" i="593"/>
  <c r="E44" i="593" s="1"/>
  <c r="E45" i="593" s="1"/>
  <c r="E58" i="593" s="1"/>
  <c r="E61" i="593" s="1"/>
  <c r="E121" i="593" s="1"/>
  <c r="D39" i="590"/>
  <c r="E39" i="590" s="1"/>
  <c r="E40" i="590" s="1"/>
  <c r="E53" i="590" s="1"/>
  <c r="E56" i="590" s="1"/>
  <c r="E115" i="590" s="1"/>
  <c r="D44" i="589"/>
  <c r="E44" i="589" s="1"/>
  <c r="E45" i="589" s="1"/>
  <c r="E58" i="589" s="1"/>
  <c r="E61" i="589" s="1"/>
  <c r="E121" i="589" s="1"/>
  <c r="D39" i="592"/>
  <c r="E39" i="592" s="1"/>
  <c r="E40" i="592" s="1"/>
  <c r="E53" i="592" s="1"/>
  <c r="E56" i="592" s="1"/>
  <c r="E115" i="592" s="1"/>
  <c r="D39" i="588"/>
  <c r="E39" i="588" s="1"/>
  <c r="E40" i="588" s="1"/>
  <c r="E53" i="588" s="1"/>
  <c r="E56" i="588" s="1"/>
  <c r="E115" i="588" s="1"/>
  <c r="D44" i="591"/>
  <c r="E44" i="591" s="1"/>
  <c r="E45" i="591" s="1"/>
  <c r="E58" i="591" s="1"/>
  <c r="E61" i="591" s="1"/>
  <c r="E121" i="591" s="1"/>
  <c r="D44" i="587"/>
  <c r="E44" i="587" s="1"/>
  <c r="E45" i="587" s="1"/>
  <c r="E58" i="587" s="1"/>
  <c r="E61" i="587" s="1"/>
  <c r="E121" i="587" s="1"/>
  <c r="D73" i="593"/>
  <c r="D68" i="596"/>
  <c r="D73" i="595"/>
  <c r="D68" i="592"/>
  <c r="D73" i="589"/>
  <c r="D68" i="594"/>
  <c r="D73" i="591"/>
  <c r="D73" i="587"/>
  <c r="D68" i="590"/>
  <c r="D68" i="588"/>
  <c r="D39" i="586"/>
  <c r="E39" i="586" s="1"/>
  <c r="E40" i="586" s="1"/>
  <c r="E53" i="586" s="1"/>
  <c r="E56" i="586" s="1"/>
  <c r="E115" i="586" s="1"/>
  <c r="D44" i="585"/>
  <c r="E44" i="585" s="1"/>
  <c r="E45" i="585" s="1"/>
  <c r="E58" i="585" s="1"/>
  <c r="E61" i="585" s="1"/>
  <c r="E121" i="585" s="1"/>
  <c r="D77" i="586"/>
  <c r="E77" i="586" s="1"/>
  <c r="D82" i="585"/>
  <c r="E82" i="585" s="1"/>
  <c r="D73" i="585"/>
  <c r="D68" i="586"/>
  <c r="D73" i="583"/>
  <c r="D68" i="584"/>
  <c r="D39" i="584"/>
  <c r="E39" i="584" s="1"/>
  <c r="D44" i="583"/>
  <c r="E44" i="583" s="1"/>
  <c r="E45" i="583" s="1"/>
  <c r="E58" i="583" s="1"/>
  <c r="E61" i="583" s="1"/>
  <c r="E121" i="583" s="1"/>
  <c r="D77" i="584"/>
  <c r="E77" i="584" s="1"/>
  <c r="D82" i="583"/>
  <c r="E82" i="583" s="1"/>
  <c r="E40" i="584"/>
  <c r="E53" i="584" s="1"/>
  <c r="E56" i="584" s="1"/>
  <c r="E115" i="584" s="1"/>
  <c r="D73" i="581"/>
  <c r="D73" i="579"/>
  <c r="D68" i="582"/>
  <c r="D68" i="580"/>
  <c r="D39" i="582"/>
  <c r="E39" i="582" s="1"/>
  <c r="E40" i="582" s="1"/>
  <c r="E53" i="582" s="1"/>
  <c r="E56" i="582" s="1"/>
  <c r="E115" i="582" s="1"/>
  <c r="D44" i="581"/>
  <c r="E44" i="581" s="1"/>
  <c r="E45" i="581" s="1"/>
  <c r="E58" i="581" s="1"/>
  <c r="E61" i="581" s="1"/>
  <c r="E121" i="581" s="1"/>
  <c r="D39" i="580"/>
  <c r="E39" i="580" s="1"/>
  <c r="E40" i="580" s="1"/>
  <c r="E53" i="580" s="1"/>
  <c r="E56" i="580" s="1"/>
  <c r="E115" i="580" s="1"/>
  <c r="D44" i="579"/>
  <c r="E44" i="579" s="1"/>
  <c r="E45" i="579" s="1"/>
  <c r="E58" i="579" s="1"/>
  <c r="E61" i="579" s="1"/>
  <c r="E121" i="579" s="1"/>
  <c r="D77" i="582"/>
  <c r="E77" i="582" s="1"/>
  <c r="D77" i="580"/>
  <c r="E77" i="580" s="1"/>
  <c r="D82" i="581"/>
  <c r="E82" i="581" s="1"/>
  <c r="D82" i="579"/>
  <c r="E82" i="579" s="1"/>
  <c r="D73" i="577"/>
  <c r="D68" i="578"/>
  <c r="D68" i="576"/>
  <c r="D73" i="575"/>
  <c r="D39" i="578"/>
  <c r="E39" i="578" s="1"/>
  <c r="E40" i="578" s="1"/>
  <c r="E53" i="578" s="1"/>
  <c r="E56" i="578" s="1"/>
  <c r="E115" i="578" s="1"/>
  <c r="D44" i="577"/>
  <c r="E44" i="577" s="1"/>
  <c r="E45" i="577" s="1"/>
  <c r="E58" i="577" s="1"/>
  <c r="E61" i="577" s="1"/>
  <c r="E121" i="577" s="1"/>
  <c r="D39" i="576"/>
  <c r="E39" i="576" s="1"/>
  <c r="E40" i="576" s="1"/>
  <c r="E53" i="576" s="1"/>
  <c r="E56" i="576" s="1"/>
  <c r="E115" i="576" s="1"/>
  <c r="D44" i="575"/>
  <c r="E44" i="575" s="1"/>
  <c r="E45" i="575" s="1"/>
  <c r="E58" i="575" s="1"/>
  <c r="E61" i="575" s="1"/>
  <c r="E121" i="575" s="1"/>
  <c r="D77" i="578"/>
  <c r="E77" i="578" s="1"/>
  <c r="D77" i="576"/>
  <c r="E77" i="576" s="1"/>
  <c r="D82" i="577"/>
  <c r="E82" i="577" s="1"/>
  <c r="D82" i="575"/>
  <c r="E82" i="575" s="1"/>
  <c r="D39" i="574"/>
  <c r="E39" i="574" s="1"/>
  <c r="E40" i="574" s="1"/>
  <c r="E53" i="574" s="1"/>
  <c r="E56" i="574" s="1"/>
  <c r="E115" i="574" s="1"/>
  <c r="D44" i="573"/>
  <c r="E44" i="573" s="1"/>
  <c r="E45" i="573" s="1"/>
  <c r="E58" i="573" s="1"/>
  <c r="E61" i="573" s="1"/>
  <c r="E121" i="573" s="1"/>
  <c r="D73" i="573"/>
  <c r="D68" i="574"/>
  <c r="D77" i="574"/>
  <c r="E77" i="574" s="1"/>
  <c r="D82" i="573"/>
  <c r="E82" i="573" s="1"/>
  <c r="D77" i="572"/>
  <c r="E77" i="572" s="1"/>
  <c r="D82" i="570"/>
  <c r="E82" i="570" s="1"/>
  <c r="D77" i="571"/>
  <c r="E77" i="571" s="1"/>
  <c r="D68" i="571"/>
  <c r="D68" i="572"/>
  <c r="D73" i="570"/>
  <c r="D39" i="572"/>
  <c r="E39" i="572" s="1"/>
  <c r="E40" i="572" s="1"/>
  <c r="E53" i="572" s="1"/>
  <c r="E56" i="572" s="1"/>
  <c r="E115" i="572" s="1"/>
  <c r="D44" i="570"/>
  <c r="E44" i="570" s="1"/>
  <c r="E45" i="570" s="1"/>
  <c r="E58" i="570" s="1"/>
  <c r="E61" i="570" s="1"/>
  <c r="E121" i="570" s="1"/>
  <c r="D39" i="571"/>
  <c r="E39" i="571" s="1"/>
  <c r="E40" i="571" s="1"/>
  <c r="E53" i="571" s="1"/>
  <c r="E56" i="571" s="1"/>
  <c r="E115" i="571" s="1"/>
  <c r="D77" i="568"/>
  <c r="E77" i="568" s="1"/>
  <c r="D77" i="566"/>
  <c r="E77" i="566" s="1"/>
  <c r="D82" i="565"/>
  <c r="E82" i="565" s="1"/>
  <c r="D82" i="567"/>
  <c r="E82" i="567" s="1"/>
  <c r="D39" i="568"/>
  <c r="E39" i="568" s="1"/>
  <c r="E40" i="568" s="1"/>
  <c r="E53" i="568" s="1"/>
  <c r="E56" i="568" s="1"/>
  <c r="E115" i="568" s="1"/>
  <c r="D44" i="567"/>
  <c r="E44" i="567" s="1"/>
  <c r="E45" i="567" s="1"/>
  <c r="E58" i="567" s="1"/>
  <c r="E61" i="567" s="1"/>
  <c r="E121" i="567" s="1"/>
  <c r="D39" i="566"/>
  <c r="E39" i="566" s="1"/>
  <c r="E40" i="566" s="1"/>
  <c r="E53" i="566" s="1"/>
  <c r="E56" i="566" s="1"/>
  <c r="E115" i="566" s="1"/>
  <c r="D44" i="565"/>
  <c r="E44" i="565" s="1"/>
  <c r="E45" i="565" s="1"/>
  <c r="E58" i="565" s="1"/>
  <c r="E61" i="565" s="1"/>
  <c r="E121" i="565" s="1"/>
  <c r="D73" i="567"/>
  <c r="D73" i="565"/>
  <c r="D68" i="568"/>
  <c r="D68" i="566"/>
  <c r="D77" i="564"/>
  <c r="E77" i="564" s="1"/>
  <c r="D82" i="563"/>
  <c r="E82" i="563" s="1"/>
  <c r="D39" i="564"/>
  <c r="E39" i="564" s="1"/>
  <c r="E40" i="564" s="1"/>
  <c r="E53" i="564" s="1"/>
  <c r="E56" i="564" s="1"/>
  <c r="E115" i="564" s="1"/>
  <c r="D44" i="563"/>
  <c r="E44" i="563" s="1"/>
  <c r="E45" i="563" s="1"/>
  <c r="E58" i="563" s="1"/>
  <c r="E61" i="563" s="1"/>
  <c r="E121" i="563" s="1"/>
  <c r="D73" i="563"/>
  <c r="D68" i="564"/>
  <c r="D77" i="562"/>
  <c r="E77" i="562" s="1"/>
  <c r="D82" i="561"/>
  <c r="E82" i="561" s="1"/>
  <c r="D39" i="562"/>
  <c r="E39" i="562" s="1"/>
  <c r="E40" i="562" s="1"/>
  <c r="E53" i="562" s="1"/>
  <c r="E56" i="562" s="1"/>
  <c r="E115" i="562" s="1"/>
  <c r="D44" i="561"/>
  <c r="E44" i="561" s="1"/>
  <c r="E45" i="561" s="1"/>
  <c r="E58" i="561" s="1"/>
  <c r="E61" i="561" s="1"/>
  <c r="E121" i="561" s="1"/>
  <c r="D73" i="561"/>
  <c r="D68" i="562"/>
  <c r="D77" i="560"/>
  <c r="E77" i="560" s="1"/>
  <c r="D82" i="559"/>
  <c r="E82" i="559" s="1"/>
  <c r="D73" i="559"/>
  <c r="D68" i="560"/>
  <c r="D39" i="560"/>
  <c r="E39" i="560" s="1"/>
  <c r="E40" i="560" s="1"/>
  <c r="E53" i="560" s="1"/>
  <c r="E56" i="560" s="1"/>
  <c r="E115" i="560" s="1"/>
  <c r="D44" i="559"/>
  <c r="E44" i="559" s="1"/>
  <c r="E45" i="559" s="1"/>
  <c r="E58" i="559" s="1"/>
  <c r="E61" i="559" s="1"/>
  <c r="E121" i="559" s="1"/>
  <c r="D68" i="483"/>
  <c r="D73" i="557"/>
  <c r="D68" i="558"/>
  <c r="D73" i="554"/>
  <c r="D73" i="552"/>
  <c r="D68" i="553"/>
  <c r="D68" i="555"/>
  <c r="D68" i="551"/>
  <c r="D73" i="548"/>
  <c r="D73" i="550"/>
  <c r="D68" i="542"/>
  <c r="D68" i="532"/>
  <c r="D73" i="541"/>
  <c r="D68" i="534"/>
  <c r="D73" i="531"/>
  <c r="D68" i="549"/>
  <c r="D68" i="547"/>
  <c r="D68" i="544"/>
  <c r="D68" i="538"/>
  <c r="D68" i="536"/>
  <c r="D68" i="530"/>
  <c r="D73" i="535"/>
  <c r="D73" i="525"/>
  <c r="D73" i="546"/>
  <c r="D73" i="533"/>
  <c r="D73" i="543"/>
  <c r="D68" i="526"/>
  <c r="D73" i="537"/>
  <c r="D68" i="528"/>
  <c r="D73" i="527"/>
  <c r="D73" i="529"/>
  <c r="D73" i="523"/>
  <c r="D68" i="516"/>
  <c r="D73" i="511"/>
  <c r="D73" i="507"/>
  <c r="D73" i="505"/>
  <c r="D68" i="522"/>
  <c r="D68" i="520"/>
  <c r="D73" i="519"/>
  <c r="D68" i="518"/>
  <c r="D68" i="514"/>
  <c r="D73" i="521"/>
  <c r="D73" i="517"/>
  <c r="D68" i="512"/>
  <c r="D68" i="510"/>
  <c r="D73" i="509"/>
  <c r="D68" i="506"/>
  <c r="D68" i="502"/>
  <c r="D68" i="494"/>
  <c r="D68" i="504"/>
  <c r="D68" i="498"/>
  <c r="D68" i="496"/>
  <c r="D73" i="493"/>
  <c r="D73" i="515"/>
  <c r="D73" i="501"/>
  <c r="D68" i="500"/>
  <c r="D68" i="524"/>
  <c r="D73" i="513"/>
  <c r="D73" i="503"/>
  <c r="D73" i="497"/>
  <c r="D73" i="495"/>
  <c r="D68" i="508"/>
  <c r="D73" i="499"/>
  <c r="D73" i="491"/>
  <c r="D73" i="487"/>
  <c r="D68" i="488"/>
  <c r="D68" i="492"/>
  <c r="D68" i="490"/>
  <c r="D73" i="489"/>
  <c r="AA148" i="21"/>
  <c r="D39" i="558"/>
  <c r="E39" i="558" s="1"/>
  <c r="E40" i="558" s="1"/>
  <c r="E53" i="558" s="1"/>
  <c r="E56" i="558" s="1"/>
  <c r="E115" i="558" s="1"/>
  <c r="D44" i="557"/>
  <c r="E44" i="557" s="1"/>
  <c r="E45" i="557" s="1"/>
  <c r="E58" i="557" s="1"/>
  <c r="E61" i="557" s="1"/>
  <c r="E121" i="557" s="1"/>
  <c r="D44" i="554"/>
  <c r="E44" i="554" s="1"/>
  <c r="E45" i="554" s="1"/>
  <c r="E58" i="554" s="1"/>
  <c r="E61" i="554" s="1"/>
  <c r="E121" i="554" s="1"/>
  <c r="D39" i="553"/>
  <c r="E39" i="553" s="1"/>
  <c r="E40" i="553" s="1"/>
  <c r="E53" i="553" s="1"/>
  <c r="E56" i="553" s="1"/>
  <c r="E115" i="553" s="1"/>
  <c r="D39" i="555"/>
  <c r="E39" i="555" s="1"/>
  <c r="E40" i="555" s="1"/>
  <c r="E53" i="555" s="1"/>
  <c r="E56" i="555" s="1"/>
  <c r="E115" i="555" s="1"/>
  <c r="D44" i="552"/>
  <c r="E44" i="552" s="1"/>
  <c r="E45" i="552" s="1"/>
  <c r="E58" i="552" s="1"/>
  <c r="E61" i="552" s="1"/>
  <c r="E121" i="552" s="1"/>
  <c r="D39" i="551"/>
  <c r="E39" i="551" s="1"/>
  <c r="D44" i="548"/>
  <c r="E44" i="548" s="1"/>
  <c r="E45" i="548" s="1"/>
  <c r="E58" i="548" s="1"/>
  <c r="E61" i="548" s="1"/>
  <c r="E121" i="548" s="1"/>
  <c r="D39" i="547"/>
  <c r="E39" i="547" s="1"/>
  <c r="E40" i="547" s="1"/>
  <c r="E53" i="547" s="1"/>
  <c r="E56" i="547" s="1"/>
  <c r="E115" i="547" s="1"/>
  <c r="D44" i="550"/>
  <c r="E44" i="550" s="1"/>
  <c r="E45" i="550" s="1"/>
  <c r="E58" i="550" s="1"/>
  <c r="E61" i="550" s="1"/>
  <c r="E121" i="550" s="1"/>
  <c r="D39" i="549"/>
  <c r="E39" i="549" s="1"/>
  <c r="E40" i="549" s="1"/>
  <c r="E53" i="549" s="1"/>
  <c r="E56" i="549" s="1"/>
  <c r="E115" i="549" s="1"/>
  <c r="D44" i="537"/>
  <c r="E44" i="537" s="1"/>
  <c r="E45" i="537" s="1"/>
  <c r="E58" i="537" s="1"/>
  <c r="E61" i="537" s="1"/>
  <c r="E121" i="537" s="1"/>
  <c r="D39" i="534"/>
  <c r="E39" i="534" s="1"/>
  <c r="E40" i="534" s="1"/>
  <c r="E53" i="534" s="1"/>
  <c r="E56" i="534" s="1"/>
  <c r="E115" i="534" s="1"/>
  <c r="D44" i="529"/>
  <c r="E44" i="529" s="1"/>
  <c r="E45" i="529" s="1"/>
  <c r="E58" i="529" s="1"/>
  <c r="E61" i="529" s="1"/>
  <c r="E121" i="529" s="1"/>
  <c r="D39" i="528"/>
  <c r="E39" i="528" s="1"/>
  <c r="E40" i="528" s="1"/>
  <c r="E53" i="528" s="1"/>
  <c r="E56" i="528" s="1"/>
  <c r="E115" i="528" s="1"/>
  <c r="D39" i="544"/>
  <c r="E39" i="544" s="1"/>
  <c r="E40" i="544" s="1"/>
  <c r="E53" i="544" s="1"/>
  <c r="E56" i="544" s="1"/>
  <c r="E115" i="544" s="1"/>
  <c r="D44" i="541"/>
  <c r="E44" i="541" s="1"/>
  <c r="E45" i="541" s="1"/>
  <c r="E58" i="541" s="1"/>
  <c r="E61" i="541" s="1"/>
  <c r="E121" i="541" s="1"/>
  <c r="D39" i="536"/>
  <c r="E39" i="536" s="1"/>
  <c r="D44" i="531"/>
  <c r="E44" i="531" s="1"/>
  <c r="E45" i="531" s="1"/>
  <c r="E58" i="531" s="1"/>
  <c r="E61" i="531" s="1"/>
  <c r="E121" i="531" s="1"/>
  <c r="D39" i="530"/>
  <c r="E39" i="530" s="1"/>
  <c r="E40" i="530" s="1"/>
  <c r="E53" i="530" s="1"/>
  <c r="E56" i="530" s="1"/>
  <c r="E115" i="530" s="1"/>
  <c r="D44" i="546"/>
  <c r="E44" i="546" s="1"/>
  <c r="E45" i="546" s="1"/>
  <c r="E58" i="546" s="1"/>
  <c r="E61" i="546" s="1"/>
  <c r="E121" i="546" s="1"/>
  <c r="D39" i="538"/>
  <c r="E39" i="538" s="1"/>
  <c r="E40" i="538" s="1"/>
  <c r="E53" i="538" s="1"/>
  <c r="E56" i="538" s="1"/>
  <c r="E115" i="538" s="1"/>
  <c r="D44" i="533"/>
  <c r="E44" i="533" s="1"/>
  <c r="E45" i="533" s="1"/>
  <c r="E58" i="533" s="1"/>
  <c r="E61" i="533" s="1"/>
  <c r="E121" i="533" s="1"/>
  <c r="D39" i="532"/>
  <c r="E39" i="532" s="1"/>
  <c r="E40" i="532" s="1"/>
  <c r="E53" i="532" s="1"/>
  <c r="E56" i="532" s="1"/>
  <c r="E115" i="532" s="1"/>
  <c r="D44" i="525"/>
  <c r="E44" i="525" s="1"/>
  <c r="E45" i="525" s="1"/>
  <c r="E58" i="525" s="1"/>
  <c r="E61" i="525" s="1"/>
  <c r="E121" i="525" s="1"/>
  <c r="D44" i="527"/>
  <c r="E44" i="527" s="1"/>
  <c r="E45" i="527" s="1"/>
  <c r="E58" i="527" s="1"/>
  <c r="E61" i="527" s="1"/>
  <c r="E121" i="527" s="1"/>
  <c r="D39" i="526"/>
  <c r="E39" i="526" s="1"/>
  <c r="E40" i="526" s="1"/>
  <c r="E53" i="526" s="1"/>
  <c r="E56" i="526" s="1"/>
  <c r="E115" i="526" s="1"/>
  <c r="D44" i="543"/>
  <c r="E44" i="543" s="1"/>
  <c r="E45" i="543" s="1"/>
  <c r="E58" i="543" s="1"/>
  <c r="E61" i="543" s="1"/>
  <c r="E121" i="543" s="1"/>
  <c r="D39" i="542"/>
  <c r="E39" i="542" s="1"/>
  <c r="E40" i="542" s="1"/>
  <c r="E53" i="542" s="1"/>
  <c r="E56" i="542" s="1"/>
  <c r="E115" i="542" s="1"/>
  <c r="D44" i="535"/>
  <c r="E44" i="535" s="1"/>
  <c r="E45" i="535" s="1"/>
  <c r="E58" i="535" s="1"/>
  <c r="E61" i="535" s="1"/>
  <c r="E121" i="535" s="1"/>
  <c r="D39" i="522"/>
  <c r="E39" i="522" s="1"/>
  <c r="E40" i="522" s="1"/>
  <c r="E53" i="522" s="1"/>
  <c r="E56" i="522" s="1"/>
  <c r="E115" i="522" s="1"/>
  <c r="D39" i="520"/>
  <c r="E39" i="520" s="1"/>
  <c r="E40" i="520" s="1"/>
  <c r="E53" i="520" s="1"/>
  <c r="E56" i="520" s="1"/>
  <c r="E115" i="520" s="1"/>
  <c r="D39" i="514"/>
  <c r="E39" i="514" s="1"/>
  <c r="E40" i="514" s="1"/>
  <c r="E53" i="514" s="1"/>
  <c r="E56" i="514" s="1"/>
  <c r="E115" i="514" s="1"/>
  <c r="D44" i="511"/>
  <c r="E44" i="511" s="1"/>
  <c r="E45" i="511" s="1"/>
  <c r="E58" i="511" s="1"/>
  <c r="E61" i="511" s="1"/>
  <c r="E121" i="511" s="1"/>
  <c r="D44" i="507"/>
  <c r="E44" i="507" s="1"/>
  <c r="E45" i="507" s="1"/>
  <c r="E58" i="507" s="1"/>
  <c r="E61" i="507" s="1"/>
  <c r="E121" i="507" s="1"/>
  <c r="D44" i="505"/>
  <c r="E44" i="505" s="1"/>
  <c r="E45" i="505" s="1"/>
  <c r="E58" i="505" s="1"/>
  <c r="E61" i="505" s="1"/>
  <c r="E121" i="505" s="1"/>
  <c r="D44" i="523"/>
  <c r="E44" i="523" s="1"/>
  <c r="E45" i="523" s="1"/>
  <c r="E58" i="523" s="1"/>
  <c r="E61" i="523" s="1"/>
  <c r="E121" i="523" s="1"/>
  <c r="D39" i="518"/>
  <c r="E39" i="518" s="1"/>
  <c r="E40" i="518" s="1"/>
  <c r="E53" i="518" s="1"/>
  <c r="E56" i="518" s="1"/>
  <c r="E115" i="518" s="1"/>
  <c r="D44" i="521"/>
  <c r="E44" i="521" s="1"/>
  <c r="E45" i="521" s="1"/>
  <c r="E58" i="521" s="1"/>
  <c r="E61" i="521" s="1"/>
  <c r="E121" i="521" s="1"/>
  <c r="D44" i="519"/>
  <c r="E44" i="519" s="1"/>
  <c r="E45" i="519" s="1"/>
  <c r="E58" i="519" s="1"/>
  <c r="E61" i="519" s="1"/>
  <c r="E121" i="519" s="1"/>
  <c r="D44" i="517"/>
  <c r="E44" i="517" s="1"/>
  <c r="E45" i="517" s="1"/>
  <c r="E58" i="517" s="1"/>
  <c r="E61" i="517" s="1"/>
  <c r="E121" i="517" s="1"/>
  <c r="D39" i="506"/>
  <c r="E39" i="506" s="1"/>
  <c r="E40" i="506" s="1"/>
  <c r="E53" i="506" s="1"/>
  <c r="E56" i="506" s="1"/>
  <c r="E115" i="506" s="1"/>
  <c r="D44" i="501"/>
  <c r="E44" i="501" s="1"/>
  <c r="E45" i="501" s="1"/>
  <c r="E58" i="501" s="1"/>
  <c r="E61" i="501" s="1"/>
  <c r="E121" i="501" s="1"/>
  <c r="D39" i="498"/>
  <c r="E39" i="498" s="1"/>
  <c r="E40" i="498" s="1"/>
  <c r="E53" i="498" s="1"/>
  <c r="E56" i="498" s="1"/>
  <c r="E115" i="498" s="1"/>
  <c r="D39" i="496"/>
  <c r="E39" i="496" s="1"/>
  <c r="E40" i="496" s="1"/>
  <c r="E53" i="496" s="1"/>
  <c r="E56" i="496" s="1"/>
  <c r="E115" i="496" s="1"/>
  <c r="D44" i="499"/>
  <c r="E44" i="499" s="1"/>
  <c r="E45" i="499" s="1"/>
  <c r="E58" i="499" s="1"/>
  <c r="E61" i="499" s="1"/>
  <c r="E121" i="499" s="1"/>
  <c r="D39" i="516"/>
  <c r="E39" i="516" s="1"/>
  <c r="E40" i="516" s="1"/>
  <c r="E53" i="516" s="1"/>
  <c r="E56" i="516" s="1"/>
  <c r="E115" i="516" s="1"/>
  <c r="D44" i="515"/>
  <c r="E44" i="515" s="1"/>
  <c r="E45" i="515" s="1"/>
  <c r="E58" i="515" s="1"/>
  <c r="E61" i="515" s="1"/>
  <c r="E121" i="515" s="1"/>
  <c r="D39" i="512"/>
  <c r="E39" i="512" s="1"/>
  <c r="E40" i="512" s="1"/>
  <c r="E53" i="512" s="1"/>
  <c r="E56" i="512" s="1"/>
  <c r="E115" i="512" s="1"/>
  <c r="D44" i="509"/>
  <c r="E44" i="509" s="1"/>
  <c r="E45" i="509" s="1"/>
  <c r="E58" i="509" s="1"/>
  <c r="E61" i="509" s="1"/>
  <c r="E121" i="509" s="1"/>
  <c r="D39" i="502"/>
  <c r="E39" i="502" s="1"/>
  <c r="E40" i="502" s="1"/>
  <c r="E53" i="502" s="1"/>
  <c r="E56" i="502" s="1"/>
  <c r="E115" i="502" s="1"/>
  <c r="D44" i="493"/>
  <c r="E44" i="493" s="1"/>
  <c r="E45" i="493" s="1"/>
  <c r="E58" i="493" s="1"/>
  <c r="E61" i="493" s="1"/>
  <c r="E121" i="493" s="1"/>
  <c r="D44" i="513"/>
  <c r="E44" i="513" s="1"/>
  <c r="E45" i="513" s="1"/>
  <c r="E58" i="513" s="1"/>
  <c r="E61" i="513" s="1"/>
  <c r="E121" i="513" s="1"/>
  <c r="D39" i="510"/>
  <c r="E39" i="510" s="1"/>
  <c r="E40" i="510" s="1"/>
  <c r="E53" i="510" s="1"/>
  <c r="E56" i="510" s="1"/>
  <c r="E115" i="510" s="1"/>
  <c r="D39" i="504"/>
  <c r="E39" i="504" s="1"/>
  <c r="E40" i="504" s="1"/>
  <c r="E53" i="504" s="1"/>
  <c r="E56" i="504" s="1"/>
  <c r="E115" i="504" s="1"/>
  <c r="D44" i="503"/>
  <c r="E44" i="503" s="1"/>
  <c r="E45" i="503" s="1"/>
  <c r="E58" i="503" s="1"/>
  <c r="E61" i="503" s="1"/>
  <c r="E121" i="503" s="1"/>
  <c r="D39" i="500"/>
  <c r="E39" i="500" s="1"/>
  <c r="E40" i="500" s="1"/>
  <c r="E53" i="500" s="1"/>
  <c r="E56" i="500" s="1"/>
  <c r="E115" i="500" s="1"/>
  <c r="D44" i="497"/>
  <c r="E44" i="497" s="1"/>
  <c r="E45" i="497" s="1"/>
  <c r="E58" i="497" s="1"/>
  <c r="E61" i="497" s="1"/>
  <c r="E121" i="497" s="1"/>
  <c r="D44" i="495"/>
  <c r="E44" i="495" s="1"/>
  <c r="E45" i="495" s="1"/>
  <c r="E58" i="495" s="1"/>
  <c r="E61" i="495" s="1"/>
  <c r="E121" i="495" s="1"/>
  <c r="D39" i="524"/>
  <c r="E39" i="524" s="1"/>
  <c r="E40" i="524" s="1"/>
  <c r="E53" i="524" s="1"/>
  <c r="E56" i="524" s="1"/>
  <c r="E115" i="524" s="1"/>
  <c r="D39" i="508"/>
  <c r="E39" i="508" s="1"/>
  <c r="E40" i="508" s="1"/>
  <c r="E53" i="508" s="1"/>
  <c r="E56" i="508" s="1"/>
  <c r="E115" i="508" s="1"/>
  <c r="D39" i="494"/>
  <c r="E39" i="494" s="1"/>
  <c r="E40" i="494" s="1"/>
  <c r="E53" i="494" s="1"/>
  <c r="E56" i="494" s="1"/>
  <c r="E115" i="494" s="1"/>
  <c r="D44" i="491"/>
  <c r="E44" i="491" s="1"/>
  <c r="E45" i="491" s="1"/>
  <c r="E58" i="491" s="1"/>
  <c r="E61" i="491" s="1"/>
  <c r="E121" i="491" s="1"/>
  <c r="D39" i="490"/>
  <c r="E39" i="490" s="1"/>
  <c r="E40" i="490" s="1"/>
  <c r="E53" i="490" s="1"/>
  <c r="E56" i="490" s="1"/>
  <c r="E115" i="490" s="1"/>
  <c r="D44" i="489"/>
  <c r="E44" i="489" s="1"/>
  <c r="E45" i="489" s="1"/>
  <c r="E58" i="489" s="1"/>
  <c r="E61" i="489" s="1"/>
  <c r="E121" i="489" s="1"/>
  <c r="D39" i="488"/>
  <c r="E39" i="488" s="1"/>
  <c r="E40" i="488" s="1"/>
  <c r="E53" i="488" s="1"/>
  <c r="E56" i="488" s="1"/>
  <c r="E115" i="488" s="1"/>
  <c r="D44" i="487"/>
  <c r="E44" i="487" s="1"/>
  <c r="E45" i="487" s="1"/>
  <c r="E58" i="487" s="1"/>
  <c r="E61" i="487" s="1"/>
  <c r="E121" i="487" s="1"/>
  <c r="D39" i="492"/>
  <c r="E39" i="492" s="1"/>
  <c r="E40" i="492" s="1"/>
  <c r="E53" i="492" s="1"/>
  <c r="E56" i="492" s="1"/>
  <c r="E115" i="492" s="1"/>
  <c r="D39" i="483"/>
  <c r="E39" i="483" s="1"/>
  <c r="E40" i="483" s="1"/>
  <c r="E53" i="483" s="1"/>
  <c r="E56" i="483" s="1"/>
  <c r="E115" i="483" s="1"/>
  <c r="E40" i="536"/>
  <c r="E53" i="536" s="1"/>
  <c r="E56" i="536" s="1"/>
  <c r="E115" i="536" s="1"/>
  <c r="D77" i="558"/>
  <c r="E77" i="558" s="1"/>
  <c r="D82" i="554"/>
  <c r="E82" i="554" s="1"/>
  <c r="D82" i="552"/>
  <c r="E82" i="552" s="1"/>
  <c r="D77" i="553"/>
  <c r="E77" i="553" s="1"/>
  <c r="D77" i="551"/>
  <c r="E77" i="551" s="1"/>
  <c r="D82" i="548"/>
  <c r="E82" i="548" s="1"/>
  <c r="D82" i="550"/>
  <c r="E82" i="550" s="1"/>
  <c r="D77" i="542"/>
  <c r="E77" i="542" s="1"/>
  <c r="D77" i="532"/>
  <c r="E77" i="532" s="1"/>
  <c r="D82" i="557"/>
  <c r="E82" i="557" s="1"/>
  <c r="D77" i="549"/>
  <c r="E77" i="549" s="1"/>
  <c r="D77" i="547"/>
  <c r="E77" i="547" s="1"/>
  <c r="D82" i="541"/>
  <c r="E82" i="541" s="1"/>
  <c r="D77" i="534"/>
  <c r="E77" i="534" s="1"/>
  <c r="D82" i="531"/>
  <c r="E82" i="531" s="1"/>
  <c r="D77" i="555"/>
  <c r="E77" i="555" s="1"/>
  <c r="D77" i="544"/>
  <c r="E77" i="544" s="1"/>
  <c r="D77" i="538"/>
  <c r="E77" i="538" s="1"/>
  <c r="D77" i="536"/>
  <c r="E77" i="536" s="1"/>
  <c r="D77" i="530"/>
  <c r="E77" i="530" s="1"/>
  <c r="D82" i="537"/>
  <c r="E82" i="537" s="1"/>
  <c r="D82" i="525"/>
  <c r="E82" i="525" s="1"/>
  <c r="D82" i="543"/>
  <c r="E82" i="543" s="1"/>
  <c r="D82" i="535"/>
  <c r="E82" i="535" s="1"/>
  <c r="D82" i="546"/>
  <c r="E82" i="546" s="1"/>
  <c r="D82" i="533"/>
  <c r="E82" i="533" s="1"/>
  <c r="D82" i="529"/>
  <c r="E82" i="529" s="1"/>
  <c r="D77" i="528"/>
  <c r="E77" i="528" s="1"/>
  <c r="D82" i="527"/>
  <c r="E82" i="527" s="1"/>
  <c r="D77" i="526"/>
  <c r="E77" i="526" s="1"/>
  <c r="D82" i="523"/>
  <c r="E82" i="523" s="1"/>
  <c r="D77" i="516"/>
  <c r="E77" i="516" s="1"/>
  <c r="D82" i="511"/>
  <c r="E82" i="511" s="1"/>
  <c r="D82" i="507"/>
  <c r="E82" i="507" s="1"/>
  <c r="D82" i="505"/>
  <c r="E82" i="505" s="1"/>
  <c r="D77" i="522"/>
  <c r="E77" i="522" s="1"/>
  <c r="D77" i="520"/>
  <c r="E77" i="520" s="1"/>
  <c r="D82" i="519"/>
  <c r="E82" i="519" s="1"/>
  <c r="D77" i="518"/>
  <c r="E77" i="518" s="1"/>
  <c r="D77" i="514"/>
  <c r="E77" i="514" s="1"/>
  <c r="D82" i="521"/>
  <c r="E82" i="521" s="1"/>
  <c r="D82" i="517"/>
  <c r="E82" i="517" s="1"/>
  <c r="D77" i="512"/>
  <c r="E77" i="512" s="1"/>
  <c r="D77" i="510"/>
  <c r="E77" i="510" s="1"/>
  <c r="D82" i="513"/>
  <c r="E82" i="513" s="1"/>
  <c r="D77" i="502"/>
  <c r="E77" i="502" s="1"/>
  <c r="D77" i="494"/>
  <c r="E77" i="494" s="1"/>
  <c r="D82" i="501"/>
  <c r="E82" i="501" s="1"/>
  <c r="D77" i="524"/>
  <c r="E77" i="524" s="1"/>
  <c r="D77" i="508"/>
  <c r="E77" i="508" s="1"/>
  <c r="D77" i="506"/>
  <c r="E77" i="506" s="1"/>
  <c r="D77" i="498"/>
  <c r="E77" i="498" s="1"/>
  <c r="D77" i="496"/>
  <c r="E77" i="496" s="1"/>
  <c r="D82" i="493"/>
  <c r="E82" i="493" s="1"/>
  <c r="D77" i="500"/>
  <c r="E77" i="500" s="1"/>
  <c r="D82" i="515"/>
  <c r="E82" i="515" s="1"/>
  <c r="D82" i="509"/>
  <c r="E82" i="509" s="1"/>
  <c r="D82" i="503"/>
  <c r="E82" i="503" s="1"/>
  <c r="D82" i="497"/>
  <c r="E82" i="497" s="1"/>
  <c r="D82" i="495"/>
  <c r="E82" i="495" s="1"/>
  <c r="D77" i="504"/>
  <c r="E77" i="504" s="1"/>
  <c r="D82" i="499"/>
  <c r="E82" i="499" s="1"/>
  <c r="D82" i="491"/>
  <c r="E82" i="491" s="1"/>
  <c r="D82" i="487"/>
  <c r="E82" i="487" s="1"/>
  <c r="D77" i="488"/>
  <c r="E77" i="488" s="1"/>
  <c r="D77" i="492"/>
  <c r="E77" i="492" s="1"/>
  <c r="D77" i="490"/>
  <c r="E77" i="490" s="1"/>
  <c r="D82" i="489"/>
  <c r="E82" i="489" s="1"/>
  <c r="D77" i="483"/>
  <c r="E77" i="483" s="1"/>
  <c r="D82" i="479"/>
  <c r="D82" i="477"/>
  <c r="D77" i="480"/>
  <c r="E77" i="480" s="1"/>
  <c r="D77" i="478"/>
  <c r="E77" i="478" s="1"/>
  <c r="D77" i="475"/>
  <c r="E77" i="475" s="1"/>
  <c r="D82" i="473"/>
  <c r="D77" i="474"/>
  <c r="E77" i="474" s="1"/>
  <c r="D77" i="469"/>
  <c r="E77" i="469" s="1"/>
  <c r="D82" i="467"/>
  <c r="D77" i="468"/>
  <c r="E77" i="468" s="1"/>
  <c r="D77" i="466"/>
  <c r="E77" i="466" s="1"/>
  <c r="D82" i="464"/>
  <c r="D77" i="465"/>
  <c r="E77" i="465" s="1"/>
  <c r="D77" i="462"/>
  <c r="E77" i="462" s="1"/>
  <c r="D77" i="463"/>
  <c r="E77" i="463" s="1"/>
  <c r="E40" i="551"/>
  <c r="E53" i="551" s="1"/>
  <c r="E56" i="551" s="1"/>
  <c r="E115" i="551" s="1"/>
  <c r="D68" i="475"/>
  <c r="D68" i="478"/>
  <c r="D73" i="479"/>
  <c r="D68" i="480"/>
  <c r="D73" i="477"/>
  <c r="D73" i="473"/>
  <c r="D68" i="474"/>
  <c r="D68" i="469"/>
  <c r="D73" i="467"/>
  <c r="D68" i="468"/>
  <c r="D68" i="463"/>
  <c r="D68" i="466"/>
  <c r="D73" i="464"/>
  <c r="D68" i="462"/>
  <c r="D68" i="465"/>
  <c r="D39" i="480"/>
  <c r="E39" i="480" s="1"/>
  <c r="E40" i="480" s="1"/>
  <c r="E53" i="480" s="1"/>
  <c r="E56" i="480" s="1"/>
  <c r="E115" i="480" s="1"/>
  <c r="D44" i="479"/>
  <c r="D39" i="478"/>
  <c r="E39" i="478" s="1"/>
  <c r="E40" i="478" s="1"/>
  <c r="E53" i="478" s="1"/>
  <c r="E56" i="478" s="1"/>
  <c r="E115" i="478" s="1"/>
  <c r="D39" i="475"/>
  <c r="E39" i="475" s="1"/>
  <c r="E40" i="475" s="1"/>
  <c r="E53" i="475" s="1"/>
  <c r="E56" i="475" s="1"/>
  <c r="E115" i="475" s="1"/>
  <c r="D44" i="477"/>
  <c r="D44" i="473"/>
  <c r="D39" i="474"/>
  <c r="E39" i="474" s="1"/>
  <c r="E40" i="474" s="1"/>
  <c r="E53" i="474" s="1"/>
  <c r="E56" i="474" s="1"/>
  <c r="E115" i="474" s="1"/>
  <c r="D44" i="467"/>
  <c r="D39" i="468"/>
  <c r="E39" i="468" s="1"/>
  <c r="E40" i="468" s="1"/>
  <c r="E53" i="468" s="1"/>
  <c r="E56" i="468" s="1"/>
  <c r="E115" i="468" s="1"/>
  <c r="D39" i="469"/>
  <c r="E39" i="469" s="1"/>
  <c r="E40" i="469" s="1"/>
  <c r="E53" i="469" s="1"/>
  <c r="E56" i="469" s="1"/>
  <c r="E115" i="469" s="1"/>
  <c r="D39" i="462"/>
  <c r="E39" i="462" s="1"/>
  <c r="E40" i="462" s="1"/>
  <c r="E53" i="462" s="1"/>
  <c r="E56" i="462" s="1"/>
  <c r="E115" i="462" s="1"/>
  <c r="D44" i="464"/>
  <c r="D39" i="465"/>
  <c r="E39" i="465" s="1"/>
  <c r="E40" i="465" s="1"/>
  <c r="E53" i="465" s="1"/>
  <c r="E56" i="465" s="1"/>
  <c r="E115" i="465" s="1"/>
  <c r="D39" i="466"/>
  <c r="E39" i="466" s="1"/>
  <c r="E40" i="466" s="1"/>
  <c r="E53" i="466" s="1"/>
  <c r="E56" i="466" s="1"/>
  <c r="E115" i="466" s="1"/>
  <c r="D39" i="463"/>
  <c r="E39" i="463" s="1"/>
  <c r="E40" i="463" s="1"/>
  <c r="E53" i="463" s="1"/>
  <c r="E56" i="463" s="1"/>
  <c r="E115" i="463" s="1"/>
  <c r="D39" i="461"/>
  <c r="E39" i="461" s="1"/>
  <c r="E40" i="461" s="1"/>
  <c r="E53" i="461" s="1"/>
  <c r="E56" i="461" s="1"/>
  <c r="E115" i="461" s="1"/>
  <c r="D44" i="460"/>
  <c r="D44" i="458"/>
  <c r="D39" i="459"/>
  <c r="E39" i="459" s="1"/>
  <c r="E40" i="459" s="1"/>
  <c r="E53" i="459" s="1"/>
  <c r="E56" i="459" s="1"/>
  <c r="E115" i="459" s="1"/>
  <c r="D39" i="456"/>
  <c r="E39" i="456" s="1"/>
  <c r="E40" i="456" s="1"/>
  <c r="E53" i="456" s="1"/>
  <c r="E56" i="456" s="1"/>
  <c r="E115" i="456" s="1"/>
  <c r="D39" i="455"/>
  <c r="E39" i="455" s="1"/>
  <c r="E40" i="455" s="1"/>
  <c r="E53" i="455" s="1"/>
  <c r="E56" i="455" s="1"/>
  <c r="E115" i="455" s="1"/>
  <c r="D77" i="461"/>
  <c r="E77" i="461" s="1"/>
  <c r="D82" i="460"/>
  <c r="D82" i="458"/>
  <c r="D77" i="459"/>
  <c r="E77" i="459" s="1"/>
  <c r="D77" i="456"/>
  <c r="E77" i="456" s="1"/>
  <c r="D77" i="455"/>
  <c r="E77" i="455" s="1"/>
  <c r="D73" i="460"/>
  <c r="D68" i="461"/>
  <c r="D73" i="458"/>
  <c r="D68" i="459"/>
  <c r="D68" i="456"/>
  <c r="D68" i="455"/>
  <c r="D39" i="454"/>
  <c r="E39" i="454" s="1"/>
  <c r="E40" i="454" s="1"/>
  <c r="E53" i="454" s="1"/>
  <c r="E56" i="454" s="1"/>
  <c r="E115" i="454" s="1"/>
  <c r="D44" i="452"/>
  <c r="D39" i="453"/>
  <c r="E39" i="453" s="1"/>
  <c r="E40" i="453" s="1"/>
  <c r="E53" i="453" s="1"/>
  <c r="E56" i="453" s="1"/>
  <c r="E115" i="453" s="1"/>
  <c r="D82" i="452"/>
  <c r="D77" i="453"/>
  <c r="E77" i="453" s="1"/>
  <c r="D77" i="454"/>
  <c r="E77" i="454" s="1"/>
  <c r="D73" i="452"/>
  <c r="D68" i="453"/>
  <c r="D68" i="454"/>
  <c r="D39" i="448"/>
  <c r="E39" i="448" s="1"/>
  <c r="E40" i="448" s="1"/>
  <c r="E53" i="448" s="1"/>
  <c r="E56" i="448" s="1"/>
  <c r="E115" i="448" s="1"/>
  <c r="D39" i="450"/>
  <c r="E39" i="450" s="1"/>
  <c r="E40" i="450" s="1"/>
  <c r="E53" i="450" s="1"/>
  <c r="E56" i="450" s="1"/>
  <c r="E115" i="450" s="1"/>
  <c r="D44" i="447"/>
  <c r="D44" i="449"/>
  <c r="D77" i="448"/>
  <c r="E77" i="448" s="1"/>
  <c r="D77" i="450"/>
  <c r="E77" i="450" s="1"/>
  <c r="D82" i="447"/>
  <c r="D82" i="449"/>
  <c r="D68" i="450"/>
  <c r="D73" i="447"/>
  <c r="D73" i="449"/>
  <c r="D68" i="448"/>
  <c r="D77" i="446"/>
  <c r="E77" i="446" s="1"/>
  <c r="D82" i="445"/>
  <c r="D77" i="444"/>
  <c r="E77" i="444" s="1"/>
  <c r="D82" i="443"/>
  <c r="D68" i="446"/>
  <c r="D73" i="445"/>
  <c r="D68" i="444"/>
  <c r="D73" i="443"/>
  <c r="D39" i="446"/>
  <c r="E39" i="446" s="1"/>
  <c r="E40" i="446" s="1"/>
  <c r="E53" i="446" s="1"/>
  <c r="E56" i="446" s="1"/>
  <c r="E115" i="446" s="1"/>
  <c r="D44" i="445"/>
  <c r="D39" i="444"/>
  <c r="E39" i="444" s="1"/>
  <c r="E40" i="444" s="1"/>
  <c r="E53" i="444" s="1"/>
  <c r="E56" i="444" s="1"/>
  <c r="E115" i="444" s="1"/>
  <c r="D44" i="443"/>
  <c r="D77" i="441"/>
  <c r="E77" i="441" s="1"/>
  <c r="D77" i="440"/>
  <c r="E77" i="440" s="1"/>
  <c r="D82" i="439"/>
  <c r="D82" i="437"/>
  <c r="D77" i="435"/>
  <c r="D77" i="434"/>
  <c r="D82" i="433"/>
  <c r="D77" i="432"/>
  <c r="D82" i="431"/>
  <c r="D77" i="430"/>
  <c r="E77" i="430" s="1"/>
  <c r="D82" i="429"/>
  <c r="D77" i="428"/>
  <c r="E77" i="428" s="1"/>
  <c r="D82" i="427"/>
  <c r="E82" i="427" s="1"/>
  <c r="D77" i="426"/>
  <c r="E77" i="426" s="1"/>
  <c r="D77" i="425"/>
  <c r="E77" i="425" s="1"/>
  <c r="D82" i="424"/>
  <c r="D77" i="422"/>
  <c r="E77" i="422" s="1"/>
  <c r="D77" i="421"/>
  <c r="E77" i="421" s="1"/>
  <c r="D82" i="420"/>
  <c r="D77" i="419"/>
  <c r="E77" i="419" s="1"/>
  <c r="D82" i="418"/>
  <c r="D82" i="416"/>
  <c r="D77" i="414"/>
  <c r="E77" i="414" s="1"/>
  <c r="D82" i="413"/>
  <c r="D77" i="412"/>
  <c r="E77" i="412" s="1"/>
  <c r="D77" i="411"/>
  <c r="E77" i="411" s="1"/>
  <c r="D82" i="410"/>
  <c r="D77" i="409"/>
  <c r="E77" i="409" s="1"/>
  <c r="D77" i="408"/>
  <c r="E77" i="408" s="1"/>
  <c r="D77" i="407"/>
  <c r="E77" i="407" s="1"/>
  <c r="D82" i="406"/>
  <c r="E82" i="406" s="1"/>
  <c r="D77" i="405"/>
  <c r="E77" i="405" s="1"/>
  <c r="D77" i="404"/>
  <c r="E77" i="404" s="1"/>
  <c r="D82" i="403"/>
  <c r="D77" i="402"/>
  <c r="E77" i="402" s="1"/>
  <c r="D82" i="401"/>
  <c r="D77" i="400"/>
  <c r="E77" i="400" s="1"/>
  <c r="D82" i="399"/>
  <c r="D77" i="398"/>
  <c r="E77" i="398" s="1"/>
  <c r="D82" i="397"/>
  <c r="D77" i="396"/>
  <c r="E77" i="396" s="1"/>
  <c r="D82" i="395"/>
  <c r="D77" i="394"/>
  <c r="E77" i="394" s="1"/>
  <c r="D77" i="393"/>
  <c r="E77" i="393" s="1"/>
  <c r="D82" i="392"/>
  <c r="D77" i="391"/>
  <c r="E77" i="391" s="1"/>
  <c r="D82" i="389"/>
  <c r="D77" i="388"/>
  <c r="E77" i="388" s="1"/>
  <c r="D82" i="387"/>
  <c r="D77" i="386"/>
  <c r="E77" i="386" s="1"/>
  <c r="D82" i="385"/>
  <c r="E82" i="385" s="1"/>
  <c r="D77" i="384"/>
  <c r="E77" i="384" s="1"/>
  <c r="D82" i="383"/>
  <c r="D77" i="380"/>
  <c r="E77" i="380" s="1"/>
  <c r="D77" i="379"/>
  <c r="E77" i="379" s="1"/>
  <c r="D77" i="378"/>
  <c r="E77" i="378" s="1"/>
  <c r="D82" i="377"/>
  <c r="E82" i="377" s="1"/>
  <c r="D77" i="376"/>
  <c r="E77" i="376" s="1"/>
  <c r="D82" i="375"/>
  <c r="D77" i="374"/>
  <c r="E77" i="374" s="1"/>
  <c r="D82" i="373"/>
  <c r="D77" i="372"/>
  <c r="E77" i="372" s="1"/>
  <c r="D77" i="371"/>
  <c r="E77" i="371" s="1"/>
  <c r="D82" i="370"/>
  <c r="D77" i="369"/>
  <c r="E77" i="369" s="1"/>
  <c r="D82" i="368"/>
  <c r="D77" i="367"/>
  <c r="E77" i="367" s="1"/>
  <c r="D82" i="366"/>
  <c r="D77" i="365"/>
  <c r="E77" i="365" s="1"/>
  <c r="D82" i="364"/>
  <c r="D82" i="362"/>
  <c r="D77" i="361"/>
  <c r="E77" i="361" s="1"/>
  <c r="D82" i="360"/>
  <c r="D77" i="359"/>
  <c r="E77" i="359" s="1"/>
  <c r="D82" i="358"/>
  <c r="D77" i="357"/>
  <c r="E77" i="357" s="1"/>
  <c r="D77" i="356"/>
  <c r="E77" i="356" s="1"/>
  <c r="D77" i="355"/>
  <c r="E77" i="355" s="1"/>
  <c r="D82" i="353"/>
  <c r="E82" i="353" s="1"/>
  <c r="D77" i="352"/>
  <c r="E77" i="352" s="1"/>
  <c r="D82" i="351"/>
  <c r="D77" i="350"/>
  <c r="E77" i="350" s="1"/>
  <c r="D82" i="349"/>
  <c r="D77" i="348"/>
  <c r="E77" i="348" s="1"/>
  <c r="D82" i="347"/>
  <c r="D77" i="346"/>
  <c r="E77" i="346" s="1"/>
  <c r="D82" i="345"/>
  <c r="D44" i="410"/>
  <c r="D44" i="385"/>
  <c r="E44" i="385" s="1"/>
  <c r="E45" i="385" s="1"/>
  <c r="D39" i="441"/>
  <c r="E39" i="441" s="1"/>
  <c r="E40" i="441" s="1"/>
  <c r="D39" i="440"/>
  <c r="E39" i="440" s="1"/>
  <c r="E40" i="440" s="1"/>
  <c r="D44" i="439"/>
  <c r="D44" i="437"/>
  <c r="D39" i="435"/>
  <c r="D39" i="434"/>
  <c r="D44" i="433"/>
  <c r="D39" i="432"/>
  <c r="D44" i="431"/>
  <c r="D39" i="430"/>
  <c r="E39" i="430" s="1"/>
  <c r="E40" i="430" s="1"/>
  <c r="D44" i="429"/>
  <c r="D39" i="428"/>
  <c r="E39" i="428" s="1"/>
  <c r="E40" i="428" s="1"/>
  <c r="D44" i="427"/>
  <c r="E44" i="427" s="1"/>
  <c r="E45" i="427" s="1"/>
  <c r="D39" i="426"/>
  <c r="E39" i="426" s="1"/>
  <c r="E40" i="426" s="1"/>
  <c r="D39" i="425"/>
  <c r="E39" i="425" s="1"/>
  <c r="E40" i="425" s="1"/>
  <c r="D44" i="424"/>
  <c r="D39" i="422"/>
  <c r="E39" i="422" s="1"/>
  <c r="E40" i="422" s="1"/>
  <c r="D39" i="421"/>
  <c r="E39" i="421" s="1"/>
  <c r="E40" i="421" s="1"/>
  <c r="D44" i="420"/>
  <c r="D39" i="419"/>
  <c r="E39" i="419" s="1"/>
  <c r="E40" i="419" s="1"/>
  <c r="D44" i="418"/>
  <c r="D44" i="416"/>
  <c r="D39" i="414"/>
  <c r="E39" i="414" s="1"/>
  <c r="E40" i="414" s="1"/>
  <c r="D44" i="413"/>
  <c r="D39" i="412"/>
  <c r="E39" i="412" s="1"/>
  <c r="E40" i="412" s="1"/>
  <c r="D39" i="411"/>
  <c r="E39" i="411" s="1"/>
  <c r="E40" i="411" s="1"/>
  <c r="D39" i="409"/>
  <c r="E39" i="409" s="1"/>
  <c r="E40" i="409" s="1"/>
  <c r="D39" i="408"/>
  <c r="E39" i="408" s="1"/>
  <c r="E40" i="408" s="1"/>
  <c r="D39" i="407"/>
  <c r="E39" i="407" s="1"/>
  <c r="E40" i="407" s="1"/>
  <c r="D44" i="406"/>
  <c r="E44" i="406" s="1"/>
  <c r="E45" i="406" s="1"/>
  <c r="D39" i="405"/>
  <c r="E39" i="405" s="1"/>
  <c r="E40" i="405" s="1"/>
  <c r="D39" i="404"/>
  <c r="E39" i="404" s="1"/>
  <c r="E40" i="404" s="1"/>
  <c r="D44" i="403"/>
  <c r="D39" i="402"/>
  <c r="E39" i="402" s="1"/>
  <c r="E40" i="402" s="1"/>
  <c r="D44" i="401"/>
  <c r="D39" i="400"/>
  <c r="E39" i="400" s="1"/>
  <c r="E40" i="400" s="1"/>
  <c r="D44" i="399"/>
  <c r="D39" i="398"/>
  <c r="E39" i="398" s="1"/>
  <c r="E40" i="398" s="1"/>
  <c r="D44" i="397"/>
  <c r="D39" i="396"/>
  <c r="E39" i="396" s="1"/>
  <c r="E40" i="396" s="1"/>
  <c r="D44" i="395"/>
  <c r="D39" i="394"/>
  <c r="E39" i="394" s="1"/>
  <c r="E40" i="394" s="1"/>
  <c r="D39" i="393"/>
  <c r="E39" i="393" s="1"/>
  <c r="E40" i="393" s="1"/>
  <c r="D44" i="392"/>
  <c r="D39" i="391"/>
  <c r="E39" i="391" s="1"/>
  <c r="E40" i="391" s="1"/>
  <c r="D44" i="389"/>
  <c r="D39" i="388"/>
  <c r="E39" i="388" s="1"/>
  <c r="E40" i="388" s="1"/>
  <c r="D44" i="387"/>
  <c r="D39" i="386"/>
  <c r="E39" i="386" s="1"/>
  <c r="E40" i="386" s="1"/>
  <c r="D39" i="384"/>
  <c r="E39" i="384" s="1"/>
  <c r="E40" i="384" s="1"/>
  <c r="D44" i="383"/>
  <c r="D39" i="380"/>
  <c r="E39" i="380" s="1"/>
  <c r="E40" i="380" s="1"/>
  <c r="D39" i="379"/>
  <c r="E39" i="379" s="1"/>
  <c r="E40" i="379" s="1"/>
  <c r="D39" i="378"/>
  <c r="E39" i="378" s="1"/>
  <c r="E40" i="378" s="1"/>
  <c r="D44" i="377"/>
  <c r="E44" i="377" s="1"/>
  <c r="E45" i="377" s="1"/>
  <c r="D39" i="376"/>
  <c r="E39" i="376" s="1"/>
  <c r="E40" i="376" s="1"/>
  <c r="D44" i="375"/>
  <c r="D39" i="374"/>
  <c r="E39" i="374" s="1"/>
  <c r="E40" i="374" s="1"/>
  <c r="D44" i="373"/>
  <c r="D39" i="372"/>
  <c r="E39" i="372" s="1"/>
  <c r="E40" i="372" s="1"/>
  <c r="D39" i="371"/>
  <c r="E39" i="371" s="1"/>
  <c r="E40" i="371" s="1"/>
  <c r="D44" i="370"/>
  <c r="D39" i="369"/>
  <c r="E39" i="369" s="1"/>
  <c r="E40" i="369" s="1"/>
  <c r="D44" i="368"/>
  <c r="D39" i="367"/>
  <c r="E39" i="367" s="1"/>
  <c r="E40" i="367" s="1"/>
  <c r="D44" i="366"/>
  <c r="D39" i="365"/>
  <c r="E39" i="365" s="1"/>
  <c r="E40" i="365" s="1"/>
  <c r="D44" i="364"/>
  <c r="D44" i="362"/>
  <c r="D39" i="361"/>
  <c r="E39" i="361" s="1"/>
  <c r="E40" i="361" s="1"/>
  <c r="D44" i="360"/>
  <c r="D39" i="359"/>
  <c r="E39" i="359" s="1"/>
  <c r="E40" i="359" s="1"/>
  <c r="D44" i="358"/>
  <c r="D39" i="357"/>
  <c r="E39" i="357" s="1"/>
  <c r="E40" i="357" s="1"/>
  <c r="D39" i="356"/>
  <c r="E39" i="356" s="1"/>
  <c r="E40" i="356" s="1"/>
  <c r="D39" i="355"/>
  <c r="E39" i="355" s="1"/>
  <c r="E40" i="355" s="1"/>
  <c r="D44" i="353"/>
  <c r="E44" i="353" s="1"/>
  <c r="E45" i="353" s="1"/>
  <c r="D39" i="352"/>
  <c r="E39" i="352" s="1"/>
  <c r="E40" i="352" s="1"/>
  <c r="D44" i="351"/>
  <c r="D39" i="350"/>
  <c r="E39" i="350" s="1"/>
  <c r="E40" i="350" s="1"/>
  <c r="D44" i="349"/>
  <c r="D39" i="348"/>
  <c r="E39" i="348" s="1"/>
  <c r="E40" i="348" s="1"/>
  <c r="D44" i="347"/>
  <c r="D39" i="346"/>
  <c r="E39" i="346" s="1"/>
  <c r="E40" i="346" s="1"/>
  <c r="D44" i="345"/>
  <c r="D68" i="440"/>
  <c r="D68" i="432"/>
  <c r="D73" i="431"/>
  <c r="D73" i="429"/>
  <c r="D68" i="428"/>
  <c r="D73" i="420"/>
  <c r="D68" i="402"/>
  <c r="D73" i="401"/>
  <c r="D68" i="396"/>
  <c r="D73" i="395"/>
  <c r="D68" i="394"/>
  <c r="D68" i="388"/>
  <c r="D68" i="384"/>
  <c r="D68" i="376"/>
  <c r="D73" i="375"/>
  <c r="D68" i="374"/>
  <c r="D68" i="371"/>
  <c r="D68" i="365"/>
  <c r="D68" i="357"/>
  <c r="D73" i="347"/>
  <c r="D68" i="434"/>
  <c r="D73" i="433"/>
  <c r="D73" i="427"/>
  <c r="D68" i="426"/>
  <c r="D73" i="424"/>
  <c r="D68" i="422"/>
  <c r="D73" i="406"/>
  <c r="D68" i="405"/>
  <c r="D73" i="399"/>
  <c r="D68" i="393"/>
  <c r="D73" i="392"/>
  <c r="D73" i="389"/>
  <c r="D73" i="387"/>
  <c r="D73" i="383"/>
  <c r="D68" i="380"/>
  <c r="D73" i="360"/>
  <c r="D68" i="372"/>
  <c r="D73" i="370"/>
  <c r="D73" i="364"/>
  <c r="D68" i="356"/>
  <c r="D68" i="352"/>
  <c r="D73" i="351"/>
  <c r="D68" i="441"/>
  <c r="D73" i="439"/>
  <c r="D68" i="435"/>
  <c r="D68" i="419"/>
  <c r="D73" i="416"/>
  <c r="D68" i="414"/>
  <c r="D68" i="412"/>
  <c r="D68" i="411"/>
  <c r="D73" i="410"/>
  <c r="D68" i="409"/>
  <c r="D68" i="400"/>
  <c r="D68" i="398"/>
  <c r="D73" i="397"/>
  <c r="D68" i="379"/>
  <c r="D68" i="369"/>
  <c r="D73" i="362"/>
  <c r="D68" i="361"/>
  <c r="D68" i="359"/>
  <c r="D73" i="353"/>
  <c r="D68" i="350"/>
  <c r="D73" i="349"/>
  <c r="D68" i="346"/>
  <c r="D73" i="437"/>
  <c r="D68" i="430"/>
  <c r="D68" i="425"/>
  <c r="D68" i="421"/>
  <c r="D73" i="418"/>
  <c r="D73" i="413"/>
  <c r="D68" i="408"/>
  <c r="D68" i="407"/>
  <c r="D68" i="404"/>
  <c r="D73" i="403"/>
  <c r="D68" i="391"/>
  <c r="D68" i="386"/>
  <c r="D73" i="385"/>
  <c r="D68" i="378"/>
  <c r="D73" i="377"/>
  <c r="D73" i="373"/>
  <c r="D73" i="368"/>
  <c r="D68" i="367"/>
  <c r="D73" i="366"/>
  <c r="D73" i="358"/>
  <c r="D68" i="355"/>
  <c r="D68" i="348"/>
  <c r="D73" i="345"/>
  <c r="D39" i="342"/>
  <c r="E39" i="342" s="1"/>
  <c r="E40" i="342" s="1"/>
  <c r="D44" i="343"/>
  <c r="D77" i="342"/>
  <c r="E77" i="342" s="1"/>
  <c r="D82" i="343"/>
  <c r="D68" i="342"/>
  <c r="D73" i="343"/>
  <c r="AZ5" i="21"/>
  <c r="AZ88" i="21" s="1"/>
  <c r="AC5" i="21"/>
  <c r="AC88" i="21" s="1"/>
  <c r="AD88" i="21" s="1"/>
  <c r="AM88" i="21" s="1"/>
  <c r="D40" i="6"/>
  <c r="AP5" i="21"/>
  <c r="AP88" i="21" s="1"/>
  <c r="AN5" i="21"/>
  <c r="AN88" i="21" s="1"/>
  <c r="AR5" i="21"/>
  <c r="AR88" i="21" s="1"/>
  <c r="AQ5" i="21"/>
  <c r="AQ88" i="21" s="1"/>
  <c r="AO5" i="21"/>
  <c r="AO88" i="21" s="1"/>
  <c r="D40" i="632" l="1"/>
  <c r="D45" i="631"/>
  <c r="D40" i="630"/>
  <c r="D45" i="629"/>
  <c r="D40" i="628"/>
  <c r="D45" i="627"/>
  <c r="D40" i="626"/>
  <c r="D45" i="625"/>
  <c r="D40" i="624"/>
  <c r="D45" i="623"/>
  <c r="D40" i="622"/>
  <c r="D45" i="621"/>
  <c r="D40" i="620"/>
  <c r="D45" i="619"/>
  <c r="D40" i="618"/>
  <c r="D45" i="617"/>
  <c r="D45" i="615"/>
  <c r="D40" i="616"/>
  <c r="D40" i="614"/>
  <c r="D45" i="613"/>
  <c r="D40" i="612"/>
  <c r="D45" i="611"/>
  <c r="D40" i="610"/>
  <c r="D45" i="609"/>
  <c r="D40" i="606"/>
  <c r="D45" i="605"/>
  <c r="D40" i="608"/>
  <c r="D45" i="607"/>
  <c r="D40" i="604"/>
  <c r="D45" i="603"/>
  <c r="D40" i="602"/>
  <c r="D45" i="601"/>
  <c r="D40" i="600"/>
  <c r="D45" i="599"/>
  <c r="D40" i="598"/>
  <c r="D45" i="597"/>
  <c r="D40" i="596"/>
  <c r="D40" i="592"/>
  <c r="D45" i="591"/>
  <c r="D45" i="595"/>
  <c r="D40" i="594"/>
  <c r="D45" i="593"/>
  <c r="D45" i="587"/>
  <c r="D40" i="590"/>
  <c r="D45" i="589"/>
  <c r="D40" i="588"/>
  <c r="D40" i="586"/>
  <c r="D45" i="585"/>
  <c r="D40" i="584"/>
  <c r="D45" i="583"/>
  <c r="D40" i="580"/>
  <c r="D40" i="582"/>
  <c r="D45" i="581"/>
  <c r="D45" i="579"/>
  <c r="D40" i="578"/>
  <c r="D45" i="577"/>
  <c r="D40" i="576"/>
  <c r="D45" i="575"/>
  <c r="D40" i="574"/>
  <c r="D45" i="573"/>
  <c r="D40" i="571"/>
  <c r="D40" i="572"/>
  <c r="D45" i="570"/>
  <c r="D40" i="568"/>
  <c r="D45" i="567"/>
  <c r="D40" i="566"/>
  <c r="D45" i="565"/>
  <c r="D40" i="564"/>
  <c r="D45" i="563"/>
  <c r="D40" i="562"/>
  <c r="D45" i="561"/>
  <c r="D40" i="560"/>
  <c r="D45" i="559"/>
  <c r="D40" i="558"/>
  <c r="D45" i="557"/>
  <c r="D40" i="555"/>
  <c r="D45" i="554"/>
  <c r="D45" i="550"/>
  <c r="D40" i="549"/>
  <c r="D45" i="552"/>
  <c r="D40" i="551"/>
  <c r="D45" i="548"/>
  <c r="D40" i="530"/>
  <c r="D45" i="546"/>
  <c r="D45" i="543"/>
  <c r="D40" i="542"/>
  <c r="D40" i="538"/>
  <c r="D45" i="535"/>
  <c r="D45" i="533"/>
  <c r="D40" i="532"/>
  <c r="D45" i="537"/>
  <c r="D40" i="534"/>
  <c r="D45" i="529"/>
  <c r="D40" i="528"/>
  <c r="D40" i="553"/>
  <c r="D40" i="547"/>
  <c r="D45" i="527"/>
  <c r="D45" i="541"/>
  <c r="D45" i="525"/>
  <c r="D40" i="544"/>
  <c r="D45" i="531"/>
  <c r="D40" i="526"/>
  <c r="D40" i="536"/>
  <c r="D45" i="521"/>
  <c r="D45" i="519"/>
  <c r="D40" i="506"/>
  <c r="D40" i="524"/>
  <c r="D45" i="517"/>
  <c r="D40" i="516"/>
  <c r="D45" i="515"/>
  <c r="D40" i="522"/>
  <c r="D40" i="520"/>
  <c r="D40" i="514"/>
  <c r="D45" i="511"/>
  <c r="D45" i="507"/>
  <c r="D45" i="503"/>
  <c r="D40" i="500"/>
  <c r="D45" i="497"/>
  <c r="D45" i="495"/>
  <c r="D40" i="502"/>
  <c r="D45" i="523"/>
  <c r="D45" i="513"/>
  <c r="D40" i="510"/>
  <c r="D40" i="508"/>
  <c r="D45" i="505"/>
  <c r="D40" i="504"/>
  <c r="D45" i="499"/>
  <c r="D40" i="494"/>
  <c r="D40" i="512"/>
  <c r="D45" i="509"/>
  <c r="D40" i="518"/>
  <c r="D45" i="501"/>
  <c r="D40" i="498"/>
  <c r="D40" i="496"/>
  <c r="D45" i="493"/>
  <c r="D40" i="492"/>
  <c r="D45" i="491"/>
  <c r="D40" i="490"/>
  <c r="D45" i="489"/>
  <c r="D40" i="488"/>
  <c r="D45" i="487"/>
  <c r="D40" i="483"/>
  <c r="AO47" i="21"/>
  <c r="AO43" i="21"/>
  <c r="AO10" i="21"/>
  <c r="AO95" i="21"/>
  <c r="AO99" i="21"/>
  <c r="AO97" i="21"/>
  <c r="AO86" i="21"/>
  <c r="AO50" i="21"/>
  <c r="AO101" i="21"/>
  <c r="AO94" i="21"/>
  <c r="AO134" i="21"/>
  <c r="AO53" i="21"/>
  <c r="AO7" i="21"/>
  <c r="AO52" i="21"/>
  <c r="AO19" i="21"/>
  <c r="AO104" i="21"/>
  <c r="AO120" i="21"/>
  <c r="AO56" i="21"/>
  <c r="AO129" i="21"/>
  <c r="AO119" i="21"/>
  <c r="AO113" i="21"/>
  <c r="AO92" i="21"/>
  <c r="AO111" i="21"/>
  <c r="AO51" i="21"/>
  <c r="AO116" i="21"/>
  <c r="AO121" i="21"/>
  <c r="AO122" i="21"/>
  <c r="AO81" i="21"/>
  <c r="AO83" i="21"/>
  <c r="AO130" i="21"/>
  <c r="AO66" i="21"/>
  <c r="AO62" i="21"/>
  <c r="AO127" i="21"/>
  <c r="AO28" i="21"/>
  <c r="AO17" i="21"/>
  <c r="AO112" i="21"/>
  <c r="AO77" i="21"/>
  <c r="AO60" i="21"/>
  <c r="AO98" i="21"/>
  <c r="AO29" i="21"/>
  <c r="AO31" i="21"/>
  <c r="AO18" i="21"/>
  <c r="AO82" i="21"/>
  <c r="AO109" i="21"/>
  <c r="AO115" i="21"/>
  <c r="AO124" i="21"/>
  <c r="AO147" i="21"/>
  <c r="AO143" i="21"/>
  <c r="AO42" i="21"/>
  <c r="AO96" i="21"/>
  <c r="AO32" i="21"/>
  <c r="AO139" i="21"/>
  <c r="AO144" i="21"/>
  <c r="AO89" i="21"/>
  <c r="AO142" i="21"/>
  <c r="AO141" i="21"/>
  <c r="AO117" i="21"/>
  <c r="AO125" i="21"/>
  <c r="AO27" i="21"/>
  <c r="AO45" i="21"/>
  <c r="AO110" i="21"/>
  <c r="AO118" i="21"/>
  <c r="AO133" i="21"/>
  <c r="AO128" i="21"/>
  <c r="AO105" i="21"/>
  <c r="AO107" i="21"/>
  <c r="AO114" i="21"/>
  <c r="AO108" i="21"/>
  <c r="AO140" i="21"/>
  <c r="AO37" i="21"/>
  <c r="AO74" i="21"/>
  <c r="AO39" i="21"/>
  <c r="AO9" i="21"/>
  <c r="AO70" i="21"/>
  <c r="AO80" i="21"/>
  <c r="AO38" i="21"/>
  <c r="AO79" i="21"/>
  <c r="AO21" i="21"/>
  <c r="AO123" i="21"/>
  <c r="AO90" i="21"/>
  <c r="AO137" i="21"/>
  <c r="AO8" i="21"/>
  <c r="AO68" i="21"/>
  <c r="AO126" i="21"/>
  <c r="AO132" i="21"/>
  <c r="AO61" i="21"/>
  <c r="AO65" i="21"/>
  <c r="AO91" i="21"/>
  <c r="AO22" i="21"/>
  <c r="AO146" i="21"/>
  <c r="AO102" i="21"/>
  <c r="AO23" i="21"/>
  <c r="AO16" i="21"/>
  <c r="AO24" i="21"/>
  <c r="AO55" i="21"/>
  <c r="AO20" i="21"/>
  <c r="AO106" i="21"/>
  <c r="AO26" i="21"/>
  <c r="AO41" i="21"/>
  <c r="AO46" i="21"/>
  <c r="AO36" i="21"/>
  <c r="AO49" i="21"/>
  <c r="AO57" i="21"/>
  <c r="AO100" i="21"/>
  <c r="AO87" i="21"/>
  <c r="AO12" i="21"/>
  <c r="AO136" i="21"/>
  <c r="AO25" i="21"/>
  <c r="AO78" i="21"/>
  <c r="AO15" i="21"/>
  <c r="AO93" i="21"/>
  <c r="AO40" i="21"/>
  <c r="AO71" i="21"/>
  <c r="AO69" i="21"/>
  <c r="AO14" i="21"/>
  <c r="AO35" i="21"/>
  <c r="AO73" i="21"/>
  <c r="AO85" i="21"/>
  <c r="AO13" i="21"/>
  <c r="AO135" i="21"/>
  <c r="AO131" i="21"/>
  <c r="AO30" i="21"/>
  <c r="AO84" i="21"/>
  <c r="AO75" i="21"/>
  <c r="AO103" i="21"/>
  <c r="AO67" i="21"/>
  <c r="AO11" i="21"/>
  <c r="AO145" i="21"/>
  <c r="AO72" i="21"/>
  <c r="AO48" i="21"/>
  <c r="AO138" i="21"/>
  <c r="AO44" i="21"/>
  <c r="AO54" i="21"/>
  <c r="AO59" i="21"/>
  <c r="AO33" i="21"/>
  <c r="AO58" i="21"/>
  <c r="AO64" i="21"/>
  <c r="AO63" i="21"/>
  <c r="AO76" i="21"/>
  <c r="AO34" i="21"/>
  <c r="AP43" i="21"/>
  <c r="AP47" i="21"/>
  <c r="AP10" i="21"/>
  <c r="AP7" i="21"/>
  <c r="AP95" i="21"/>
  <c r="AP99" i="21"/>
  <c r="AP97" i="21"/>
  <c r="AP134" i="21"/>
  <c r="AP19" i="21"/>
  <c r="AP50" i="21"/>
  <c r="AP101" i="21"/>
  <c r="AP94" i="21"/>
  <c r="AP53" i="21"/>
  <c r="AP86" i="21"/>
  <c r="AP52" i="21"/>
  <c r="AP104" i="21"/>
  <c r="AP119" i="21"/>
  <c r="AP66" i="21"/>
  <c r="AP62" i="21"/>
  <c r="AP121" i="21"/>
  <c r="AP120" i="21"/>
  <c r="AP92" i="21"/>
  <c r="AP127" i="21"/>
  <c r="AP51" i="21"/>
  <c r="AP141" i="21"/>
  <c r="AP122" i="21"/>
  <c r="AP116" i="21"/>
  <c r="AP112" i="21"/>
  <c r="AP83" i="21"/>
  <c r="AP18" i="21"/>
  <c r="AP82" i="21"/>
  <c r="AP124" i="21"/>
  <c r="AP56" i="21"/>
  <c r="AP113" i="21"/>
  <c r="AP108" i="21"/>
  <c r="AP17" i="21"/>
  <c r="AP111" i="21"/>
  <c r="AP130" i="21"/>
  <c r="AP115" i="21"/>
  <c r="AP125" i="21"/>
  <c r="AP109" i="21"/>
  <c r="AP140" i="21"/>
  <c r="AP42" i="21"/>
  <c r="AP37" i="21"/>
  <c r="AP77" i="21"/>
  <c r="AP60" i="21"/>
  <c r="AP45" i="21"/>
  <c r="AP133" i="21"/>
  <c r="AP107" i="21"/>
  <c r="AP81" i="21"/>
  <c r="AP29" i="21"/>
  <c r="AP28" i="21"/>
  <c r="AP31" i="21"/>
  <c r="AP98" i="21"/>
  <c r="AP147" i="21"/>
  <c r="AP89" i="21"/>
  <c r="AP142" i="21"/>
  <c r="AP27" i="21"/>
  <c r="AP143" i="21"/>
  <c r="AP96" i="21"/>
  <c r="AP32" i="21"/>
  <c r="AP144" i="21"/>
  <c r="AP114" i="21"/>
  <c r="AP105" i="21"/>
  <c r="AP129" i="21"/>
  <c r="AP110" i="21"/>
  <c r="AP117" i="21"/>
  <c r="AP118" i="21"/>
  <c r="AP139" i="21"/>
  <c r="AP128" i="21"/>
  <c r="AP137" i="21"/>
  <c r="AP15" i="21"/>
  <c r="AP9" i="21"/>
  <c r="AP135" i="21"/>
  <c r="AP21" i="21"/>
  <c r="AP30" i="21"/>
  <c r="AP57" i="21"/>
  <c r="AP100" i="21"/>
  <c r="AP87" i="21"/>
  <c r="AP90" i="21"/>
  <c r="AP78" i="21"/>
  <c r="AP8" i="21"/>
  <c r="AP24" i="21"/>
  <c r="AP126" i="21"/>
  <c r="AP61" i="21"/>
  <c r="AP39" i="21"/>
  <c r="AP40" i="21"/>
  <c r="AP106" i="21"/>
  <c r="AP70" i="21"/>
  <c r="AP41" i="21"/>
  <c r="AP38" i="21"/>
  <c r="AP46" i="21"/>
  <c r="AP36" i="21"/>
  <c r="AP49" i="21"/>
  <c r="AP131" i="21"/>
  <c r="AP72" i="21"/>
  <c r="AP146" i="21"/>
  <c r="AP102" i="21"/>
  <c r="AP23" i="21"/>
  <c r="AP33" i="21"/>
  <c r="AP68" i="21"/>
  <c r="AP16" i="21"/>
  <c r="AP132" i="21"/>
  <c r="AP74" i="21"/>
  <c r="AP20" i="21"/>
  <c r="AP91" i="21"/>
  <c r="AP80" i="21"/>
  <c r="AP79" i="21"/>
  <c r="AP22" i="21"/>
  <c r="AP48" i="21"/>
  <c r="AP12" i="21"/>
  <c r="AP25" i="21"/>
  <c r="AP55" i="21"/>
  <c r="AP26" i="21"/>
  <c r="AP67" i="21"/>
  <c r="AP64" i="21"/>
  <c r="AP14" i="21"/>
  <c r="AP63" i="21"/>
  <c r="AP59" i="21"/>
  <c r="AP145" i="21"/>
  <c r="AP65" i="21"/>
  <c r="AP123" i="21"/>
  <c r="AP44" i="21"/>
  <c r="AP76" i="21"/>
  <c r="AP84" i="21"/>
  <c r="AP11" i="21"/>
  <c r="AP75" i="21"/>
  <c r="AP13" i="21"/>
  <c r="AP136" i="21"/>
  <c r="AP71" i="21"/>
  <c r="AP103" i="21"/>
  <c r="AP138" i="21"/>
  <c r="AP54" i="21"/>
  <c r="AP69" i="21"/>
  <c r="AP85" i="21"/>
  <c r="AP73" i="21"/>
  <c r="AP93" i="21"/>
  <c r="AP58" i="21"/>
  <c r="AP35" i="21"/>
  <c r="AP34" i="21"/>
  <c r="AN47" i="21"/>
  <c r="AN43" i="21"/>
  <c r="AN86" i="21"/>
  <c r="AN10" i="21"/>
  <c r="AN97" i="21"/>
  <c r="AN7" i="21"/>
  <c r="AN53" i="21"/>
  <c r="AN19" i="21"/>
  <c r="AN104" i="21"/>
  <c r="AN134" i="21"/>
  <c r="AN99" i="21"/>
  <c r="AN52" i="21"/>
  <c r="AN94" i="21"/>
  <c r="AN95" i="21"/>
  <c r="AN101" i="21"/>
  <c r="AN50" i="21"/>
  <c r="AN113" i="21"/>
  <c r="AN66" i="21"/>
  <c r="AN62" i="21"/>
  <c r="AN111" i="21"/>
  <c r="AN130" i="21"/>
  <c r="AN56" i="21"/>
  <c r="AN122" i="21"/>
  <c r="AN112" i="21"/>
  <c r="AN108" i="21"/>
  <c r="AN121" i="21"/>
  <c r="AN141" i="21"/>
  <c r="AN28" i="21"/>
  <c r="AN31" i="21"/>
  <c r="AN82" i="21"/>
  <c r="AN98" i="21"/>
  <c r="AN92" i="21"/>
  <c r="AN127" i="21"/>
  <c r="AN51" i="21"/>
  <c r="AN18" i="21"/>
  <c r="AN109" i="21"/>
  <c r="AN129" i="21"/>
  <c r="AN119" i="21"/>
  <c r="AN120" i="21"/>
  <c r="AN81" i="21"/>
  <c r="AN29" i="21"/>
  <c r="AN116" i="21"/>
  <c r="AN77" i="21"/>
  <c r="AN147" i="21"/>
  <c r="AN60" i="21"/>
  <c r="AN17" i="21"/>
  <c r="AN140" i="21"/>
  <c r="AN107" i="21"/>
  <c r="AN143" i="21"/>
  <c r="AN139" i="21"/>
  <c r="AN144" i="21"/>
  <c r="AN128" i="21"/>
  <c r="AN114" i="21"/>
  <c r="AN124" i="21"/>
  <c r="AN125" i="21"/>
  <c r="AN27" i="21"/>
  <c r="AN45" i="21"/>
  <c r="AN110" i="21"/>
  <c r="AN133" i="21"/>
  <c r="AN42" i="21"/>
  <c r="AN117" i="21"/>
  <c r="AN115" i="21"/>
  <c r="AN89" i="21"/>
  <c r="AN32" i="21"/>
  <c r="AN83" i="21"/>
  <c r="AN105" i="21"/>
  <c r="AN142" i="21"/>
  <c r="AN96" i="21"/>
  <c r="AN118" i="21"/>
  <c r="AN37" i="21"/>
  <c r="AN24" i="21"/>
  <c r="AN126" i="21"/>
  <c r="AN106" i="21"/>
  <c r="AN26" i="21"/>
  <c r="AN70" i="21"/>
  <c r="AN135" i="21"/>
  <c r="AN146" i="21"/>
  <c r="AN48" i="21"/>
  <c r="AN23" i="21"/>
  <c r="AN137" i="21"/>
  <c r="AN78" i="21"/>
  <c r="AN58" i="21"/>
  <c r="AN65" i="21"/>
  <c r="AN9" i="21"/>
  <c r="AN79" i="21"/>
  <c r="AN49" i="21"/>
  <c r="AN131" i="21"/>
  <c r="AN72" i="21"/>
  <c r="AN30" i="21"/>
  <c r="AN57" i="21"/>
  <c r="AN12" i="21"/>
  <c r="AN25" i="21"/>
  <c r="AN13" i="21"/>
  <c r="AN15" i="21"/>
  <c r="AN8" i="21"/>
  <c r="AN68" i="21"/>
  <c r="AN145" i="21"/>
  <c r="AN16" i="21"/>
  <c r="AN132" i="21"/>
  <c r="AN93" i="21"/>
  <c r="AN74" i="21"/>
  <c r="AN39" i="21"/>
  <c r="AN20" i="21"/>
  <c r="AN40" i="21"/>
  <c r="AN80" i="21"/>
  <c r="AN41" i="21"/>
  <c r="AN38" i="21"/>
  <c r="AN46" i="21"/>
  <c r="AN36" i="21"/>
  <c r="AN123" i="21"/>
  <c r="AN87" i="21"/>
  <c r="AN21" i="21"/>
  <c r="AN22" i="21"/>
  <c r="AN103" i="21"/>
  <c r="AN138" i="21"/>
  <c r="AN67" i="21"/>
  <c r="AN54" i="21"/>
  <c r="AN64" i="21"/>
  <c r="AN63" i="21"/>
  <c r="AN35" i="21"/>
  <c r="AN84" i="21"/>
  <c r="AN85" i="21"/>
  <c r="AN91" i="21"/>
  <c r="AN71" i="21"/>
  <c r="AN76" i="21"/>
  <c r="AN73" i="21"/>
  <c r="AN44" i="21"/>
  <c r="AN69" i="21"/>
  <c r="AN14" i="21"/>
  <c r="AN90" i="21"/>
  <c r="AN59" i="21"/>
  <c r="AN11" i="21"/>
  <c r="AN75" i="21"/>
  <c r="AN33" i="21"/>
  <c r="AN55" i="21"/>
  <c r="AN61" i="21"/>
  <c r="AN102" i="21"/>
  <c r="AN100" i="21"/>
  <c r="AN136" i="21"/>
  <c r="AN34" i="21"/>
  <c r="AQ43" i="21"/>
  <c r="AQ47" i="21"/>
  <c r="AQ10" i="21"/>
  <c r="AQ97" i="21"/>
  <c r="AQ134" i="21"/>
  <c r="AQ7" i="21"/>
  <c r="AQ95" i="21"/>
  <c r="AQ52" i="21"/>
  <c r="AQ50" i="21"/>
  <c r="AQ86" i="21"/>
  <c r="AQ19" i="21"/>
  <c r="AQ101" i="21"/>
  <c r="AQ104" i="21"/>
  <c r="AQ94" i="21"/>
  <c r="AQ53" i="21"/>
  <c r="AQ99" i="21"/>
  <c r="AQ129" i="21"/>
  <c r="AQ119" i="21"/>
  <c r="AQ121" i="21"/>
  <c r="AQ120" i="21"/>
  <c r="AQ122" i="21"/>
  <c r="AQ56" i="21"/>
  <c r="AQ113" i="21"/>
  <c r="AQ51" i="21"/>
  <c r="AQ29" i="21"/>
  <c r="AQ116" i="21"/>
  <c r="AQ66" i="21"/>
  <c r="AQ62" i="21"/>
  <c r="AQ92" i="21"/>
  <c r="AQ111" i="21"/>
  <c r="AQ81" i="21"/>
  <c r="AQ83" i="21"/>
  <c r="AQ130" i="21"/>
  <c r="AQ117" i="21"/>
  <c r="AQ98" i="21"/>
  <c r="AQ127" i="21"/>
  <c r="AQ112" i="21"/>
  <c r="AQ28" i="21"/>
  <c r="AQ31" i="21"/>
  <c r="AQ77" i="21"/>
  <c r="AQ124" i="21"/>
  <c r="AQ125" i="21"/>
  <c r="AQ141" i="21"/>
  <c r="AQ60" i="21"/>
  <c r="AQ82" i="21"/>
  <c r="AQ147" i="21"/>
  <c r="AQ89" i="21"/>
  <c r="AQ140" i="21"/>
  <c r="AQ142" i="21"/>
  <c r="AQ27" i="21"/>
  <c r="AQ107" i="21"/>
  <c r="AQ32" i="21"/>
  <c r="AQ139" i="21"/>
  <c r="AQ18" i="21"/>
  <c r="AQ109" i="21"/>
  <c r="AQ133" i="21"/>
  <c r="AQ143" i="21"/>
  <c r="AQ108" i="21"/>
  <c r="AQ115" i="21"/>
  <c r="AQ45" i="21"/>
  <c r="AQ110" i="21"/>
  <c r="AQ96" i="21"/>
  <c r="AQ118" i="21"/>
  <c r="AQ144" i="21"/>
  <c r="AQ128" i="21"/>
  <c r="AQ37" i="21"/>
  <c r="AQ17" i="21"/>
  <c r="AQ42" i="21"/>
  <c r="AQ114" i="21"/>
  <c r="AQ105" i="21"/>
  <c r="AQ33" i="21"/>
  <c r="AQ16" i="21"/>
  <c r="AQ55" i="21"/>
  <c r="AQ74" i="21"/>
  <c r="AQ20" i="21"/>
  <c r="AQ80" i="21"/>
  <c r="AQ79" i="21"/>
  <c r="AQ46" i="21"/>
  <c r="AQ22" i="21"/>
  <c r="AQ87" i="21"/>
  <c r="AQ12" i="21"/>
  <c r="AQ90" i="21"/>
  <c r="AQ25" i="21"/>
  <c r="AQ13" i="21"/>
  <c r="AQ145" i="21"/>
  <c r="AQ58" i="21"/>
  <c r="AQ26" i="21"/>
  <c r="AQ146" i="21"/>
  <c r="AQ102" i="21"/>
  <c r="AQ123" i="21"/>
  <c r="AQ137" i="21"/>
  <c r="AQ15" i="21"/>
  <c r="AQ68" i="21"/>
  <c r="AQ132" i="21"/>
  <c r="AQ91" i="21"/>
  <c r="AQ9" i="21"/>
  <c r="AQ70" i="21"/>
  <c r="AQ135" i="21"/>
  <c r="AQ49" i="21"/>
  <c r="AQ21" i="21"/>
  <c r="AQ30" i="21"/>
  <c r="AQ57" i="21"/>
  <c r="AQ65" i="21"/>
  <c r="AQ38" i="21"/>
  <c r="AQ23" i="21"/>
  <c r="AQ71" i="21"/>
  <c r="AQ54" i="21"/>
  <c r="AQ64" i="21"/>
  <c r="AQ85" i="21"/>
  <c r="AQ73" i="21"/>
  <c r="AQ63" i="21"/>
  <c r="AQ78" i="21"/>
  <c r="AQ24" i="21"/>
  <c r="AQ40" i="21"/>
  <c r="AQ36" i="21"/>
  <c r="AQ131" i="21"/>
  <c r="AQ48" i="21"/>
  <c r="AQ100" i="21"/>
  <c r="AQ136" i="21"/>
  <c r="AQ103" i="21"/>
  <c r="AQ84" i="21"/>
  <c r="AQ11" i="21"/>
  <c r="AQ35" i="21"/>
  <c r="AQ75" i="21"/>
  <c r="AQ8" i="21"/>
  <c r="AQ93" i="21"/>
  <c r="AQ61" i="21"/>
  <c r="AQ41" i="21"/>
  <c r="AQ44" i="21"/>
  <c r="AQ67" i="21"/>
  <c r="AQ69" i="21"/>
  <c r="AQ59" i="21"/>
  <c r="AQ14" i="21"/>
  <c r="AQ126" i="21"/>
  <c r="AQ39" i="21"/>
  <c r="AQ106" i="21"/>
  <c r="AQ72" i="21"/>
  <c r="AQ138" i="21"/>
  <c r="AQ76" i="21"/>
  <c r="AQ34" i="21"/>
  <c r="AR43" i="21"/>
  <c r="AR47" i="21"/>
  <c r="AR95" i="21"/>
  <c r="AR99" i="21"/>
  <c r="AR97" i="21"/>
  <c r="AR7" i="21"/>
  <c r="AR52" i="21"/>
  <c r="AR94" i="21"/>
  <c r="AR19" i="21"/>
  <c r="AR104" i="21"/>
  <c r="AR86" i="21"/>
  <c r="AR50" i="21"/>
  <c r="AR101" i="21"/>
  <c r="AR10" i="21"/>
  <c r="AR134" i="21"/>
  <c r="AR53" i="21"/>
  <c r="AR56" i="21"/>
  <c r="AR66" i="21"/>
  <c r="AR62" i="21"/>
  <c r="AR122" i="21"/>
  <c r="AR112" i="21"/>
  <c r="AR81" i="21"/>
  <c r="AR108" i="21"/>
  <c r="AR83" i="21"/>
  <c r="AR129" i="21"/>
  <c r="AR119" i="21"/>
  <c r="AR121" i="21"/>
  <c r="AR120" i="21"/>
  <c r="AR51" i="21"/>
  <c r="AR141" i="21"/>
  <c r="AR92" i="21"/>
  <c r="AR127" i="21"/>
  <c r="AR77" i="21"/>
  <c r="AR60" i="21"/>
  <c r="AR17" i="21"/>
  <c r="AR124" i="21"/>
  <c r="AR29" i="21"/>
  <c r="AR116" i="21"/>
  <c r="AR130" i="21"/>
  <c r="AR147" i="21"/>
  <c r="AR113" i="21"/>
  <c r="AR111" i="21"/>
  <c r="AR18" i="21"/>
  <c r="AR117" i="21"/>
  <c r="AR82" i="21"/>
  <c r="AR125" i="21"/>
  <c r="AR140" i="21"/>
  <c r="AR115" i="21"/>
  <c r="AR110" i="21"/>
  <c r="AR133" i="21"/>
  <c r="AR118" i="21"/>
  <c r="AR37" i="21"/>
  <c r="AR98" i="21"/>
  <c r="AR109" i="21"/>
  <c r="AR89" i="21"/>
  <c r="AR27" i="21"/>
  <c r="AR45" i="21"/>
  <c r="AR107" i="21"/>
  <c r="AR142" i="21"/>
  <c r="AR42" i="21"/>
  <c r="AR96" i="21"/>
  <c r="AR32" i="21"/>
  <c r="AR105" i="21"/>
  <c r="AR139" i="21"/>
  <c r="AR31" i="21"/>
  <c r="AR144" i="21"/>
  <c r="AR28" i="21"/>
  <c r="AR143" i="21"/>
  <c r="AR128" i="21"/>
  <c r="AR114" i="21"/>
  <c r="AR137" i="21"/>
  <c r="AR74" i="21"/>
  <c r="AR58" i="21"/>
  <c r="AR80" i="21"/>
  <c r="AR135" i="21"/>
  <c r="AR30" i="21"/>
  <c r="AR102" i="21"/>
  <c r="AR100" i="21"/>
  <c r="AR12" i="21"/>
  <c r="AR23" i="21"/>
  <c r="AR145" i="21"/>
  <c r="AR16" i="21"/>
  <c r="AR24" i="21"/>
  <c r="AR132" i="21"/>
  <c r="AR93" i="21"/>
  <c r="AR39" i="21"/>
  <c r="AR20" i="21"/>
  <c r="AR40" i="21"/>
  <c r="AR106" i="21"/>
  <c r="AR41" i="21"/>
  <c r="AR38" i="21"/>
  <c r="AR36" i="21"/>
  <c r="AR49" i="21"/>
  <c r="AR131" i="21"/>
  <c r="AR87" i="21"/>
  <c r="AR33" i="21"/>
  <c r="AR126" i="21"/>
  <c r="AR55" i="21"/>
  <c r="AR61" i="21"/>
  <c r="AR65" i="21"/>
  <c r="AR91" i="21"/>
  <c r="AR22" i="21"/>
  <c r="AR48" i="21"/>
  <c r="AR123" i="21"/>
  <c r="AR136" i="21"/>
  <c r="AR90" i="21"/>
  <c r="AR13" i="21"/>
  <c r="AR79" i="21"/>
  <c r="AR46" i="21"/>
  <c r="AR57" i="21"/>
  <c r="AR67" i="21"/>
  <c r="AR63" i="21"/>
  <c r="AR75" i="21"/>
  <c r="AR138" i="21"/>
  <c r="AR54" i="21"/>
  <c r="AR11" i="21"/>
  <c r="AR78" i="21"/>
  <c r="AR70" i="21"/>
  <c r="AR21" i="21"/>
  <c r="AR103" i="21"/>
  <c r="AR84" i="21"/>
  <c r="AR69" i="21"/>
  <c r="AR64" i="21"/>
  <c r="AR85" i="21"/>
  <c r="AR76" i="21"/>
  <c r="AR68" i="21"/>
  <c r="AR26" i="21"/>
  <c r="AR146" i="21"/>
  <c r="AR25" i="21"/>
  <c r="AR44" i="21"/>
  <c r="AR59" i="21"/>
  <c r="AR14" i="21"/>
  <c r="AR15" i="21"/>
  <c r="AR8" i="21"/>
  <c r="AR9" i="21"/>
  <c r="AR72" i="21"/>
  <c r="AR71" i="21"/>
  <c r="AR35" i="21"/>
  <c r="AR73" i="21"/>
  <c r="AR34" i="21"/>
  <c r="AC43" i="21"/>
  <c r="AD43" i="21" s="1"/>
  <c r="AM43" i="21" s="1"/>
  <c r="AC47" i="21"/>
  <c r="AD47" i="21" s="1"/>
  <c r="AM47" i="21" s="1"/>
  <c r="AC97" i="21"/>
  <c r="AD97" i="21" s="1"/>
  <c r="AM97" i="21" s="1"/>
  <c r="AC134" i="21"/>
  <c r="AD134" i="21" s="1"/>
  <c r="AM134" i="21" s="1"/>
  <c r="AC52" i="21"/>
  <c r="AD52" i="21" s="1"/>
  <c r="AM52" i="21" s="1"/>
  <c r="AC19" i="21"/>
  <c r="AD19" i="21" s="1"/>
  <c r="AM19" i="21" s="1"/>
  <c r="AC104" i="21"/>
  <c r="AD104" i="21" s="1"/>
  <c r="AM104" i="21" s="1"/>
  <c r="AC10" i="21"/>
  <c r="AD10" i="21" s="1"/>
  <c r="AM10" i="21" s="1"/>
  <c r="AC7" i="21"/>
  <c r="AD7" i="21" s="1"/>
  <c r="AM7" i="21" s="1"/>
  <c r="AC99" i="21"/>
  <c r="AD99" i="21" s="1"/>
  <c r="AM99" i="21" s="1"/>
  <c r="AC50" i="21"/>
  <c r="AD50" i="21" s="1"/>
  <c r="AM50" i="21" s="1"/>
  <c r="AC86" i="21"/>
  <c r="AD86" i="21" s="1"/>
  <c r="AM86" i="21" s="1"/>
  <c r="AC95" i="21"/>
  <c r="AD95" i="21" s="1"/>
  <c r="AM95" i="21" s="1"/>
  <c r="AC53" i="21"/>
  <c r="AD53" i="21" s="1"/>
  <c r="AM53" i="21" s="1"/>
  <c r="AC101" i="21"/>
  <c r="AD101" i="21" s="1"/>
  <c r="AM101" i="21" s="1"/>
  <c r="AC94" i="21"/>
  <c r="AD94" i="21" s="1"/>
  <c r="AM94" i="21" s="1"/>
  <c r="AC66" i="21"/>
  <c r="AD66" i="21" s="1"/>
  <c r="AM66" i="21" s="1"/>
  <c r="AC129" i="21"/>
  <c r="AD129" i="21" s="1"/>
  <c r="AM129" i="21" s="1"/>
  <c r="AC62" i="21"/>
  <c r="AD62" i="21" s="1"/>
  <c r="AM62" i="21" s="1"/>
  <c r="AC119" i="21"/>
  <c r="AD119" i="21" s="1"/>
  <c r="AM119" i="21" s="1"/>
  <c r="AC121" i="21"/>
  <c r="AD121" i="21" s="1"/>
  <c r="AM121" i="21" s="1"/>
  <c r="AC56" i="21"/>
  <c r="AD56" i="21" s="1"/>
  <c r="AM56" i="21" s="1"/>
  <c r="AC113" i="21"/>
  <c r="AD113" i="21" s="1"/>
  <c r="AM113" i="21" s="1"/>
  <c r="AC141" i="21"/>
  <c r="AD141" i="21" s="1"/>
  <c r="AM141" i="21" s="1"/>
  <c r="AC130" i="21"/>
  <c r="AD130" i="21" s="1"/>
  <c r="AM130" i="21" s="1"/>
  <c r="AC92" i="21"/>
  <c r="AD92" i="21" s="1"/>
  <c r="AM92" i="21" s="1"/>
  <c r="AC111" i="21"/>
  <c r="AD111" i="21" s="1"/>
  <c r="AM111" i="21" s="1"/>
  <c r="AC112" i="21"/>
  <c r="AD112" i="21" s="1"/>
  <c r="AM112" i="21" s="1"/>
  <c r="AC51" i="21"/>
  <c r="AD51" i="21" s="1"/>
  <c r="AM51" i="21" s="1"/>
  <c r="AC116" i="21"/>
  <c r="AD116" i="21" s="1"/>
  <c r="AM116" i="21" s="1"/>
  <c r="AC28" i="21"/>
  <c r="AD28" i="21" s="1"/>
  <c r="AM28" i="21" s="1"/>
  <c r="AC117" i="21"/>
  <c r="AD117" i="21" s="1"/>
  <c r="AM117" i="21" s="1"/>
  <c r="AC17" i="21"/>
  <c r="AD17" i="21" s="1"/>
  <c r="AM17" i="21" s="1"/>
  <c r="AC124" i="21"/>
  <c r="AD124" i="21" s="1"/>
  <c r="AM124" i="21" s="1"/>
  <c r="AC122" i="21"/>
  <c r="AD122" i="21" s="1"/>
  <c r="AM122" i="21" s="1"/>
  <c r="AC108" i="21"/>
  <c r="AD108" i="21" s="1"/>
  <c r="AM108" i="21" s="1"/>
  <c r="AC29" i="21"/>
  <c r="AD29" i="21" s="1"/>
  <c r="AM29" i="21" s="1"/>
  <c r="AC125" i="21"/>
  <c r="AD125" i="21" s="1"/>
  <c r="AM125" i="21" s="1"/>
  <c r="AC120" i="21"/>
  <c r="AD120" i="21" s="1"/>
  <c r="AM120" i="21" s="1"/>
  <c r="AC127" i="21"/>
  <c r="AD127" i="21" s="1"/>
  <c r="AM127" i="21" s="1"/>
  <c r="AC81" i="21"/>
  <c r="AD81" i="21" s="1"/>
  <c r="AM81" i="21" s="1"/>
  <c r="AC18" i="21"/>
  <c r="AD18" i="21" s="1"/>
  <c r="AM18" i="21" s="1"/>
  <c r="AC77" i="21"/>
  <c r="AD77" i="21" s="1"/>
  <c r="AM77" i="21" s="1"/>
  <c r="AC60" i="21"/>
  <c r="AD60" i="21" s="1"/>
  <c r="AM60" i="21" s="1"/>
  <c r="AC98" i="21"/>
  <c r="AD98" i="21" s="1"/>
  <c r="AM98" i="21" s="1"/>
  <c r="AC109" i="21"/>
  <c r="AD109" i="21" s="1"/>
  <c r="AM109" i="21" s="1"/>
  <c r="AC89" i="21"/>
  <c r="AD89" i="21" s="1"/>
  <c r="AM89" i="21" s="1"/>
  <c r="AC31" i="21"/>
  <c r="AD31" i="21" s="1"/>
  <c r="AM31" i="21" s="1"/>
  <c r="AC115" i="21"/>
  <c r="AD115" i="21" s="1"/>
  <c r="AM115" i="21" s="1"/>
  <c r="AC27" i="21"/>
  <c r="AD27" i="21" s="1"/>
  <c r="AM27" i="21" s="1"/>
  <c r="AC133" i="21"/>
  <c r="AD133" i="21" s="1"/>
  <c r="AM133" i="21" s="1"/>
  <c r="AC107" i="21"/>
  <c r="AD107" i="21" s="1"/>
  <c r="AM107" i="21" s="1"/>
  <c r="AC37" i="21"/>
  <c r="AD37" i="21" s="1"/>
  <c r="AM37" i="21" s="1"/>
  <c r="AC147" i="21"/>
  <c r="AD147" i="21" s="1"/>
  <c r="AM147" i="21" s="1"/>
  <c r="AC140" i="21"/>
  <c r="AD140" i="21" s="1"/>
  <c r="AM140" i="21" s="1"/>
  <c r="AC110" i="21"/>
  <c r="AD110" i="21" s="1"/>
  <c r="AM110" i="21" s="1"/>
  <c r="AC83" i="21"/>
  <c r="AD83" i="21" s="1"/>
  <c r="AM83" i="21" s="1"/>
  <c r="AC82" i="21"/>
  <c r="AD82" i="21" s="1"/>
  <c r="AM82" i="21" s="1"/>
  <c r="AC142" i="21"/>
  <c r="AD142" i="21" s="1"/>
  <c r="AM142" i="21" s="1"/>
  <c r="AC42" i="21"/>
  <c r="AD42" i="21" s="1"/>
  <c r="AM42" i="21" s="1"/>
  <c r="AC144" i="21"/>
  <c r="AD144" i="21" s="1"/>
  <c r="AM144" i="21" s="1"/>
  <c r="AC114" i="21"/>
  <c r="AD114" i="21" s="1"/>
  <c r="AM114" i="21" s="1"/>
  <c r="AC139" i="21"/>
  <c r="AD139" i="21" s="1"/>
  <c r="AM139" i="21" s="1"/>
  <c r="AC128" i="21"/>
  <c r="AD128" i="21" s="1"/>
  <c r="AM128" i="21" s="1"/>
  <c r="AC105" i="21"/>
  <c r="AD105" i="21" s="1"/>
  <c r="AM105" i="21" s="1"/>
  <c r="AC143" i="21"/>
  <c r="AD143" i="21" s="1"/>
  <c r="AM143" i="21" s="1"/>
  <c r="AC45" i="21"/>
  <c r="AD45" i="21" s="1"/>
  <c r="AM45" i="21" s="1"/>
  <c r="AC96" i="21"/>
  <c r="AD96" i="21" s="1"/>
  <c r="AM96" i="21" s="1"/>
  <c r="AC118" i="21"/>
  <c r="AD118" i="21" s="1"/>
  <c r="AM118" i="21" s="1"/>
  <c r="AC32" i="21"/>
  <c r="AD32" i="21" s="1"/>
  <c r="AM32" i="21" s="1"/>
  <c r="AC137" i="21"/>
  <c r="AD137" i="21" s="1"/>
  <c r="AM137" i="21" s="1"/>
  <c r="AC13" i="21"/>
  <c r="AD13" i="21" s="1"/>
  <c r="AM13" i="21" s="1"/>
  <c r="AC78" i="21"/>
  <c r="AD78" i="21" s="1"/>
  <c r="AM78" i="21" s="1"/>
  <c r="AC15" i="21"/>
  <c r="AD15" i="21" s="1"/>
  <c r="AM15" i="21" s="1"/>
  <c r="AC145" i="21"/>
  <c r="AD145" i="21" s="1"/>
  <c r="AM145" i="21" s="1"/>
  <c r="AC93" i="21"/>
  <c r="AD93" i="21" s="1"/>
  <c r="AM93" i="21" s="1"/>
  <c r="AC58" i="21"/>
  <c r="AD58" i="21" s="1"/>
  <c r="AM58" i="21" s="1"/>
  <c r="AC26" i="21"/>
  <c r="AD26" i="21" s="1"/>
  <c r="AM26" i="21" s="1"/>
  <c r="AC135" i="21"/>
  <c r="AD135" i="21" s="1"/>
  <c r="AM135" i="21" s="1"/>
  <c r="AC131" i="21"/>
  <c r="AD131" i="21" s="1"/>
  <c r="AM131" i="21" s="1"/>
  <c r="AC72" i="21"/>
  <c r="AD72" i="21" s="1"/>
  <c r="AM72" i="21" s="1"/>
  <c r="AC102" i="21"/>
  <c r="AD102" i="21" s="1"/>
  <c r="AM102" i="21" s="1"/>
  <c r="AC100" i="21"/>
  <c r="AD100" i="21" s="1"/>
  <c r="AM100" i="21" s="1"/>
  <c r="AC87" i="21"/>
  <c r="AD87" i="21" s="1"/>
  <c r="AM87" i="21" s="1"/>
  <c r="AC126" i="21"/>
  <c r="AD126" i="21" s="1"/>
  <c r="AM126" i="21" s="1"/>
  <c r="AC74" i="21"/>
  <c r="AD74" i="21" s="1"/>
  <c r="AM74" i="21" s="1"/>
  <c r="AC39" i="21"/>
  <c r="AD39" i="21" s="1"/>
  <c r="AM39" i="21" s="1"/>
  <c r="AC70" i="21"/>
  <c r="AD70" i="21" s="1"/>
  <c r="AM70" i="21" s="1"/>
  <c r="AC80" i="21"/>
  <c r="AD80" i="21" s="1"/>
  <c r="AM80" i="21" s="1"/>
  <c r="AC41" i="21"/>
  <c r="AD41" i="21" s="1"/>
  <c r="AM41" i="21" s="1"/>
  <c r="AC79" i="21"/>
  <c r="AD79" i="21" s="1"/>
  <c r="AM79" i="21" s="1"/>
  <c r="AC49" i="21"/>
  <c r="AD49" i="21" s="1"/>
  <c r="AM49" i="21" s="1"/>
  <c r="AC30" i="21"/>
  <c r="AD30" i="21" s="1"/>
  <c r="AM30" i="21" s="1"/>
  <c r="AC48" i="21"/>
  <c r="AD48" i="21" s="1"/>
  <c r="AM48" i="21" s="1"/>
  <c r="AC12" i="21"/>
  <c r="AD12" i="21" s="1"/>
  <c r="AM12" i="21" s="1"/>
  <c r="AC90" i="21"/>
  <c r="AD90" i="21" s="1"/>
  <c r="AM90" i="21" s="1"/>
  <c r="AC33" i="21"/>
  <c r="AD33" i="21" s="1"/>
  <c r="AM33" i="21" s="1"/>
  <c r="AC68" i="21"/>
  <c r="AD68" i="21" s="1"/>
  <c r="AM68" i="21" s="1"/>
  <c r="AC24" i="21"/>
  <c r="AD24" i="21" s="1"/>
  <c r="AM24" i="21" s="1"/>
  <c r="AC132" i="21"/>
  <c r="AD132" i="21" s="1"/>
  <c r="AM132" i="21" s="1"/>
  <c r="AC61" i="21"/>
  <c r="AD61" i="21" s="1"/>
  <c r="AM61" i="21" s="1"/>
  <c r="AC65" i="21"/>
  <c r="AD65" i="21" s="1"/>
  <c r="AM65" i="21" s="1"/>
  <c r="AC40" i="21"/>
  <c r="AD40" i="21" s="1"/>
  <c r="AM40" i="21" s="1"/>
  <c r="AC91" i="21"/>
  <c r="AD91" i="21" s="1"/>
  <c r="AM91" i="21" s="1"/>
  <c r="AC9" i="21"/>
  <c r="AD9" i="21" s="1"/>
  <c r="AM9" i="21" s="1"/>
  <c r="AC38" i="21"/>
  <c r="AD38" i="21" s="1"/>
  <c r="AM38" i="21" s="1"/>
  <c r="AC36" i="21"/>
  <c r="AD36" i="21" s="1"/>
  <c r="AM36" i="21" s="1"/>
  <c r="AC21" i="21"/>
  <c r="AD21" i="21" s="1"/>
  <c r="AM21" i="21" s="1"/>
  <c r="AC146" i="21"/>
  <c r="AD146" i="21" s="1"/>
  <c r="AM146" i="21" s="1"/>
  <c r="AC136" i="21"/>
  <c r="AD136" i="21" s="1"/>
  <c r="AM136" i="21" s="1"/>
  <c r="AC138" i="21"/>
  <c r="AD138" i="21" s="1"/>
  <c r="AM138" i="21" s="1"/>
  <c r="AC44" i="21"/>
  <c r="AD44" i="21" s="1"/>
  <c r="AM44" i="21" s="1"/>
  <c r="AC67" i="21"/>
  <c r="AD67" i="21" s="1"/>
  <c r="AM67" i="21" s="1"/>
  <c r="AC64" i="21"/>
  <c r="AD64" i="21" s="1"/>
  <c r="AM64" i="21" s="1"/>
  <c r="AC85" i="21"/>
  <c r="AD85" i="21" s="1"/>
  <c r="AM85" i="21" s="1"/>
  <c r="AC11" i="21"/>
  <c r="AD11" i="21" s="1"/>
  <c r="AM11" i="21" s="1"/>
  <c r="AC63" i="21"/>
  <c r="AD63" i="21" s="1"/>
  <c r="AM63" i="21" s="1"/>
  <c r="AC76" i="21"/>
  <c r="AD76" i="21" s="1"/>
  <c r="AM76" i="21" s="1"/>
  <c r="AC54" i="21"/>
  <c r="AD54" i="21" s="1"/>
  <c r="AM54" i="21" s="1"/>
  <c r="AC23" i="21"/>
  <c r="AD23" i="21" s="1"/>
  <c r="AM23" i="21" s="1"/>
  <c r="AC25" i="21"/>
  <c r="AD25" i="21" s="1"/>
  <c r="AM25" i="21" s="1"/>
  <c r="AC71" i="21"/>
  <c r="AD71" i="21" s="1"/>
  <c r="AM71" i="21" s="1"/>
  <c r="AC103" i="21"/>
  <c r="AD103" i="21" s="1"/>
  <c r="AM103" i="21" s="1"/>
  <c r="AC69" i="21"/>
  <c r="AD69" i="21" s="1"/>
  <c r="AM69" i="21" s="1"/>
  <c r="AC35" i="21"/>
  <c r="AD35" i="21" s="1"/>
  <c r="AM35" i="21" s="1"/>
  <c r="AC73" i="21"/>
  <c r="AD73" i="21" s="1"/>
  <c r="AM73" i="21" s="1"/>
  <c r="AC57" i="21"/>
  <c r="AD57" i="21" s="1"/>
  <c r="AM57" i="21" s="1"/>
  <c r="AC8" i="21"/>
  <c r="AD8" i="21" s="1"/>
  <c r="AM8" i="21" s="1"/>
  <c r="AC16" i="21"/>
  <c r="AD16" i="21" s="1"/>
  <c r="AM16" i="21" s="1"/>
  <c r="AC106" i="21"/>
  <c r="AD106" i="21" s="1"/>
  <c r="AM106" i="21" s="1"/>
  <c r="AC22" i="21"/>
  <c r="AD22" i="21" s="1"/>
  <c r="AM22" i="21" s="1"/>
  <c r="AC84" i="21"/>
  <c r="AD84" i="21" s="1"/>
  <c r="AM84" i="21" s="1"/>
  <c r="AC75" i="21"/>
  <c r="AD75" i="21" s="1"/>
  <c r="AM75" i="21" s="1"/>
  <c r="AC55" i="21"/>
  <c r="AD55" i="21" s="1"/>
  <c r="AM55" i="21" s="1"/>
  <c r="AC20" i="21"/>
  <c r="AD20" i="21" s="1"/>
  <c r="AM20" i="21" s="1"/>
  <c r="AC46" i="21"/>
  <c r="AD46" i="21" s="1"/>
  <c r="AM46" i="21" s="1"/>
  <c r="AC123" i="21"/>
  <c r="AD123" i="21" s="1"/>
  <c r="AM123" i="21" s="1"/>
  <c r="AC59" i="21"/>
  <c r="AD59" i="21" s="1"/>
  <c r="AM59" i="21" s="1"/>
  <c r="AC14" i="21"/>
  <c r="AD14" i="21" s="1"/>
  <c r="AM14" i="21" s="1"/>
  <c r="AC34" i="21"/>
  <c r="AZ43" i="21"/>
  <c r="AZ47" i="21"/>
  <c r="AZ10" i="21"/>
  <c r="AZ95" i="21"/>
  <c r="AZ99" i="21"/>
  <c r="AZ50" i="21"/>
  <c r="AZ97" i="21"/>
  <c r="AZ86" i="21"/>
  <c r="AZ53" i="21"/>
  <c r="AZ19" i="21"/>
  <c r="AZ104" i="21"/>
  <c r="AZ7" i="21"/>
  <c r="AZ52" i="21"/>
  <c r="AZ94" i="21"/>
  <c r="AZ134" i="21"/>
  <c r="AZ101" i="21"/>
  <c r="AZ129" i="21"/>
  <c r="AZ119" i="21"/>
  <c r="AZ121" i="21"/>
  <c r="AZ120" i="21"/>
  <c r="AZ122" i="21"/>
  <c r="AZ113" i="21"/>
  <c r="AZ92" i="21"/>
  <c r="AZ29" i="21"/>
  <c r="AZ116" i="21"/>
  <c r="AZ56" i="21"/>
  <c r="AZ111" i="21"/>
  <c r="AZ81" i="21"/>
  <c r="AZ83" i="21"/>
  <c r="AZ130" i="21"/>
  <c r="AZ108" i="21"/>
  <c r="AZ51" i="21"/>
  <c r="AZ117" i="21"/>
  <c r="AZ66" i="21"/>
  <c r="AZ62" i="21"/>
  <c r="AZ112" i="21"/>
  <c r="AZ31" i="21"/>
  <c r="AZ18" i="21"/>
  <c r="AZ77" i="21"/>
  <c r="AZ98" i="21"/>
  <c r="AZ125" i="21"/>
  <c r="AZ28" i="21"/>
  <c r="AZ60" i="21"/>
  <c r="AZ82" i="21"/>
  <c r="AZ124" i="21"/>
  <c r="AZ109" i="21"/>
  <c r="AZ141" i="21"/>
  <c r="AZ115" i="21"/>
  <c r="AZ89" i="21"/>
  <c r="AZ142" i="21"/>
  <c r="AZ133" i="21"/>
  <c r="AZ107" i="21"/>
  <c r="AZ96" i="21"/>
  <c r="AZ32" i="21"/>
  <c r="AZ128" i="21"/>
  <c r="AZ27" i="21"/>
  <c r="AZ45" i="21"/>
  <c r="AZ143" i="21"/>
  <c r="AZ127" i="21"/>
  <c r="AZ147" i="21"/>
  <c r="AZ140" i="21"/>
  <c r="AZ110" i="21"/>
  <c r="AZ42" i="21"/>
  <c r="AZ118" i="21"/>
  <c r="AZ37" i="21"/>
  <c r="AZ17" i="21"/>
  <c r="AZ144" i="21"/>
  <c r="AZ114" i="21"/>
  <c r="AZ139" i="21"/>
  <c r="AZ105" i="21"/>
  <c r="AZ33" i="21"/>
  <c r="AZ16" i="21"/>
  <c r="AZ24" i="21"/>
  <c r="AZ74" i="21"/>
  <c r="AZ61" i="21"/>
  <c r="AZ20" i="21"/>
  <c r="AZ106" i="21"/>
  <c r="AZ91" i="21"/>
  <c r="AZ80" i="21"/>
  <c r="AZ79" i="21"/>
  <c r="AZ100" i="21"/>
  <c r="AZ90" i="21"/>
  <c r="AZ23" i="21"/>
  <c r="AZ15" i="21"/>
  <c r="AZ68" i="21"/>
  <c r="AZ132" i="21"/>
  <c r="AZ70" i="21"/>
  <c r="AZ49" i="21"/>
  <c r="AZ22" i="21"/>
  <c r="AZ146" i="21"/>
  <c r="AZ123" i="21"/>
  <c r="AZ137" i="21"/>
  <c r="AZ13" i="21"/>
  <c r="AZ55" i="21"/>
  <c r="AZ58" i="21"/>
  <c r="AZ65" i="21"/>
  <c r="AZ26" i="21"/>
  <c r="AZ9" i="21"/>
  <c r="AZ30" i="21"/>
  <c r="AZ48" i="21"/>
  <c r="AZ136" i="21"/>
  <c r="AZ8" i="21"/>
  <c r="AZ93" i="21"/>
  <c r="AZ41" i="21"/>
  <c r="AZ72" i="21"/>
  <c r="AZ71" i="21"/>
  <c r="AZ73" i="21"/>
  <c r="AZ126" i="21"/>
  <c r="AZ39" i="21"/>
  <c r="AZ57" i="21"/>
  <c r="AZ103" i="21"/>
  <c r="AZ138" i="21"/>
  <c r="AZ44" i="21"/>
  <c r="AZ84" i="21"/>
  <c r="AZ54" i="21"/>
  <c r="AZ69" i="21"/>
  <c r="AZ14" i="21"/>
  <c r="AZ85" i="21"/>
  <c r="AZ35" i="21"/>
  <c r="AZ75" i="21"/>
  <c r="AZ63" i="21"/>
  <c r="AZ78" i="21"/>
  <c r="AZ38" i="21"/>
  <c r="AZ135" i="21"/>
  <c r="AZ46" i="21"/>
  <c r="AZ131" i="21"/>
  <c r="AZ21" i="21"/>
  <c r="AZ102" i="21"/>
  <c r="AZ12" i="21"/>
  <c r="AZ25" i="21"/>
  <c r="AZ59" i="21"/>
  <c r="AZ11" i="21"/>
  <c r="AZ145" i="21"/>
  <c r="AZ40" i="21"/>
  <c r="AZ36" i="21"/>
  <c r="AZ87" i="21"/>
  <c r="AZ67" i="21"/>
  <c r="AZ64" i="21"/>
  <c r="AZ76" i="21"/>
  <c r="AZ34" i="21"/>
  <c r="AO6" i="21"/>
  <c r="AP6" i="21"/>
  <c r="AQ6" i="21"/>
  <c r="AR6" i="21"/>
  <c r="AC6" i="21"/>
  <c r="AD6" i="21" s="1"/>
  <c r="AM6" i="21" s="1"/>
  <c r="AN6" i="21"/>
  <c r="AZ6" i="21"/>
  <c r="D45" i="477"/>
  <c r="D40" i="478"/>
  <c r="D40" i="475"/>
  <c r="D40" i="480"/>
  <c r="D45" i="479"/>
  <c r="D45" i="473"/>
  <c r="D40" i="474"/>
  <c r="D45" i="467"/>
  <c r="D40" i="468"/>
  <c r="D40" i="469"/>
  <c r="D45" i="464"/>
  <c r="D40" i="465"/>
  <c r="D40" i="462"/>
  <c r="D40" i="466"/>
  <c r="D40" i="463"/>
  <c r="D45" i="460"/>
  <c r="D40" i="461"/>
  <c r="D40" i="459"/>
  <c r="D45" i="458"/>
  <c r="D40" i="456"/>
  <c r="D40" i="455"/>
  <c r="D40" i="453"/>
  <c r="D45" i="452"/>
  <c r="D40" i="454"/>
  <c r="D45" i="449"/>
  <c r="D40" i="448"/>
  <c r="D45" i="447"/>
  <c r="D40" i="450"/>
  <c r="D40" i="446"/>
  <c r="D45" i="445"/>
  <c r="D40" i="444"/>
  <c r="D45" i="443"/>
  <c r="D40" i="441"/>
  <c r="D40" i="440"/>
  <c r="D45" i="439"/>
  <c r="D45" i="437"/>
  <c r="D40" i="435"/>
  <c r="D40" i="434"/>
  <c r="D45" i="433"/>
  <c r="D40" i="432"/>
  <c r="D45" i="431"/>
  <c r="D40" i="430"/>
  <c r="D45" i="429"/>
  <c r="D40" i="428"/>
  <c r="D45" i="427"/>
  <c r="D40" i="426"/>
  <c r="D40" i="425"/>
  <c r="D45" i="424"/>
  <c r="D40" i="422"/>
  <c r="D40" i="421"/>
  <c r="D45" i="420"/>
  <c r="D40" i="419"/>
  <c r="D45" i="418"/>
  <c r="D45" i="416"/>
  <c r="D40" i="414"/>
  <c r="D45" i="413"/>
  <c r="D40" i="412"/>
  <c r="D40" i="411"/>
  <c r="D45" i="410"/>
  <c r="D40" i="409"/>
  <c r="D40" i="408"/>
  <c r="D40" i="407"/>
  <c r="D45" i="406"/>
  <c r="D40" i="405"/>
  <c r="D40" i="404"/>
  <c r="D45" i="403"/>
  <c r="D40" i="402"/>
  <c r="D45" i="401"/>
  <c r="D40" i="400"/>
  <c r="D45" i="399"/>
  <c r="D40" i="398"/>
  <c r="D45" i="397"/>
  <c r="D40" i="396"/>
  <c r="D45" i="395"/>
  <c r="D40" i="394"/>
  <c r="D40" i="393"/>
  <c r="D45" i="392"/>
  <c r="D40" i="391"/>
  <c r="D45" i="389"/>
  <c r="D40" i="388"/>
  <c r="D45" i="387"/>
  <c r="D40" i="386"/>
  <c r="D45" i="385"/>
  <c r="D40" i="384"/>
  <c r="D45" i="383"/>
  <c r="D40" i="380"/>
  <c r="D40" i="379"/>
  <c r="D40" i="378"/>
  <c r="D45" i="377"/>
  <c r="D45" i="370"/>
  <c r="D40" i="376"/>
  <c r="D45" i="375"/>
  <c r="D40" i="374"/>
  <c r="D45" i="373"/>
  <c r="D40" i="372"/>
  <c r="D40" i="371"/>
  <c r="D40" i="369"/>
  <c r="D45" i="368"/>
  <c r="D40" i="367"/>
  <c r="D45" i="366"/>
  <c r="D40" i="365"/>
  <c r="D45" i="364"/>
  <c r="D45" i="362"/>
  <c r="D40" i="361"/>
  <c r="D45" i="360"/>
  <c r="D40" i="359"/>
  <c r="D45" i="358"/>
  <c r="D40" i="357"/>
  <c r="D40" i="356"/>
  <c r="D40" i="355"/>
  <c r="D45" i="353"/>
  <c r="D40" i="352"/>
  <c r="D45" i="351"/>
  <c r="D40" i="350"/>
  <c r="D45" i="349"/>
  <c r="D40" i="348"/>
  <c r="D45" i="347"/>
  <c r="D40" i="346"/>
  <c r="D45" i="345"/>
  <c r="E53" i="441"/>
  <c r="E56" i="441" s="1"/>
  <c r="E115" i="441" s="1"/>
  <c r="E53" i="440"/>
  <c r="E56" i="440" s="1"/>
  <c r="E115" i="440" s="1"/>
  <c r="E53" i="430"/>
  <c r="E56" i="430" s="1"/>
  <c r="E115" i="430" s="1"/>
  <c r="E53" i="428"/>
  <c r="E56" i="428" s="1"/>
  <c r="E115" i="428" s="1"/>
  <c r="E58" i="427"/>
  <c r="E61" i="427" s="1"/>
  <c r="E121" i="427" s="1"/>
  <c r="E53" i="426"/>
  <c r="E56" i="426" s="1"/>
  <c r="E115" i="426" s="1"/>
  <c r="E53" i="425"/>
  <c r="E56" i="425" s="1"/>
  <c r="E115" i="425" s="1"/>
  <c r="E53" i="422"/>
  <c r="E56" i="422" s="1"/>
  <c r="E115" i="422" s="1"/>
  <c r="E53" i="421"/>
  <c r="E56" i="421" s="1"/>
  <c r="E115" i="421" s="1"/>
  <c r="E53" i="419"/>
  <c r="E56" i="419" s="1"/>
  <c r="E115" i="419" s="1"/>
  <c r="E53" i="414"/>
  <c r="E56" i="414" s="1"/>
  <c r="E115" i="414" s="1"/>
  <c r="E53" i="412"/>
  <c r="E56" i="412" s="1"/>
  <c r="E115" i="412" s="1"/>
  <c r="E53" i="411"/>
  <c r="E56" i="411" s="1"/>
  <c r="E115" i="411" s="1"/>
  <c r="E53" i="409"/>
  <c r="E56" i="409" s="1"/>
  <c r="E115" i="409" s="1"/>
  <c r="E53" i="408"/>
  <c r="E56" i="408" s="1"/>
  <c r="E115" i="408" s="1"/>
  <c r="E53" i="407"/>
  <c r="E56" i="407" s="1"/>
  <c r="E115" i="407" s="1"/>
  <c r="E58" i="406"/>
  <c r="E61" i="406" s="1"/>
  <c r="E121" i="406" s="1"/>
  <c r="E53" i="405"/>
  <c r="E56" i="405" s="1"/>
  <c r="E115" i="405" s="1"/>
  <c r="E53" i="404"/>
  <c r="E56" i="404" s="1"/>
  <c r="E115" i="404" s="1"/>
  <c r="E53" i="402"/>
  <c r="E56" i="402" s="1"/>
  <c r="E115" i="402" s="1"/>
  <c r="E53" i="400"/>
  <c r="E56" i="400" s="1"/>
  <c r="E115" i="400" s="1"/>
  <c r="E53" i="398"/>
  <c r="E56" i="398" s="1"/>
  <c r="E115" i="398" s="1"/>
  <c r="E53" i="396"/>
  <c r="E56" i="396" s="1"/>
  <c r="E115" i="396" s="1"/>
  <c r="E53" i="394"/>
  <c r="E56" i="394" s="1"/>
  <c r="E115" i="394" s="1"/>
  <c r="E53" i="393"/>
  <c r="E56" i="393" s="1"/>
  <c r="E115" i="393" s="1"/>
  <c r="E53" i="391"/>
  <c r="E56" i="391" s="1"/>
  <c r="E115" i="391" s="1"/>
  <c r="E53" i="388"/>
  <c r="E56" i="388" s="1"/>
  <c r="E115" i="388" s="1"/>
  <c r="E53" i="386"/>
  <c r="E56" i="386" s="1"/>
  <c r="E115" i="386" s="1"/>
  <c r="E58" i="385"/>
  <c r="E53" i="384"/>
  <c r="E56" i="384" s="1"/>
  <c r="E115" i="384" s="1"/>
  <c r="E53" i="380"/>
  <c r="E56" i="380" s="1"/>
  <c r="E115" i="380" s="1"/>
  <c r="E53" i="379"/>
  <c r="E56" i="379" s="1"/>
  <c r="E115" i="379" s="1"/>
  <c r="E53" i="378"/>
  <c r="E56" i="378" s="1"/>
  <c r="E115" i="378" s="1"/>
  <c r="E58" i="377"/>
  <c r="E61" i="377" s="1"/>
  <c r="E121" i="377" s="1"/>
  <c r="E53" i="376"/>
  <c r="E56" i="376" s="1"/>
  <c r="E115" i="376" s="1"/>
  <c r="E53" i="374"/>
  <c r="E56" i="374" s="1"/>
  <c r="E115" i="374" s="1"/>
  <c r="E53" i="372"/>
  <c r="E56" i="372" s="1"/>
  <c r="E115" i="372" s="1"/>
  <c r="E53" i="371"/>
  <c r="E56" i="371" s="1"/>
  <c r="E115" i="371" s="1"/>
  <c r="E53" i="369"/>
  <c r="E56" i="369" s="1"/>
  <c r="E115" i="369" s="1"/>
  <c r="E53" i="367"/>
  <c r="E56" i="367" s="1"/>
  <c r="E115" i="367" s="1"/>
  <c r="E53" i="361"/>
  <c r="E56" i="361" s="1"/>
  <c r="E115" i="361" s="1"/>
  <c r="E53" i="359"/>
  <c r="E56" i="359" s="1"/>
  <c r="E115" i="359" s="1"/>
  <c r="E53" i="357"/>
  <c r="E56" i="357" s="1"/>
  <c r="E115" i="357" s="1"/>
  <c r="E53" i="356"/>
  <c r="E56" i="356" s="1"/>
  <c r="E115" i="356" s="1"/>
  <c r="E53" i="355"/>
  <c r="E56" i="355" s="1"/>
  <c r="E115" i="355" s="1"/>
  <c r="E58" i="353"/>
  <c r="E61" i="353" s="1"/>
  <c r="E121" i="353" s="1"/>
  <c r="E53" i="352"/>
  <c r="E56" i="352" s="1"/>
  <c r="E115" i="352" s="1"/>
  <c r="E53" i="350"/>
  <c r="E56" i="350" s="1"/>
  <c r="E115" i="350" s="1"/>
  <c r="E53" i="348"/>
  <c r="E56" i="348" s="1"/>
  <c r="E115" i="348" s="1"/>
  <c r="E53" i="346"/>
  <c r="E56" i="346" s="1"/>
  <c r="E115" i="346" s="1"/>
  <c r="E53" i="365"/>
  <c r="E56" i="365" s="1"/>
  <c r="E115" i="365" s="1"/>
  <c r="E53" i="342"/>
  <c r="E56" i="342" s="1"/>
  <c r="E115" i="342" s="1"/>
  <c r="D40" i="342"/>
  <c r="D45" i="343"/>
  <c r="AD5" i="21"/>
  <c r="AT5" i="21"/>
  <c r="AT88" i="21" s="1"/>
  <c r="AU88" i="21" s="1"/>
  <c r="AQ148" i="21" l="1"/>
  <c r="AN148" i="21"/>
  <c r="AZ148" i="21"/>
  <c r="AD34" i="21"/>
  <c r="AC148" i="21"/>
  <c r="AP148" i="21"/>
  <c r="AR148" i="21"/>
  <c r="AO148" i="21"/>
  <c r="AT43" i="21"/>
  <c r="AU43" i="21" s="1"/>
  <c r="AT47" i="21"/>
  <c r="AU47" i="21" s="1"/>
  <c r="AT97" i="21"/>
  <c r="AU97" i="21" s="1"/>
  <c r="AT7" i="21"/>
  <c r="AU7" i="21" s="1"/>
  <c r="AT134" i="21"/>
  <c r="AU134" i="21" s="1"/>
  <c r="AT86" i="21"/>
  <c r="AU86" i="21" s="1"/>
  <c r="AT50" i="21"/>
  <c r="AT101" i="21"/>
  <c r="AU101" i="21" s="1"/>
  <c r="AT94" i="21"/>
  <c r="AU94" i="21" s="1"/>
  <c r="AT10" i="21"/>
  <c r="AU10" i="21" s="1"/>
  <c r="AT53" i="21"/>
  <c r="AT99" i="21"/>
  <c r="AU99" i="21" s="1"/>
  <c r="AT52" i="21"/>
  <c r="AT19" i="21"/>
  <c r="AU19" i="21" s="1"/>
  <c r="AT104" i="21"/>
  <c r="AU104" i="21" s="1"/>
  <c r="AT95" i="21"/>
  <c r="AU95" i="21" s="1"/>
  <c r="AT66" i="21"/>
  <c r="AU66" i="21" s="1"/>
  <c r="AT129" i="21"/>
  <c r="AU129" i="21" s="1"/>
  <c r="AT62" i="21"/>
  <c r="AT119" i="21"/>
  <c r="AU119" i="21" s="1"/>
  <c r="AT121" i="21"/>
  <c r="AU121" i="21" s="1"/>
  <c r="AT56" i="21"/>
  <c r="AU56" i="21" s="1"/>
  <c r="AT122" i="21"/>
  <c r="AU122" i="21" s="1"/>
  <c r="AT113" i="21"/>
  <c r="AU113" i="21" s="1"/>
  <c r="AT120" i="21"/>
  <c r="AT111" i="21"/>
  <c r="AU111" i="21" s="1"/>
  <c r="AT108" i="21"/>
  <c r="AU108" i="21" s="1"/>
  <c r="AT29" i="21"/>
  <c r="AU29" i="21" s="1"/>
  <c r="AT127" i="21"/>
  <c r="AU127" i="21" s="1"/>
  <c r="AT51" i="21"/>
  <c r="AU51" i="21" s="1"/>
  <c r="AT116" i="21"/>
  <c r="AU116" i="21" s="1"/>
  <c r="AT141" i="21"/>
  <c r="AU141" i="21" s="1"/>
  <c r="AT117" i="21"/>
  <c r="AU117" i="21" s="1"/>
  <c r="AT92" i="21"/>
  <c r="AU92" i="21" s="1"/>
  <c r="AT18" i="21"/>
  <c r="AU18" i="21" s="1"/>
  <c r="AT124" i="21"/>
  <c r="AU124" i="21" s="1"/>
  <c r="AT81" i="21"/>
  <c r="AU81" i="21" s="1"/>
  <c r="AT130" i="21"/>
  <c r="AU130" i="21" s="1"/>
  <c r="AT28" i="21"/>
  <c r="AU28" i="21" s="1"/>
  <c r="AT31" i="21"/>
  <c r="AU31" i="21" s="1"/>
  <c r="AT77" i="21"/>
  <c r="AT60" i="21"/>
  <c r="AU60" i="21" s="1"/>
  <c r="AT98" i="21"/>
  <c r="AU98" i="21" s="1"/>
  <c r="AT125" i="21"/>
  <c r="AU125" i="21" s="1"/>
  <c r="AT82" i="21"/>
  <c r="AU82" i="21" s="1"/>
  <c r="AT89" i="21"/>
  <c r="AT142" i="21"/>
  <c r="AU142" i="21" s="1"/>
  <c r="AT45" i="21"/>
  <c r="AU45" i="21" s="1"/>
  <c r="AT143" i="21"/>
  <c r="AU143" i="21" s="1"/>
  <c r="AT83" i="21"/>
  <c r="AU83" i="21" s="1"/>
  <c r="AT115" i="21"/>
  <c r="AU115" i="21" s="1"/>
  <c r="AT27" i="21"/>
  <c r="AU27" i="21" s="1"/>
  <c r="AT112" i="21"/>
  <c r="AU112" i="21" s="1"/>
  <c r="AT17" i="21"/>
  <c r="AU17" i="21" s="1"/>
  <c r="AT147" i="21"/>
  <c r="AU147" i="21" s="1"/>
  <c r="AT109" i="21"/>
  <c r="AU109" i="21" s="1"/>
  <c r="AT107" i="21"/>
  <c r="AU107" i="21" s="1"/>
  <c r="AT144" i="21"/>
  <c r="AU144" i="21" s="1"/>
  <c r="AT133" i="21"/>
  <c r="AU133" i="21" s="1"/>
  <c r="AT42" i="21"/>
  <c r="AU42" i="21" s="1"/>
  <c r="AT140" i="21"/>
  <c r="AU140" i="21" s="1"/>
  <c r="AT32" i="21"/>
  <c r="AU32" i="21" s="1"/>
  <c r="AT128" i="21"/>
  <c r="AU128" i="21" s="1"/>
  <c r="AT114" i="21"/>
  <c r="AU114" i="21" s="1"/>
  <c r="AT110" i="21"/>
  <c r="AU110" i="21" s="1"/>
  <c r="AT118" i="21"/>
  <c r="AU118" i="21" s="1"/>
  <c r="AT105" i="21"/>
  <c r="AU105" i="21" s="1"/>
  <c r="AT96" i="21"/>
  <c r="AU96" i="21" s="1"/>
  <c r="AT139" i="21"/>
  <c r="AU139" i="21" s="1"/>
  <c r="AT37" i="21"/>
  <c r="AU37" i="21" s="1"/>
  <c r="AT137" i="21"/>
  <c r="AU137" i="21" s="1"/>
  <c r="AT78" i="21"/>
  <c r="AU78" i="21" s="1"/>
  <c r="AT8" i="21"/>
  <c r="AU8" i="21" s="1"/>
  <c r="AT24" i="21"/>
  <c r="AU24" i="21" s="1"/>
  <c r="AT126" i="21"/>
  <c r="AU126" i="21" s="1"/>
  <c r="AT61" i="21"/>
  <c r="AU61" i="21" s="1"/>
  <c r="AT39" i="21"/>
  <c r="AU39" i="21" s="1"/>
  <c r="AT58" i="21"/>
  <c r="AU58" i="21" s="1"/>
  <c r="AT65" i="21"/>
  <c r="AU65" i="21" s="1"/>
  <c r="AT40" i="21"/>
  <c r="AU40" i="21" s="1"/>
  <c r="AT91" i="21"/>
  <c r="AT41" i="21"/>
  <c r="AU41" i="21" s="1"/>
  <c r="AT38" i="21"/>
  <c r="AU38" i="21" s="1"/>
  <c r="AT46" i="21"/>
  <c r="AU46" i="21" s="1"/>
  <c r="AT36" i="21"/>
  <c r="AU36" i="21" s="1"/>
  <c r="AT49" i="21"/>
  <c r="AU49" i="21" s="1"/>
  <c r="AT131" i="21"/>
  <c r="AU131" i="21" s="1"/>
  <c r="AT72" i="21"/>
  <c r="AU72" i="21" s="1"/>
  <c r="AT146" i="21"/>
  <c r="AU146" i="21" s="1"/>
  <c r="AT102" i="21"/>
  <c r="AU102" i="21" s="1"/>
  <c r="AT23" i="21"/>
  <c r="AU23" i="21" s="1"/>
  <c r="AT33" i="21"/>
  <c r="AU33" i="21" s="1"/>
  <c r="AT68" i="21"/>
  <c r="AU68" i="21" s="1"/>
  <c r="AT16" i="21"/>
  <c r="AU16" i="21" s="1"/>
  <c r="AT132" i="21"/>
  <c r="AU132" i="21" s="1"/>
  <c r="AT74" i="21"/>
  <c r="AU74" i="21" s="1"/>
  <c r="AT20" i="21"/>
  <c r="AU20" i="21" s="1"/>
  <c r="AT80" i="21"/>
  <c r="AU80" i="21" s="1"/>
  <c r="AT79" i="21"/>
  <c r="AU79" i="21" s="1"/>
  <c r="AT22" i="21"/>
  <c r="AU22" i="21" s="1"/>
  <c r="AT57" i="21"/>
  <c r="AU57" i="21" s="1"/>
  <c r="AT48" i="21"/>
  <c r="AU48" i="21" s="1"/>
  <c r="AT123" i="21"/>
  <c r="AU123" i="21" s="1"/>
  <c r="AT100" i="21"/>
  <c r="AU100" i="21" s="1"/>
  <c r="AT87" i="21"/>
  <c r="AU87" i="21" s="1"/>
  <c r="AT12" i="21"/>
  <c r="AU12" i="21" s="1"/>
  <c r="AT25" i="21"/>
  <c r="AU25" i="21" s="1"/>
  <c r="AT13" i="21"/>
  <c r="AU13" i="21" s="1"/>
  <c r="AT145" i="21"/>
  <c r="AU145" i="21" s="1"/>
  <c r="AT93" i="21"/>
  <c r="AU93" i="21" s="1"/>
  <c r="AT55" i="21"/>
  <c r="AU55" i="21" s="1"/>
  <c r="AT106" i="21"/>
  <c r="AU106" i="21" s="1"/>
  <c r="AT26" i="21"/>
  <c r="AU26" i="21" s="1"/>
  <c r="AT136" i="21"/>
  <c r="AU136" i="21" s="1"/>
  <c r="AT70" i="21"/>
  <c r="AU70" i="21" s="1"/>
  <c r="AT30" i="21"/>
  <c r="AU30" i="21" s="1"/>
  <c r="AT44" i="21"/>
  <c r="AU44" i="21" s="1"/>
  <c r="AT59" i="21"/>
  <c r="AU59" i="21" s="1"/>
  <c r="AT76" i="21"/>
  <c r="AU76" i="21" s="1"/>
  <c r="AT63" i="21"/>
  <c r="AU63" i="21" s="1"/>
  <c r="AT15" i="21"/>
  <c r="AU15" i="21" s="1"/>
  <c r="AT9" i="21"/>
  <c r="AU9" i="21" s="1"/>
  <c r="AT90" i="21"/>
  <c r="AU90" i="21" s="1"/>
  <c r="AT71" i="21"/>
  <c r="AU71" i="21" s="1"/>
  <c r="AT138" i="21"/>
  <c r="AU138" i="21" s="1"/>
  <c r="AT69" i="21"/>
  <c r="AU69" i="21" s="1"/>
  <c r="AT85" i="21"/>
  <c r="AU85" i="21" s="1"/>
  <c r="AT73" i="21"/>
  <c r="AU73" i="21" s="1"/>
  <c r="AT67" i="21"/>
  <c r="AU67" i="21" s="1"/>
  <c r="AT64" i="21"/>
  <c r="AU64" i="21" s="1"/>
  <c r="AT21" i="21"/>
  <c r="AU21" i="21" s="1"/>
  <c r="AT103" i="21"/>
  <c r="AU103" i="21" s="1"/>
  <c r="AT84" i="21"/>
  <c r="AU84" i="21" s="1"/>
  <c r="AT11" i="21"/>
  <c r="AU11" i="21" s="1"/>
  <c r="AT35" i="21"/>
  <c r="AU35" i="21" s="1"/>
  <c r="AT75" i="21"/>
  <c r="AU75" i="21" s="1"/>
  <c r="AT135" i="21"/>
  <c r="AU135" i="21" s="1"/>
  <c r="AT54" i="21"/>
  <c r="AU54" i="21" s="1"/>
  <c r="AT14" i="21"/>
  <c r="AU14" i="21" s="1"/>
  <c r="AT34" i="21"/>
  <c r="AU91" i="21"/>
  <c r="AU89" i="21"/>
  <c r="AU77" i="21"/>
  <c r="AU50" i="21"/>
  <c r="AU52" i="21"/>
  <c r="AU120" i="21"/>
  <c r="AU62" i="21"/>
  <c r="AU53" i="21"/>
  <c r="AT6" i="21"/>
  <c r="AU6" i="21" s="1"/>
  <c r="E96" i="6"/>
  <c r="E98" i="6" s="1"/>
  <c r="E119" i="6" s="1"/>
  <c r="D75" i="6"/>
  <c r="D75" i="632" l="1"/>
  <c r="E75" i="632" s="1"/>
  <c r="D80" i="631"/>
  <c r="E80" i="631" s="1"/>
  <c r="D75" i="630"/>
  <c r="E75" i="630" s="1"/>
  <c r="D80" i="629"/>
  <c r="E80" i="629" s="1"/>
  <c r="D75" i="628"/>
  <c r="E75" i="628" s="1"/>
  <c r="D80" i="627"/>
  <c r="E80" i="627" s="1"/>
  <c r="D80" i="625"/>
  <c r="E80" i="625" s="1"/>
  <c r="D75" i="626"/>
  <c r="E75" i="626" s="1"/>
  <c r="D75" i="624"/>
  <c r="E75" i="624" s="1"/>
  <c r="D80" i="623"/>
  <c r="E80" i="623" s="1"/>
  <c r="D75" i="622"/>
  <c r="E75" i="622" s="1"/>
  <c r="D80" i="621"/>
  <c r="E80" i="621" s="1"/>
  <c r="D75" i="620"/>
  <c r="E75" i="620" s="1"/>
  <c r="D80" i="619"/>
  <c r="E80" i="619" s="1"/>
  <c r="D75" i="618"/>
  <c r="E75" i="618" s="1"/>
  <c r="D80" i="617"/>
  <c r="E80" i="617" s="1"/>
  <c r="D75" i="616"/>
  <c r="E75" i="616" s="1"/>
  <c r="D80" i="615"/>
  <c r="E80" i="615" s="1"/>
  <c r="D75" i="614"/>
  <c r="E75" i="614" s="1"/>
  <c r="D80" i="613"/>
  <c r="E80" i="613" s="1"/>
  <c r="D75" i="612"/>
  <c r="E75" i="612" s="1"/>
  <c r="D80" i="611"/>
  <c r="E80" i="611" s="1"/>
  <c r="D75" i="610"/>
  <c r="E75" i="610" s="1"/>
  <c r="D80" i="609"/>
  <c r="E80" i="609" s="1"/>
  <c r="D75" i="608"/>
  <c r="E75" i="608" s="1"/>
  <c r="D80" i="607"/>
  <c r="E80" i="607" s="1"/>
  <c r="D80" i="605"/>
  <c r="E80" i="605" s="1"/>
  <c r="D75" i="606"/>
  <c r="E75" i="606" s="1"/>
  <c r="D75" i="604"/>
  <c r="E75" i="604" s="1"/>
  <c r="D80" i="601"/>
  <c r="E80" i="601" s="1"/>
  <c r="D75" i="602"/>
  <c r="E75" i="602" s="1"/>
  <c r="D80" i="603"/>
  <c r="E80" i="603" s="1"/>
  <c r="D75" i="600"/>
  <c r="E75" i="600" s="1"/>
  <c r="D80" i="599"/>
  <c r="E80" i="599" s="1"/>
  <c r="D75" i="598"/>
  <c r="E75" i="598" s="1"/>
  <c r="D80" i="597"/>
  <c r="E80" i="597" s="1"/>
  <c r="D75" i="596"/>
  <c r="E75" i="596" s="1"/>
  <c r="D80" i="595"/>
  <c r="E80" i="595" s="1"/>
  <c r="D75" i="594"/>
  <c r="E75" i="594" s="1"/>
  <c r="D80" i="591"/>
  <c r="E80" i="591" s="1"/>
  <c r="D75" i="590"/>
  <c r="E75" i="590" s="1"/>
  <c r="D75" i="592"/>
  <c r="E75" i="592" s="1"/>
  <c r="D80" i="587"/>
  <c r="E80" i="587" s="1"/>
  <c r="D80" i="593"/>
  <c r="E80" i="593" s="1"/>
  <c r="D80" i="589"/>
  <c r="E80" i="589" s="1"/>
  <c r="D75" i="588"/>
  <c r="E75" i="588" s="1"/>
  <c r="D75" i="586"/>
  <c r="E75" i="586" s="1"/>
  <c r="D80" i="585"/>
  <c r="E80" i="585" s="1"/>
  <c r="D75" i="584"/>
  <c r="E75" i="584" s="1"/>
  <c r="D80" i="583"/>
  <c r="E80" i="583" s="1"/>
  <c r="D75" i="582"/>
  <c r="E75" i="582" s="1"/>
  <c r="D75" i="580"/>
  <c r="E75" i="580" s="1"/>
  <c r="D80" i="581"/>
  <c r="E80" i="581" s="1"/>
  <c r="D80" i="579"/>
  <c r="E80" i="579" s="1"/>
  <c r="D75" i="578"/>
  <c r="E75" i="578" s="1"/>
  <c r="D75" i="576"/>
  <c r="E75" i="576" s="1"/>
  <c r="D80" i="575"/>
  <c r="E80" i="575" s="1"/>
  <c r="D80" i="577"/>
  <c r="E80" i="577" s="1"/>
  <c r="D75" i="574"/>
  <c r="E75" i="574" s="1"/>
  <c r="D80" i="573"/>
  <c r="E80" i="573" s="1"/>
  <c r="D75" i="572"/>
  <c r="E75" i="572" s="1"/>
  <c r="D80" i="570"/>
  <c r="E80" i="570" s="1"/>
  <c r="D75" i="571"/>
  <c r="E75" i="571" s="1"/>
  <c r="D75" i="568"/>
  <c r="E75" i="568" s="1"/>
  <c r="D75" i="566"/>
  <c r="E75" i="566" s="1"/>
  <c r="D80" i="567"/>
  <c r="E80" i="567" s="1"/>
  <c r="D80" i="565"/>
  <c r="E80" i="565" s="1"/>
  <c r="D75" i="564"/>
  <c r="E75" i="564" s="1"/>
  <c r="D80" i="563"/>
  <c r="E80" i="563" s="1"/>
  <c r="D75" i="562"/>
  <c r="E75" i="562" s="1"/>
  <c r="D80" i="561"/>
  <c r="E80" i="561" s="1"/>
  <c r="D75" i="560"/>
  <c r="E75" i="560" s="1"/>
  <c r="D80" i="559"/>
  <c r="E80" i="559" s="1"/>
  <c r="D75" i="558"/>
  <c r="E75" i="558" s="1"/>
  <c r="D80" i="557"/>
  <c r="E80" i="557" s="1"/>
  <c r="D75" i="555"/>
  <c r="E75" i="555" s="1"/>
  <c r="D80" i="554"/>
  <c r="E80" i="554" s="1"/>
  <c r="D75" i="553"/>
  <c r="E75" i="553" s="1"/>
  <c r="D80" i="550"/>
  <c r="E80" i="550" s="1"/>
  <c r="D80" i="552"/>
  <c r="E80" i="552" s="1"/>
  <c r="D75" i="549"/>
  <c r="E75" i="549" s="1"/>
  <c r="D75" i="547"/>
  <c r="E75" i="547" s="1"/>
  <c r="D75" i="551"/>
  <c r="E75" i="551" s="1"/>
  <c r="D80" i="548"/>
  <c r="E80" i="548" s="1"/>
  <c r="D75" i="544"/>
  <c r="E75" i="544" s="1"/>
  <c r="D75" i="538"/>
  <c r="E75" i="538" s="1"/>
  <c r="D75" i="536"/>
  <c r="E75" i="536" s="1"/>
  <c r="D75" i="530"/>
  <c r="E75" i="530" s="1"/>
  <c r="D80" i="546"/>
  <c r="E80" i="546" s="1"/>
  <c r="D80" i="543"/>
  <c r="E80" i="543" s="1"/>
  <c r="D80" i="537"/>
  <c r="E80" i="537" s="1"/>
  <c r="D80" i="535"/>
  <c r="E80" i="535" s="1"/>
  <c r="D80" i="533"/>
  <c r="E80" i="533" s="1"/>
  <c r="D80" i="529"/>
  <c r="E80" i="529" s="1"/>
  <c r="D75" i="542"/>
  <c r="E75" i="542" s="1"/>
  <c r="D75" i="532"/>
  <c r="E75" i="532" s="1"/>
  <c r="D75" i="528"/>
  <c r="E75" i="528" s="1"/>
  <c r="D80" i="527"/>
  <c r="E80" i="527" s="1"/>
  <c r="D80" i="541"/>
  <c r="E80" i="541" s="1"/>
  <c r="D80" i="525"/>
  <c r="E80" i="525" s="1"/>
  <c r="D80" i="531"/>
  <c r="E80" i="531" s="1"/>
  <c r="D75" i="526"/>
  <c r="E75" i="526" s="1"/>
  <c r="D75" i="534"/>
  <c r="E75" i="534" s="1"/>
  <c r="D80" i="521"/>
  <c r="E80" i="521" s="1"/>
  <c r="D80" i="517"/>
  <c r="E80" i="517" s="1"/>
  <c r="D75" i="512"/>
  <c r="E75" i="512" s="1"/>
  <c r="D75" i="510"/>
  <c r="E75" i="510" s="1"/>
  <c r="D75" i="524"/>
  <c r="E75" i="524" s="1"/>
  <c r="D80" i="515"/>
  <c r="E80" i="515" s="1"/>
  <c r="D80" i="523"/>
  <c r="E80" i="523" s="1"/>
  <c r="D75" i="516"/>
  <c r="E75" i="516" s="1"/>
  <c r="D80" i="511"/>
  <c r="E80" i="511" s="1"/>
  <c r="D75" i="522"/>
  <c r="E75" i="522" s="1"/>
  <c r="D80" i="519"/>
  <c r="E80" i="519" s="1"/>
  <c r="D75" i="514"/>
  <c r="E75" i="514" s="1"/>
  <c r="D80" i="507"/>
  <c r="E80" i="507" s="1"/>
  <c r="D80" i="503"/>
  <c r="E80" i="503" s="1"/>
  <c r="D80" i="497"/>
  <c r="E80" i="497" s="1"/>
  <c r="D80" i="495"/>
  <c r="E80" i="495" s="1"/>
  <c r="D75" i="496"/>
  <c r="E75" i="496" s="1"/>
  <c r="D80" i="513"/>
  <c r="E80" i="513" s="1"/>
  <c r="D80" i="505"/>
  <c r="E80" i="505" s="1"/>
  <c r="D75" i="504"/>
  <c r="E75" i="504" s="1"/>
  <c r="D80" i="501"/>
  <c r="E80" i="501" s="1"/>
  <c r="D75" i="500"/>
  <c r="E75" i="500" s="1"/>
  <c r="D80" i="499"/>
  <c r="E80" i="499" s="1"/>
  <c r="D75" i="520"/>
  <c r="E75" i="520" s="1"/>
  <c r="D75" i="518"/>
  <c r="E75" i="518" s="1"/>
  <c r="D75" i="508"/>
  <c r="E75" i="508" s="1"/>
  <c r="D75" i="502"/>
  <c r="E75" i="502" s="1"/>
  <c r="D75" i="494"/>
  <c r="E75" i="494" s="1"/>
  <c r="D80" i="509"/>
  <c r="E80" i="509" s="1"/>
  <c r="D75" i="506"/>
  <c r="E75" i="506" s="1"/>
  <c r="D75" i="498"/>
  <c r="E75" i="498" s="1"/>
  <c r="D80" i="493"/>
  <c r="E80" i="493" s="1"/>
  <c r="D75" i="492"/>
  <c r="E75" i="492" s="1"/>
  <c r="D75" i="490"/>
  <c r="E75" i="490" s="1"/>
  <c r="D80" i="489"/>
  <c r="E80" i="489" s="1"/>
  <c r="D80" i="491"/>
  <c r="E80" i="491" s="1"/>
  <c r="D80" i="487"/>
  <c r="E80" i="487" s="1"/>
  <c r="D75" i="488"/>
  <c r="E75" i="488" s="1"/>
  <c r="D75" i="483"/>
  <c r="E75" i="483" s="1"/>
  <c r="D75" i="478"/>
  <c r="E75" i="478" s="1"/>
  <c r="D75" i="475"/>
  <c r="E75" i="475" s="1"/>
  <c r="D80" i="479"/>
  <c r="D80" i="477"/>
  <c r="D75" i="480"/>
  <c r="E75" i="480" s="1"/>
  <c r="D75" i="474"/>
  <c r="E75" i="474" s="1"/>
  <c r="D80" i="473"/>
  <c r="D75" i="468"/>
  <c r="E75" i="468" s="1"/>
  <c r="D75" i="469"/>
  <c r="E75" i="469" s="1"/>
  <c r="D80" i="467"/>
  <c r="D75" i="462"/>
  <c r="E75" i="462" s="1"/>
  <c r="D75" i="463"/>
  <c r="E75" i="463" s="1"/>
  <c r="D75" i="466"/>
  <c r="E75" i="466" s="1"/>
  <c r="D80" i="464"/>
  <c r="D75" i="465"/>
  <c r="E75" i="465" s="1"/>
  <c r="AU34" i="21"/>
  <c r="AU148" i="21" s="1"/>
  <c r="AT148" i="21"/>
  <c r="AM34" i="21"/>
  <c r="AM148" i="21" s="1"/>
  <c r="AD148" i="21"/>
  <c r="D80" i="460"/>
  <c r="D75" i="461"/>
  <c r="E75" i="461" s="1"/>
  <c r="D75" i="459"/>
  <c r="E75" i="459" s="1"/>
  <c r="D80" i="458"/>
  <c r="D75" i="456"/>
  <c r="E75" i="456" s="1"/>
  <c r="D75" i="455"/>
  <c r="E75" i="455" s="1"/>
  <c r="D75" i="454"/>
  <c r="E75" i="454" s="1"/>
  <c r="D75" i="453"/>
  <c r="E75" i="453" s="1"/>
  <c r="D80" i="452"/>
  <c r="D80" i="449"/>
  <c r="D75" i="450"/>
  <c r="E75" i="450" s="1"/>
  <c r="D75" i="448"/>
  <c r="E75" i="448" s="1"/>
  <c r="D80" i="447"/>
  <c r="D75" i="446"/>
  <c r="E75" i="446" s="1"/>
  <c r="D80" i="445"/>
  <c r="D75" i="444"/>
  <c r="E75" i="444" s="1"/>
  <c r="D80" i="443"/>
  <c r="D75" i="441"/>
  <c r="E75" i="441" s="1"/>
  <c r="D75" i="440"/>
  <c r="E75" i="440" s="1"/>
  <c r="D80" i="439"/>
  <c r="D80" i="437"/>
  <c r="D75" i="435"/>
  <c r="D75" i="434"/>
  <c r="D80" i="433"/>
  <c r="D75" i="432"/>
  <c r="D80" i="431"/>
  <c r="D75" i="430"/>
  <c r="E75" i="430" s="1"/>
  <c r="D80" i="429"/>
  <c r="D75" i="428"/>
  <c r="E75" i="428" s="1"/>
  <c r="D80" i="427"/>
  <c r="E80" i="427" s="1"/>
  <c r="D75" i="426"/>
  <c r="E75" i="426" s="1"/>
  <c r="D75" i="425"/>
  <c r="E75" i="425" s="1"/>
  <c r="D80" i="424"/>
  <c r="D75" i="422"/>
  <c r="E75" i="422" s="1"/>
  <c r="D75" i="421"/>
  <c r="E75" i="421" s="1"/>
  <c r="D80" i="420"/>
  <c r="D75" i="419"/>
  <c r="E75" i="419" s="1"/>
  <c r="D80" i="418"/>
  <c r="D80" i="416"/>
  <c r="D75" i="414"/>
  <c r="E75" i="414" s="1"/>
  <c r="D80" i="413"/>
  <c r="D75" i="412"/>
  <c r="E75" i="412" s="1"/>
  <c r="D75" i="411"/>
  <c r="E75" i="411" s="1"/>
  <c r="D80" i="410"/>
  <c r="D75" i="409"/>
  <c r="E75" i="409" s="1"/>
  <c r="D75" i="408"/>
  <c r="E75" i="408" s="1"/>
  <c r="D75" i="407"/>
  <c r="E75" i="407" s="1"/>
  <c r="D80" i="406"/>
  <c r="E80" i="406" s="1"/>
  <c r="D75" i="405"/>
  <c r="E75" i="405" s="1"/>
  <c r="D75" i="404"/>
  <c r="E75" i="404" s="1"/>
  <c r="D80" i="403"/>
  <c r="D75" i="402"/>
  <c r="E75" i="402" s="1"/>
  <c r="D80" i="401"/>
  <c r="D75" i="400"/>
  <c r="E75" i="400" s="1"/>
  <c r="D80" i="399"/>
  <c r="D75" i="398"/>
  <c r="E75" i="398" s="1"/>
  <c r="D80" i="397"/>
  <c r="D75" i="396"/>
  <c r="E75" i="396" s="1"/>
  <c r="D80" i="395"/>
  <c r="D75" i="394"/>
  <c r="E75" i="394" s="1"/>
  <c r="D75" i="393"/>
  <c r="E75" i="393" s="1"/>
  <c r="D80" i="392"/>
  <c r="D75" i="391"/>
  <c r="E75" i="391" s="1"/>
  <c r="D80" i="389"/>
  <c r="D75" i="388"/>
  <c r="E75" i="388" s="1"/>
  <c r="D80" i="387"/>
  <c r="D75" i="386"/>
  <c r="E75" i="386" s="1"/>
  <c r="D80" i="385"/>
  <c r="E80" i="385" s="1"/>
  <c r="D75" i="384"/>
  <c r="E75" i="384" s="1"/>
  <c r="D80" i="383"/>
  <c r="D75" i="380"/>
  <c r="E75" i="380" s="1"/>
  <c r="D75" i="379"/>
  <c r="E75" i="379" s="1"/>
  <c r="D75" i="378"/>
  <c r="E75" i="378" s="1"/>
  <c r="D80" i="377"/>
  <c r="E80" i="377" s="1"/>
  <c r="D75" i="376"/>
  <c r="E75" i="376" s="1"/>
  <c r="D80" i="375"/>
  <c r="D75" i="374"/>
  <c r="E75" i="374" s="1"/>
  <c r="D80" i="373"/>
  <c r="D75" i="372"/>
  <c r="E75" i="372" s="1"/>
  <c r="D75" i="371"/>
  <c r="E75" i="371" s="1"/>
  <c r="D80" i="370"/>
  <c r="D75" i="369"/>
  <c r="E75" i="369" s="1"/>
  <c r="D80" i="368"/>
  <c r="D75" i="367"/>
  <c r="E75" i="367" s="1"/>
  <c r="D80" i="366"/>
  <c r="D75" i="365"/>
  <c r="E75" i="365" s="1"/>
  <c r="D80" i="364"/>
  <c r="D80" i="362"/>
  <c r="D75" i="361"/>
  <c r="E75" i="361" s="1"/>
  <c r="D80" i="360"/>
  <c r="D75" i="359"/>
  <c r="E75" i="359" s="1"/>
  <c r="D80" i="358"/>
  <c r="D75" i="357"/>
  <c r="E75" i="357" s="1"/>
  <c r="D75" i="356"/>
  <c r="E75" i="356" s="1"/>
  <c r="D75" i="355"/>
  <c r="E75" i="355" s="1"/>
  <c r="D80" i="353"/>
  <c r="E80" i="353" s="1"/>
  <c r="D75" i="352"/>
  <c r="E75" i="352" s="1"/>
  <c r="D80" i="351"/>
  <c r="D75" i="350"/>
  <c r="E75" i="350" s="1"/>
  <c r="D80" i="349"/>
  <c r="D75" i="348"/>
  <c r="E75" i="348" s="1"/>
  <c r="D80" i="347"/>
  <c r="D75" i="346"/>
  <c r="E75" i="346" s="1"/>
  <c r="D80" i="345"/>
  <c r="D75" i="342"/>
  <c r="E75" i="342" s="1"/>
  <c r="D80" i="343"/>
  <c r="AX5" i="21"/>
  <c r="AX88" i="21" s="1"/>
  <c r="D76" i="6"/>
  <c r="D73" i="6"/>
  <c r="E13" i="6"/>
  <c r="D73" i="632" l="1"/>
  <c r="E73" i="632" s="1"/>
  <c r="D78" i="631"/>
  <c r="E78" i="631" s="1"/>
  <c r="D76" i="632"/>
  <c r="E76" i="632" s="1"/>
  <c r="D81" i="631"/>
  <c r="E81" i="631" s="1"/>
  <c r="D76" i="630"/>
  <c r="E76" i="630" s="1"/>
  <c r="D81" i="629"/>
  <c r="E81" i="629" s="1"/>
  <c r="D78" i="629"/>
  <c r="E78" i="629" s="1"/>
  <c r="D73" i="630"/>
  <c r="E73" i="630" s="1"/>
  <c r="D73" i="628"/>
  <c r="E73" i="628" s="1"/>
  <c r="D78" i="625"/>
  <c r="E78" i="625" s="1"/>
  <c r="D78" i="627"/>
  <c r="E78" i="627" s="1"/>
  <c r="D73" i="626"/>
  <c r="E73" i="626" s="1"/>
  <c r="D76" i="628"/>
  <c r="E76" i="628" s="1"/>
  <c r="D81" i="625"/>
  <c r="E81" i="625" s="1"/>
  <c r="D81" i="627"/>
  <c r="E81" i="627" s="1"/>
  <c r="D76" i="626"/>
  <c r="E76" i="626" s="1"/>
  <c r="D76" i="624"/>
  <c r="E76" i="624" s="1"/>
  <c r="D81" i="623"/>
  <c r="E81" i="623" s="1"/>
  <c r="D73" i="624"/>
  <c r="E73" i="624" s="1"/>
  <c r="D78" i="623"/>
  <c r="E78" i="623" s="1"/>
  <c r="D81" i="621"/>
  <c r="E81" i="621" s="1"/>
  <c r="D76" i="622"/>
  <c r="E76" i="622" s="1"/>
  <c r="D78" i="621"/>
  <c r="E78" i="621" s="1"/>
  <c r="D73" i="622"/>
  <c r="E73" i="622" s="1"/>
  <c r="D76" i="620"/>
  <c r="E76" i="620" s="1"/>
  <c r="D81" i="619"/>
  <c r="E81" i="619" s="1"/>
  <c r="D73" i="620"/>
  <c r="E73" i="620" s="1"/>
  <c r="D78" i="619"/>
  <c r="E78" i="619" s="1"/>
  <c r="D76" i="618"/>
  <c r="E76" i="618" s="1"/>
  <c r="D81" i="617"/>
  <c r="E81" i="617" s="1"/>
  <c r="D73" i="618"/>
  <c r="E73" i="618" s="1"/>
  <c r="D78" i="617"/>
  <c r="E78" i="617" s="1"/>
  <c r="D76" i="616"/>
  <c r="E76" i="616" s="1"/>
  <c r="D81" i="615"/>
  <c r="E81" i="615" s="1"/>
  <c r="D73" i="616"/>
  <c r="E73" i="616" s="1"/>
  <c r="D78" i="615"/>
  <c r="E78" i="615" s="1"/>
  <c r="D76" i="614"/>
  <c r="E76" i="614" s="1"/>
  <c r="D81" i="613"/>
  <c r="E81" i="613" s="1"/>
  <c r="D73" i="614"/>
  <c r="E73" i="614" s="1"/>
  <c r="D78" i="613"/>
  <c r="E78" i="613" s="1"/>
  <c r="D73" i="612"/>
  <c r="E73" i="612" s="1"/>
  <c r="D78" i="611"/>
  <c r="E78" i="611" s="1"/>
  <c r="D76" i="612"/>
  <c r="E76" i="612" s="1"/>
  <c r="D81" i="611"/>
  <c r="E81" i="611" s="1"/>
  <c r="D76" i="610"/>
  <c r="E76" i="610" s="1"/>
  <c r="D81" i="609"/>
  <c r="E81" i="609" s="1"/>
  <c r="D73" i="610"/>
  <c r="E73" i="610" s="1"/>
  <c r="D78" i="609"/>
  <c r="E78" i="609" s="1"/>
  <c r="D73" i="608"/>
  <c r="E73" i="608" s="1"/>
  <c r="D78" i="607"/>
  <c r="E78" i="607" s="1"/>
  <c r="D78" i="605"/>
  <c r="E78" i="605" s="1"/>
  <c r="D73" i="606"/>
  <c r="E73" i="606" s="1"/>
  <c r="D76" i="608"/>
  <c r="E76" i="608" s="1"/>
  <c r="D81" i="607"/>
  <c r="E81" i="607" s="1"/>
  <c r="D81" i="605"/>
  <c r="E81" i="605" s="1"/>
  <c r="D76" i="606"/>
  <c r="E76" i="606" s="1"/>
  <c r="D73" i="604"/>
  <c r="E73" i="604" s="1"/>
  <c r="D78" i="601"/>
  <c r="E78" i="601" s="1"/>
  <c r="D73" i="602"/>
  <c r="E73" i="602" s="1"/>
  <c r="D78" i="603"/>
  <c r="E78" i="603" s="1"/>
  <c r="D76" i="604"/>
  <c r="E76" i="604" s="1"/>
  <c r="D81" i="601"/>
  <c r="E81" i="601" s="1"/>
  <c r="D76" i="602"/>
  <c r="E76" i="602" s="1"/>
  <c r="D81" i="603"/>
  <c r="E81" i="603" s="1"/>
  <c r="D73" i="600"/>
  <c r="E73" i="600" s="1"/>
  <c r="D78" i="599"/>
  <c r="E78" i="599" s="1"/>
  <c r="D76" i="600"/>
  <c r="E76" i="600" s="1"/>
  <c r="D81" i="599"/>
  <c r="E81" i="599" s="1"/>
  <c r="D76" i="598"/>
  <c r="E76" i="598" s="1"/>
  <c r="D81" i="597"/>
  <c r="E81" i="597" s="1"/>
  <c r="D73" i="598"/>
  <c r="E73" i="598" s="1"/>
  <c r="D78" i="597"/>
  <c r="E78" i="597" s="1"/>
  <c r="D73" i="596"/>
  <c r="E73" i="596" s="1"/>
  <c r="D78" i="595"/>
  <c r="E78" i="595" s="1"/>
  <c r="D73" i="594"/>
  <c r="E73" i="594" s="1"/>
  <c r="D78" i="591"/>
  <c r="E78" i="591" s="1"/>
  <c r="D73" i="590"/>
  <c r="E73" i="590" s="1"/>
  <c r="D73" i="592"/>
  <c r="E73" i="592" s="1"/>
  <c r="D78" i="587"/>
  <c r="E78" i="587" s="1"/>
  <c r="D78" i="593"/>
  <c r="E78" i="593" s="1"/>
  <c r="D78" i="589"/>
  <c r="E78" i="589" s="1"/>
  <c r="D73" i="588"/>
  <c r="E73" i="588" s="1"/>
  <c r="D76" i="596"/>
  <c r="E76" i="596" s="1"/>
  <c r="D81" i="595"/>
  <c r="E81" i="595" s="1"/>
  <c r="D76" i="594"/>
  <c r="E76" i="594" s="1"/>
  <c r="D81" i="591"/>
  <c r="E81" i="591" s="1"/>
  <c r="D76" i="590"/>
  <c r="E76" i="590" s="1"/>
  <c r="D76" i="592"/>
  <c r="E76" i="592" s="1"/>
  <c r="D81" i="587"/>
  <c r="E81" i="587" s="1"/>
  <c r="D81" i="593"/>
  <c r="E81" i="593" s="1"/>
  <c r="D81" i="589"/>
  <c r="E81" i="589" s="1"/>
  <c r="D76" i="588"/>
  <c r="E76" i="588" s="1"/>
  <c r="D76" i="586"/>
  <c r="E76" i="586" s="1"/>
  <c r="D81" i="585"/>
  <c r="E81" i="585" s="1"/>
  <c r="D73" i="586"/>
  <c r="E73" i="586" s="1"/>
  <c r="D78" i="585"/>
  <c r="E78" i="585" s="1"/>
  <c r="D73" i="584"/>
  <c r="E73" i="584" s="1"/>
  <c r="D78" i="583"/>
  <c r="E78" i="583" s="1"/>
  <c r="D76" i="584"/>
  <c r="E76" i="584" s="1"/>
  <c r="D81" i="583"/>
  <c r="E81" i="583" s="1"/>
  <c r="D76" i="582"/>
  <c r="E76" i="582" s="1"/>
  <c r="D76" i="580"/>
  <c r="E76" i="580" s="1"/>
  <c r="D81" i="581"/>
  <c r="E81" i="581" s="1"/>
  <c r="D81" i="579"/>
  <c r="E81" i="579" s="1"/>
  <c r="D73" i="582"/>
  <c r="E73" i="582" s="1"/>
  <c r="D73" i="580"/>
  <c r="E73" i="580" s="1"/>
  <c r="D78" i="581"/>
  <c r="E78" i="581" s="1"/>
  <c r="D78" i="579"/>
  <c r="E78" i="579" s="1"/>
  <c r="D76" i="578"/>
  <c r="E76" i="578" s="1"/>
  <c r="D76" i="576"/>
  <c r="E76" i="576" s="1"/>
  <c r="D81" i="575"/>
  <c r="E81" i="575" s="1"/>
  <c r="D81" i="577"/>
  <c r="E81" i="577" s="1"/>
  <c r="D73" i="578"/>
  <c r="E73" i="578" s="1"/>
  <c r="D73" i="576"/>
  <c r="E73" i="576" s="1"/>
  <c r="D78" i="577"/>
  <c r="E78" i="577" s="1"/>
  <c r="D78" i="575"/>
  <c r="E78" i="575" s="1"/>
  <c r="D76" i="574"/>
  <c r="E76" i="574" s="1"/>
  <c r="D81" i="573"/>
  <c r="E81" i="573" s="1"/>
  <c r="D73" i="574"/>
  <c r="E73" i="574" s="1"/>
  <c r="D78" i="573"/>
  <c r="E78" i="573" s="1"/>
  <c r="D76" i="572"/>
  <c r="E76" i="572" s="1"/>
  <c r="D81" i="570"/>
  <c r="E81" i="570" s="1"/>
  <c r="D76" i="571"/>
  <c r="E76" i="571" s="1"/>
  <c r="D73" i="572"/>
  <c r="E73" i="572" s="1"/>
  <c r="D78" i="570"/>
  <c r="E78" i="570" s="1"/>
  <c r="D73" i="571"/>
  <c r="E73" i="571" s="1"/>
  <c r="D73" i="568"/>
  <c r="E73" i="568" s="1"/>
  <c r="D73" i="566"/>
  <c r="E73" i="566" s="1"/>
  <c r="D78" i="567"/>
  <c r="E78" i="567" s="1"/>
  <c r="D78" i="565"/>
  <c r="E78" i="565" s="1"/>
  <c r="D76" i="568"/>
  <c r="E76" i="568" s="1"/>
  <c r="D76" i="566"/>
  <c r="E76" i="566" s="1"/>
  <c r="D81" i="567"/>
  <c r="E81" i="567" s="1"/>
  <c r="D81" i="565"/>
  <c r="E81" i="565" s="1"/>
  <c r="D76" i="564"/>
  <c r="E76" i="564" s="1"/>
  <c r="D81" i="563"/>
  <c r="E81" i="563" s="1"/>
  <c r="D73" i="564"/>
  <c r="E73" i="564" s="1"/>
  <c r="D78" i="563"/>
  <c r="E78" i="563" s="1"/>
  <c r="D73" i="562"/>
  <c r="E73" i="562" s="1"/>
  <c r="D78" i="561"/>
  <c r="E78" i="561" s="1"/>
  <c r="D76" i="562"/>
  <c r="E76" i="562" s="1"/>
  <c r="D81" i="561"/>
  <c r="E81" i="561" s="1"/>
  <c r="D76" i="560"/>
  <c r="E76" i="560" s="1"/>
  <c r="D81" i="559"/>
  <c r="E81" i="559" s="1"/>
  <c r="D73" i="560"/>
  <c r="E73" i="560" s="1"/>
  <c r="D78" i="559"/>
  <c r="E78" i="559" s="1"/>
  <c r="D73" i="558"/>
  <c r="E73" i="558" s="1"/>
  <c r="D78" i="554"/>
  <c r="E78" i="554" s="1"/>
  <c r="D78" i="552"/>
  <c r="E78" i="552" s="1"/>
  <c r="D73" i="553"/>
  <c r="E73" i="553" s="1"/>
  <c r="D78" i="557"/>
  <c r="E78" i="557" s="1"/>
  <c r="D73" i="555"/>
  <c r="E73" i="555" s="1"/>
  <c r="D73" i="551"/>
  <c r="E73" i="551" s="1"/>
  <c r="D78" i="548"/>
  <c r="E78" i="548" s="1"/>
  <c r="D78" i="550"/>
  <c r="E78" i="550" s="1"/>
  <c r="D73" i="542"/>
  <c r="E73" i="542" s="1"/>
  <c r="D73" i="532"/>
  <c r="E73" i="532" s="1"/>
  <c r="D78" i="541"/>
  <c r="E78" i="541" s="1"/>
  <c r="D73" i="534"/>
  <c r="E73" i="534" s="1"/>
  <c r="D78" i="531"/>
  <c r="E78" i="531" s="1"/>
  <c r="D73" i="549"/>
  <c r="E73" i="549" s="1"/>
  <c r="D73" i="547"/>
  <c r="E73" i="547" s="1"/>
  <c r="D73" i="544"/>
  <c r="E73" i="544" s="1"/>
  <c r="D73" i="538"/>
  <c r="E73" i="538" s="1"/>
  <c r="D73" i="536"/>
  <c r="E73" i="536" s="1"/>
  <c r="D73" i="530"/>
  <c r="E73" i="530" s="1"/>
  <c r="D78" i="535"/>
  <c r="E78" i="535" s="1"/>
  <c r="D78" i="525"/>
  <c r="E78" i="525" s="1"/>
  <c r="D78" i="546"/>
  <c r="E78" i="546" s="1"/>
  <c r="D78" i="533"/>
  <c r="E78" i="533" s="1"/>
  <c r="D73" i="526"/>
  <c r="E73" i="526" s="1"/>
  <c r="D78" i="537"/>
  <c r="E78" i="537" s="1"/>
  <c r="D73" i="528"/>
  <c r="E73" i="528" s="1"/>
  <c r="D78" i="527"/>
  <c r="E78" i="527" s="1"/>
  <c r="D78" i="543"/>
  <c r="E78" i="543" s="1"/>
  <c r="D78" i="529"/>
  <c r="E78" i="529" s="1"/>
  <c r="D78" i="523"/>
  <c r="E78" i="523" s="1"/>
  <c r="D73" i="516"/>
  <c r="E73" i="516" s="1"/>
  <c r="D78" i="511"/>
  <c r="E78" i="511" s="1"/>
  <c r="D78" i="507"/>
  <c r="E78" i="507" s="1"/>
  <c r="D78" i="505"/>
  <c r="E78" i="505" s="1"/>
  <c r="D73" i="522"/>
  <c r="E73" i="522" s="1"/>
  <c r="D73" i="520"/>
  <c r="E73" i="520" s="1"/>
  <c r="D78" i="519"/>
  <c r="E78" i="519" s="1"/>
  <c r="D73" i="518"/>
  <c r="E73" i="518" s="1"/>
  <c r="D73" i="514"/>
  <c r="E73" i="514" s="1"/>
  <c r="D78" i="521"/>
  <c r="E78" i="521" s="1"/>
  <c r="D78" i="517"/>
  <c r="E78" i="517" s="1"/>
  <c r="D73" i="512"/>
  <c r="E73" i="512" s="1"/>
  <c r="D73" i="510"/>
  <c r="E73" i="510" s="1"/>
  <c r="D78" i="509"/>
  <c r="E78" i="509" s="1"/>
  <c r="D73" i="506"/>
  <c r="E73" i="506" s="1"/>
  <c r="D73" i="502"/>
  <c r="E73" i="502" s="1"/>
  <c r="D73" i="494"/>
  <c r="E73" i="494" s="1"/>
  <c r="D73" i="504"/>
  <c r="E73" i="504" s="1"/>
  <c r="D73" i="498"/>
  <c r="E73" i="498" s="1"/>
  <c r="D73" i="496"/>
  <c r="E73" i="496" s="1"/>
  <c r="D78" i="493"/>
  <c r="E78" i="493" s="1"/>
  <c r="D78" i="515"/>
  <c r="E78" i="515" s="1"/>
  <c r="D78" i="501"/>
  <c r="E78" i="501" s="1"/>
  <c r="D73" i="500"/>
  <c r="E73" i="500" s="1"/>
  <c r="D73" i="524"/>
  <c r="E73" i="524" s="1"/>
  <c r="D78" i="513"/>
  <c r="E78" i="513" s="1"/>
  <c r="D78" i="503"/>
  <c r="E78" i="503" s="1"/>
  <c r="D78" i="497"/>
  <c r="E78" i="497" s="1"/>
  <c r="D78" i="495"/>
  <c r="E78" i="495" s="1"/>
  <c r="D73" i="508"/>
  <c r="E73" i="508" s="1"/>
  <c r="D78" i="499"/>
  <c r="E78" i="499" s="1"/>
  <c r="D78" i="491"/>
  <c r="E78" i="491" s="1"/>
  <c r="D78" i="487"/>
  <c r="E78" i="487" s="1"/>
  <c r="D73" i="488"/>
  <c r="E73" i="488" s="1"/>
  <c r="D73" i="492"/>
  <c r="E73" i="492" s="1"/>
  <c r="D73" i="490"/>
  <c r="E73" i="490" s="1"/>
  <c r="D78" i="489"/>
  <c r="E78" i="489" s="1"/>
  <c r="D73" i="483"/>
  <c r="E73" i="483" s="1"/>
  <c r="D78" i="479"/>
  <c r="D78" i="477"/>
  <c r="D73" i="480"/>
  <c r="E73" i="480" s="1"/>
  <c r="D73" i="478"/>
  <c r="E73" i="478" s="1"/>
  <c r="D73" i="475"/>
  <c r="E73" i="475" s="1"/>
  <c r="D78" i="473"/>
  <c r="D73" i="474"/>
  <c r="E73" i="474" s="1"/>
  <c r="D73" i="469"/>
  <c r="E73" i="469" s="1"/>
  <c r="D78" i="467"/>
  <c r="D73" i="468"/>
  <c r="E73" i="468" s="1"/>
  <c r="D73" i="466"/>
  <c r="E73" i="466" s="1"/>
  <c r="D78" i="464"/>
  <c r="D73" i="465"/>
  <c r="E73" i="465" s="1"/>
  <c r="D73" i="462"/>
  <c r="E73" i="462" s="1"/>
  <c r="D73" i="463"/>
  <c r="E73" i="463" s="1"/>
  <c r="D76" i="558"/>
  <c r="E76" i="558" s="1"/>
  <c r="D76" i="553"/>
  <c r="E76" i="553" s="1"/>
  <c r="D81" i="557"/>
  <c r="E81" i="557" s="1"/>
  <c r="D76" i="555"/>
  <c r="E76" i="555" s="1"/>
  <c r="D81" i="550"/>
  <c r="E81" i="550" s="1"/>
  <c r="D81" i="554"/>
  <c r="E81" i="554" s="1"/>
  <c r="D81" i="552"/>
  <c r="E81" i="552" s="1"/>
  <c r="D76" i="549"/>
  <c r="E76" i="549" s="1"/>
  <c r="D76" i="547"/>
  <c r="E76" i="547" s="1"/>
  <c r="D81" i="541"/>
  <c r="E81" i="541" s="1"/>
  <c r="D76" i="534"/>
  <c r="E76" i="534" s="1"/>
  <c r="D81" i="531"/>
  <c r="E81" i="531" s="1"/>
  <c r="D76" i="528"/>
  <c r="E76" i="528" s="1"/>
  <c r="D81" i="527"/>
  <c r="E81" i="527" s="1"/>
  <c r="D76" i="544"/>
  <c r="E76" i="544" s="1"/>
  <c r="D76" i="538"/>
  <c r="E76" i="538" s="1"/>
  <c r="D76" i="536"/>
  <c r="E76" i="536" s="1"/>
  <c r="D76" i="530"/>
  <c r="E76" i="530" s="1"/>
  <c r="D81" i="546"/>
  <c r="E81" i="546" s="1"/>
  <c r="D81" i="543"/>
  <c r="E81" i="543" s="1"/>
  <c r="D81" i="537"/>
  <c r="E81" i="537" s="1"/>
  <c r="D81" i="535"/>
  <c r="E81" i="535" s="1"/>
  <c r="D81" i="533"/>
  <c r="E81" i="533" s="1"/>
  <c r="D81" i="529"/>
  <c r="E81" i="529" s="1"/>
  <c r="D76" i="542"/>
  <c r="E76" i="542" s="1"/>
  <c r="D81" i="548"/>
  <c r="E81" i="548" s="1"/>
  <c r="D76" i="532"/>
  <c r="E76" i="532" s="1"/>
  <c r="D81" i="525"/>
  <c r="E81" i="525" s="1"/>
  <c r="D76" i="551"/>
  <c r="E76" i="551" s="1"/>
  <c r="D76" i="526"/>
  <c r="E76" i="526" s="1"/>
  <c r="D76" i="522"/>
  <c r="E76" i="522" s="1"/>
  <c r="D76" i="520"/>
  <c r="E76" i="520" s="1"/>
  <c r="D81" i="519"/>
  <c r="E81" i="519" s="1"/>
  <c r="D76" i="518"/>
  <c r="E76" i="518" s="1"/>
  <c r="D76" i="514"/>
  <c r="E76" i="514" s="1"/>
  <c r="D76" i="508"/>
  <c r="E76" i="508" s="1"/>
  <c r="D81" i="521"/>
  <c r="E81" i="521" s="1"/>
  <c r="D81" i="517"/>
  <c r="E81" i="517" s="1"/>
  <c r="D76" i="524"/>
  <c r="E76" i="524" s="1"/>
  <c r="D81" i="515"/>
  <c r="E81" i="515" s="1"/>
  <c r="D81" i="513"/>
  <c r="E81" i="513" s="1"/>
  <c r="D81" i="509"/>
  <c r="E81" i="509" s="1"/>
  <c r="D81" i="523"/>
  <c r="E81" i="523" s="1"/>
  <c r="D76" i="516"/>
  <c r="E76" i="516" s="1"/>
  <c r="D76" i="512"/>
  <c r="E76" i="512" s="1"/>
  <c r="D81" i="511"/>
  <c r="E81" i="511" s="1"/>
  <c r="D76" i="506"/>
  <c r="E76" i="506" s="1"/>
  <c r="D76" i="498"/>
  <c r="E76" i="498" s="1"/>
  <c r="D76" i="496"/>
  <c r="E76" i="496" s="1"/>
  <c r="D81" i="493"/>
  <c r="E81" i="493" s="1"/>
  <c r="D76" i="502"/>
  <c r="E76" i="502" s="1"/>
  <c r="D76" i="494"/>
  <c r="E76" i="494" s="1"/>
  <c r="D81" i="507"/>
  <c r="E81" i="507" s="1"/>
  <c r="D81" i="503"/>
  <c r="E81" i="503" s="1"/>
  <c r="D81" i="497"/>
  <c r="E81" i="497" s="1"/>
  <c r="D81" i="495"/>
  <c r="E81" i="495" s="1"/>
  <c r="D76" i="510"/>
  <c r="E76" i="510" s="1"/>
  <c r="D81" i="505"/>
  <c r="E81" i="505" s="1"/>
  <c r="D76" i="504"/>
  <c r="E76" i="504" s="1"/>
  <c r="D81" i="501"/>
  <c r="E81" i="501" s="1"/>
  <c r="D76" i="500"/>
  <c r="E76" i="500" s="1"/>
  <c r="D81" i="499"/>
  <c r="E81" i="499" s="1"/>
  <c r="D76" i="488"/>
  <c r="E76" i="488" s="1"/>
  <c r="D76" i="492"/>
  <c r="E76" i="492" s="1"/>
  <c r="D76" i="490"/>
  <c r="E76" i="490" s="1"/>
  <c r="D81" i="489"/>
  <c r="E81" i="489" s="1"/>
  <c r="D81" i="491"/>
  <c r="E81" i="491" s="1"/>
  <c r="D81" i="487"/>
  <c r="E81" i="487" s="1"/>
  <c r="D76" i="483"/>
  <c r="E76" i="483" s="1"/>
  <c r="D76" i="480"/>
  <c r="E76" i="480" s="1"/>
  <c r="D76" i="478"/>
  <c r="E76" i="478" s="1"/>
  <c r="D76" i="475"/>
  <c r="E76" i="475" s="1"/>
  <c r="D81" i="479"/>
  <c r="D81" i="477"/>
  <c r="D81" i="473"/>
  <c r="D76" i="474"/>
  <c r="E76" i="474" s="1"/>
  <c r="D81" i="467"/>
  <c r="D76" i="468"/>
  <c r="E76" i="468" s="1"/>
  <c r="D76" i="469"/>
  <c r="E76" i="469" s="1"/>
  <c r="D76" i="465"/>
  <c r="E76" i="465" s="1"/>
  <c r="D76" i="462"/>
  <c r="E76" i="462" s="1"/>
  <c r="D76" i="463"/>
  <c r="E76" i="463" s="1"/>
  <c r="D76" i="466"/>
  <c r="E76" i="466" s="1"/>
  <c r="D81" i="464"/>
  <c r="AX43" i="21"/>
  <c r="AX47" i="21"/>
  <c r="AX10" i="21"/>
  <c r="AX7" i="21"/>
  <c r="AX134" i="21"/>
  <c r="AX86" i="21"/>
  <c r="AX95" i="21"/>
  <c r="AX99" i="21"/>
  <c r="AX53" i="21"/>
  <c r="AX101" i="21"/>
  <c r="AX52" i="21"/>
  <c r="AX97" i="21"/>
  <c r="AX19" i="21"/>
  <c r="AX104" i="21"/>
  <c r="AX50" i="21"/>
  <c r="AX94" i="21"/>
  <c r="AX66" i="21"/>
  <c r="AX62" i="21"/>
  <c r="AX120" i="21"/>
  <c r="AX56" i="21"/>
  <c r="AX122" i="21"/>
  <c r="AX29" i="21"/>
  <c r="AX116" i="21"/>
  <c r="AX129" i="21"/>
  <c r="AX119" i="21"/>
  <c r="AX121" i="21"/>
  <c r="AX127" i="21"/>
  <c r="AX81" i="21"/>
  <c r="AX108" i="21"/>
  <c r="AX83" i="21"/>
  <c r="AX130" i="21"/>
  <c r="AX28" i="21"/>
  <c r="AX31" i="21"/>
  <c r="AX77" i="21"/>
  <c r="AX117" i="21"/>
  <c r="AX60" i="21"/>
  <c r="AX98" i="21"/>
  <c r="AX124" i="21"/>
  <c r="AX147" i="21"/>
  <c r="AX113" i="21"/>
  <c r="AX141" i="21"/>
  <c r="AX17" i="21"/>
  <c r="AX82" i="21"/>
  <c r="AX125" i="21"/>
  <c r="AX140" i="21"/>
  <c r="AX111" i="21"/>
  <c r="AX142" i="21"/>
  <c r="AX27" i="21"/>
  <c r="AX107" i="21"/>
  <c r="AX96" i="21"/>
  <c r="AX32" i="21"/>
  <c r="AX144" i="21"/>
  <c r="AX112" i="21"/>
  <c r="AX51" i="21"/>
  <c r="AX143" i="21"/>
  <c r="AX18" i="21"/>
  <c r="AX115" i="21"/>
  <c r="AX110" i="21"/>
  <c r="AX42" i="21"/>
  <c r="AX118" i="21"/>
  <c r="AX128" i="21"/>
  <c r="AX37" i="21"/>
  <c r="AX92" i="21"/>
  <c r="AX109" i="21"/>
  <c r="AX139" i="21"/>
  <c r="AX133" i="21"/>
  <c r="AX45" i="21"/>
  <c r="AX105" i="21"/>
  <c r="AX89" i="21"/>
  <c r="AX114" i="21"/>
  <c r="AX33" i="21"/>
  <c r="AX8" i="21"/>
  <c r="AX126" i="21"/>
  <c r="AX74" i="21"/>
  <c r="AX106" i="21"/>
  <c r="AX91" i="21"/>
  <c r="AX70" i="21"/>
  <c r="AX80" i="21"/>
  <c r="AX79" i="21"/>
  <c r="AX131" i="21"/>
  <c r="AX22" i="21"/>
  <c r="AX146" i="21"/>
  <c r="AX48" i="21"/>
  <c r="AX12" i="21"/>
  <c r="AX25" i="21"/>
  <c r="AX13" i="21"/>
  <c r="AX68" i="21"/>
  <c r="AX16" i="21"/>
  <c r="AX132" i="21"/>
  <c r="AX55" i="21"/>
  <c r="AX61" i="21"/>
  <c r="AX20" i="21"/>
  <c r="AX58" i="21"/>
  <c r="AX65" i="21"/>
  <c r="AX26" i="21"/>
  <c r="AX102" i="21"/>
  <c r="AX100" i="21"/>
  <c r="AX136" i="21"/>
  <c r="AX137" i="21"/>
  <c r="AX15" i="21"/>
  <c r="AX145" i="21"/>
  <c r="AX93" i="21"/>
  <c r="AX21" i="21"/>
  <c r="AX30" i="21"/>
  <c r="AX57" i="21"/>
  <c r="AX123" i="21"/>
  <c r="AX87" i="21"/>
  <c r="AX39" i="21"/>
  <c r="AX135" i="21"/>
  <c r="AX72" i="21"/>
  <c r="AX71" i="21"/>
  <c r="AX69" i="21"/>
  <c r="AX73" i="21"/>
  <c r="AX67" i="21"/>
  <c r="AX64" i="21"/>
  <c r="AX38" i="21"/>
  <c r="AX46" i="21"/>
  <c r="AX49" i="21"/>
  <c r="AX23" i="21"/>
  <c r="AX138" i="21"/>
  <c r="AX84" i="21"/>
  <c r="AX54" i="21"/>
  <c r="AX59" i="21"/>
  <c r="AX85" i="21"/>
  <c r="AX11" i="21"/>
  <c r="AX35" i="21"/>
  <c r="AX75" i="21"/>
  <c r="AX44" i="21"/>
  <c r="AX63" i="21"/>
  <c r="AX76" i="21"/>
  <c r="AX78" i="21"/>
  <c r="AX24" i="21"/>
  <c r="AX40" i="21"/>
  <c r="AX9" i="21"/>
  <c r="AX36" i="21"/>
  <c r="AX90" i="21"/>
  <c r="AX103" i="21"/>
  <c r="AX14" i="21"/>
  <c r="AX41" i="21"/>
  <c r="AX34" i="21"/>
  <c r="AX6" i="21"/>
  <c r="D73" i="461"/>
  <c r="E73" i="461" s="1"/>
  <c r="D78" i="460"/>
  <c r="D78" i="458"/>
  <c r="D73" i="459"/>
  <c r="E73" i="459" s="1"/>
  <c r="D73" i="456"/>
  <c r="E73" i="456" s="1"/>
  <c r="D73" i="455"/>
  <c r="E73" i="455" s="1"/>
  <c r="D76" i="461"/>
  <c r="E76" i="461" s="1"/>
  <c r="D81" i="460"/>
  <c r="D76" i="459"/>
  <c r="E76" i="459" s="1"/>
  <c r="D81" i="458"/>
  <c r="D76" i="456"/>
  <c r="E76" i="456" s="1"/>
  <c r="D76" i="455"/>
  <c r="E76" i="455" s="1"/>
  <c r="D81" i="452"/>
  <c r="D76" i="454"/>
  <c r="E76" i="454" s="1"/>
  <c r="D76" i="453"/>
  <c r="E76" i="453" s="1"/>
  <c r="D73" i="453"/>
  <c r="E73" i="453" s="1"/>
  <c r="D78" i="452"/>
  <c r="D73" i="454"/>
  <c r="E73" i="454" s="1"/>
  <c r="D73" i="450"/>
  <c r="E73" i="450" s="1"/>
  <c r="D78" i="447"/>
  <c r="D78" i="449"/>
  <c r="D73" i="448"/>
  <c r="E73" i="448" s="1"/>
  <c r="D76" i="450"/>
  <c r="E76" i="450" s="1"/>
  <c r="D81" i="447"/>
  <c r="D81" i="449"/>
  <c r="D76" i="448"/>
  <c r="E76" i="448" s="1"/>
  <c r="D73" i="446"/>
  <c r="E73" i="446" s="1"/>
  <c r="D78" i="445"/>
  <c r="D73" i="444"/>
  <c r="E73" i="444" s="1"/>
  <c r="D78" i="443"/>
  <c r="D76" i="446"/>
  <c r="E76" i="446" s="1"/>
  <c r="D81" i="445"/>
  <c r="D76" i="444"/>
  <c r="E76" i="444" s="1"/>
  <c r="D81" i="443"/>
  <c r="D73" i="441"/>
  <c r="E73" i="441" s="1"/>
  <c r="D73" i="440"/>
  <c r="E73" i="440" s="1"/>
  <c r="D78" i="439"/>
  <c r="D78" i="437"/>
  <c r="D73" i="435"/>
  <c r="D73" i="434"/>
  <c r="D78" i="433"/>
  <c r="D73" i="432"/>
  <c r="D78" i="431"/>
  <c r="D73" i="430"/>
  <c r="E73" i="430" s="1"/>
  <c r="D78" i="429"/>
  <c r="D73" i="428"/>
  <c r="E73" i="428" s="1"/>
  <c r="D78" i="427"/>
  <c r="E78" i="427" s="1"/>
  <c r="D73" i="426"/>
  <c r="E73" i="426" s="1"/>
  <c r="D73" i="425"/>
  <c r="E73" i="425" s="1"/>
  <c r="D78" i="424"/>
  <c r="D73" i="422"/>
  <c r="E73" i="422" s="1"/>
  <c r="D73" i="421"/>
  <c r="E73" i="421" s="1"/>
  <c r="D78" i="420"/>
  <c r="D73" i="419"/>
  <c r="E73" i="419" s="1"/>
  <c r="D78" i="418"/>
  <c r="D78" i="416"/>
  <c r="D73" i="414"/>
  <c r="E73" i="414" s="1"/>
  <c r="D78" i="413"/>
  <c r="D73" i="412"/>
  <c r="E73" i="412" s="1"/>
  <c r="D73" i="411"/>
  <c r="E73" i="411" s="1"/>
  <c r="D78" i="410"/>
  <c r="D73" i="409"/>
  <c r="E73" i="409" s="1"/>
  <c r="D73" i="408"/>
  <c r="E73" i="408" s="1"/>
  <c r="D73" i="407"/>
  <c r="E73" i="407" s="1"/>
  <c r="D78" i="406"/>
  <c r="E78" i="406" s="1"/>
  <c r="D73" i="405"/>
  <c r="E73" i="405" s="1"/>
  <c r="D73" i="404"/>
  <c r="E73" i="404" s="1"/>
  <c r="D78" i="403"/>
  <c r="D73" i="402"/>
  <c r="E73" i="402" s="1"/>
  <c r="D78" i="401"/>
  <c r="D73" i="400"/>
  <c r="E73" i="400" s="1"/>
  <c r="D78" i="399"/>
  <c r="D73" i="398"/>
  <c r="E73" i="398" s="1"/>
  <c r="D78" i="397"/>
  <c r="D73" i="396"/>
  <c r="E73" i="396" s="1"/>
  <c r="D78" i="395"/>
  <c r="D73" i="394"/>
  <c r="E73" i="394" s="1"/>
  <c r="D73" i="393"/>
  <c r="E73" i="393" s="1"/>
  <c r="D78" i="392"/>
  <c r="D73" i="391"/>
  <c r="E73" i="391" s="1"/>
  <c r="D78" i="389"/>
  <c r="D73" i="388"/>
  <c r="E73" i="388" s="1"/>
  <c r="D78" i="387"/>
  <c r="D73" i="386"/>
  <c r="E73" i="386" s="1"/>
  <c r="D78" i="385"/>
  <c r="E78" i="385" s="1"/>
  <c r="D73" i="384"/>
  <c r="E73" i="384" s="1"/>
  <c r="D78" i="383"/>
  <c r="D73" i="380"/>
  <c r="E73" i="380" s="1"/>
  <c r="D73" i="379"/>
  <c r="E73" i="379" s="1"/>
  <c r="D73" i="378"/>
  <c r="E73" i="378" s="1"/>
  <c r="D78" i="377"/>
  <c r="E78" i="377" s="1"/>
  <c r="D73" i="376"/>
  <c r="E73" i="376" s="1"/>
  <c r="D78" i="375"/>
  <c r="D73" i="374"/>
  <c r="E73" i="374" s="1"/>
  <c r="D78" i="373"/>
  <c r="D73" i="372"/>
  <c r="E73" i="372" s="1"/>
  <c r="D73" i="371"/>
  <c r="E73" i="371" s="1"/>
  <c r="D78" i="370"/>
  <c r="D73" i="369"/>
  <c r="E73" i="369" s="1"/>
  <c r="D78" i="368"/>
  <c r="D73" i="367"/>
  <c r="E73" i="367" s="1"/>
  <c r="D78" i="366"/>
  <c r="D73" i="365"/>
  <c r="E73" i="365" s="1"/>
  <c r="D78" i="364"/>
  <c r="D78" i="362"/>
  <c r="D73" i="361"/>
  <c r="E73" i="361" s="1"/>
  <c r="D78" i="360"/>
  <c r="D73" i="359"/>
  <c r="E73" i="359" s="1"/>
  <c r="D78" i="358"/>
  <c r="D73" i="357"/>
  <c r="E73" i="357" s="1"/>
  <c r="D73" i="356"/>
  <c r="E73" i="356" s="1"/>
  <c r="D73" i="355"/>
  <c r="E73" i="355" s="1"/>
  <c r="D78" i="353"/>
  <c r="E78" i="353" s="1"/>
  <c r="D73" i="352"/>
  <c r="E73" i="352" s="1"/>
  <c r="D78" i="351"/>
  <c r="D73" i="350"/>
  <c r="E73" i="350" s="1"/>
  <c r="D78" i="349"/>
  <c r="D73" i="348"/>
  <c r="E73" i="348" s="1"/>
  <c r="D78" i="347"/>
  <c r="D73" i="346"/>
  <c r="E73" i="346" s="1"/>
  <c r="D78" i="345"/>
  <c r="D76" i="441"/>
  <c r="E76" i="441" s="1"/>
  <c r="D76" i="440"/>
  <c r="E76" i="440" s="1"/>
  <c r="D81" i="439"/>
  <c r="D81" i="437"/>
  <c r="D76" i="435"/>
  <c r="D76" i="434"/>
  <c r="D81" i="433"/>
  <c r="D76" i="432"/>
  <c r="D81" i="431"/>
  <c r="D76" i="430"/>
  <c r="E76" i="430" s="1"/>
  <c r="D81" i="429"/>
  <c r="D76" i="428"/>
  <c r="E76" i="428" s="1"/>
  <c r="D81" i="427"/>
  <c r="E81" i="427" s="1"/>
  <c r="D76" i="426"/>
  <c r="E76" i="426" s="1"/>
  <c r="D76" i="425"/>
  <c r="E76" i="425" s="1"/>
  <c r="D81" i="424"/>
  <c r="D76" i="422"/>
  <c r="E76" i="422" s="1"/>
  <c r="D76" i="421"/>
  <c r="E76" i="421" s="1"/>
  <c r="D81" i="420"/>
  <c r="D76" i="419"/>
  <c r="E76" i="419" s="1"/>
  <c r="D81" i="418"/>
  <c r="D81" i="416"/>
  <c r="D76" i="414"/>
  <c r="E76" i="414" s="1"/>
  <c r="D81" i="413"/>
  <c r="D76" i="412"/>
  <c r="E76" i="412" s="1"/>
  <c r="D76" i="411"/>
  <c r="E76" i="411" s="1"/>
  <c r="D81" i="410"/>
  <c r="D76" i="409"/>
  <c r="E76" i="409" s="1"/>
  <c r="D76" i="408"/>
  <c r="E76" i="408" s="1"/>
  <c r="D76" i="407"/>
  <c r="E76" i="407" s="1"/>
  <c r="D81" i="406"/>
  <c r="E81" i="406" s="1"/>
  <c r="D76" i="405"/>
  <c r="E76" i="405" s="1"/>
  <c r="D76" i="404"/>
  <c r="E76" i="404" s="1"/>
  <c r="D81" i="403"/>
  <c r="D76" i="402"/>
  <c r="E76" i="402" s="1"/>
  <c r="D81" i="401"/>
  <c r="D76" i="400"/>
  <c r="E76" i="400" s="1"/>
  <c r="D81" i="399"/>
  <c r="D76" i="398"/>
  <c r="E76" i="398" s="1"/>
  <c r="D81" i="397"/>
  <c r="D76" i="396"/>
  <c r="E76" i="396" s="1"/>
  <c r="D81" i="395"/>
  <c r="D76" i="394"/>
  <c r="E76" i="394" s="1"/>
  <c r="D76" i="393"/>
  <c r="E76" i="393" s="1"/>
  <c r="D81" i="392"/>
  <c r="D76" i="391"/>
  <c r="E76" i="391" s="1"/>
  <c r="D81" i="389"/>
  <c r="D76" i="388"/>
  <c r="E76" i="388" s="1"/>
  <c r="D81" i="387"/>
  <c r="D76" i="386"/>
  <c r="E76" i="386" s="1"/>
  <c r="D81" i="385"/>
  <c r="E81" i="385" s="1"/>
  <c r="D76" i="384"/>
  <c r="E76" i="384" s="1"/>
  <c r="D81" i="383"/>
  <c r="D76" i="380"/>
  <c r="E76" i="380" s="1"/>
  <c r="D76" i="379"/>
  <c r="E76" i="379" s="1"/>
  <c r="D76" i="378"/>
  <c r="E76" i="378" s="1"/>
  <c r="D81" i="377"/>
  <c r="E81" i="377" s="1"/>
  <c r="D76" i="376"/>
  <c r="E76" i="376" s="1"/>
  <c r="D81" i="375"/>
  <c r="D76" i="374"/>
  <c r="E76" i="374" s="1"/>
  <c r="D81" i="373"/>
  <c r="D76" i="372"/>
  <c r="E76" i="372" s="1"/>
  <c r="D76" i="371"/>
  <c r="E76" i="371" s="1"/>
  <c r="D81" i="370"/>
  <c r="D76" i="369"/>
  <c r="E76" i="369" s="1"/>
  <c r="D81" i="368"/>
  <c r="D76" i="367"/>
  <c r="E76" i="367" s="1"/>
  <c r="D81" i="366"/>
  <c r="D76" i="365"/>
  <c r="E76" i="365" s="1"/>
  <c r="D81" i="364"/>
  <c r="D81" i="362"/>
  <c r="D76" i="361"/>
  <c r="E76" i="361" s="1"/>
  <c r="D81" i="360"/>
  <c r="D76" i="359"/>
  <c r="E76" i="359" s="1"/>
  <c r="D81" i="358"/>
  <c r="D76" i="357"/>
  <c r="E76" i="357" s="1"/>
  <c r="D76" i="356"/>
  <c r="E76" i="356" s="1"/>
  <c r="D76" i="355"/>
  <c r="E76" i="355" s="1"/>
  <c r="D81" i="353"/>
  <c r="E81" i="353" s="1"/>
  <c r="D76" i="352"/>
  <c r="E76" i="352" s="1"/>
  <c r="D81" i="351"/>
  <c r="D76" i="350"/>
  <c r="E76" i="350" s="1"/>
  <c r="D81" i="349"/>
  <c r="D76" i="348"/>
  <c r="E76" i="348" s="1"/>
  <c r="D81" i="347"/>
  <c r="D76" i="346"/>
  <c r="E76" i="346" s="1"/>
  <c r="D81" i="345"/>
  <c r="D73" i="342"/>
  <c r="E73" i="342" s="1"/>
  <c r="D78" i="343"/>
  <c r="D76" i="342"/>
  <c r="E76" i="342" s="1"/>
  <c r="D81" i="343"/>
  <c r="D78" i="6"/>
  <c r="AV5" i="21"/>
  <c r="AV88" i="21" s="1"/>
  <c r="AW5" i="21"/>
  <c r="AW88" i="21" s="1"/>
  <c r="AY5" i="21"/>
  <c r="AY88" i="21" s="1"/>
  <c r="E50" i="6"/>
  <c r="E14" i="6"/>
  <c r="AU5" i="21"/>
  <c r="D78" i="632" l="1"/>
  <c r="E78" i="632" s="1"/>
  <c r="E79" i="632" s="1"/>
  <c r="E85" i="632" s="1"/>
  <c r="E87" i="632" s="1"/>
  <c r="E117" i="632" s="1"/>
  <c r="E119" i="632" s="1"/>
  <c r="D83" i="631"/>
  <c r="E83" i="631" s="1"/>
  <c r="E84" i="631" s="1"/>
  <c r="E91" i="631" s="1"/>
  <c r="E93" i="631" s="1"/>
  <c r="E123" i="631" s="1"/>
  <c r="E125" i="631" s="1"/>
  <c r="D78" i="630"/>
  <c r="E78" i="630" s="1"/>
  <c r="E79" i="630" s="1"/>
  <c r="E85" i="630" s="1"/>
  <c r="E87" i="630" s="1"/>
  <c r="E117" i="630" s="1"/>
  <c r="E119" i="630" s="1"/>
  <c r="D83" i="629"/>
  <c r="E83" i="629" s="1"/>
  <c r="E84" i="629" s="1"/>
  <c r="E91" i="629" s="1"/>
  <c r="E93" i="629" s="1"/>
  <c r="E123" i="629" s="1"/>
  <c r="E125" i="629" s="1"/>
  <c r="D78" i="628"/>
  <c r="E78" i="628" s="1"/>
  <c r="E79" i="628" s="1"/>
  <c r="E85" i="628" s="1"/>
  <c r="E87" i="628" s="1"/>
  <c r="E117" i="628" s="1"/>
  <c r="E119" i="628" s="1"/>
  <c r="D83" i="625"/>
  <c r="E83" i="625" s="1"/>
  <c r="E84" i="625" s="1"/>
  <c r="E91" i="625" s="1"/>
  <c r="E93" i="625" s="1"/>
  <c r="E123" i="625" s="1"/>
  <c r="E125" i="625" s="1"/>
  <c r="D78" i="626"/>
  <c r="E78" i="626" s="1"/>
  <c r="E79" i="626" s="1"/>
  <c r="E85" i="626" s="1"/>
  <c r="E87" i="626" s="1"/>
  <c r="E117" i="626" s="1"/>
  <c r="E119" i="626" s="1"/>
  <c r="D83" i="627"/>
  <c r="E83" i="627" s="1"/>
  <c r="E84" i="627" s="1"/>
  <c r="E91" i="627" s="1"/>
  <c r="E93" i="627" s="1"/>
  <c r="E123" i="627" s="1"/>
  <c r="E125" i="627" s="1"/>
  <c r="D78" i="624"/>
  <c r="E78" i="624" s="1"/>
  <c r="E79" i="624" s="1"/>
  <c r="E85" i="624" s="1"/>
  <c r="E87" i="624" s="1"/>
  <c r="E117" i="624" s="1"/>
  <c r="E119" i="624" s="1"/>
  <c r="D83" i="623"/>
  <c r="E83" i="623" s="1"/>
  <c r="E84" i="623" s="1"/>
  <c r="E91" i="623" s="1"/>
  <c r="E93" i="623" s="1"/>
  <c r="E123" i="623" s="1"/>
  <c r="E125" i="623" s="1"/>
  <c r="D78" i="622"/>
  <c r="E78" i="622" s="1"/>
  <c r="E79" i="622" s="1"/>
  <c r="E85" i="622" s="1"/>
  <c r="E87" i="622" s="1"/>
  <c r="E117" i="622" s="1"/>
  <c r="E119" i="622" s="1"/>
  <c r="D83" i="621"/>
  <c r="E83" i="621" s="1"/>
  <c r="E84" i="621" s="1"/>
  <c r="E91" i="621" s="1"/>
  <c r="E93" i="621" s="1"/>
  <c r="E123" i="621" s="1"/>
  <c r="E125" i="621" s="1"/>
  <c r="D78" i="620"/>
  <c r="E78" i="620" s="1"/>
  <c r="E79" i="620" s="1"/>
  <c r="E85" i="620" s="1"/>
  <c r="E87" i="620" s="1"/>
  <c r="E117" i="620" s="1"/>
  <c r="E119" i="620" s="1"/>
  <c r="D83" i="619"/>
  <c r="E83" i="619" s="1"/>
  <c r="E84" i="619" s="1"/>
  <c r="E91" i="619" s="1"/>
  <c r="E93" i="619" s="1"/>
  <c r="E123" i="619" s="1"/>
  <c r="E125" i="619" s="1"/>
  <c r="D78" i="618"/>
  <c r="E78" i="618" s="1"/>
  <c r="E79" i="618" s="1"/>
  <c r="E85" i="618" s="1"/>
  <c r="E87" i="618" s="1"/>
  <c r="E117" i="618" s="1"/>
  <c r="E119" i="618" s="1"/>
  <c r="D83" i="617"/>
  <c r="E83" i="617" s="1"/>
  <c r="E84" i="617" s="1"/>
  <c r="E91" i="617" s="1"/>
  <c r="E93" i="617" s="1"/>
  <c r="E123" i="617" s="1"/>
  <c r="E125" i="617" s="1"/>
  <c r="D78" i="616"/>
  <c r="E78" i="616" s="1"/>
  <c r="E79" i="616" s="1"/>
  <c r="E85" i="616" s="1"/>
  <c r="E87" i="616" s="1"/>
  <c r="E117" i="616" s="1"/>
  <c r="E119" i="616" s="1"/>
  <c r="D83" i="615"/>
  <c r="E83" i="615" s="1"/>
  <c r="E84" i="615" s="1"/>
  <c r="E91" i="615" s="1"/>
  <c r="E93" i="615" s="1"/>
  <c r="E123" i="615" s="1"/>
  <c r="E125" i="615" s="1"/>
  <c r="D78" i="614"/>
  <c r="E78" i="614" s="1"/>
  <c r="E79" i="614" s="1"/>
  <c r="E85" i="614" s="1"/>
  <c r="E87" i="614" s="1"/>
  <c r="E117" i="614" s="1"/>
  <c r="E119" i="614" s="1"/>
  <c r="D83" i="613"/>
  <c r="E83" i="613" s="1"/>
  <c r="E84" i="613" s="1"/>
  <c r="E91" i="613" s="1"/>
  <c r="E93" i="613" s="1"/>
  <c r="E123" i="613" s="1"/>
  <c r="E125" i="613" s="1"/>
  <c r="D78" i="612"/>
  <c r="E78" i="612" s="1"/>
  <c r="E79" i="612" s="1"/>
  <c r="E85" i="612" s="1"/>
  <c r="E87" i="612" s="1"/>
  <c r="E117" i="612" s="1"/>
  <c r="E119" i="612" s="1"/>
  <c r="D83" i="611"/>
  <c r="E83" i="611" s="1"/>
  <c r="E84" i="611" s="1"/>
  <c r="E91" i="611" s="1"/>
  <c r="E93" i="611" s="1"/>
  <c r="E123" i="611" s="1"/>
  <c r="E125" i="611" s="1"/>
  <c r="D78" i="610"/>
  <c r="E78" i="610" s="1"/>
  <c r="E79" i="610" s="1"/>
  <c r="E85" i="610" s="1"/>
  <c r="E87" i="610" s="1"/>
  <c r="E117" i="610" s="1"/>
  <c r="E119" i="610" s="1"/>
  <c r="D83" i="609"/>
  <c r="E83" i="609" s="1"/>
  <c r="E84" i="609" s="1"/>
  <c r="E91" i="609" s="1"/>
  <c r="E93" i="609" s="1"/>
  <c r="E123" i="609" s="1"/>
  <c r="E125" i="609" s="1"/>
  <c r="D78" i="608"/>
  <c r="E78" i="608" s="1"/>
  <c r="D83" i="607"/>
  <c r="E83" i="607" s="1"/>
  <c r="E84" i="607" s="1"/>
  <c r="E91" i="607" s="1"/>
  <c r="E93" i="607" s="1"/>
  <c r="E123" i="607" s="1"/>
  <c r="E125" i="607" s="1"/>
  <c r="D83" i="605"/>
  <c r="E83" i="605" s="1"/>
  <c r="E84" i="605" s="1"/>
  <c r="E91" i="605" s="1"/>
  <c r="E93" i="605" s="1"/>
  <c r="E123" i="605" s="1"/>
  <c r="E125" i="605" s="1"/>
  <c r="D78" i="606"/>
  <c r="E78" i="606" s="1"/>
  <c r="E79" i="606" s="1"/>
  <c r="E85" i="606" s="1"/>
  <c r="E87" i="606" s="1"/>
  <c r="E117" i="606" s="1"/>
  <c r="E119" i="606" s="1"/>
  <c r="E79" i="608"/>
  <c r="E85" i="608" s="1"/>
  <c r="E87" i="608" s="1"/>
  <c r="E117" i="608" s="1"/>
  <c r="E119" i="608" s="1"/>
  <c r="D78" i="604"/>
  <c r="E78" i="604" s="1"/>
  <c r="E79" i="604" s="1"/>
  <c r="E85" i="604" s="1"/>
  <c r="E87" i="604" s="1"/>
  <c r="E117" i="604" s="1"/>
  <c r="E119" i="604" s="1"/>
  <c r="D83" i="603"/>
  <c r="E83" i="603" s="1"/>
  <c r="E84" i="603" s="1"/>
  <c r="E91" i="603" s="1"/>
  <c r="E93" i="603" s="1"/>
  <c r="E123" i="603" s="1"/>
  <c r="E125" i="603" s="1"/>
  <c r="D83" i="601"/>
  <c r="E83" i="601" s="1"/>
  <c r="E84" i="601" s="1"/>
  <c r="E91" i="601" s="1"/>
  <c r="E93" i="601" s="1"/>
  <c r="E123" i="601" s="1"/>
  <c r="E125" i="601" s="1"/>
  <c r="D78" i="602"/>
  <c r="E78" i="602" s="1"/>
  <c r="E79" i="602" s="1"/>
  <c r="E85" i="602" s="1"/>
  <c r="E87" i="602" s="1"/>
  <c r="E117" i="602" s="1"/>
  <c r="E119" i="602" s="1"/>
  <c r="D78" i="600"/>
  <c r="E78" i="600" s="1"/>
  <c r="E79" i="600" s="1"/>
  <c r="E85" i="600" s="1"/>
  <c r="E87" i="600" s="1"/>
  <c r="E117" i="600" s="1"/>
  <c r="E119" i="600" s="1"/>
  <c r="D83" i="599"/>
  <c r="E83" i="599" s="1"/>
  <c r="E84" i="599" s="1"/>
  <c r="E91" i="599" s="1"/>
  <c r="E93" i="599" s="1"/>
  <c r="E123" i="599" s="1"/>
  <c r="E125" i="599" s="1"/>
  <c r="D78" i="598"/>
  <c r="E78" i="598" s="1"/>
  <c r="E79" i="598" s="1"/>
  <c r="E85" i="598" s="1"/>
  <c r="E87" i="598" s="1"/>
  <c r="E117" i="598" s="1"/>
  <c r="E119" i="598" s="1"/>
  <c r="D83" i="597"/>
  <c r="E83" i="597" s="1"/>
  <c r="E84" i="597" s="1"/>
  <c r="E91" i="597" s="1"/>
  <c r="E93" i="597" s="1"/>
  <c r="E123" i="597" s="1"/>
  <c r="E125" i="597" s="1"/>
  <c r="D78" i="596"/>
  <c r="E78" i="596" s="1"/>
  <c r="E79" i="596" s="1"/>
  <c r="E85" i="596" s="1"/>
  <c r="E87" i="596" s="1"/>
  <c r="E117" i="596" s="1"/>
  <c r="E119" i="596" s="1"/>
  <c r="D83" i="595"/>
  <c r="E83" i="595" s="1"/>
  <c r="E84" i="595" s="1"/>
  <c r="E91" i="595" s="1"/>
  <c r="E93" i="595" s="1"/>
  <c r="E123" i="595" s="1"/>
  <c r="E125" i="595" s="1"/>
  <c r="D78" i="594"/>
  <c r="E78" i="594" s="1"/>
  <c r="E79" i="594" s="1"/>
  <c r="E85" i="594" s="1"/>
  <c r="E87" i="594" s="1"/>
  <c r="E117" i="594" s="1"/>
  <c r="E119" i="594" s="1"/>
  <c r="D83" i="591"/>
  <c r="E83" i="591" s="1"/>
  <c r="E84" i="591" s="1"/>
  <c r="E91" i="591" s="1"/>
  <c r="E93" i="591" s="1"/>
  <c r="E123" i="591" s="1"/>
  <c r="E125" i="591" s="1"/>
  <c r="D78" i="590"/>
  <c r="E78" i="590" s="1"/>
  <c r="E79" i="590" s="1"/>
  <c r="E85" i="590" s="1"/>
  <c r="E87" i="590" s="1"/>
  <c r="E117" i="590" s="1"/>
  <c r="E119" i="590" s="1"/>
  <c r="D78" i="592"/>
  <c r="E78" i="592" s="1"/>
  <c r="E79" i="592" s="1"/>
  <c r="E85" i="592" s="1"/>
  <c r="E87" i="592" s="1"/>
  <c r="E117" i="592" s="1"/>
  <c r="E119" i="592" s="1"/>
  <c r="D83" i="587"/>
  <c r="E83" i="587" s="1"/>
  <c r="E84" i="587" s="1"/>
  <c r="E91" i="587" s="1"/>
  <c r="E93" i="587" s="1"/>
  <c r="E123" i="587" s="1"/>
  <c r="E125" i="587" s="1"/>
  <c r="D83" i="593"/>
  <c r="E83" i="593" s="1"/>
  <c r="E84" i="593" s="1"/>
  <c r="E91" i="593" s="1"/>
  <c r="E93" i="593" s="1"/>
  <c r="E123" i="593" s="1"/>
  <c r="E125" i="593" s="1"/>
  <c r="D83" i="589"/>
  <c r="E83" i="589" s="1"/>
  <c r="E84" i="589" s="1"/>
  <c r="E91" i="589" s="1"/>
  <c r="E93" i="589" s="1"/>
  <c r="E123" i="589" s="1"/>
  <c r="E125" i="589" s="1"/>
  <c r="D78" i="588"/>
  <c r="E78" i="588" s="1"/>
  <c r="E79" i="588" s="1"/>
  <c r="E85" i="588" s="1"/>
  <c r="E87" i="588" s="1"/>
  <c r="E117" i="588" s="1"/>
  <c r="E119" i="588" s="1"/>
  <c r="D78" i="586"/>
  <c r="E78" i="586" s="1"/>
  <c r="E79" i="586" s="1"/>
  <c r="E85" i="586" s="1"/>
  <c r="E87" i="586" s="1"/>
  <c r="E117" i="586" s="1"/>
  <c r="E119" i="586" s="1"/>
  <c r="D83" i="585"/>
  <c r="E83" i="585" s="1"/>
  <c r="E84" i="585" s="1"/>
  <c r="E91" i="585" s="1"/>
  <c r="E93" i="585" s="1"/>
  <c r="E123" i="585" s="1"/>
  <c r="E125" i="585" s="1"/>
  <c r="D78" i="584"/>
  <c r="E78" i="584" s="1"/>
  <c r="D83" i="583"/>
  <c r="E83" i="583" s="1"/>
  <c r="E84" i="583" s="1"/>
  <c r="E91" i="583" s="1"/>
  <c r="E93" i="583" s="1"/>
  <c r="E123" i="583" s="1"/>
  <c r="E125" i="583" s="1"/>
  <c r="E79" i="584"/>
  <c r="E85" i="584" s="1"/>
  <c r="E87" i="584" s="1"/>
  <c r="E117" i="584" s="1"/>
  <c r="E119" i="584" s="1"/>
  <c r="D78" i="582"/>
  <c r="E78" i="582" s="1"/>
  <c r="E79" i="582" s="1"/>
  <c r="E85" i="582" s="1"/>
  <c r="E87" i="582" s="1"/>
  <c r="E117" i="582" s="1"/>
  <c r="E119" i="582" s="1"/>
  <c r="D78" i="580"/>
  <c r="E78" i="580" s="1"/>
  <c r="E79" i="580" s="1"/>
  <c r="E85" i="580" s="1"/>
  <c r="E87" i="580" s="1"/>
  <c r="E117" i="580" s="1"/>
  <c r="E119" i="580" s="1"/>
  <c r="D83" i="581"/>
  <c r="E83" i="581" s="1"/>
  <c r="E84" i="581" s="1"/>
  <c r="E91" i="581" s="1"/>
  <c r="E93" i="581" s="1"/>
  <c r="E123" i="581" s="1"/>
  <c r="E125" i="581" s="1"/>
  <c r="D83" i="579"/>
  <c r="E83" i="579" s="1"/>
  <c r="E84" i="579" s="1"/>
  <c r="E91" i="579" s="1"/>
  <c r="E93" i="579" s="1"/>
  <c r="E123" i="579" s="1"/>
  <c r="E125" i="579" s="1"/>
  <c r="D78" i="578"/>
  <c r="E78" i="578" s="1"/>
  <c r="E79" i="578" s="1"/>
  <c r="E85" i="578" s="1"/>
  <c r="E87" i="578" s="1"/>
  <c r="E117" i="578" s="1"/>
  <c r="E119" i="578" s="1"/>
  <c r="D78" i="576"/>
  <c r="E78" i="576" s="1"/>
  <c r="E79" i="576" s="1"/>
  <c r="E85" i="576" s="1"/>
  <c r="E87" i="576" s="1"/>
  <c r="E117" i="576" s="1"/>
  <c r="E119" i="576" s="1"/>
  <c r="D83" i="575"/>
  <c r="E83" i="575" s="1"/>
  <c r="E84" i="575" s="1"/>
  <c r="E91" i="575" s="1"/>
  <c r="E93" i="575" s="1"/>
  <c r="E123" i="575" s="1"/>
  <c r="E125" i="575" s="1"/>
  <c r="D83" i="577"/>
  <c r="E83" i="577" s="1"/>
  <c r="E84" i="577" s="1"/>
  <c r="E91" i="577" s="1"/>
  <c r="E93" i="577" s="1"/>
  <c r="E123" i="577" s="1"/>
  <c r="E125" i="577" s="1"/>
  <c r="D78" i="574"/>
  <c r="E78" i="574" s="1"/>
  <c r="E79" i="574" s="1"/>
  <c r="E85" i="574" s="1"/>
  <c r="E87" i="574" s="1"/>
  <c r="E117" i="574" s="1"/>
  <c r="E119" i="574" s="1"/>
  <c r="D83" i="573"/>
  <c r="E83" i="573" s="1"/>
  <c r="E84" i="573" s="1"/>
  <c r="E91" i="573" s="1"/>
  <c r="E93" i="573" s="1"/>
  <c r="E123" i="573" s="1"/>
  <c r="E125" i="573" s="1"/>
  <c r="D78" i="572"/>
  <c r="E78" i="572" s="1"/>
  <c r="E79" i="572" s="1"/>
  <c r="E85" i="572" s="1"/>
  <c r="E87" i="572" s="1"/>
  <c r="E117" i="572" s="1"/>
  <c r="E119" i="572" s="1"/>
  <c r="D83" i="570"/>
  <c r="E83" i="570" s="1"/>
  <c r="E84" i="570" s="1"/>
  <c r="E91" i="570" s="1"/>
  <c r="E93" i="570" s="1"/>
  <c r="E123" i="570" s="1"/>
  <c r="E125" i="570" s="1"/>
  <c r="D78" i="571"/>
  <c r="E78" i="571" s="1"/>
  <c r="E79" i="571" s="1"/>
  <c r="E85" i="571" s="1"/>
  <c r="E87" i="571" s="1"/>
  <c r="E117" i="571" s="1"/>
  <c r="E119" i="571" s="1"/>
  <c r="D78" i="568"/>
  <c r="E78" i="568" s="1"/>
  <c r="E79" i="568" s="1"/>
  <c r="E85" i="568" s="1"/>
  <c r="E87" i="568" s="1"/>
  <c r="E117" i="568" s="1"/>
  <c r="E119" i="568" s="1"/>
  <c r="D78" i="566"/>
  <c r="E78" i="566" s="1"/>
  <c r="E79" i="566" s="1"/>
  <c r="E85" i="566" s="1"/>
  <c r="E87" i="566" s="1"/>
  <c r="E117" i="566" s="1"/>
  <c r="E119" i="566" s="1"/>
  <c r="D83" i="567"/>
  <c r="E83" i="567" s="1"/>
  <c r="E84" i="567" s="1"/>
  <c r="E91" i="567" s="1"/>
  <c r="E93" i="567" s="1"/>
  <c r="E123" i="567" s="1"/>
  <c r="E125" i="567" s="1"/>
  <c r="D83" i="565"/>
  <c r="E83" i="565" s="1"/>
  <c r="E84" i="565" s="1"/>
  <c r="E91" i="565" s="1"/>
  <c r="E93" i="565" s="1"/>
  <c r="E123" i="565" s="1"/>
  <c r="E125" i="565" s="1"/>
  <c r="D78" i="564"/>
  <c r="E78" i="564" s="1"/>
  <c r="E79" i="564" s="1"/>
  <c r="E85" i="564" s="1"/>
  <c r="E87" i="564" s="1"/>
  <c r="E117" i="564" s="1"/>
  <c r="E119" i="564" s="1"/>
  <c r="D83" i="563"/>
  <c r="E83" i="563" s="1"/>
  <c r="E84" i="563" s="1"/>
  <c r="E91" i="563" s="1"/>
  <c r="E93" i="563" s="1"/>
  <c r="E123" i="563" s="1"/>
  <c r="E125" i="563" s="1"/>
  <c r="D78" i="562"/>
  <c r="E78" i="562" s="1"/>
  <c r="E79" i="562" s="1"/>
  <c r="E85" i="562" s="1"/>
  <c r="E87" i="562" s="1"/>
  <c r="E117" i="562" s="1"/>
  <c r="E119" i="562" s="1"/>
  <c r="D83" i="561"/>
  <c r="E83" i="561" s="1"/>
  <c r="E84" i="561" s="1"/>
  <c r="E91" i="561" s="1"/>
  <c r="E93" i="561" s="1"/>
  <c r="E123" i="561" s="1"/>
  <c r="E125" i="561" s="1"/>
  <c r="D78" i="560"/>
  <c r="E78" i="560" s="1"/>
  <c r="E79" i="560" s="1"/>
  <c r="E85" i="560" s="1"/>
  <c r="E87" i="560" s="1"/>
  <c r="E117" i="560" s="1"/>
  <c r="E119" i="560" s="1"/>
  <c r="D83" i="559"/>
  <c r="E83" i="559" s="1"/>
  <c r="E84" i="559" s="1"/>
  <c r="E91" i="559" s="1"/>
  <c r="E93" i="559" s="1"/>
  <c r="E123" i="559" s="1"/>
  <c r="E125" i="559" s="1"/>
  <c r="AX148" i="21"/>
  <c r="D78" i="558"/>
  <c r="E78" i="558" s="1"/>
  <c r="E79" i="558" s="1"/>
  <c r="E85" i="558" s="1"/>
  <c r="E87" i="558" s="1"/>
  <c r="E117" i="558" s="1"/>
  <c r="E119" i="558" s="1"/>
  <c r="D83" i="557"/>
  <c r="E83" i="557" s="1"/>
  <c r="E84" i="557" s="1"/>
  <c r="E91" i="557" s="1"/>
  <c r="E93" i="557" s="1"/>
  <c r="E123" i="557" s="1"/>
  <c r="E125" i="557" s="1"/>
  <c r="D78" i="555"/>
  <c r="E78" i="555" s="1"/>
  <c r="E79" i="555" s="1"/>
  <c r="E85" i="555" s="1"/>
  <c r="E87" i="555" s="1"/>
  <c r="E117" i="555" s="1"/>
  <c r="E119" i="555" s="1"/>
  <c r="D83" i="554"/>
  <c r="E83" i="554" s="1"/>
  <c r="E84" i="554" s="1"/>
  <c r="E91" i="554" s="1"/>
  <c r="E93" i="554" s="1"/>
  <c r="E123" i="554" s="1"/>
  <c r="E125" i="554" s="1"/>
  <c r="D83" i="552"/>
  <c r="E83" i="552" s="1"/>
  <c r="E84" i="552" s="1"/>
  <c r="E91" i="552" s="1"/>
  <c r="E93" i="552" s="1"/>
  <c r="E123" i="552" s="1"/>
  <c r="E125" i="552" s="1"/>
  <c r="D78" i="553"/>
  <c r="E78" i="553" s="1"/>
  <c r="E79" i="553" s="1"/>
  <c r="E85" i="553" s="1"/>
  <c r="E87" i="553" s="1"/>
  <c r="E117" i="553" s="1"/>
  <c r="E119" i="553" s="1"/>
  <c r="D78" i="549"/>
  <c r="E78" i="549" s="1"/>
  <c r="E79" i="549" s="1"/>
  <c r="E85" i="549" s="1"/>
  <c r="E87" i="549" s="1"/>
  <c r="E117" i="549" s="1"/>
  <c r="E119" i="549" s="1"/>
  <c r="D78" i="547"/>
  <c r="E78" i="547" s="1"/>
  <c r="E79" i="547" s="1"/>
  <c r="E85" i="547" s="1"/>
  <c r="E87" i="547" s="1"/>
  <c r="E117" i="547" s="1"/>
  <c r="E119" i="547" s="1"/>
  <c r="D78" i="551"/>
  <c r="E78" i="551" s="1"/>
  <c r="E79" i="551" s="1"/>
  <c r="E85" i="551" s="1"/>
  <c r="E87" i="551" s="1"/>
  <c r="E117" i="551" s="1"/>
  <c r="E119" i="551" s="1"/>
  <c r="D83" i="548"/>
  <c r="E83" i="548" s="1"/>
  <c r="E84" i="548" s="1"/>
  <c r="E91" i="548" s="1"/>
  <c r="E93" i="548" s="1"/>
  <c r="E123" i="548" s="1"/>
  <c r="E125" i="548" s="1"/>
  <c r="D83" i="550"/>
  <c r="E83" i="550" s="1"/>
  <c r="E84" i="550" s="1"/>
  <c r="E91" i="550" s="1"/>
  <c r="E93" i="550" s="1"/>
  <c r="E123" i="550" s="1"/>
  <c r="E125" i="550" s="1"/>
  <c r="D83" i="546"/>
  <c r="E83" i="546" s="1"/>
  <c r="E84" i="546" s="1"/>
  <c r="E91" i="546" s="1"/>
  <c r="E93" i="546" s="1"/>
  <c r="E123" i="546" s="1"/>
  <c r="E125" i="546" s="1"/>
  <c r="D83" i="543"/>
  <c r="E83" i="543" s="1"/>
  <c r="E84" i="543" s="1"/>
  <c r="E91" i="543" s="1"/>
  <c r="E93" i="543" s="1"/>
  <c r="E123" i="543" s="1"/>
  <c r="E125" i="543" s="1"/>
  <c r="D83" i="537"/>
  <c r="E83" i="537" s="1"/>
  <c r="E84" i="537" s="1"/>
  <c r="E91" i="537" s="1"/>
  <c r="E93" i="537" s="1"/>
  <c r="E123" i="537" s="1"/>
  <c r="E125" i="537" s="1"/>
  <c r="D83" i="535"/>
  <c r="E83" i="535" s="1"/>
  <c r="E84" i="535" s="1"/>
  <c r="E91" i="535" s="1"/>
  <c r="E93" i="535" s="1"/>
  <c r="E123" i="535" s="1"/>
  <c r="E125" i="535" s="1"/>
  <c r="D83" i="533"/>
  <c r="E83" i="533" s="1"/>
  <c r="E84" i="533" s="1"/>
  <c r="E91" i="533" s="1"/>
  <c r="E93" i="533" s="1"/>
  <c r="E123" i="533" s="1"/>
  <c r="E125" i="533" s="1"/>
  <c r="D83" i="529"/>
  <c r="E83" i="529" s="1"/>
  <c r="E84" i="529" s="1"/>
  <c r="E91" i="529" s="1"/>
  <c r="E93" i="529" s="1"/>
  <c r="E123" i="529" s="1"/>
  <c r="E125" i="529" s="1"/>
  <c r="D78" i="542"/>
  <c r="E78" i="542" s="1"/>
  <c r="E79" i="542" s="1"/>
  <c r="E85" i="542" s="1"/>
  <c r="E87" i="542" s="1"/>
  <c r="E117" i="542" s="1"/>
  <c r="E119" i="542" s="1"/>
  <c r="D78" i="532"/>
  <c r="E78" i="532" s="1"/>
  <c r="E79" i="532" s="1"/>
  <c r="E85" i="532" s="1"/>
  <c r="E87" i="532" s="1"/>
  <c r="E117" i="532" s="1"/>
  <c r="E119" i="532" s="1"/>
  <c r="D83" i="541"/>
  <c r="E83" i="541" s="1"/>
  <c r="E84" i="541" s="1"/>
  <c r="E91" i="541" s="1"/>
  <c r="E93" i="541" s="1"/>
  <c r="E123" i="541" s="1"/>
  <c r="E125" i="541" s="1"/>
  <c r="D78" i="534"/>
  <c r="E78" i="534" s="1"/>
  <c r="E79" i="534" s="1"/>
  <c r="E85" i="534" s="1"/>
  <c r="E87" i="534" s="1"/>
  <c r="E117" i="534" s="1"/>
  <c r="E119" i="534" s="1"/>
  <c r="D83" i="531"/>
  <c r="E83" i="531" s="1"/>
  <c r="E84" i="531" s="1"/>
  <c r="E91" i="531" s="1"/>
  <c r="E93" i="531" s="1"/>
  <c r="E123" i="531" s="1"/>
  <c r="E125" i="531" s="1"/>
  <c r="D78" i="528"/>
  <c r="E78" i="528" s="1"/>
  <c r="E79" i="528" s="1"/>
  <c r="E85" i="528" s="1"/>
  <c r="E87" i="528" s="1"/>
  <c r="E117" i="528" s="1"/>
  <c r="E119" i="528" s="1"/>
  <c r="D83" i="527"/>
  <c r="E83" i="527" s="1"/>
  <c r="E84" i="527" s="1"/>
  <c r="E91" i="527" s="1"/>
  <c r="E93" i="527" s="1"/>
  <c r="E123" i="527" s="1"/>
  <c r="E125" i="527" s="1"/>
  <c r="D78" i="538"/>
  <c r="E78" i="538" s="1"/>
  <c r="E79" i="538" s="1"/>
  <c r="E85" i="538" s="1"/>
  <c r="E87" i="538" s="1"/>
  <c r="E117" i="538" s="1"/>
  <c r="E119" i="538" s="1"/>
  <c r="D78" i="536"/>
  <c r="E78" i="536" s="1"/>
  <c r="E79" i="536" s="1"/>
  <c r="E85" i="536" s="1"/>
  <c r="E87" i="536" s="1"/>
  <c r="E117" i="536" s="1"/>
  <c r="E119" i="536" s="1"/>
  <c r="D78" i="526"/>
  <c r="E78" i="526" s="1"/>
  <c r="E79" i="526" s="1"/>
  <c r="E85" i="526" s="1"/>
  <c r="E87" i="526" s="1"/>
  <c r="E117" i="526" s="1"/>
  <c r="E119" i="526" s="1"/>
  <c r="D78" i="544"/>
  <c r="E78" i="544" s="1"/>
  <c r="E79" i="544" s="1"/>
  <c r="E85" i="544" s="1"/>
  <c r="E87" i="544" s="1"/>
  <c r="E117" i="544" s="1"/>
  <c r="E119" i="544" s="1"/>
  <c r="D83" i="525"/>
  <c r="E83" i="525" s="1"/>
  <c r="E84" i="525" s="1"/>
  <c r="E91" i="525" s="1"/>
  <c r="E93" i="525" s="1"/>
  <c r="E123" i="525" s="1"/>
  <c r="E125" i="525" s="1"/>
  <c r="D78" i="530"/>
  <c r="E78" i="530" s="1"/>
  <c r="E79" i="530" s="1"/>
  <c r="E85" i="530" s="1"/>
  <c r="E87" i="530" s="1"/>
  <c r="E117" i="530" s="1"/>
  <c r="E119" i="530" s="1"/>
  <c r="D78" i="524"/>
  <c r="E78" i="524" s="1"/>
  <c r="E79" i="524" s="1"/>
  <c r="E85" i="524" s="1"/>
  <c r="E87" i="524" s="1"/>
  <c r="E117" i="524" s="1"/>
  <c r="E119" i="524" s="1"/>
  <c r="D83" i="515"/>
  <c r="E83" i="515" s="1"/>
  <c r="E84" i="515" s="1"/>
  <c r="E91" i="515" s="1"/>
  <c r="E93" i="515" s="1"/>
  <c r="E123" i="515" s="1"/>
  <c r="E125" i="515" s="1"/>
  <c r="D83" i="513"/>
  <c r="E83" i="513" s="1"/>
  <c r="E84" i="513" s="1"/>
  <c r="E91" i="513" s="1"/>
  <c r="E93" i="513" s="1"/>
  <c r="E123" i="513" s="1"/>
  <c r="E125" i="513" s="1"/>
  <c r="D83" i="509"/>
  <c r="E83" i="509" s="1"/>
  <c r="E84" i="509" s="1"/>
  <c r="E91" i="509" s="1"/>
  <c r="E93" i="509" s="1"/>
  <c r="E123" i="509" s="1"/>
  <c r="E125" i="509" s="1"/>
  <c r="D78" i="506"/>
  <c r="E78" i="506" s="1"/>
  <c r="E79" i="506" s="1"/>
  <c r="E85" i="506" s="1"/>
  <c r="E87" i="506" s="1"/>
  <c r="E117" i="506" s="1"/>
  <c r="E119" i="506" s="1"/>
  <c r="D83" i="523"/>
  <c r="E83" i="523" s="1"/>
  <c r="E84" i="523" s="1"/>
  <c r="E91" i="523" s="1"/>
  <c r="E93" i="523" s="1"/>
  <c r="E123" i="523" s="1"/>
  <c r="E125" i="523" s="1"/>
  <c r="D78" i="516"/>
  <c r="E78" i="516" s="1"/>
  <c r="E79" i="516" s="1"/>
  <c r="E85" i="516" s="1"/>
  <c r="E87" i="516" s="1"/>
  <c r="E117" i="516" s="1"/>
  <c r="E119" i="516" s="1"/>
  <c r="D78" i="522"/>
  <c r="E78" i="522" s="1"/>
  <c r="E79" i="522" s="1"/>
  <c r="E85" i="522" s="1"/>
  <c r="E87" i="522" s="1"/>
  <c r="E117" i="522" s="1"/>
  <c r="E119" i="522" s="1"/>
  <c r="D78" i="520"/>
  <c r="E78" i="520" s="1"/>
  <c r="E79" i="520" s="1"/>
  <c r="E85" i="520" s="1"/>
  <c r="E87" i="520" s="1"/>
  <c r="E117" i="520" s="1"/>
  <c r="E119" i="520" s="1"/>
  <c r="D83" i="519"/>
  <c r="E83" i="519" s="1"/>
  <c r="E84" i="519" s="1"/>
  <c r="E91" i="519" s="1"/>
  <c r="E93" i="519" s="1"/>
  <c r="E123" i="519" s="1"/>
  <c r="E125" i="519" s="1"/>
  <c r="D78" i="518"/>
  <c r="E78" i="518" s="1"/>
  <c r="E79" i="518" s="1"/>
  <c r="E85" i="518" s="1"/>
  <c r="E87" i="518" s="1"/>
  <c r="E117" i="518" s="1"/>
  <c r="E119" i="518" s="1"/>
  <c r="D78" i="514"/>
  <c r="E78" i="514" s="1"/>
  <c r="E79" i="514" s="1"/>
  <c r="E85" i="514" s="1"/>
  <c r="E87" i="514" s="1"/>
  <c r="E117" i="514" s="1"/>
  <c r="E119" i="514" s="1"/>
  <c r="D78" i="508"/>
  <c r="E78" i="508" s="1"/>
  <c r="E79" i="508" s="1"/>
  <c r="E85" i="508" s="1"/>
  <c r="E87" i="508" s="1"/>
  <c r="E117" i="508" s="1"/>
  <c r="E119" i="508" s="1"/>
  <c r="D83" i="517"/>
  <c r="E83" i="517" s="1"/>
  <c r="E84" i="517" s="1"/>
  <c r="E91" i="517" s="1"/>
  <c r="E93" i="517" s="1"/>
  <c r="E123" i="517" s="1"/>
  <c r="E125" i="517" s="1"/>
  <c r="D83" i="507"/>
  <c r="E83" i="507" s="1"/>
  <c r="E84" i="507" s="1"/>
  <c r="E91" i="507" s="1"/>
  <c r="E93" i="507" s="1"/>
  <c r="E123" i="507" s="1"/>
  <c r="E125" i="507" s="1"/>
  <c r="D78" i="504"/>
  <c r="E78" i="504" s="1"/>
  <c r="E79" i="504" s="1"/>
  <c r="E85" i="504" s="1"/>
  <c r="E87" i="504" s="1"/>
  <c r="E117" i="504" s="1"/>
  <c r="E119" i="504" s="1"/>
  <c r="D83" i="501"/>
  <c r="E83" i="501" s="1"/>
  <c r="E84" i="501" s="1"/>
  <c r="E91" i="501" s="1"/>
  <c r="E93" i="501" s="1"/>
  <c r="E123" i="501" s="1"/>
  <c r="E125" i="501" s="1"/>
  <c r="D78" i="500"/>
  <c r="E78" i="500" s="1"/>
  <c r="E79" i="500" s="1"/>
  <c r="E85" i="500" s="1"/>
  <c r="E87" i="500" s="1"/>
  <c r="E117" i="500" s="1"/>
  <c r="E119" i="500" s="1"/>
  <c r="D83" i="499"/>
  <c r="E83" i="499" s="1"/>
  <c r="E84" i="499" s="1"/>
  <c r="E91" i="499" s="1"/>
  <c r="E93" i="499" s="1"/>
  <c r="E123" i="499" s="1"/>
  <c r="E125" i="499" s="1"/>
  <c r="D83" i="503"/>
  <c r="E83" i="503" s="1"/>
  <c r="E84" i="503" s="1"/>
  <c r="E91" i="503" s="1"/>
  <c r="E93" i="503" s="1"/>
  <c r="E123" i="503" s="1"/>
  <c r="E125" i="503" s="1"/>
  <c r="D83" i="495"/>
  <c r="E83" i="495" s="1"/>
  <c r="E84" i="495" s="1"/>
  <c r="E91" i="495" s="1"/>
  <c r="E93" i="495" s="1"/>
  <c r="E123" i="495" s="1"/>
  <c r="E125" i="495" s="1"/>
  <c r="D78" i="510"/>
  <c r="E78" i="510" s="1"/>
  <c r="E79" i="510" s="1"/>
  <c r="E85" i="510" s="1"/>
  <c r="E87" i="510" s="1"/>
  <c r="E117" i="510" s="1"/>
  <c r="E119" i="510" s="1"/>
  <c r="D83" i="505"/>
  <c r="E83" i="505" s="1"/>
  <c r="E84" i="505" s="1"/>
  <c r="E91" i="505" s="1"/>
  <c r="E93" i="505" s="1"/>
  <c r="E123" i="505" s="1"/>
  <c r="E125" i="505" s="1"/>
  <c r="D78" i="502"/>
  <c r="E78" i="502" s="1"/>
  <c r="E79" i="502" s="1"/>
  <c r="E85" i="502" s="1"/>
  <c r="E87" i="502" s="1"/>
  <c r="E117" i="502" s="1"/>
  <c r="E119" i="502" s="1"/>
  <c r="D78" i="494"/>
  <c r="E78" i="494" s="1"/>
  <c r="E79" i="494" s="1"/>
  <c r="E85" i="494" s="1"/>
  <c r="E87" i="494" s="1"/>
  <c r="E117" i="494" s="1"/>
  <c r="E119" i="494" s="1"/>
  <c r="D78" i="498"/>
  <c r="E78" i="498" s="1"/>
  <c r="E79" i="498" s="1"/>
  <c r="E85" i="498" s="1"/>
  <c r="E87" i="498" s="1"/>
  <c r="E117" i="498" s="1"/>
  <c r="E119" i="498" s="1"/>
  <c r="D78" i="496"/>
  <c r="E78" i="496" s="1"/>
  <c r="E79" i="496" s="1"/>
  <c r="E85" i="496" s="1"/>
  <c r="E87" i="496" s="1"/>
  <c r="E117" i="496" s="1"/>
  <c r="E119" i="496" s="1"/>
  <c r="D83" i="493"/>
  <c r="E83" i="493" s="1"/>
  <c r="E84" i="493" s="1"/>
  <c r="E91" i="493" s="1"/>
  <c r="E93" i="493" s="1"/>
  <c r="E123" i="493" s="1"/>
  <c r="E125" i="493" s="1"/>
  <c r="D83" i="521"/>
  <c r="E83" i="521" s="1"/>
  <c r="E84" i="521" s="1"/>
  <c r="E91" i="521" s="1"/>
  <c r="E93" i="521" s="1"/>
  <c r="E123" i="521" s="1"/>
  <c r="E125" i="521" s="1"/>
  <c r="D78" i="512"/>
  <c r="E78" i="512" s="1"/>
  <c r="E79" i="512" s="1"/>
  <c r="E85" i="512" s="1"/>
  <c r="E87" i="512" s="1"/>
  <c r="E117" i="512" s="1"/>
  <c r="E119" i="512" s="1"/>
  <c r="D83" i="511"/>
  <c r="E83" i="511" s="1"/>
  <c r="E84" i="511" s="1"/>
  <c r="E91" i="511" s="1"/>
  <c r="E93" i="511" s="1"/>
  <c r="E123" i="511" s="1"/>
  <c r="E125" i="511" s="1"/>
  <c r="D83" i="497"/>
  <c r="E83" i="497" s="1"/>
  <c r="E84" i="497" s="1"/>
  <c r="E91" i="497" s="1"/>
  <c r="E93" i="497" s="1"/>
  <c r="E123" i="497" s="1"/>
  <c r="E125" i="497" s="1"/>
  <c r="D78" i="492"/>
  <c r="E78" i="492" s="1"/>
  <c r="E79" i="492" s="1"/>
  <c r="E85" i="492" s="1"/>
  <c r="E87" i="492" s="1"/>
  <c r="E117" i="492" s="1"/>
  <c r="E119" i="492" s="1"/>
  <c r="D78" i="490"/>
  <c r="E78" i="490" s="1"/>
  <c r="E79" i="490" s="1"/>
  <c r="E85" i="490" s="1"/>
  <c r="E87" i="490" s="1"/>
  <c r="E117" i="490" s="1"/>
  <c r="E119" i="490" s="1"/>
  <c r="D83" i="489"/>
  <c r="E83" i="489" s="1"/>
  <c r="E84" i="489" s="1"/>
  <c r="E91" i="489" s="1"/>
  <c r="E93" i="489" s="1"/>
  <c r="E123" i="489" s="1"/>
  <c r="E125" i="489" s="1"/>
  <c r="D83" i="491"/>
  <c r="E83" i="491" s="1"/>
  <c r="E84" i="491" s="1"/>
  <c r="E91" i="491" s="1"/>
  <c r="E93" i="491" s="1"/>
  <c r="E123" i="491" s="1"/>
  <c r="E125" i="491" s="1"/>
  <c r="D83" i="487"/>
  <c r="E83" i="487" s="1"/>
  <c r="E84" i="487" s="1"/>
  <c r="E91" i="487" s="1"/>
  <c r="E93" i="487" s="1"/>
  <c r="E123" i="487" s="1"/>
  <c r="E125" i="487" s="1"/>
  <c r="D78" i="488"/>
  <c r="E78" i="488" s="1"/>
  <c r="E79" i="488" s="1"/>
  <c r="E85" i="488" s="1"/>
  <c r="E87" i="488" s="1"/>
  <c r="E117" i="488" s="1"/>
  <c r="E119" i="488" s="1"/>
  <c r="D78" i="483"/>
  <c r="E78" i="483" s="1"/>
  <c r="E79" i="483" s="1"/>
  <c r="E85" i="483" s="1"/>
  <c r="E87" i="483" s="1"/>
  <c r="E117" i="483" s="1"/>
  <c r="E119" i="483" s="1"/>
  <c r="AV47" i="21"/>
  <c r="AV43" i="21"/>
  <c r="AV97" i="21"/>
  <c r="AV86" i="21"/>
  <c r="AV10" i="21"/>
  <c r="AV99" i="21"/>
  <c r="AV19" i="21"/>
  <c r="AV101" i="21"/>
  <c r="AV134" i="21"/>
  <c r="AV95" i="21"/>
  <c r="AV50" i="21"/>
  <c r="AV7" i="21"/>
  <c r="AV53" i="21"/>
  <c r="AV104" i="21"/>
  <c r="AV52" i="21"/>
  <c r="AV94" i="21"/>
  <c r="AV56" i="21"/>
  <c r="AV66" i="21"/>
  <c r="AV129" i="21"/>
  <c r="AV62" i="21"/>
  <c r="AV119" i="21"/>
  <c r="AV121" i="21"/>
  <c r="AV120" i="21"/>
  <c r="AV122" i="21"/>
  <c r="AV51" i="21"/>
  <c r="AV141" i="21"/>
  <c r="AV113" i="21"/>
  <c r="AV92" i="21"/>
  <c r="AV29" i="21"/>
  <c r="AV116" i="21"/>
  <c r="AV28" i="21"/>
  <c r="AV130" i="21"/>
  <c r="AV18" i="21"/>
  <c r="AV17" i="21"/>
  <c r="AV82" i="21"/>
  <c r="AV111" i="21"/>
  <c r="AV81" i="21"/>
  <c r="AV108" i="21"/>
  <c r="AV117" i="21"/>
  <c r="AV60" i="21"/>
  <c r="AV127" i="21"/>
  <c r="AV112" i="21"/>
  <c r="AV83" i="21"/>
  <c r="AV31" i="21"/>
  <c r="AV98" i="21"/>
  <c r="AV125" i="21"/>
  <c r="AV89" i="21"/>
  <c r="AV77" i="21"/>
  <c r="AV109" i="21"/>
  <c r="AV27" i="21"/>
  <c r="AV133" i="21"/>
  <c r="AV128" i="21"/>
  <c r="AV124" i="21"/>
  <c r="AV115" i="21"/>
  <c r="AV142" i="21"/>
  <c r="AV45" i="21"/>
  <c r="AV143" i="21"/>
  <c r="AV42" i="21"/>
  <c r="AV139" i="21"/>
  <c r="AV144" i="21"/>
  <c r="AV114" i="21"/>
  <c r="AV105" i="21"/>
  <c r="AV110" i="21"/>
  <c r="AV96" i="21"/>
  <c r="AV118" i="21"/>
  <c r="AV147" i="21"/>
  <c r="AV107" i="21"/>
  <c r="AV37" i="21"/>
  <c r="AV140" i="21"/>
  <c r="AV32" i="21"/>
  <c r="AV8" i="21"/>
  <c r="AV145" i="21"/>
  <c r="AV126" i="21"/>
  <c r="AV93" i="21"/>
  <c r="AV39" i="21"/>
  <c r="AV58" i="21"/>
  <c r="AV40" i="21"/>
  <c r="AV41" i="21"/>
  <c r="AV38" i="21"/>
  <c r="AV135" i="21"/>
  <c r="AV36" i="21"/>
  <c r="AV102" i="21"/>
  <c r="AV100" i="21"/>
  <c r="AV87" i="21"/>
  <c r="AV12" i="21"/>
  <c r="AV25" i="21"/>
  <c r="AV13" i="21"/>
  <c r="AV33" i="21"/>
  <c r="AV78" i="21"/>
  <c r="AV15" i="21"/>
  <c r="AV68" i="21"/>
  <c r="AV16" i="21"/>
  <c r="AV24" i="21"/>
  <c r="AV132" i="21"/>
  <c r="AV20" i="21"/>
  <c r="AV91" i="21"/>
  <c r="AV49" i="21"/>
  <c r="AV131" i="21"/>
  <c r="AV72" i="21"/>
  <c r="AV90" i="21"/>
  <c r="AV55" i="21"/>
  <c r="AV74" i="21"/>
  <c r="AV61" i="21"/>
  <c r="AV65" i="21"/>
  <c r="AV80" i="21"/>
  <c r="AV79" i="21"/>
  <c r="AV21" i="21"/>
  <c r="AV22" i="21"/>
  <c r="AV146" i="21"/>
  <c r="AV48" i="21"/>
  <c r="AV123" i="21"/>
  <c r="AV136" i="21"/>
  <c r="AV106" i="21"/>
  <c r="AV26" i="21"/>
  <c r="AV9" i="21"/>
  <c r="AV67" i="21"/>
  <c r="AV63" i="21"/>
  <c r="AV137" i="21"/>
  <c r="AV46" i="21"/>
  <c r="AV30" i="21"/>
  <c r="AV103" i="21"/>
  <c r="AV44" i="21"/>
  <c r="AV69" i="21"/>
  <c r="AV11" i="21"/>
  <c r="AV76" i="21"/>
  <c r="AV54" i="21"/>
  <c r="AV64" i="21"/>
  <c r="AV71" i="21"/>
  <c r="AV138" i="21"/>
  <c r="AV59" i="21"/>
  <c r="AV14" i="21"/>
  <c r="AV85" i="21"/>
  <c r="AV35" i="21"/>
  <c r="AV73" i="21"/>
  <c r="AV70" i="21"/>
  <c r="AV57" i="21"/>
  <c r="AV23" i="21"/>
  <c r="AV84" i="21"/>
  <c r="AV75" i="21"/>
  <c r="AV34" i="21"/>
  <c r="AY43" i="21"/>
  <c r="AY47" i="21"/>
  <c r="AY95" i="21"/>
  <c r="AY99" i="21"/>
  <c r="AY97" i="21"/>
  <c r="AY7" i="21"/>
  <c r="AY10" i="21"/>
  <c r="AY134" i="21"/>
  <c r="AY86" i="21"/>
  <c r="AY19" i="21"/>
  <c r="AY101" i="21"/>
  <c r="AY104" i="21"/>
  <c r="AY94" i="21"/>
  <c r="AY53" i="21"/>
  <c r="AY50" i="21"/>
  <c r="AY52" i="21"/>
  <c r="AY56" i="21"/>
  <c r="AY113" i="21"/>
  <c r="AY111" i="21"/>
  <c r="AY81" i="21"/>
  <c r="AY83" i="21"/>
  <c r="AY141" i="21"/>
  <c r="AY130" i="21"/>
  <c r="AY127" i="21"/>
  <c r="AY112" i="21"/>
  <c r="AY108" i="21"/>
  <c r="AY92" i="21"/>
  <c r="AY51" i="21"/>
  <c r="AY29" i="21"/>
  <c r="AY116" i="21"/>
  <c r="AY28" i="21"/>
  <c r="AY31" i="21"/>
  <c r="AY77" i="21"/>
  <c r="AY124" i="21"/>
  <c r="AY66" i="21"/>
  <c r="AY62" i="21"/>
  <c r="AY121" i="21"/>
  <c r="AY122" i="21"/>
  <c r="AY60" i="21"/>
  <c r="AY82" i="21"/>
  <c r="AY147" i="21"/>
  <c r="AY18" i="21"/>
  <c r="AY17" i="21"/>
  <c r="AY109" i="21"/>
  <c r="AY120" i="21"/>
  <c r="AY143" i="21"/>
  <c r="AY96" i="21"/>
  <c r="AY114" i="21"/>
  <c r="AY119" i="21"/>
  <c r="AY140" i="21"/>
  <c r="AY115" i="21"/>
  <c r="AY45" i="21"/>
  <c r="AY110" i="21"/>
  <c r="AY129" i="21"/>
  <c r="AY117" i="21"/>
  <c r="AY133" i="21"/>
  <c r="AY42" i="21"/>
  <c r="AY128" i="21"/>
  <c r="AY37" i="21"/>
  <c r="AY89" i="21"/>
  <c r="AY27" i="21"/>
  <c r="AY32" i="21"/>
  <c r="AY139" i="21"/>
  <c r="AY144" i="21"/>
  <c r="AY98" i="21"/>
  <c r="AY125" i="21"/>
  <c r="AY142" i="21"/>
  <c r="AY107" i="21"/>
  <c r="AY105" i="21"/>
  <c r="AY118" i="21"/>
  <c r="AY13" i="21"/>
  <c r="AY15" i="21"/>
  <c r="AY68" i="21"/>
  <c r="AY132" i="21"/>
  <c r="AY26" i="21"/>
  <c r="AY46" i="21"/>
  <c r="AY146" i="21"/>
  <c r="AY57" i="21"/>
  <c r="AY102" i="21"/>
  <c r="AY123" i="21"/>
  <c r="AY87" i="21"/>
  <c r="AY145" i="21"/>
  <c r="AY93" i="21"/>
  <c r="AY9" i="21"/>
  <c r="AY70" i="21"/>
  <c r="AY21" i="21"/>
  <c r="AY30" i="21"/>
  <c r="AY136" i="21"/>
  <c r="AY78" i="21"/>
  <c r="AY8" i="21"/>
  <c r="AY24" i="21"/>
  <c r="AY126" i="21"/>
  <c r="AY55" i="21"/>
  <c r="AY61" i="21"/>
  <c r="AY39" i="21"/>
  <c r="AY40" i="21"/>
  <c r="AY106" i="21"/>
  <c r="AY41" i="21"/>
  <c r="AY38" i="21"/>
  <c r="AY135" i="21"/>
  <c r="AY36" i="21"/>
  <c r="AY72" i="21"/>
  <c r="AY48" i="21"/>
  <c r="AY100" i="21"/>
  <c r="AY90" i="21"/>
  <c r="AY23" i="21"/>
  <c r="AY33" i="21"/>
  <c r="AY74" i="21"/>
  <c r="AY58" i="21"/>
  <c r="AY25" i="21"/>
  <c r="AY103" i="21"/>
  <c r="AY138" i="21"/>
  <c r="AY84" i="21"/>
  <c r="AY69" i="21"/>
  <c r="AY85" i="21"/>
  <c r="AY11" i="21"/>
  <c r="AY35" i="21"/>
  <c r="AY75" i="21"/>
  <c r="AY12" i="21"/>
  <c r="AY44" i="21"/>
  <c r="AY59" i="21"/>
  <c r="AY14" i="21"/>
  <c r="AY16" i="21"/>
  <c r="AY65" i="21"/>
  <c r="AY91" i="21"/>
  <c r="AY80" i="21"/>
  <c r="AY49" i="21"/>
  <c r="AY131" i="21"/>
  <c r="AY67" i="21"/>
  <c r="AY54" i="21"/>
  <c r="AY64" i="21"/>
  <c r="AY63" i="21"/>
  <c r="AY76" i="21"/>
  <c r="AY137" i="21"/>
  <c r="AY20" i="21"/>
  <c r="AY79" i="21"/>
  <c r="AY22" i="21"/>
  <c r="AY71" i="21"/>
  <c r="AY73" i="21"/>
  <c r="AY34" i="21"/>
  <c r="AW47" i="21"/>
  <c r="AW43" i="21"/>
  <c r="AW86" i="21"/>
  <c r="AW95" i="21"/>
  <c r="AW99" i="21"/>
  <c r="AW97" i="21"/>
  <c r="AW10" i="21"/>
  <c r="AW7" i="21"/>
  <c r="AW50" i="21"/>
  <c r="AW104" i="21"/>
  <c r="AW134" i="21"/>
  <c r="AW53" i="21"/>
  <c r="AW101" i="21"/>
  <c r="AW94" i="21"/>
  <c r="AW52" i="21"/>
  <c r="AW19" i="21"/>
  <c r="AW129" i="21"/>
  <c r="AW121" i="21"/>
  <c r="AW66" i="21"/>
  <c r="AW62" i="21"/>
  <c r="AW122" i="21"/>
  <c r="AW92" i="21"/>
  <c r="AW111" i="21"/>
  <c r="AW130" i="21"/>
  <c r="AW56" i="21"/>
  <c r="AW112" i="21"/>
  <c r="AW113" i="21"/>
  <c r="AW29" i="21"/>
  <c r="AW116" i="21"/>
  <c r="AW31" i="21"/>
  <c r="AW82" i="21"/>
  <c r="AW120" i="21"/>
  <c r="AW81" i="21"/>
  <c r="AW141" i="21"/>
  <c r="AW18" i="21"/>
  <c r="AW147" i="21"/>
  <c r="AW109" i="21"/>
  <c r="AW108" i="21"/>
  <c r="AW51" i="21"/>
  <c r="AW83" i="21"/>
  <c r="AW28" i="21"/>
  <c r="AW117" i="21"/>
  <c r="AW17" i="21"/>
  <c r="AW115" i="21"/>
  <c r="AW45" i="21"/>
  <c r="AW128" i="21"/>
  <c r="AW114" i="21"/>
  <c r="AW127" i="21"/>
  <c r="AW60" i="21"/>
  <c r="AW27" i="21"/>
  <c r="AW110" i="21"/>
  <c r="AW133" i="21"/>
  <c r="AW107" i="21"/>
  <c r="AW42" i="21"/>
  <c r="AW119" i="21"/>
  <c r="AW77" i="21"/>
  <c r="AW124" i="21"/>
  <c r="AW142" i="21"/>
  <c r="AW96" i="21"/>
  <c r="AW105" i="21"/>
  <c r="AW140" i="21"/>
  <c r="AW89" i="21"/>
  <c r="AW143" i="21"/>
  <c r="AW118" i="21"/>
  <c r="AW125" i="21"/>
  <c r="AW37" i="21"/>
  <c r="AW98" i="21"/>
  <c r="AW139" i="21"/>
  <c r="AW32" i="21"/>
  <c r="AW144" i="21"/>
  <c r="AW24" i="21"/>
  <c r="AW55" i="21"/>
  <c r="AW40" i="21"/>
  <c r="AW106" i="21"/>
  <c r="AW38" i="21"/>
  <c r="AW36" i="21"/>
  <c r="AW49" i="21"/>
  <c r="AW57" i="21"/>
  <c r="AW48" i="21"/>
  <c r="AW136" i="21"/>
  <c r="AW23" i="21"/>
  <c r="AW137" i="21"/>
  <c r="AW78" i="21"/>
  <c r="AW16" i="21"/>
  <c r="AW20" i="21"/>
  <c r="AW58" i="21"/>
  <c r="AW91" i="21"/>
  <c r="AW135" i="21"/>
  <c r="AW131" i="21"/>
  <c r="AW72" i="21"/>
  <c r="AW22" i="21"/>
  <c r="AW123" i="21"/>
  <c r="AW12" i="21"/>
  <c r="AW25" i="21"/>
  <c r="AW13" i="21"/>
  <c r="AW15" i="21"/>
  <c r="AW8" i="21"/>
  <c r="AW126" i="21"/>
  <c r="AW93" i="21"/>
  <c r="AW74" i="21"/>
  <c r="AW39" i="21"/>
  <c r="AW26" i="21"/>
  <c r="AW9" i="21"/>
  <c r="AW70" i="21"/>
  <c r="AW80" i="21"/>
  <c r="AW41" i="21"/>
  <c r="AW79" i="21"/>
  <c r="AW46" i="21"/>
  <c r="AW33" i="21"/>
  <c r="AW145" i="21"/>
  <c r="AW146" i="21"/>
  <c r="AW102" i="21"/>
  <c r="AW100" i="21"/>
  <c r="AW103" i="21"/>
  <c r="AW54" i="21"/>
  <c r="AW59" i="21"/>
  <c r="AW85" i="21"/>
  <c r="AW35" i="21"/>
  <c r="AW14" i="21"/>
  <c r="AW68" i="21"/>
  <c r="AW132" i="21"/>
  <c r="AW65" i="21"/>
  <c r="AW138" i="21"/>
  <c r="AW67" i="21"/>
  <c r="AW64" i="21"/>
  <c r="AW63" i="21"/>
  <c r="AW76" i="21"/>
  <c r="AW30" i="21"/>
  <c r="AW87" i="21"/>
  <c r="AW71" i="21"/>
  <c r="AW69" i="21"/>
  <c r="AW11" i="21"/>
  <c r="AW73" i="21"/>
  <c r="AW61" i="21"/>
  <c r="AW21" i="21"/>
  <c r="AW90" i="21"/>
  <c r="AW44" i="21"/>
  <c r="AW84" i="21"/>
  <c r="AW75" i="21"/>
  <c r="AW34" i="21"/>
  <c r="AY6" i="21"/>
  <c r="AW6" i="21"/>
  <c r="AV6" i="21"/>
  <c r="D78" i="478"/>
  <c r="E78" i="478" s="1"/>
  <c r="E79" i="478" s="1"/>
  <c r="E85" i="478" s="1"/>
  <c r="E87" i="478" s="1"/>
  <c r="E117" i="478" s="1"/>
  <c r="E119" i="478" s="1"/>
  <c r="D83" i="479"/>
  <c r="D83" i="477"/>
  <c r="D78" i="475"/>
  <c r="E78" i="475" s="1"/>
  <c r="E79" i="475" s="1"/>
  <c r="E85" i="475" s="1"/>
  <c r="E87" i="475" s="1"/>
  <c r="E117" i="475" s="1"/>
  <c r="E119" i="475" s="1"/>
  <c r="D78" i="480"/>
  <c r="E78" i="480" s="1"/>
  <c r="E79" i="480" s="1"/>
  <c r="E85" i="480" s="1"/>
  <c r="E87" i="480" s="1"/>
  <c r="E117" i="480" s="1"/>
  <c r="E119" i="480" s="1"/>
  <c r="D78" i="474"/>
  <c r="E78" i="474" s="1"/>
  <c r="E79" i="474" s="1"/>
  <c r="E85" i="474" s="1"/>
  <c r="E87" i="474" s="1"/>
  <c r="E117" i="474" s="1"/>
  <c r="E119" i="474" s="1"/>
  <c r="D83" i="473"/>
  <c r="D83" i="467"/>
  <c r="D78" i="469"/>
  <c r="E78" i="469" s="1"/>
  <c r="E79" i="469" s="1"/>
  <c r="E85" i="469" s="1"/>
  <c r="E87" i="469" s="1"/>
  <c r="E117" i="469" s="1"/>
  <c r="E119" i="469" s="1"/>
  <c r="D78" i="468"/>
  <c r="E78" i="468" s="1"/>
  <c r="E79" i="468" s="1"/>
  <c r="E85" i="468" s="1"/>
  <c r="E87" i="468" s="1"/>
  <c r="E117" i="468" s="1"/>
  <c r="E119" i="468" s="1"/>
  <c r="D83" i="464"/>
  <c r="D78" i="462"/>
  <c r="E78" i="462" s="1"/>
  <c r="E79" i="462" s="1"/>
  <c r="E85" i="462" s="1"/>
  <c r="E87" i="462" s="1"/>
  <c r="E117" i="462" s="1"/>
  <c r="E119" i="462" s="1"/>
  <c r="D78" i="465"/>
  <c r="E78" i="465" s="1"/>
  <c r="E79" i="465" s="1"/>
  <c r="E85" i="465" s="1"/>
  <c r="E87" i="465" s="1"/>
  <c r="E117" i="465" s="1"/>
  <c r="E119" i="465" s="1"/>
  <c r="D78" i="463"/>
  <c r="E78" i="463" s="1"/>
  <c r="E79" i="463" s="1"/>
  <c r="E85" i="463" s="1"/>
  <c r="E87" i="463" s="1"/>
  <c r="E117" i="463" s="1"/>
  <c r="E119" i="463" s="1"/>
  <c r="D78" i="466"/>
  <c r="E78" i="466" s="1"/>
  <c r="E79" i="466" s="1"/>
  <c r="E85" i="466" s="1"/>
  <c r="E87" i="466" s="1"/>
  <c r="E117" i="466" s="1"/>
  <c r="E119" i="466" s="1"/>
  <c r="D83" i="460"/>
  <c r="D78" i="461"/>
  <c r="E78" i="461" s="1"/>
  <c r="E79" i="461" s="1"/>
  <c r="E85" i="461" s="1"/>
  <c r="E87" i="461" s="1"/>
  <c r="D78" i="459"/>
  <c r="E78" i="459" s="1"/>
  <c r="E79" i="459" s="1"/>
  <c r="E85" i="459" s="1"/>
  <c r="E87" i="459" s="1"/>
  <c r="D83" i="458"/>
  <c r="D78" i="456"/>
  <c r="E78" i="456" s="1"/>
  <c r="E79" i="456" s="1"/>
  <c r="E85" i="456" s="1"/>
  <c r="E87" i="456" s="1"/>
  <c r="D78" i="455"/>
  <c r="E78" i="455" s="1"/>
  <c r="E79" i="455" s="1"/>
  <c r="E85" i="455" s="1"/>
  <c r="E87" i="455" s="1"/>
  <c r="D78" i="453"/>
  <c r="E78" i="453" s="1"/>
  <c r="E79" i="453" s="1"/>
  <c r="E85" i="453" s="1"/>
  <c r="E87" i="453" s="1"/>
  <c r="D83" i="452"/>
  <c r="D78" i="454"/>
  <c r="E78" i="454" s="1"/>
  <c r="E79" i="454" s="1"/>
  <c r="E85" i="454" s="1"/>
  <c r="E87" i="454" s="1"/>
  <c r="D78" i="448"/>
  <c r="E78" i="448" s="1"/>
  <c r="E79" i="448" s="1"/>
  <c r="E85" i="448" s="1"/>
  <c r="E87" i="448" s="1"/>
  <c r="D78" i="450"/>
  <c r="E78" i="450" s="1"/>
  <c r="E79" i="450" s="1"/>
  <c r="E85" i="450" s="1"/>
  <c r="E87" i="450" s="1"/>
  <c r="D83" i="447"/>
  <c r="D83" i="449"/>
  <c r="D78" i="446"/>
  <c r="E78" i="446" s="1"/>
  <c r="E79" i="446" s="1"/>
  <c r="E85" i="446" s="1"/>
  <c r="E87" i="446" s="1"/>
  <c r="E117" i="446" s="1"/>
  <c r="E119" i="446" s="1"/>
  <c r="D83" i="445"/>
  <c r="D78" i="444"/>
  <c r="E78" i="444" s="1"/>
  <c r="E79" i="444" s="1"/>
  <c r="E85" i="444" s="1"/>
  <c r="E87" i="444" s="1"/>
  <c r="E117" i="444" s="1"/>
  <c r="E119" i="444" s="1"/>
  <c r="D83" i="443"/>
  <c r="D78" i="441"/>
  <c r="E78" i="441" s="1"/>
  <c r="E79" i="441" s="1"/>
  <c r="E85" i="441" s="1"/>
  <c r="E87" i="441" s="1"/>
  <c r="D78" i="440"/>
  <c r="E78" i="440" s="1"/>
  <c r="E79" i="440" s="1"/>
  <c r="E85" i="440" s="1"/>
  <c r="E87" i="440" s="1"/>
  <c r="D83" i="439"/>
  <c r="D83" i="437"/>
  <c r="D78" i="435"/>
  <c r="D78" i="434"/>
  <c r="D83" i="433"/>
  <c r="D78" i="432"/>
  <c r="D83" i="431"/>
  <c r="D78" i="430"/>
  <c r="E78" i="430" s="1"/>
  <c r="E79" i="430" s="1"/>
  <c r="E85" i="430" s="1"/>
  <c r="E87" i="430" s="1"/>
  <c r="D83" i="429"/>
  <c r="D78" i="428"/>
  <c r="E78" i="428" s="1"/>
  <c r="E79" i="428" s="1"/>
  <c r="E85" i="428" s="1"/>
  <c r="E87" i="428" s="1"/>
  <c r="D83" i="427"/>
  <c r="E83" i="427" s="1"/>
  <c r="E84" i="427" s="1"/>
  <c r="E91" i="427" s="1"/>
  <c r="E93" i="427" s="1"/>
  <c r="D78" i="426"/>
  <c r="E78" i="426" s="1"/>
  <c r="E79" i="426" s="1"/>
  <c r="E85" i="426" s="1"/>
  <c r="E87" i="426" s="1"/>
  <c r="D78" i="425"/>
  <c r="E78" i="425" s="1"/>
  <c r="E79" i="425" s="1"/>
  <c r="E85" i="425" s="1"/>
  <c r="E87" i="425" s="1"/>
  <c r="D83" i="424"/>
  <c r="D78" i="422"/>
  <c r="E78" i="422" s="1"/>
  <c r="E79" i="422" s="1"/>
  <c r="E85" i="422" s="1"/>
  <c r="E87" i="422" s="1"/>
  <c r="D78" i="421"/>
  <c r="E78" i="421" s="1"/>
  <c r="E79" i="421" s="1"/>
  <c r="E85" i="421" s="1"/>
  <c r="E87" i="421" s="1"/>
  <c r="D83" i="420"/>
  <c r="D78" i="419"/>
  <c r="E78" i="419" s="1"/>
  <c r="E79" i="419" s="1"/>
  <c r="E85" i="419" s="1"/>
  <c r="E87" i="419" s="1"/>
  <c r="D83" i="418"/>
  <c r="D83" i="416"/>
  <c r="D78" i="414"/>
  <c r="E78" i="414" s="1"/>
  <c r="E79" i="414" s="1"/>
  <c r="E85" i="414" s="1"/>
  <c r="E87" i="414" s="1"/>
  <c r="D83" i="413"/>
  <c r="D78" i="412"/>
  <c r="E78" i="412" s="1"/>
  <c r="E79" i="412" s="1"/>
  <c r="E85" i="412" s="1"/>
  <c r="E87" i="412" s="1"/>
  <c r="D78" i="411"/>
  <c r="E78" i="411" s="1"/>
  <c r="E79" i="411" s="1"/>
  <c r="E85" i="411" s="1"/>
  <c r="E87" i="411" s="1"/>
  <c r="D83" i="410"/>
  <c r="D78" i="409"/>
  <c r="E78" i="409" s="1"/>
  <c r="E79" i="409" s="1"/>
  <c r="E85" i="409" s="1"/>
  <c r="E87" i="409" s="1"/>
  <c r="D78" i="408"/>
  <c r="E78" i="408" s="1"/>
  <c r="E79" i="408" s="1"/>
  <c r="E85" i="408" s="1"/>
  <c r="E87" i="408" s="1"/>
  <c r="D78" i="407"/>
  <c r="E78" i="407" s="1"/>
  <c r="E79" i="407" s="1"/>
  <c r="E85" i="407" s="1"/>
  <c r="E87" i="407" s="1"/>
  <c r="D83" i="406"/>
  <c r="E83" i="406" s="1"/>
  <c r="E84" i="406" s="1"/>
  <c r="E91" i="406" s="1"/>
  <c r="E93" i="406" s="1"/>
  <c r="D78" i="405"/>
  <c r="E78" i="405" s="1"/>
  <c r="E79" i="405" s="1"/>
  <c r="E85" i="405" s="1"/>
  <c r="E87" i="405" s="1"/>
  <c r="D78" i="404"/>
  <c r="E78" i="404" s="1"/>
  <c r="E79" i="404" s="1"/>
  <c r="E85" i="404" s="1"/>
  <c r="E87" i="404" s="1"/>
  <c r="D83" i="403"/>
  <c r="D78" i="402"/>
  <c r="E78" i="402" s="1"/>
  <c r="E79" i="402" s="1"/>
  <c r="E85" i="402" s="1"/>
  <c r="E87" i="402" s="1"/>
  <c r="D83" i="401"/>
  <c r="D78" i="400"/>
  <c r="E78" i="400" s="1"/>
  <c r="E79" i="400" s="1"/>
  <c r="E85" i="400" s="1"/>
  <c r="E87" i="400" s="1"/>
  <c r="D83" i="399"/>
  <c r="D78" i="398"/>
  <c r="E78" i="398" s="1"/>
  <c r="E79" i="398" s="1"/>
  <c r="E85" i="398" s="1"/>
  <c r="E87" i="398" s="1"/>
  <c r="D83" i="397"/>
  <c r="D78" i="396"/>
  <c r="E78" i="396" s="1"/>
  <c r="E79" i="396" s="1"/>
  <c r="E85" i="396" s="1"/>
  <c r="E87" i="396" s="1"/>
  <c r="D83" i="395"/>
  <c r="D78" i="394"/>
  <c r="E78" i="394" s="1"/>
  <c r="E79" i="394" s="1"/>
  <c r="E85" i="394" s="1"/>
  <c r="E87" i="394" s="1"/>
  <c r="D78" i="393"/>
  <c r="E78" i="393" s="1"/>
  <c r="E79" i="393" s="1"/>
  <c r="E85" i="393" s="1"/>
  <c r="E87" i="393" s="1"/>
  <c r="D83" i="392"/>
  <c r="D78" i="391"/>
  <c r="E78" i="391" s="1"/>
  <c r="E79" i="391" s="1"/>
  <c r="E85" i="391" s="1"/>
  <c r="E87" i="391" s="1"/>
  <c r="D83" i="389"/>
  <c r="D78" i="388"/>
  <c r="E78" i="388" s="1"/>
  <c r="E79" i="388" s="1"/>
  <c r="E85" i="388" s="1"/>
  <c r="E87" i="388" s="1"/>
  <c r="D83" i="387"/>
  <c r="D78" i="386"/>
  <c r="E78" i="386" s="1"/>
  <c r="E79" i="386" s="1"/>
  <c r="E85" i="386" s="1"/>
  <c r="E87" i="386" s="1"/>
  <c r="D83" i="385"/>
  <c r="E83" i="385" s="1"/>
  <c r="E84" i="385" s="1"/>
  <c r="D78" i="384"/>
  <c r="E78" i="384" s="1"/>
  <c r="E79" i="384" s="1"/>
  <c r="E85" i="384" s="1"/>
  <c r="E87" i="384" s="1"/>
  <c r="D83" i="383"/>
  <c r="D78" i="380"/>
  <c r="E78" i="380" s="1"/>
  <c r="E79" i="380" s="1"/>
  <c r="E85" i="380" s="1"/>
  <c r="E87" i="380" s="1"/>
  <c r="D78" i="379"/>
  <c r="E78" i="379" s="1"/>
  <c r="E79" i="379" s="1"/>
  <c r="E85" i="379" s="1"/>
  <c r="E87" i="379" s="1"/>
  <c r="D78" i="378"/>
  <c r="E78" i="378" s="1"/>
  <c r="E79" i="378" s="1"/>
  <c r="E85" i="378" s="1"/>
  <c r="E87" i="378" s="1"/>
  <c r="D83" i="377"/>
  <c r="E83" i="377" s="1"/>
  <c r="E84" i="377" s="1"/>
  <c r="E91" i="377" s="1"/>
  <c r="E93" i="377" s="1"/>
  <c r="D83" i="360"/>
  <c r="D78" i="376"/>
  <c r="E78" i="376" s="1"/>
  <c r="E79" i="376" s="1"/>
  <c r="E85" i="376" s="1"/>
  <c r="E87" i="376" s="1"/>
  <c r="D83" i="375"/>
  <c r="D78" i="374"/>
  <c r="E78" i="374" s="1"/>
  <c r="E79" i="374" s="1"/>
  <c r="E85" i="374" s="1"/>
  <c r="E87" i="374" s="1"/>
  <c r="D83" i="373"/>
  <c r="D78" i="372"/>
  <c r="E78" i="372" s="1"/>
  <c r="E79" i="372" s="1"/>
  <c r="E85" i="372" s="1"/>
  <c r="E87" i="372" s="1"/>
  <c r="D78" i="371"/>
  <c r="E78" i="371" s="1"/>
  <c r="E79" i="371" s="1"/>
  <c r="E85" i="371" s="1"/>
  <c r="E87" i="371" s="1"/>
  <c r="D83" i="370"/>
  <c r="D78" i="369"/>
  <c r="E78" i="369" s="1"/>
  <c r="E79" i="369" s="1"/>
  <c r="E85" i="369" s="1"/>
  <c r="E87" i="369" s="1"/>
  <c r="D83" i="368"/>
  <c r="D78" i="367"/>
  <c r="E78" i="367" s="1"/>
  <c r="E79" i="367" s="1"/>
  <c r="E85" i="367" s="1"/>
  <c r="E87" i="367" s="1"/>
  <c r="D83" i="366"/>
  <c r="D78" i="365"/>
  <c r="E78" i="365" s="1"/>
  <c r="E79" i="365" s="1"/>
  <c r="E85" i="365" s="1"/>
  <c r="E87" i="365" s="1"/>
  <c r="D83" i="364"/>
  <c r="D83" i="362"/>
  <c r="D78" i="361"/>
  <c r="E78" i="361" s="1"/>
  <c r="E79" i="361" s="1"/>
  <c r="E85" i="361" s="1"/>
  <c r="E87" i="361" s="1"/>
  <c r="D78" i="359"/>
  <c r="E78" i="359" s="1"/>
  <c r="E79" i="359" s="1"/>
  <c r="E85" i="359" s="1"/>
  <c r="E87" i="359" s="1"/>
  <c r="D83" i="358"/>
  <c r="D78" i="357"/>
  <c r="E78" i="357" s="1"/>
  <c r="E79" i="357" s="1"/>
  <c r="E85" i="357" s="1"/>
  <c r="E87" i="357" s="1"/>
  <c r="D78" i="356"/>
  <c r="E78" i="356" s="1"/>
  <c r="E79" i="356" s="1"/>
  <c r="E85" i="356" s="1"/>
  <c r="E87" i="356" s="1"/>
  <c r="D78" i="355"/>
  <c r="E78" i="355" s="1"/>
  <c r="E79" i="355" s="1"/>
  <c r="E85" i="355" s="1"/>
  <c r="E87" i="355" s="1"/>
  <c r="D83" i="353"/>
  <c r="E83" i="353" s="1"/>
  <c r="E84" i="353" s="1"/>
  <c r="E91" i="353" s="1"/>
  <c r="E93" i="353" s="1"/>
  <c r="D78" i="352"/>
  <c r="E78" i="352" s="1"/>
  <c r="E79" i="352" s="1"/>
  <c r="E85" i="352" s="1"/>
  <c r="E87" i="352" s="1"/>
  <c r="D83" i="351"/>
  <c r="D78" i="350"/>
  <c r="E78" i="350" s="1"/>
  <c r="E79" i="350" s="1"/>
  <c r="E85" i="350" s="1"/>
  <c r="E87" i="350" s="1"/>
  <c r="D83" i="349"/>
  <c r="D78" i="348"/>
  <c r="E78" i="348" s="1"/>
  <c r="E79" i="348" s="1"/>
  <c r="E85" i="348" s="1"/>
  <c r="E87" i="348" s="1"/>
  <c r="D83" i="347"/>
  <c r="D78" i="346"/>
  <c r="E78" i="346" s="1"/>
  <c r="E79" i="346" s="1"/>
  <c r="E85" i="346" s="1"/>
  <c r="E87" i="346" s="1"/>
  <c r="D83" i="345"/>
  <c r="D78" i="342"/>
  <c r="E78" i="342" s="1"/>
  <c r="E79" i="342" s="1"/>
  <c r="E85" i="342" s="1"/>
  <c r="D83" i="343"/>
  <c r="D79" i="6"/>
  <c r="BA5" i="21"/>
  <c r="BA88" i="21" s="1"/>
  <c r="BB88" i="21" s="1"/>
  <c r="BE88" i="21" s="1"/>
  <c r="BL88" i="21" s="1"/>
  <c r="E20" i="6"/>
  <c r="E115" i="6" s="1"/>
  <c r="E55" i="6"/>
  <c r="D84" i="631" l="1"/>
  <c r="D79" i="632"/>
  <c r="D84" i="629"/>
  <c r="D79" i="630"/>
  <c r="D84" i="627"/>
  <c r="D79" i="628"/>
  <c r="D84" i="625"/>
  <c r="D79" i="626"/>
  <c r="D84" i="623"/>
  <c r="D79" i="624"/>
  <c r="D84" i="621"/>
  <c r="D79" i="622"/>
  <c r="D84" i="619"/>
  <c r="D79" i="620"/>
  <c r="D84" i="617"/>
  <c r="D79" i="618"/>
  <c r="D84" i="615"/>
  <c r="D79" i="616"/>
  <c r="D79" i="614"/>
  <c r="D84" i="613"/>
  <c r="D84" i="611"/>
  <c r="D79" i="612"/>
  <c r="D84" i="609"/>
  <c r="D79" i="610"/>
  <c r="D84" i="607"/>
  <c r="D79" i="606"/>
  <c r="D79" i="608"/>
  <c r="D84" i="605"/>
  <c r="D84" i="603"/>
  <c r="D79" i="604"/>
  <c r="D79" i="602"/>
  <c r="D84" i="601"/>
  <c r="D84" i="599"/>
  <c r="D79" i="600"/>
  <c r="D84" i="597"/>
  <c r="D79" i="598"/>
  <c r="D84" i="593"/>
  <c r="D79" i="592"/>
  <c r="D84" i="589"/>
  <c r="D84" i="595"/>
  <c r="D79" i="590"/>
  <c r="D84" i="587"/>
  <c r="D79" i="588"/>
  <c r="D79" i="594"/>
  <c r="D84" i="591"/>
  <c r="D79" i="596"/>
  <c r="D84" i="585"/>
  <c r="D79" i="586"/>
  <c r="D84" i="583"/>
  <c r="D79" i="584"/>
  <c r="D84" i="581"/>
  <c r="D79" i="582"/>
  <c r="D79" i="580"/>
  <c r="D84" i="579"/>
  <c r="D84" i="577"/>
  <c r="D79" i="576"/>
  <c r="D84" i="575"/>
  <c r="D79" i="578"/>
  <c r="D84" i="573"/>
  <c r="D79" i="574"/>
  <c r="D79" i="571"/>
  <c r="D84" i="570"/>
  <c r="D79" i="572"/>
  <c r="D84" i="567"/>
  <c r="D84" i="565"/>
  <c r="D79" i="568"/>
  <c r="D79" i="566"/>
  <c r="D84" i="563"/>
  <c r="D79" i="564"/>
  <c r="D84" i="561"/>
  <c r="D79" i="562"/>
  <c r="D84" i="559"/>
  <c r="D79" i="560"/>
  <c r="D84" i="557"/>
  <c r="D79" i="558"/>
  <c r="D79" i="553"/>
  <c r="D79" i="555"/>
  <c r="D84" i="554"/>
  <c r="D84" i="552"/>
  <c r="D84" i="550"/>
  <c r="D79" i="549"/>
  <c r="D79" i="547"/>
  <c r="D84" i="541"/>
  <c r="D79" i="534"/>
  <c r="D84" i="531"/>
  <c r="D79" i="528"/>
  <c r="D84" i="527"/>
  <c r="D79" i="551"/>
  <c r="D84" i="548"/>
  <c r="D79" i="544"/>
  <c r="D79" i="538"/>
  <c r="D79" i="536"/>
  <c r="D79" i="530"/>
  <c r="D84" i="546"/>
  <c r="D84" i="543"/>
  <c r="D84" i="537"/>
  <c r="D84" i="535"/>
  <c r="D84" i="533"/>
  <c r="D84" i="529"/>
  <c r="D79" i="542"/>
  <c r="D79" i="526"/>
  <c r="D79" i="532"/>
  <c r="D84" i="525"/>
  <c r="D79" i="522"/>
  <c r="D79" i="520"/>
  <c r="D84" i="519"/>
  <c r="D79" i="518"/>
  <c r="D79" i="514"/>
  <c r="D79" i="508"/>
  <c r="D84" i="521"/>
  <c r="D84" i="517"/>
  <c r="D79" i="524"/>
  <c r="D84" i="515"/>
  <c r="D84" i="513"/>
  <c r="D84" i="509"/>
  <c r="D79" i="498"/>
  <c r="D79" i="496"/>
  <c r="D84" i="493"/>
  <c r="D79" i="494"/>
  <c r="D79" i="512"/>
  <c r="D84" i="511"/>
  <c r="D79" i="506"/>
  <c r="D84" i="503"/>
  <c r="D84" i="497"/>
  <c r="D84" i="495"/>
  <c r="D79" i="510"/>
  <c r="D79" i="502"/>
  <c r="D84" i="523"/>
  <c r="D79" i="516"/>
  <c r="D84" i="507"/>
  <c r="D79" i="504"/>
  <c r="D84" i="501"/>
  <c r="D79" i="500"/>
  <c r="D84" i="499"/>
  <c r="D84" i="505"/>
  <c r="D79" i="488"/>
  <c r="D79" i="492"/>
  <c r="D79" i="490"/>
  <c r="D84" i="489"/>
  <c r="D84" i="491"/>
  <c r="D84" i="487"/>
  <c r="D79" i="483"/>
  <c r="AV148" i="21"/>
  <c r="AW148" i="21"/>
  <c r="AY148" i="21"/>
  <c r="BA47" i="21"/>
  <c r="BB47" i="21" s="1"/>
  <c r="BE47" i="21" s="1"/>
  <c r="BL47" i="21" s="1"/>
  <c r="BA43" i="21"/>
  <c r="BB43" i="21" s="1"/>
  <c r="BE43" i="21" s="1"/>
  <c r="BL43" i="21" s="1"/>
  <c r="BA97" i="21"/>
  <c r="BB97" i="21" s="1"/>
  <c r="BE97" i="21" s="1"/>
  <c r="BL97" i="21" s="1"/>
  <c r="BA134" i="21"/>
  <c r="BB134" i="21" s="1"/>
  <c r="BE134" i="21" s="1"/>
  <c r="BL134" i="21" s="1"/>
  <c r="BA86" i="21"/>
  <c r="BB86" i="21" s="1"/>
  <c r="BE86" i="21" s="1"/>
  <c r="BL86" i="21" s="1"/>
  <c r="BA10" i="21"/>
  <c r="BB10" i="21" s="1"/>
  <c r="BE10" i="21" s="1"/>
  <c r="BL10" i="21" s="1"/>
  <c r="BA7" i="21"/>
  <c r="BB7" i="21" s="1"/>
  <c r="BE7" i="21" s="1"/>
  <c r="BL7" i="21" s="1"/>
  <c r="BA99" i="21"/>
  <c r="BB99" i="21" s="1"/>
  <c r="BE99" i="21" s="1"/>
  <c r="BL99" i="21" s="1"/>
  <c r="BA50" i="21"/>
  <c r="BB50" i="21" s="1"/>
  <c r="BE50" i="21" s="1"/>
  <c r="BL50" i="21" s="1"/>
  <c r="BA94" i="21"/>
  <c r="BB94" i="21" s="1"/>
  <c r="BE94" i="21" s="1"/>
  <c r="BL94" i="21" s="1"/>
  <c r="BA95" i="21"/>
  <c r="BB95" i="21" s="1"/>
  <c r="BE95" i="21" s="1"/>
  <c r="BL95" i="21" s="1"/>
  <c r="BA53" i="21"/>
  <c r="BB53" i="21" s="1"/>
  <c r="BE53" i="21" s="1"/>
  <c r="BL53" i="21" s="1"/>
  <c r="BA104" i="21"/>
  <c r="BB104" i="21" s="1"/>
  <c r="BE104" i="21" s="1"/>
  <c r="BL104" i="21" s="1"/>
  <c r="BA52" i="21"/>
  <c r="BB52" i="21" s="1"/>
  <c r="BE52" i="21" s="1"/>
  <c r="BL52" i="21" s="1"/>
  <c r="BA19" i="21"/>
  <c r="BB19" i="21" s="1"/>
  <c r="BE19" i="21" s="1"/>
  <c r="BL19" i="21" s="1"/>
  <c r="BA101" i="21"/>
  <c r="BB101" i="21" s="1"/>
  <c r="BE101" i="21" s="1"/>
  <c r="BL101" i="21" s="1"/>
  <c r="BA66" i="21"/>
  <c r="BB66" i="21" s="1"/>
  <c r="BE66" i="21" s="1"/>
  <c r="BL66" i="21" s="1"/>
  <c r="BA62" i="21"/>
  <c r="BB62" i="21" s="1"/>
  <c r="BE62" i="21" s="1"/>
  <c r="BL62" i="21" s="1"/>
  <c r="BA120" i="21"/>
  <c r="BB120" i="21" s="1"/>
  <c r="BE120" i="21" s="1"/>
  <c r="BL120" i="21" s="1"/>
  <c r="BA122" i="21"/>
  <c r="BB122" i="21" s="1"/>
  <c r="BE122" i="21" s="1"/>
  <c r="BL122" i="21" s="1"/>
  <c r="BA56" i="21"/>
  <c r="BB56" i="21" s="1"/>
  <c r="BE56" i="21" s="1"/>
  <c r="BL56" i="21" s="1"/>
  <c r="BA112" i="21"/>
  <c r="BB112" i="21" s="1"/>
  <c r="BE112" i="21" s="1"/>
  <c r="BL112" i="21" s="1"/>
  <c r="BA129" i="21"/>
  <c r="BB129" i="21" s="1"/>
  <c r="BE129" i="21" s="1"/>
  <c r="BL129" i="21" s="1"/>
  <c r="BA119" i="21"/>
  <c r="BB119" i="21" s="1"/>
  <c r="BE119" i="21" s="1"/>
  <c r="BL119" i="21" s="1"/>
  <c r="BA121" i="21"/>
  <c r="BB121" i="21" s="1"/>
  <c r="BE121" i="21" s="1"/>
  <c r="BL121" i="21" s="1"/>
  <c r="BA29" i="21"/>
  <c r="BB29" i="21" s="1"/>
  <c r="BE29" i="21" s="1"/>
  <c r="BL29" i="21" s="1"/>
  <c r="BA141" i="21"/>
  <c r="BB141" i="21" s="1"/>
  <c r="BE141" i="21" s="1"/>
  <c r="BL141" i="21" s="1"/>
  <c r="BA111" i="21"/>
  <c r="BB111" i="21" s="1"/>
  <c r="BE111" i="21" s="1"/>
  <c r="BL111" i="21" s="1"/>
  <c r="BA81" i="21"/>
  <c r="BB81" i="21" s="1"/>
  <c r="BE81" i="21" s="1"/>
  <c r="BL81" i="21" s="1"/>
  <c r="BA108" i="21"/>
  <c r="BB108" i="21" s="1"/>
  <c r="BE108" i="21" s="1"/>
  <c r="BL108" i="21" s="1"/>
  <c r="BA127" i="21"/>
  <c r="BB127" i="21" s="1"/>
  <c r="BE127" i="21" s="1"/>
  <c r="BL127" i="21" s="1"/>
  <c r="BA83" i="21"/>
  <c r="BB83" i="21" s="1"/>
  <c r="BE83" i="21" s="1"/>
  <c r="BL83" i="21" s="1"/>
  <c r="BA116" i="21"/>
  <c r="BB116" i="21" s="1"/>
  <c r="BE116" i="21" s="1"/>
  <c r="BL116" i="21" s="1"/>
  <c r="BA125" i="21"/>
  <c r="BB125" i="21" s="1"/>
  <c r="BE125" i="21" s="1"/>
  <c r="BL125" i="21" s="1"/>
  <c r="BA113" i="21"/>
  <c r="BB113" i="21" s="1"/>
  <c r="BE113" i="21" s="1"/>
  <c r="BL113" i="21" s="1"/>
  <c r="BA51" i="21"/>
  <c r="BB51" i="21" s="1"/>
  <c r="BE51" i="21" s="1"/>
  <c r="BL51" i="21" s="1"/>
  <c r="BA28" i="21"/>
  <c r="BB28" i="21" s="1"/>
  <c r="BE28" i="21" s="1"/>
  <c r="BL28" i="21" s="1"/>
  <c r="BA31" i="21"/>
  <c r="BB31" i="21" s="1"/>
  <c r="BE31" i="21" s="1"/>
  <c r="BL31" i="21" s="1"/>
  <c r="BA77" i="21"/>
  <c r="BB77" i="21" s="1"/>
  <c r="BE77" i="21" s="1"/>
  <c r="BL77" i="21" s="1"/>
  <c r="BA117" i="21"/>
  <c r="BB117" i="21" s="1"/>
  <c r="BE117" i="21" s="1"/>
  <c r="BL117" i="21" s="1"/>
  <c r="BA60" i="21"/>
  <c r="BB60" i="21" s="1"/>
  <c r="BE60" i="21" s="1"/>
  <c r="BL60" i="21" s="1"/>
  <c r="BA98" i="21"/>
  <c r="BB98" i="21" s="1"/>
  <c r="BE98" i="21" s="1"/>
  <c r="BL98" i="21" s="1"/>
  <c r="BA115" i="21"/>
  <c r="BB115" i="21" s="1"/>
  <c r="BE115" i="21" s="1"/>
  <c r="BL115" i="21" s="1"/>
  <c r="BA45" i="21"/>
  <c r="BB45" i="21" s="1"/>
  <c r="BE45" i="21" s="1"/>
  <c r="BL45" i="21" s="1"/>
  <c r="BA133" i="21"/>
  <c r="BB133" i="21" s="1"/>
  <c r="BE133" i="21" s="1"/>
  <c r="BL133" i="21" s="1"/>
  <c r="BA107" i="21"/>
  <c r="BB107" i="21" s="1"/>
  <c r="BE107" i="21" s="1"/>
  <c r="BL107" i="21" s="1"/>
  <c r="BA118" i="21"/>
  <c r="BB118" i="21" s="1"/>
  <c r="BE118" i="21" s="1"/>
  <c r="BL118" i="21" s="1"/>
  <c r="BA139" i="21"/>
  <c r="BB139" i="21" s="1"/>
  <c r="BE139" i="21" s="1"/>
  <c r="BL139" i="21" s="1"/>
  <c r="BA114" i="21"/>
  <c r="BB114" i="21" s="1"/>
  <c r="BE114" i="21" s="1"/>
  <c r="BL114" i="21" s="1"/>
  <c r="BA17" i="21"/>
  <c r="BB17" i="21" s="1"/>
  <c r="BE17" i="21" s="1"/>
  <c r="BL17" i="21" s="1"/>
  <c r="BA82" i="21"/>
  <c r="BB82" i="21" s="1"/>
  <c r="BE82" i="21" s="1"/>
  <c r="BL82" i="21" s="1"/>
  <c r="BA89" i="21"/>
  <c r="BB89" i="21" s="1"/>
  <c r="BE89" i="21" s="1"/>
  <c r="BL89" i="21" s="1"/>
  <c r="BA142" i="21"/>
  <c r="BB142" i="21" s="1"/>
  <c r="BE142" i="21" s="1"/>
  <c r="BL142" i="21" s="1"/>
  <c r="BA143" i="21"/>
  <c r="BB143" i="21" s="1"/>
  <c r="BE143" i="21" s="1"/>
  <c r="BL143" i="21" s="1"/>
  <c r="BA42" i="21"/>
  <c r="BB42" i="21" s="1"/>
  <c r="BE42" i="21" s="1"/>
  <c r="BL42" i="21" s="1"/>
  <c r="BA92" i="21"/>
  <c r="BB92" i="21" s="1"/>
  <c r="BE92" i="21" s="1"/>
  <c r="BL92" i="21" s="1"/>
  <c r="BA130" i="21"/>
  <c r="BB130" i="21" s="1"/>
  <c r="BE130" i="21" s="1"/>
  <c r="BL130" i="21" s="1"/>
  <c r="BA18" i="21"/>
  <c r="BB18" i="21" s="1"/>
  <c r="BE18" i="21" s="1"/>
  <c r="BL18" i="21" s="1"/>
  <c r="BA140" i="21"/>
  <c r="BB140" i="21" s="1"/>
  <c r="BE140" i="21" s="1"/>
  <c r="BL140" i="21" s="1"/>
  <c r="BA110" i="21"/>
  <c r="BB110" i="21" s="1"/>
  <c r="BE110" i="21" s="1"/>
  <c r="BL110" i="21" s="1"/>
  <c r="BA32" i="21"/>
  <c r="BB32" i="21" s="1"/>
  <c r="BE32" i="21" s="1"/>
  <c r="BL32" i="21" s="1"/>
  <c r="BA37" i="21"/>
  <c r="BB37" i="21" s="1"/>
  <c r="BE37" i="21" s="1"/>
  <c r="BL37" i="21" s="1"/>
  <c r="BA147" i="21"/>
  <c r="BB147" i="21" s="1"/>
  <c r="BE147" i="21" s="1"/>
  <c r="BL147" i="21" s="1"/>
  <c r="BA96" i="21"/>
  <c r="BB96" i="21" s="1"/>
  <c r="BE96" i="21" s="1"/>
  <c r="BL96" i="21" s="1"/>
  <c r="BA144" i="21"/>
  <c r="BB144" i="21" s="1"/>
  <c r="BE144" i="21" s="1"/>
  <c r="BL144" i="21" s="1"/>
  <c r="BA109" i="21"/>
  <c r="BB109" i="21" s="1"/>
  <c r="BE109" i="21" s="1"/>
  <c r="BL109" i="21" s="1"/>
  <c r="BA27" i="21"/>
  <c r="BB27" i="21" s="1"/>
  <c r="BE27" i="21" s="1"/>
  <c r="BL27" i="21" s="1"/>
  <c r="BA128" i="21"/>
  <c r="BB128" i="21" s="1"/>
  <c r="BE128" i="21" s="1"/>
  <c r="BL128" i="21" s="1"/>
  <c r="BA105" i="21"/>
  <c r="BB105" i="21" s="1"/>
  <c r="BE105" i="21" s="1"/>
  <c r="BL105" i="21" s="1"/>
  <c r="BA124" i="21"/>
  <c r="BB124" i="21" s="1"/>
  <c r="BE124" i="21" s="1"/>
  <c r="BL124" i="21" s="1"/>
  <c r="BA78" i="21"/>
  <c r="BB78" i="21" s="1"/>
  <c r="BE78" i="21" s="1"/>
  <c r="BL78" i="21" s="1"/>
  <c r="BA16" i="21"/>
  <c r="BB16" i="21" s="1"/>
  <c r="BE16" i="21" s="1"/>
  <c r="BL16" i="21" s="1"/>
  <c r="BA24" i="21"/>
  <c r="BB24" i="21" s="1"/>
  <c r="BE24" i="21" s="1"/>
  <c r="BL24" i="21" s="1"/>
  <c r="BA39" i="21"/>
  <c r="BB39" i="21" s="1"/>
  <c r="BE39" i="21" s="1"/>
  <c r="BL39" i="21" s="1"/>
  <c r="BA20" i="21"/>
  <c r="BB20" i="21" s="1"/>
  <c r="BE20" i="21" s="1"/>
  <c r="BL20" i="21" s="1"/>
  <c r="BA58" i="21"/>
  <c r="BB58" i="21" s="1"/>
  <c r="BE58" i="21" s="1"/>
  <c r="BL58" i="21" s="1"/>
  <c r="BA41" i="21"/>
  <c r="BB41" i="21" s="1"/>
  <c r="BE41" i="21" s="1"/>
  <c r="BL41" i="21" s="1"/>
  <c r="BA135" i="21"/>
  <c r="BB135" i="21" s="1"/>
  <c r="BE135" i="21" s="1"/>
  <c r="BL135" i="21" s="1"/>
  <c r="BA36" i="21"/>
  <c r="BB36" i="21" s="1"/>
  <c r="BE36" i="21" s="1"/>
  <c r="BL36" i="21" s="1"/>
  <c r="BA49" i="21"/>
  <c r="BB49" i="21" s="1"/>
  <c r="BE49" i="21" s="1"/>
  <c r="BL49" i="21" s="1"/>
  <c r="BA131" i="21"/>
  <c r="BB131" i="21" s="1"/>
  <c r="BE131" i="21" s="1"/>
  <c r="BL131" i="21" s="1"/>
  <c r="BA72" i="21"/>
  <c r="BB72" i="21" s="1"/>
  <c r="BE72" i="21" s="1"/>
  <c r="BL72" i="21" s="1"/>
  <c r="BA33" i="21"/>
  <c r="BB33" i="21" s="1"/>
  <c r="BE33" i="21" s="1"/>
  <c r="BL33" i="21" s="1"/>
  <c r="BA74" i="21"/>
  <c r="BB74" i="21" s="1"/>
  <c r="BE74" i="21" s="1"/>
  <c r="BL74" i="21" s="1"/>
  <c r="BA40" i="21"/>
  <c r="BB40" i="21" s="1"/>
  <c r="BE40" i="21" s="1"/>
  <c r="BL40" i="21" s="1"/>
  <c r="BA91" i="21"/>
  <c r="BB91" i="21" s="1"/>
  <c r="BE91" i="21" s="1"/>
  <c r="BL91" i="21" s="1"/>
  <c r="BA70" i="21"/>
  <c r="BB70" i="21" s="1"/>
  <c r="BE70" i="21" s="1"/>
  <c r="BL70" i="21" s="1"/>
  <c r="BA80" i="21"/>
  <c r="BB80" i="21" s="1"/>
  <c r="BE80" i="21" s="1"/>
  <c r="BL80" i="21" s="1"/>
  <c r="BA79" i="21"/>
  <c r="BB79" i="21" s="1"/>
  <c r="BE79" i="21" s="1"/>
  <c r="BL79" i="21" s="1"/>
  <c r="BA21" i="21"/>
  <c r="BB21" i="21" s="1"/>
  <c r="BE21" i="21" s="1"/>
  <c r="BL21" i="21" s="1"/>
  <c r="BA30" i="21"/>
  <c r="BB30" i="21" s="1"/>
  <c r="BE30" i="21" s="1"/>
  <c r="BL30" i="21" s="1"/>
  <c r="BA22" i="21"/>
  <c r="BB22" i="21" s="1"/>
  <c r="BE22" i="21" s="1"/>
  <c r="BL22" i="21" s="1"/>
  <c r="BA48" i="21"/>
  <c r="BB48" i="21" s="1"/>
  <c r="BE48" i="21" s="1"/>
  <c r="BL48" i="21" s="1"/>
  <c r="BA123" i="21"/>
  <c r="BB123" i="21" s="1"/>
  <c r="BE123" i="21" s="1"/>
  <c r="BL123" i="21" s="1"/>
  <c r="BA13" i="21"/>
  <c r="BB13" i="21" s="1"/>
  <c r="BE13" i="21" s="1"/>
  <c r="BL13" i="21" s="1"/>
  <c r="BA15" i="21"/>
  <c r="BB15" i="21" s="1"/>
  <c r="BE15" i="21" s="1"/>
  <c r="BL15" i="21" s="1"/>
  <c r="BA68" i="21"/>
  <c r="BB68" i="21" s="1"/>
  <c r="BE68" i="21" s="1"/>
  <c r="BL68" i="21" s="1"/>
  <c r="BA145" i="21"/>
  <c r="BB145" i="21" s="1"/>
  <c r="BE145" i="21" s="1"/>
  <c r="BL145" i="21" s="1"/>
  <c r="BA132" i="21"/>
  <c r="BB132" i="21" s="1"/>
  <c r="BE132" i="21" s="1"/>
  <c r="BL132" i="21" s="1"/>
  <c r="BA93" i="21"/>
  <c r="BB93" i="21" s="1"/>
  <c r="BE93" i="21" s="1"/>
  <c r="BL93" i="21" s="1"/>
  <c r="BA61" i="21"/>
  <c r="BB61" i="21" s="1"/>
  <c r="BE61" i="21" s="1"/>
  <c r="BL61" i="21" s="1"/>
  <c r="BA65" i="21"/>
  <c r="BB65" i="21" s="1"/>
  <c r="BE65" i="21" s="1"/>
  <c r="BL65" i="21" s="1"/>
  <c r="BA26" i="21"/>
  <c r="BB26" i="21" s="1"/>
  <c r="BE26" i="21" s="1"/>
  <c r="BL26" i="21" s="1"/>
  <c r="BA9" i="21"/>
  <c r="BB9" i="21" s="1"/>
  <c r="BE9" i="21" s="1"/>
  <c r="BL9" i="21" s="1"/>
  <c r="BA38" i="21"/>
  <c r="BB38" i="21" s="1"/>
  <c r="BE38" i="21" s="1"/>
  <c r="BL38" i="21" s="1"/>
  <c r="BA46" i="21"/>
  <c r="BB46" i="21" s="1"/>
  <c r="BE46" i="21" s="1"/>
  <c r="BL46" i="21" s="1"/>
  <c r="BA146" i="21"/>
  <c r="BB146" i="21" s="1"/>
  <c r="BE146" i="21" s="1"/>
  <c r="BL146" i="21" s="1"/>
  <c r="BA23" i="21"/>
  <c r="BB23" i="21" s="1"/>
  <c r="BE23" i="21" s="1"/>
  <c r="BL23" i="21" s="1"/>
  <c r="BA126" i="21"/>
  <c r="BB126" i="21" s="1"/>
  <c r="BE126" i="21" s="1"/>
  <c r="BL126" i="21" s="1"/>
  <c r="BA90" i="21"/>
  <c r="BB90" i="21" s="1"/>
  <c r="BE90" i="21" s="1"/>
  <c r="BL90" i="21" s="1"/>
  <c r="BA25" i="21"/>
  <c r="BB25" i="21" s="1"/>
  <c r="BE25" i="21" s="1"/>
  <c r="BL25" i="21" s="1"/>
  <c r="BA103" i="21"/>
  <c r="BB103" i="21" s="1"/>
  <c r="BE103" i="21" s="1"/>
  <c r="BL103" i="21" s="1"/>
  <c r="BA44" i="21"/>
  <c r="BB44" i="21" s="1"/>
  <c r="BE44" i="21" s="1"/>
  <c r="BL44" i="21" s="1"/>
  <c r="BA67" i="21"/>
  <c r="BB67" i="21" s="1"/>
  <c r="BE67" i="21" s="1"/>
  <c r="BL67" i="21" s="1"/>
  <c r="BA64" i="21"/>
  <c r="BB64" i="21" s="1"/>
  <c r="BE64" i="21" s="1"/>
  <c r="BL64" i="21" s="1"/>
  <c r="BA63" i="21"/>
  <c r="BB63" i="21" s="1"/>
  <c r="BE63" i="21" s="1"/>
  <c r="BL63" i="21" s="1"/>
  <c r="BA76" i="21"/>
  <c r="BB76" i="21" s="1"/>
  <c r="BE76" i="21" s="1"/>
  <c r="BL76" i="21" s="1"/>
  <c r="BA137" i="21"/>
  <c r="BB137" i="21" s="1"/>
  <c r="BE137" i="21" s="1"/>
  <c r="BL137" i="21" s="1"/>
  <c r="BA106" i="21"/>
  <c r="BB106" i="21" s="1"/>
  <c r="BE106" i="21" s="1"/>
  <c r="BL106" i="21" s="1"/>
  <c r="BA102" i="21"/>
  <c r="BB102" i="21" s="1"/>
  <c r="BE102" i="21" s="1"/>
  <c r="BL102" i="21" s="1"/>
  <c r="BA12" i="21"/>
  <c r="BB12" i="21" s="1"/>
  <c r="BE12" i="21" s="1"/>
  <c r="BL12" i="21" s="1"/>
  <c r="BA71" i="21"/>
  <c r="BB71" i="21" s="1"/>
  <c r="BE71" i="21" s="1"/>
  <c r="BL71" i="21" s="1"/>
  <c r="BA69" i="21"/>
  <c r="BB69" i="21" s="1"/>
  <c r="BE69" i="21" s="1"/>
  <c r="BL69" i="21" s="1"/>
  <c r="BA14" i="21"/>
  <c r="BB14" i="21" s="1"/>
  <c r="BE14" i="21" s="1"/>
  <c r="BL14" i="21" s="1"/>
  <c r="BA73" i="21"/>
  <c r="BB73" i="21" s="1"/>
  <c r="BE73" i="21" s="1"/>
  <c r="BL73" i="21" s="1"/>
  <c r="BA54" i="21"/>
  <c r="BB54" i="21" s="1"/>
  <c r="BE54" i="21" s="1"/>
  <c r="BL54" i="21" s="1"/>
  <c r="BA59" i="21"/>
  <c r="BB59" i="21" s="1"/>
  <c r="BE59" i="21" s="1"/>
  <c r="BL59" i="21" s="1"/>
  <c r="BA55" i="21"/>
  <c r="BB55" i="21" s="1"/>
  <c r="BE55" i="21" s="1"/>
  <c r="BL55" i="21" s="1"/>
  <c r="BA57" i="21"/>
  <c r="BB57" i="21" s="1"/>
  <c r="BE57" i="21" s="1"/>
  <c r="BL57" i="21" s="1"/>
  <c r="BA100" i="21"/>
  <c r="BB100" i="21" s="1"/>
  <c r="BE100" i="21" s="1"/>
  <c r="BL100" i="21" s="1"/>
  <c r="BA138" i="21"/>
  <c r="BB138" i="21" s="1"/>
  <c r="BE138" i="21" s="1"/>
  <c r="BL138" i="21" s="1"/>
  <c r="BA84" i="21"/>
  <c r="BB84" i="21" s="1"/>
  <c r="BE84" i="21" s="1"/>
  <c r="BL84" i="21" s="1"/>
  <c r="BA11" i="21"/>
  <c r="BB11" i="21" s="1"/>
  <c r="BE11" i="21" s="1"/>
  <c r="BL11" i="21" s="1"/>
  <c r="BA35" i="21"/>
  <c r="BB35" i="21" s="1"/>
  <c r="BE35" i="21" s="1"/>
  <c r="BL35" i="21" s="1"/>
  <c r="BA75" i="21"/>
  <c r="BB75" i="21" s="1"/>
  <c r="BE75" i="21" s="1"/>
  <c r="BL75" i="21" s="1"/>
  <c r="BA8" i="21"/>
  <c r="BB8" i="21" s="1"/>
  <c r="BE8" i="21" s="1"/>
  <c r="BL8" i="21" s="1"/>
  <c r="BA87" i="21"/>
  <c r="BB87" i="21" s="1"/>
  <c r="BE87" i="21" s="1"/>
  <c r="BL87" i="21" s="1"/>
  <c r="BA136" i="21"/>
  <c r="BB136" i="21" s="1"/>
  <c r="BE136" i="21" s="1"/>
  <c r="BL136" i="21" s="1"/>
  <c r="BA85" i="21"/>
  <c r="BB85" i="21" s="1"/>
  <c r="BE85" i="21" s="1"/>
  <c r="BL85" i="21" s="1"/>
  <c r="BA34" i="21"/>
  <c r="BB34" i="21" s="1"/>
  <c r="BA6" i="21"/>
  <c r="BB6" i="21" s="1"/>
  <c r="BE6" i="21" s="1"/>
  <c r="BL6" i="21" s="1"/>
  <c r="D79" i="480"/>
  <c r="D79" i="478"/>
  <c r="D84" i="479"/>
  <c r="D84" i="477"/>
  <c r="D79" i="475"/>
  <c r="D84" i="473"/>
  <c r="D79" i="474"/>
  <c r="D84" i="467"/>
  <c r="D79" i="469"/>
  <c r="D79" i="468"/>
  <c r="D79" i="466"/>
  <c r="D79" i="462"/>
  <c r="D84" i="464"/>
  <c r="D79" i="465"/>
  <c r="D79" i="463"/>
  <c r="E117" i="461"/>
  <c r="E119" i="461" s="1"/>
  <c r="E117" i="456"/>
  <c r="E119" i="456" s="1"/>
  <c r="E117" i="459"/>
  <c r="E119" i="459" s="1"/>
  <c r="D79" i="461"/>
  <c r="D84" i="460"/>
  <c r="D79" i="459"/>
  <c r="D84" i="458"/>
  <c r="D79" i="456"/>
  <c r="D79" i="455"/>
  <c r="E117" i="455"/>
  <c r="E119" i="455" s="1"/>
  <c r="E117" i="453"/>
  <c r="E119" i="453" s="1"/>
  <c r="D84" i="452"/>
  <c r="D79" i="454"/>
  <c r="D79" i="453"/>
  <c r="E117" i="454"/>
  <c r="E119" i="454" s="1"/>
  <c r="D79" i="450"/>
  <c r="D84" i="447"/>
  <c r="D79" i="448"/>
  <c r="D84" i="449"/>
  <c r="E117" i="450"/>
  <c r="E119" i="450" s="1"/>
  <c r="E117" i="448"/>
  <c r="E119" i="448" s="1"/>
  <c r="D79" i="446"/>
  <c r="D84" i="445"/>
  <c r="D79" i="444"/>
  <c r="D84" i="443"/>
  <c r="D84" i="410"/>
  <c r="D84" i="385"/>
  <c r="D79" i="441"/>
  <c r="D79" i="440"/>
  <c r="D84" i="439"/>
  <c r="D84" i="437"/>
  <c r="D79" i="435"/>
  <c r="D79" i="434"/>
  <c r="D84" i="433"/>
  <c r="D79" i="432"/>
  <c r="D84" i="431"/>
  <c r="D79" i="430"/>
  <c r="D84" i="429"/>
  <c r="D79" i="428"/>
  <c r="D84" i="427"/>
  <c r="D79" i="426"/>
  <c r="D79" i="425"/>
  <c r="D84" i="424"/>
  <c r="D79" i="422"/>
  <c r="D79" i="421"/>
  <c r="D84" i="420"/>
  <c r="D79" i="419"/>
  <c r="D84" i="418"/>
  <c r="D84" i="416"/>
  <c r="D79" i="414"/>
  <c r="D84" i="413"/>
  <c r="D79" i="412"/>
  <c r="D79" i="411"/>
  <c r="D79" i="409"/>
  <c r="D79" i="408"/>
  <c r="D79" i="407"/>
  <c r="D84" i="406"/>
  <c r="D79" i="405"/>
  <c r="D79" i="404"/>
  <c r="D84" i="403"/>
  <c r="D79" i="402"/>
  <c r="D84" i="401"/>
  <c r="D79" i="400"/>
  <c r="D84" i="399"/>
  <c r="D79" i="398"/>
  <c r="D84" i="397"/>
  <c r="D79" i="396"/>
  <c r="D84" i="395"/>
  <c r="D79" i="394"/>
  <c r="D79" i="393"/>
  <c r="D84" i="392"/>
  <c r="D79" i="391"/>
  <c r="D84" i="389"/>
  <c r="D79" i="388"/>
  <c r="D84" i="387"/>
  <c r="D79" i="386"/>
  <c r="D79" i="384"/>
  <c r="D84" i="383"/>
  <c r="D79" i="380"/>
  <c r="D79" i="379"/>
  <c r="D79" i="378"/>
  <c r="D84" i="377"/>
  <c r="D79" i="376"/>
  <c r="D84" i="375"/>
  <c r="D79" i="374"/>
  <c r="D84" i="373"/>
  <c r="D79" i="372"/>
  <c r="D79" i="371"/>
  <c r="D84" i="370"/>
  <c r="D79" i="369"/>
  <c r="D84" i="368"/>
  <c r="D79" i="367"/>
  <c r="D84" i="366"/>
  <c r="D79" i="365"/>
  <c r="D84" i="364"/>
  <c r="D84" i="362"/>
  <c r="D79" i="361"/>
  <c r="D84" i="360"/>
  <c r="D79" i="359"/>
  <c r="D84" i="358"/>
  <c r="D79" i="357"/>
  <c r="D79" i="356"/>
  <c r="D79" i="355"/>
  <c r="D84" i="353"/>
  <c r="D79" i="352"/>
  <c r="D84" i="351"/>
  <c r="D79" i="350"/>
  <c r="D84" i="349"/>
  <c r="D79" i="348"/>
  <c r="D84" i="347"/>
  <c r="D79" i="346"/>
  <c r="D84" i="345"/>
  <c r="E117" i="441"/>
  <c r="E119" i="441" s="1"/>
  <c r="E117" i="440"/>
  <c r="E119" i="440" s="1"/>
  <c r="E117" i="430"/>
  <c r="E119" i="430" s="1"/>
  <c r="E117" i="428"/>
  <c r="E119" i="428" s="1"/>
  <c r="E123" i="427"/>
  <c r="E125" i="427" s="1"/>
  <c r="E117" i="426"/>
  <c r="E119" i="426" s="1"/>
  <c r="E117" i="425"/>
  <c r="E119" i="425" s="1"/>
  <c r="E117" i="422"/>
  <c r="E119" i="422" s="1"/>
  <c r="E117" i="421"/>
  <c r="E119" i="421" s="1"/>
  <c r="E117" i="419"/>
  <c r="E119" i="419" s="1"/>
  <c r="E117" i="414"/>
  <c r="E119" i="414" s="1"/>
  <c r="E117" i="412"/>
  <c r="E119" i="412" s="1"/>
  <c r="E117" i="411"/>
  <c r="E119" i="411" s="1"/>
  <c r="E117" i="409"/>
  <c r="E119" i="409" s="1"/>
  <c r="E117" i="408"/>
  <c r="E119" i="408" s="1"/>
  <c r="E117" i="407"/>
  <c r="E119" i="407" s="1"/>
  <c r="E123" i="406"/>
  <c r="E125" i="406" s="1"/>
  <c r="E117" i="405"/>
  <c r="E119" i="405" s="1"/>
  <c r="E117" i="404"/>
  <c r="E119" i="404" s="1"/>
  <c r="E117" i="402"/>
  <c r="E119" i="402" s="1"/>
  <c r="E117" i="400"/>
  <c r="E119" i="400" s="1"/>
  <c r="E117" i="398"/>
  <c r="E119" i="398" s="1"/>
  <c r="E117" i="396"/>
  <c r="E119" i="396" s="1"/>
  <c r="E117" i="394"/>
  <c r="E119" i="394" s="1"/>
  <c r="E117" i="393"/>
  <c r="E119" i="393" s="1"/>
  <c r="E117" i="391"/>
  <c r="E119" i="391" s="1"/>
  <c r="E117" i="388"/>
  <c r="E119" i="388" s="1"/>
  <c r="E117" i="386"/>
  <c r="E119" i="386" s="1"/>
  <c r="E117" i="384"/>
  <c r="E119" i="384" s="1"/>
  <c r="E117" i="380"/>
  <c r="E119" i="380" s="1"/>
  <c r="E117" i="379"/>
  <c r="E119" i="379" s="1"/>
  <c r="E117" i="378"/>
  <c r="E119" i="378" s="1"/>
  <c r="E123" i="377"/>
  <c r="E125" i="377" s="1"/>
  <c r="E117" i="376"/>
  <c r="E119" i="376" s="1"/>
  <c r="E117" i="374"/>
  <c r="E119" i="374" s="1"/>
  <c r="E117" i="372"/>
  <c r="E119" i="372" s="1"/>
  <c r="E117" i="371"/>
  <c r="E119" i="371" s="1"/>
  <c r="E117" i="369"/>
  <c r="E119" i="369" s="1"/>
  <c r="E117" i="367"/>
  <c r="E119" i="367" s="1"/>
  <c r="E117" i="365"/>
  <c r="E119" i="365" s="1"/>
  <c r="E117" i="361"/>
  <c r="E119" i="361" s="1"/>
  <c r="E117" i="359"/>
  <c r="E119" i="359" s="1"/>
  <c r="E117" i="357"/>
  <c r="E119" i="357" s="1"/>
  <c r="E117" i="356"/>
  <c r="E119" i="356" s="1"/>
  <c r="E117" i="355"/>
  <c r="E119" i="355" s="1"/>
  <c r="E123" i="353"/>
  <c r="E125" i="353" s="1"/>
  <c r="E117" i="352"/>
  <c r="E119" i="352" s="1"/>
  <c r="E117" i="350"/>
  <c r="E119" i="350" s="1"/>
  <c r="E117" i="348"/>
  <c r="E119" i="348" s="1"/>
  <c r="E117" i="346"/>
  <c r="E119" i="346" s="1"/>
  <c r="E87" i="342"/>
  <c r="D79" i="342"/>
  <c r="D84" i="343"/>
  <c r="D86" i="6"/>
  <c r="BB5" i="21"/>
  <c r="E27" i="6"/>
  <c r="E65" i="6"/>
  <c r="E74" i="6"/>
  <c r="E78" i="6"/>
  <c r="E73" i="6"/>
  <c r="E77" i="6"/>
  <c r="E75" i="6"/>
  <c r="E76" i="6"/>
  <c r="E37" i="6"/>
  <c r="E26" i="6"/>
  <c r="E36" i="6"/>
  <c r="E25" i="6"/>
  <c r="E38" i="6"/>
  <c r="E39" i="6"/>
  <c r="E30" i="6"/>
  <c r="E31" i="6"/>
  <c r="E28" i="6"/>
  <c r="E62" i="6"/>
  <c r="E29" i="6"/>
  <c r="E63" i="6"/>
  <c r="E64" i="6"/>
  <c r="E61" i="6"/>
  <c r="E32" i="6"/>
  <c r="E66" i="6"/>
  <c r="E67" i="6"/>
  <c r="D91" i="631" l="1"/>
  <c r="D85" i="632"/>
  <c r="D85" i="630"/>
  <c r="D91" i="629"/>
  <c r="D91" i="627"/>
  <c r="D85" i="626"/>
  <c r="D85" i="628"/>
  <c r="D91" i="625"/>
  <c r="D91" i="623"/>
  <c r="D85" i="624"/>
  <c r="D85" i="622"/>
  <c r="D91" i="621"/>
  <c r="D91" i="619"/>
  <c r="D85" i="620"/>
  <c r="D91" i="617"/>
  <c r="D85" i="618"/>
  <c r="D91" i="615"/>
  <c r="D85" i="616"/>
  <c r="D91" i="613"/>
  <c r="D85" i="614"/>
  <c r="D91" i="611"/>
  <c r="D85" i="612"/>
  <c r="D91" i="609"/>
  <c r="D85" i="610"/>
  <c r="D85" i="606"/>
  <c r="D85" i="608"/>
  <c r="D91" i="607"/>
  <c r="D91" i="605"/>
  <c r="D91" i="603"/>
  <c r="D85" i="604"/>
  <c r="D85" i="602"/>
  <c r="D91" i="601"/>
  <c r="D91" i="599"/>
  <c r="D85" i="600"/>
  <c r="D91" i="597"/>
  <c r="D85" i="598"/>
  <c r="D91" i="595"/>
  <c r="D85" i="594"/>
  <c r="D85" i="596"/>
  <c r="D91" i="593"/>
  <c r="D85" i="592"/>
  <c r="D91" i="589"/>
  <c r="D85" i="588"/>
  <c r="D91" i="591"/>
  <c r="D91" i="587"/>
  <c r="D85" i="590"/>
  <c r="D91" i="585"/>
  <c r="D85" i="586"/>
  <c r="D91" i="583"/>
  <c r="D85" i="584"/>
  <c r="D91" i="581"/>
  <c r="D85" i="580"/>
  <c r="D91" i="579"/>
  <c r="D85" i="582"/>
  <c r="D91" i="577"/>
  <c r="D85" i="576"/>
  <c r="D91" i="575"/>
  <c r="D85" i="578"/>
  <c r="D91" i="573"/>
  <c r="D85" i="574"/>
  <c r="BA148" i="21"/>
  <c r="D85" i="571"/>
  <c r="D85" i="572"/>
  <c r="D91" i="570"/>
  <c r="D91" i="567"/>
  <c r="D85" i="566"/>
  <c r="D85" i="568"/>
  <c r="D91" i="565"/>
  <c r="D91" i="563"/>
  <c r="D85" i="564"/>
  <c r="D85" i="562"/>
  <c r="D91" i="561"/>
  <c r="D85" i="560"/>
  <c r="D91" i="559"/>
  <c r="D91" i="557"/>
  <c r="D85" i="553"/>
  <c r="D85" i="558"/>
  <c r="D91" i="552"/>
  <c r="D85" i="551"/>
  <c r="D91" i="554"/>
  <c r="D91" i="550"/>
  <c r="D85" i="555"/>
  <c r="D85" i="547"/>
  <c r="D85" i="549"/>
  <c r="D85" i="542"/>
  <c r="D91" i="541"/>
  <c r="D85" i="532"/>
  <c r="D91" i="531"/>
  <c r="D91" i="527"/>
  <c r="D85" i="534"/>
  <c r="D85" i="528"/>
  <c r="D91" i="548"/>
  <c r="D91" i="546"/>
  <c r="D85" i="544"/>
  <c r="D91" i="543"/>
  <c r="D85" i="538"/>
  <c r="D91" i="537"/>
  <c r="D85" i="536"/>
  <c r="D91" i="535"/>
  <c r="D91" i="533"/>
  <c r="D85" i="530"/>
  <c r="D91" i="529"/>
  <c r="D91" i="525"/>
  <c r="D85" i="526"/>
  <c r="D91" i="519"/>
  <c r="D85" i="516"/>
  <c r="D85" i="522"/>
  <c r="D91" i="521"/>
  <c r="D85" i="520"/>
  <c r="D85" i="518"/>
  <c r="D91" i="517"/>
  <c r="D85" i="514"/>
  <c r="D91" i="515"/>
  <c r="D91" i="513"/>
  <c r="D85" i="512"/>
  <c r="D85" i="510"/>
  <c r="D91" i="509"/>
  <c r="D85" i="524"/>
  <c r="D85" i="508"/>
  <c r="D85" i="502"/>
  <c r="D85" i="494"/>
  <c r="D91" i="493"/>
  <c r="D91" i="503"/>
  <c r="D85" i="498"/>
  <c r="D91" i="497"/>
  <c r="D85" i="496"/>
  <c r="D91" i="495"/>
  <c r="D91" i="505"/>
  <c r="D85" i="504"/>
  <c r="D85" i="500"/>
  <c r="D91" i="511"/>
  <c r="D91" i="507"/>
  <c r="D85" i="506"/>
  <c r="D91" i="501"/>
  <c r="D91" i="499"/>
  <c r="D91" i="523"/>
  <c r="D85" i="488"/>
  <c r="D91" i="489"/>
  <c r="D85" i="492"/>
  <c r="D91" i="491"/>
  <c r="D85" i="490"/>
  <c r="D91" i="487"/>
  <c r="D85" i="355"/>
  <c r="D85" i="483"/>
  <c r="BE34" i="21"/>
  <c r="BB148" i="21"/>
  <c r="D85" i="475"/>
  <c r="D85" i="478"/>
  <c r="D91" i="479"/>
  <c r="D91" i="477"/>
  <c r="D85" i="480"/>
  <c r="D91" i="473"/>
  <c r="D85" i="474"/>
  <c r="D91" i="467"/>
  <c r="D85" i="469"/>
  <c r="D85" i="468"/>
  <c r="D85" i="462"/>
  <c r="D85" i="466"/>
  <c r="D85" i="463"/>
  <c r="D91" i="464"/>
  <c r="D85" i="465"/>
  <c r="D85" i="461"/>
  <c r="D91" i="460"/>
  <c r="D85" i="459"/>
  <c r="D91" i="458"/>
  <c r="D85" i="456"/>
  <c r="D85" i="455"/>
  <c r="D91" i="452"/>
  <c r="D85" i="454"/>
  <c r="D85" i="453"/>
  <c r="D91" i="447"/>
  <c r="D85" i="450"/>
  <c r="D91" i="449"/>
  <c r="D85" i="448"/>
  <c r="D85" i="446"/>
  <c r="D91" i="445"/>
  <c r="D85" i="444"/>
  <c r="D91" i="443"/>
  <c r="D85" i="441"/>
  <c r="D85" i="440"/>
  <c r="D91" i="439"/>
  <c r="D91" i="437"/>
  <c r="D85" i="435"/>
  <c r="D85" i="434"/>
  <c r="D91" i="433"/>
  <c r="D85" i="432"/>
  <c r="D91" i="431"/>
  <c r="D85" i="430"/>
  <c r="D91" i="429"/>
  <c r="D85" i="428"/>
  <c r="D91" i="427"/>
  <c r="D85" i="426"/>
  <c r="D85" i="425"/>
  <c r="D91" i="424"/>
  <c r="D85" i="422"/>
  <c r="D85" i="421"/>
  <c r="D91" i="420"/>
  <c r="D85" i="419"/>
  <c r="D91" i="418"/>
  <c r="D91" i="416"/>
  <c r="D85" i="414"/>
  <c r="D91" i="413"/>
  <c r="D85" i="412"/>
  <c r="D85" i="411"/>
  <c r="D91" i="410"/>
  <c r="D85" i="409"/>
  <c r="D85" i="408"/>
  <c r="D85" i="407"/>
  <c r="D91" i="406"/>
  <c r="D85" i="405"/>
  <c r="D85" i="404"/>
  <c r="D91" i="403"/>
  <c r="D85" i="402"/>
  <c r="D91" i="401"/>
  <c r="D85" i="400"/>
  <c r="D91" i="399"/>
  <c r="D85" i="398"/>
  <c r="D91" i="397"/>
  <c r="D85" i="396"/>
  <c r="D91" i="395"/>
  <c r="D85" i="394"/>
  <c r="D85" i="393"/>
  <c r="D91" i="392"/>
  <c r="D85" i="391"/>
  <c r="D91" i="389"/>
  <c r="D85" i="388"/>
  <c r="D91" i="387"/>
  <c r="D85" i="386"/>
  <c r="D91" i="385"/>
  <c r="D85" i="384"/>
  <c r="D91" i="383"/>
  <c r="D85" i="380"/>
  <c r="D85" i="379"/>
  <c r="D85" i="378"/>
  <c r="D91" i="377"/>
  <c r="D91" i="360"/>
  <c r="D85" i="376"/>
  <c r="D91" i="375"/>
  <c r="D85" i="374"/>
  <c r="D91" i="373"/>
  <c r="D85" i="372"/>
  <c r="D85" i="371"/>
  <c r="D91" i="370"/>
  <c r="D85" i="369"/>
  <c r="D91" i="368"/>
  <c r="D85" i="367"/>
  <c r="D91" i="366"/>
  <c r="D85" i="365"/>
  <c r="D91" i="364"/>
  <c r="D91" i="362"/>
  <c r="D85" i="361"/>
  <c r="D85" i="359"/>
  <c r="D91" i="358"/>
  <c r="D85" i="357"/>
  <c r="D85" i="356"/>
  <c r="D91" i="353"/>
  <c r="D85" i="352"/>
  <c r="D91" i="351"/>
  <c r="D85" i="350"/>
  <c r="D91" i="349"/>
  <c r="D85" i="348"/>
  <c r="D91" i="347"/>
  <c r="D85" i="346"/>
  <c r="D91" i="345"/>
  <c r="E117" i="342"/>
  <c r="E119" i="342" s="1"/>
  <c r="D85" i="342"/>
  <c r="D91" i="343"/>
  <c r="D88" i="6"/>
  <c r="E79" i="6"/>
  <c r="E86" i="6" s="1"/>
  <c r="E33" i="6"/>
  <c r="E40" i="6"/>
  <c r="E68" i="6"/>
  <c r="D87" i="632" l="1"/>
  <c r="D93" i="631"/>
  <c r="D87" i="630"/>
  <c r="D93" i="629"/>
  <c r="D87" i="628"/>
  <c r="D93" i="627"/>
  <c r="D93" i="625"/>
  <c r="D87" i="626"/>
  <c r="D87" i="624"/>
  <c r="D93" i="623"/>
  <c r="D87" i="622"/>
  <c r="D93" i="621"/>
  <c r="D87" i="620"/>
  <c r="D93" i="619"/>
  <c r="D87" i="618"/>
  <c r="D93" i="617"/>
  <c r="D87" i="616"/>
  <c r="D93" i="615"/>
  <c r="D93" i="613"/>
  <c r="D87" i="614"/>
  <c r="D87" i="612"/>
  <c r="D93" i="611"/>
  <c r="D87" i="610"/>
  <c r="D93" i="609"/>
  <c r="D87" i="608"/>
  <c r="D93" i="607"/>
  <c r="D93" i="605"/>
  <c r="D87" i="606"/>
  <c r="D87" i="604"/>
  <c r="D93" i="603"/>
  <c r="D87" i="602"/>
  <c r="D93" i="601"/>
  <c r="D87" i="600"/>
  <c r="D93" i="599"/>
  <c r="D87" i="598"/>
  <c r="D93" i="597"/>
  <c r="D87" i="596"/>
  <c r="D93" i="591"/>
  <c r="D87" i="590"/>
  <c r="D87" i="594"/>
  <c r="D93" i="593"/>
  <c r="D93" i="595"/>
  <c r="D87" i="588"/>
  <c r="D93" i="589"/>
  <c r="D87" i="592"/>
  <c r="D93" i="587"/>
  <c r="D87" i="586"/>
  <c r="D93" i="585"/>
  <c r="D87" i="584"/>
  <c r="D93" i="583"/>
  <c r="D87" i="582"/>
  <c r="D93" i="579"/>
  <c r="D93" i="581"/>
  <c r="D87" i="580"/>
  <c r="D87" i="578"/>
  <c r="D93" i="577"/>
  <c r="D87" i="576"/>
  <c r="D93" i="575"/>
  <c r="D87" i="574"/>
  <c r="D93" i="573"/>
  <c r="D87" i="572"/>
  <c r="D93" i="570"/>
  <c r="D87" i="571"/>
  <c r="D87" i="568"/>
  <c r="D93" i="567"/>
  <c r="D87" i="566"/>
  <c r="D93" i="565"/>
  <c r="D87" i="564"/>
  <c r="D93" i="563"/>
  <c r="D87" i="562"/>
  <c r="D93" i="561"/>
  <c r="D87" i="560"/>
  <c r="D93" i="559"/>
  <c r="D87" i="558"/>
  <c r="D93" i="557"/>
  <c r="D87" i="553"/>
  <c r="D93" i="554"/>
  <c r="D93" i="552"/>
  <c r="D87" i="551"/>
  <c r="D93" i="550"/>
  <c r="D87" i="555"/>
  <c r="D93" i="548"/>
  <c r="D87" i="547"/>
  <c r="D87" i="549"/>
  <c r="D87" i="542"/>
  <c r="D87" i="532"/>
  <c r="D93" i="546"/>
  <c r="D93" i="543"/>
  <c r="D93" i="537"/>
  <c r="D93" i="535"/>
  <c r="D87" i="534"/>
  <c r="D93" i="533"/>
  <c r="D93" i="529"/>
  <c r="D87" i="528"/>
  <c r="D87" i="544"/>
  <c r="D87" i="538"/>
  <c r="D87" i="536"/>
  <c r="D87" i="530"/>
  <c r="D93" i="541"/>
  <c r="D93" i="527"/>
  <c r="D93" i="525"/>
  <c r="D87" i="526"/>
  <c r="D93" i="531"/>
  <c r="D93" i="521"/>
  <c r="D93" i="517"/>
  <c r="D87" i="516"/>
  <c r="D87" i="522"/>
  <c r="D87" i="520"/>
  <c r="D87" i="518"/>
  <c r="D93" i="515"/>
  <c r="D87" i="514"/>
  <c r="D93" i="523"/>
  <c r="D87" i="512"/>
  <c r="D93" i="511"/>
  <c r="D87" i="510"/>
  <c r="D87" i="524"/>
  <c r="D87" i="508"/>
  <c r="D93" i="503"/>
  <c r="D87" i="502"/>
  <c r="D93" i="497"/>
  <c r="D93" i="495"/>
  <c r="D87" i="494"/>
  <c r="D87" i="504"/>
  <c r="D93" i="493"/>
  <c r="D93" i="513"/>
  <c r="D93" i="501"/>
  <c r="D93" i="499"/>
  <c r="D87" i="498"/>
  <c r="D87" i="496"/>
  <c r="D93" i="519"/>
  <c r="D93" i="507"/>
  <c r="D87" i="506"/>
  <c r="D93" i="509"/>
  <c r="D93" i="505"/>
  <c r="D87" i="500"/>
  <c r="D93" i="489"/>
  <c r="D87" i="488"/>
  <c r="D93" i="491"/>
  <c r="D93" i="487"/>
  <c r="D87" i="492"/>
  <c r="D87" i="490"/>
  <c r="D87" i="355"/>
  <c r="D87" i="483"/>
  <c r="BL34" i="21"/>
  <c r="BL148" i="21" s="1"/>
  <c r="BE148" i="21"/>
  <c r="D87" i="475"/>
  <c r="D87" i="478"/>
  <c r="D87" i="480"/>
  <c r="D93" i="479"/>
  <c r="D93" i="477"/>
  <c r="D93" i="473"/>
  <c r="D87" i="474"/>
  <c r="D87" i="469"/>
  <c r="D93" i="467"/>
  <c r="D87" i="468"/>
  <c r="D87" i="465"/>
  <c r="D93" i="464"/>
  <c r="D87" i="463"/>
  <c r="D87" i="462"/>
  <c r="D87" i="466"/>
  <c r="D87" i="461"/>
  <c r="D93" i="460"/>
  <c r="D93" i="458"/>
  <c r="D87" i="459"/>
  <c r="D87" i="456"/>
  <c r="D87" i="455"/>
  <c r="D87" i="453"/>
  <c r="D87" i="454"/>
  <c r="D93" i="452"/>
  <c r="D93" i="449"/>
  <c r="D87" i="450"/>
  <c r="D87" i="448"/>
  <c r="D93" i="447"/>
  <c r="D87" i="446"/>
  <c r="D93" i="445"/>
  <c r="D87" i="444"/>
  <c r="D93" i="443"/>
  <c r="D87" i="441"/>
  <c r="D87" i="440"/>
  <c r="D93" i="439"/>
  <c r="D93" i="437"/>
  <c r="D87" i="435"/>
  <c r="D87" i="434"/>
  <c r="D93" i="433"/>
  <c r="D87" i="432"/>
  <c r="D93" i="431"/>
  <c r="D87" i="430"/>
  <c r="D93" i="429"/>
  <c r="D87" i="428"/>
  <c r="D93" i="427"/>
  <c r="D87" i="426"/>
  <c r="D87" i="425"/>
  <c r="D93" i="424"/>
  <c r="D87" i="422"/>
  <c r="D87" i="421"/>
  <c r="D93" i="420"/>
  <c r="D87" i="419"/>
  <c r="D93" i="418"/>
  <c r="D93" i="416"/>
  <c r="D87" i="414"/>
  <c r="D93" i="413"/>
  <c r="D87" i="412"/>
  <c r="D87" i="411"/>
  <c r="D93" i="410"/>
  <c r="D87" i="409"/>
  <c r="D87" i="408"/>
  <c r="D87" i="407"/>
  <c r="D93" i="406"/>
  <c r="D87" i="405"/>
  <c r="D87" i="404"/>
  <c r="D93" i="403"/>
  <c r="D87" i="402"/>
  <c r="D93" i="401"/>
  <c r="D87" i="400"/>
  <c r="D93" i="399"/>
  <c r="D87" i="398"/>
  <c r="D93" i="397"/>
  <c r="D87" i="396"/>
  <c r="D93" i="395"/>
  <c r="D87" i="394"/>
  <c r="D87" i="393"/>
  <c r="D93" i="392"/>
  <c r="D87" i="391"/>
  <c r="D93" i="389"/>
  <c r="D87" i="388"/>
  <c r="D93" i="387"/>
  <c r="D87" i="386"/>
  <c r="D93" i="385"/>
  <c r="D87" i="384"/>
  <c r="D93" i="383"/>
  <c r="D87" i="380"/>
  <c r="D87" i="379"/>
  <c r="D87" i="378"/>
  <c r="D93" i="377"/>
  <c r="D93" i="360"/>
  <c r="D87" i="376"/>
  <c r="D93" i="375"/>
  <c r="D87" i="374"/>
  <c r="D93" i="373"/>
  <c r="D87" i="372"/>
  <c r="D87" i="371"/>
  <c r="D93" i="370"/>
  <c r="D87" i="369"/>
  <c r="D93" i="368"/>
  <c r="D87" i="367"/>
  <c r="D93" i="366"/>
  <c r="D87" i="365"/>
  <c r="D93" i="364"/>
  <c r="D93" i="362"/>
  <c r="D87" i="361"/>
  <c r="D87" i="359"/>
  <c r="D93" i="358"/>
  <c r="D87" i="357"/>
  <c r="D87" i="356"/>
  <c r="D93" i="353"/>
  <c r="D87" i="352"/>
  <c r="D93" i="351"/>
  <c r="D87" i="350"/>
  <c r="D93" i="349"/>
  <c r="D87" i="348"/>
  <c r="D93" i="347"/>
  <c r="D87" i="346"/>
  <c r="D93" i="345"/>
  <c r="D87" i="342"/>
  <c r="D93" i="343"/>
  <c r="BE5" i="21"/>
  <c r="E117" i="6"/>
  <c r="E83" i="6"/>
  <c r="E54" i="6"/>
  <c r="E53" i="6"/>
  <c r="E87" i="6" l="1"/>
  <c r="E56" i="6"/>
  <c r="E116" i="6" s="1"/>
  <c r="E88" i="6" l="1"/>
  <c r="E118" i="6" s="1"/>
  <c r="E120" i="6" s="1"/>
  <c r="E110" i="6" l="1"/>
  <c r="E121" i="6" s="1"/>
  <c r="E122" i="6" s="1"/>
  <c r="E123" i="6" s="1"/>
  <c r="H11" i="19" l="1"/>
  <c r="H9" i="19"/>
  <c r="Q9" i="19" l="1"/>
  <c r="R9" i="19" s="1"/>
  <c r="H39" i="19" l="1"/>
  <c r="H40" i="19"/>
  <c r="H15" i="19"/>
  <c r="H33" i="19"/>
  <c r="H37" i="19"/>
  <c r="H55" i="19"/>
  <c r="H136" i="19"/>
  <c r="H65" i="19"/>
  <c r="H19" i="19"/>
  <c r="H29" i="19"/>
  <c r="H87" i="19"/>
  <c r="H114" i="19"/>
  <c r="H142" i="19"/>
  <c r="H107" i="19"/>
  <c r="H53" i="19"/>
  <c r="H74" i="19"/>
  <c r="H138" i="19"/>
  <c r="H113" i="19"/>
  <c r="H16" i="19"/>
  <c r="H137" i="19"/>
  <c r="H57" i="19"/>
  <c r="H100" i="19"/>
  <c r="H126" i="19"/>
  <c r="H134" i="19"/>
  <c r="H121" i="19"/>
  <c r="H56" i="19"/>
  <c r="H127" i="19"/>
  <c r="H88" i="19"/>
  <c r="H14" i="19"/>
  <c r="H109" i="19"/>
  <c r="H92" i="19"/>
  <c r="H125" i="19"/>
  <c r="H23" i="19"/>
  <c r="H112" i="19"/>
  <c r="H61" i="19"/>
  <c r="H85" i="19"/>
  <c r="H98" i="19"/>
  <c r="H17" i="19"/>
  <c r="H135" i="19"/>
  <c r="H108" i="19"/>
  <c r="H38" i="19"/>
  <c r="H120" i="19"/>
  <c r="H139" i="19"/>
  <c r="Q45" i="19" l="1"/>
  <c r="R45" i="19" s="1"/>
  <c r="Q58" i="19"/>
  <c r="R58" i="19" s="1"/>
  <c r="Q51" i="19"/>
  <c r="R51" i="19" s="1"/>
  <c r="Q63" i="19"/>
  <c r="R63" i="19" s="1"/>
  <c r="Q116" i="19"/>
  <c r="R116" i="19" s="1"/>
  <c r="Q41" i="19"/>
  <c r="R41" i="19" s="1"/>
  <c r="Q124" i="19"/>
  <c r="R124" i="19" s="1"/>
  <c r="Q106" i="19"/>
  <c r="R106" i="19" s="1"/>
  <c r="Q77" i="19"/>
  <c r="R77" i="19" s="1"/>
  <c r="Q104" i="19"/>
  <c r="R104" i="19" s="1"/>
  <c r="Q54" i="19"/>
  <c r="R54" i="19" s="1"/>
  <c r="Q111" i="19"/>
  <c r="R111" i="19" s="1"/>
  <c r="Q64" i="19"/>
  <c r="R64" i="19" s="1"/>
  <c r="Q95" i="19"/>
  <c r="R95" i="19" s="1"/>
  <c r="Q59" i="19"/>
  <c r="R59" i="19" s="1"/>
  <c r="Q42" i="19"/>
  <c r="R42" i="19" s="1"/>
  <c r="Q110" i="19"/>
  <c r="R110" i="19" s="1"/>
  <c r="Q36" i="19"/>
  <c r="R36" i="19" s="1"/>
  <c r="Q75" i="19"/>
  <c r="R75" i="19" s="1"/>
  <c r="Q81" i="19"/>
  <c r="R81" i="19" s="1"/>
  <c r="Q117" i="19"/>
  <c r="R117" i="19" s="1"/>
  <c r="Q105" i="19"/>
  <c r="R105" i="19" s="1"/>
  <c r="Q96" i="19"/>
  <c r="R96" i="19" s="1"/>
  <c r="Q83" i="19"/>
  <c r="R83" i="19" s="1"/>
  <c r="Q60" i="19"/>
  <c r="R60" i="19" s="1"/>
  <c r="Q73" i="19"/>
  <c r="R73" i="19" s="1"/>
  <c r="Q115" i="19"/>
  <c r="R115" i="19" s="1"/>
  <c r="Q84" i="19"/>
  <c r="R84" i="19" s="1"/>
  <c r="Q49" i="19"/>
  <c r="R49" i="19" s="1"/>
  <c r="Q78" i="19"/>
  <c r="R78" i="19" s="1"/>
  <c r="Q47" i="19"/>
  <c r="R47" i="19" s="1"/>
  <c r="Q129" i="19"/>
  <c r="R129" i="19" s="1"/>
  <c r="Q48" i="19"/>
  <c r="R48" i="19" s="1"/>
  <c r="Q131" i="19"/>
  <c r="R131" i="19" s="1"/>
  <c r="Q50" i="19"/>
  <c r="R50" i="19" s="1"/>
  <c r="Q80" i="19"/>
  <c r="R80" i="19" s="1"/>
  <c r="Q118" i="19"/>
  <c r="R118" i="19" s="1"/>
  <c r="Q34" i="19"/>
  <c r="R34" i="19" s="1"/>
  <c r="Q93" i="19"/>
  <c r="R93" i="19" s="1"/>
  <c r="Q103" i="19"/>
  <c r="R103" i="19" s="1"/>
  <c r="Q76" i="19"/>
  <c r="R76" i="19" s="1"/>
  <c r="Q130" i="19"/>
  <c r="R130" i="19" s="1"/>
  <c r="Q90" i="19"/>
  <c r="R90" i="19" s="1"/>
  <c r="Q52" i="19"/>
  <c r="R52" i="19" s="1"/>
  <c r="Q69" i="19"/>
  <c r="R69" i="19" s="1"/>
  <c r="Q102" i="19"/>
  <c r="R102" i="19" s="1"/>
  <c r="Q94" i="19"/>
  <c r="R94" i="19" s="1"/>
  <c r="Q70" i="19"/>
  <c r="R70" i="19" s="1"/>
  <c r="Q122" i="19"/>
  <c r="R122" i="19" s="1"/>
  <c r="Q79" i="19"/>
  <c r="R79" i="19" s="1"/>
  <c r="Q97" i="19"/>
  <c r="R97" i="19" s="1"/>
  <c r="Q101" i="19"/>
  <c r="R101" i="19" s="1"/>
  <c r="Q72" i="19"/>
  <c r="R72" i="19" s="1"/>
  <c r="Q133" i="19"/>
  <c r="R133" i="19" s="1"/>
  <c r="Q26" i="19"/>
  <c r="R26" i="19" s="1"/>
  <c r="Q28" i="19"/>
  <c r="R28" i="19" s="1"/>
  <c r="Q32" i="19"/>
  <c r="R32" i="19" s="1"/>
  <c r="Q24" i="19"/>
  <c r="R24" i="19" s="1"/>
  <c r="Q12" i="19"/>
  <c r="R12" i="19" s="1"/>
  <c r="Q20" i="19"/>
  <c r="R20" i="19" s="1"/>
  <c r="Q18" i="19"/>
  <c r="R18" i="19" s="1"/>
  <c r="Q27" i="19"/>
  <c r="R27" i="19" s="1"/>
  <c r="Q31" i="19"/>
  <c r="R31" i="19" s="1"/>
  <c r="Q21" i="19"/>
  <c r="R21" i="19" s="1"/>
  <c r="Q13" i="19"/>
  <c r="R13" i="19" s="1"/>
  <c r="Q8" i="19"/>
  <c r="R8" i="19" s="1"/>
  <c r="Q30" i="19"/>
  <c r="R30" i="19" s="1"/>
  <c r="Q22" i="19"/>
  <c r="R22" i="19" s="1"/>
  <c r="Q7" i="19"/>
  <c r="R7" i="19" s="1"/>
  <c r="Q99" i="19"/>
  <c r="R99" i="19" s="1"/>
  <c r="Q46" i="19"/>
  <c r="R46" i="19" s="1"/>
  <c r="Q128" i="19"/>
  <c r="R128" i="19" s="1"/>
  <c r="Q71" i="19"/>
  <c r="R71" i="19" s="1"/>
  <c r="Q43" i="19"/>
  <c r="R43" i="19" s="1"/>
  <c r="Q44" i="19"/>
  <c r="R44" i="19" s="1"/>
  <c r="Q25" i="19"/>
  <c r="R25" i="19" s="1"/>
  <c r="Q62" i="19"/>
  <c r="R62" i="19" s="1"/>
  <c r="Q67" i="19"/>
  <c r="R67" i="19" s="1"/>
  <c r="Q66" i="19"/>
  <c r="R66" i="19" s="1"/>
  <c r="Q89" i="19"/>
  <c r="R89" i="19" s="1"/>
  <c r="Q91" i="19"/>
  <c r="R91" i="19" s="1"/>
  <c r="Q141" i="19"/>
  <c r="R141" i="19" s="1"/>
  <c r="Q140" i="19"/>
  <c r="R140" i="19" s="1"/>
  <c r="Q123" i="19"/>
  <c r="R123" i="19" s="1"/>
  <c r="Q119" i="19"/>
  <c r="R119" i="19" s="1"/>
  <c r="Q132" i="19"/>
  <c r="R132" i="19" s="1"/>
  <c r="Q82" i="19"/>
  <c r="R82" i="19" s="1"/>
  <c r="Q35" i="19"/>
  <c r="R35" i="19" s="1"/>
  <c r="Q68" i="19"/>
  <c r="R68" i="19" s="1"/>
  <c r="Q33" i="19"/>
  <c r="R33" i="19" s="1"/>
  <c r="Q37" i="19"/>
  <c r="R37" i="19" s="1"/>
  <c r="Q39" i="19"/>
  <c r="R39" i="19" s="1"/>
  <c r="Q10" i="19"/>
  <c r="R10" i="19" s="1"/>
  <c r="Q15" i="19"/>
  <c r="R15" i="19" s="1"/>
  <c r="Q55" i="19"/>
  <c r="R55" i="19" s="1"/>
  <c r="Q136" i="19"/>
  <c r="R136" i="19" s="1"/>
  <c r="Q40" i="19"/>
  <c r="R40" i="19" s="1"/>
  <c r="Q138" i="19"/>
  <c r="R138" i="19" s="1"/>
  <c r="Q11" i="19"/>
  <c r="R11" i="19" s="1"/>
  <c r="Q23" i="19"/>
  <c r="R23" i="19" s="1"/>
  <c r="Q74" i="19"/>
  <c r="R74" i="19" s="1"/>
  <c r="Q14" i="19"/>
  <c r="R14" i="19" s="1"/>
  <c r="Q56" i="19"/>
  <c r="R56" i="19" s="1"/>
  <c r="Q109" i="19"/>
  <c r="R109" i="19" s="1"/>
  <c r="Q87" i="19"/>
  <c r="R87" i="19" s="1"/>
  <c r="Q16" i="19"/>
  <c r="R16" i="19" s="1"/>
  <c r="Q53" i="19"/>
  <c r="R53" i="19" s="1"/>
  <c r="Q137" i="19"/>
  <c r="R137" i="19" s="1"/>
  <c r="Q112" i="19"/>
  <c r="R112" i="19" s="1"/>
  <c r="Q19" i="19"/>
  <c r="R19" i="19" s="1"/>
  <c r="Q100" i="19"/>
  <c r="R100" i="19" s="1"/>
  <c r="Q38" i="19"/>
  <c r="R38" i="19" s="1"/>
  <c r="Q134" i="19"/>
  <c r="R134" i="19" s="1"/>
  <c r="Q29" i="19"/>
  <c r="R29" i="19" s="1"/>
  <c r="Q120" i="19"/>
  <c r="R120" i="19" s="1"/>
  <c r="Q98" i="19"/>
  <c r="R98" i="19" s="1"/>
  <c r="Q17" i="19"/>
  <c r="R17" i="19" s="1"/>
  <c r="Q107" i="19"/>
  <c r="R107" i="19" s="1"/>
  <c r="Q57" i="19"/>
  <c r="R57" i="19" s="1"/>
  <c r="Q85" i="19"/>
  <c r="R85" i="19" s="1"/>
  <c r="Q113" i="19"/>
  <c r="R113" i="19" s="1"/>
  <c r="Q61" i="19"/>
  <c r="R61" i="19" s="1"/>
  <c r="Q92" i="19"/>
  <c r="R92" i="19" s="1"/>
  <c r="Q125" i="19"/>
  <c r="R125" i="19" s="1"/>
  <c r="Q88" i="19"/>
  <c r="R88" i="19" s="1"/>
  <c r="Q142" i="19"/>
  <c r="R142" i="19" s="1"/>
  <c r="Q126" i="19"/>
  <c r="R126" i="19" s="1"/>
  <c r="Q135" i="19"/>
  <c r="R135" i="19" s="1"/>
  <c r="Q65" i="19"/>
  <c r="R65" i="19" s="1"/>
  <c r="Q121" i="19"/>
  <c r="R121" i="19" s="1"/>
  <c r="Q139" i="19"/>
  <c r="R139" i="19" s="1"/>
  <c r="Q127" i="19"/>
  <c r="R127" i="19" s="1"/>
  <c r="Q108" i="19"/>
  <c r="R108" i="19" s="1"/>
  <c r="Q114" i="19"/>
  <c r="R114" i="19" s="1"/>
  <c r="E60" i="385" l="1"/>
  <c r="E61" i="385" s="1"/>
  <c r="E121" i="385" s="1"/>
  <c r="E91" i="385"/>
  <c r="E93" i="385" s="1"/>
  <c r="E124" i="385"/>
  <c r="E123" i="385" l="1"/>
  <c r="E125" i="385" s="1"/>
  <c r="Q144" i="19" l="1"/>
  <c r="R144" i="19" s="1"/>
  <c r="Q143" i="19"/>
  <c r="R143" i="19" s="1"/>
  <c r="Q145" i="19"/>
  <c r="R145" i="19" s="1"/>
  <c r="E8" i="431"/>
  <c r="C113" i="431"/>
  <c r="C114" i="431" s="1"/>
  <c r="B17" i="431"/>
  <c r="D48" i="431"/>
  <c r="V145" i="19" l="1"/>
  <c r="D111" i="431"/>
  <c r="D112" i="431"/>
  <c r="D113" i="431"/>
  <c r="D15" i="416" l="1"/>
  <c r="C14" i="362"/>
  <c r="D15" i="389"/>
  <c r="C15" i="416"/>
  <c r="D14" i="362"/>
  <c r="C15" i="389"/>
  <c r="D16" i="479"/>
  <c r="C16" i="479"/>
  <c r="D15" i="479"/>
  <c r="C15" i="479"/>
  <c r="D15" i="437"/>
  <c r="C15" i="437"/>
  <c r="D16" i="477"/>
  <c r="C16" i="477"/>
  <c r="D15" i="477"/>
  <c r="C15" i="477"/>
  <c r="C16" i="473"/>
  <c r="D15" i="473"/>
  <c r="D16" i="473"/>
  <c r="C15" i="473"/>
  <c r="E6" i="432"/>
  <c r="E13" i="432" s="1"/>
  <c r="E14" i="432" s="1"/>
  <c r="E16" i="432" s="1"/>
  <c r="D114" i="431"/>
  <c r="H145" i="19"/>
  <c r="H143" i="19"/>
  <c r="H144" i="19"/>
  <c r="D15" i="343"/>
  <c r="D16" i="343"/>
  <c r="C15" i="343"/>
  <c r="D16" i="433"/>
  <c r="D14" i="420"/>
  <c r="D15" i="360"/>
  <c r="D15" i="347"/>
  <c r="D16" i="364"/>
  <c r="D15" i="375"/>
  <c r="D14" i="392"/>
  <c r="D15" i="460"/>
  <c r="D16" i="401"/>
  <c r="D16" i="368"/>
  <c r="D16" i="347"/>
  <c r="D16" i="362"/>
  <c r="D15" i="383"/>
  <c r="D15" i="464"/>
  <c r="D14" i="467"/>
  <c r="E6" i="435"/>
  <c r="E13" i="435" s="1"/>
  <c r="C14" i="439"/>
  <c r="C15" i="418"/>
  <c r="C14" i="399"/>
  <c r="C15" i="383"/>
  <c r="C14" i="416"/>
  <c r="C15" i="375"/>
  <c r="C14" i="403"/>
  <c r="C15" i="366"/>
  <c r="C15" i="445"/>
  <c r="C15" i="452"/>
  <c r="C15" i="464"/>
  <c r="C14" i="467"/>
  <c r="E99" i="467" s="1"/>
  <c r="C16" i="343"/>
  <c r="D45" i="432"/>
  <c r="E45" i="432" s="1"/>
  <c r="D16" i="395"/>
  <c r="D16" i="387"/>
  <c r="D16" i="452"/>
  <c r="D16" i="460"/>
  <c r="D16" i="464"/>
  <c r="D15" i="418"/>
  <c r="D14" i="395"/>
  <c r="D14" i="368"/>
  <c r="D15" i="447"/>
  <c r="D16" i="397"/>
  <c r="D16" i="383"/>
  <c r="D16" i="375"/>
  <c r="D16" i="351"/>
  <c r="D15" i="349"/>
  <c r="D14" i="439"/>
  <c r="D14" i="429"/>
  <c r="D15" i="443"/>
  <c r="D16" i="449"/>
  <c r="D16" i="458"/>
  <c r="D16" i="418"/>
  <c r="D15" i="397"/>
  <c r="D14" i="424"/>
  <c r="D14" i="410"/>
  <c r="D15" i="445"/>
  <c r="D15" i="458"/>
  <c r="D15" i="399"/>
  <c r="C15" i="387"/>
  <c r="C14" i="370"/>
  <c r="C16" i="437"/>
  <c r="C15" i="401"/>
  <c r="C15" i="364"/>
  <c r="C15" i="447"/>
  <c r="C15" i="449"/>
  <c r="C15" i="458"/>
  <c r="C15" i="460"/>
  <c r="C16" i="389"/>
  <c r="C15" i="373"/>
  <c r="C15" i="360"/>
  <c r="E8" i="434"/>
  <c r="D44" i="432"/>
  <c r="E44" i="432" s="1"/>
  <c r="D47" i="435"/>
  <c r="E47" i="435" s="1"/>
  <c r="D16" i="445"/>
  <c r="D16" i="416"/>
  <c r="D16" i="366"/>
  <c r="D16" i="413"/>
  <c r="D16" i="358"/>
  <c r="D16" i="373"/>
  <c r="D15" i="387"/>
  <c r="D15" i="373"/>
  <c r="D14" i="370"/>
  <c r="D14" i="413"/>
  <c r="D16" i="429"/>
  <c r="D16" i="349"/>
  <c r="D14" i="416"/>
  <c r="D16" i="443"/>
  <c r="D15" i="449"/>
  <c r="D15" i="452"/>
  <c r="E6" i="434"/>
  <c r="E13" i="434" s="1"/>
  <c r="C15" i="397"/>
  <c r="D16" i="437"/>
  <c r="C15" i="349"/>
  <c r="C14" i="395"/>
  <c r="C14" i="433"/>
  <c r="C14" i="392"/>
  <c r="C14" i="368"/>
  <c r="C15" i="351"/>
  <c r="C15" i="347"/>
  <c r="C15" i="443"/>
  <c r="D44" i="434"/>
  <c r="E44" i="434" s="1"/>
  <c r="D47" i="432"/>
  <c r="E47" i="432" s="1"/>
  <c r="D15" i="401"/>
  <c r="D15" i="366"/>
  <c r="D14" i="358"/>
  <c r="D16" i="360"/>
  <c r="D15" i="345"/>
  <c r="D16" i="345"/>
  <c r="D15" i="364"/>
  <c r="D14" i="433"/>
  <c r="D14" i="403"/>
  <c r="D15" i="351"/>
  <c r="D14" i="399"/>
  <c r="D16" i="447"/>
  <c r="D16" i="389"/>
  <c r="C14" i="358"/>
  <c r="C14" i="413"/>
  <c r="C14" i="420"/>
  <c r="E99" i="420" s="1"/>
  <c r="C14" i="410"/>
  <c r="D15" i="433"/>
  <c r="C14" i="429"/>
  <c r="C15" i="345"/>
  <c r="C16" i="362"/>
  <c r="C14" i="424"/>
  <c r="D47" i="434"/>
  <c r="E47" i="434" s="1"/>
  <c r="D46" i="432"/>
  <c r="E46" i="432" s="1"/>
  <c r="C16" i="375"/>
  <c r="D48" i="434"/>
  <c r="E48" i="434" s="1"/>
  <c r="C16" i="387"/>
  <c r="C16" i="445"/>
  <c r="C16" i="429"/>
  <c r="C16" i="460"/>
  <c r="C16" i="373"/>
  <c r="D49" i="432"/>
  <c r="E49" i="432" s="1"/>
  <c r="E8" i="432"/>
  <c r="D45" i="435"/>
  <c r="E45" i="435" s="1"/>
  <c r="C16" i="413"/>
  <c r="C16" i="366"/>
  <c r="D49" i="435"/>
  <c r="E49" i="435" s="1"/>
  <c r="C16" i="464"/>
  <c r="D48" i="435"/>
  <c r="E48" i="435" s="1"/>
  <c r="C16" i="433"/>
  <c r="C16" i="351"/>
  <c r="C16" i="397"/>
  <c r="D48" i="432"/>
  <c r="E48" i="432" s="1"/>
  <c r="C16" i="443"/>
  <c r="D46" i="435"/>
  <c r="E46" i="435" s="1"/>
  <c r="D46" i="434"/>
  <c r="E46" i="434" s="1"/>
  <c r="D44" i="435"/>
  <c r="E44" i="435" s="1"/>
  <c r="C16" i="416"/>
  <c r="C16" i="347"/>
  <c r="C16" i="360"/>
  <c r="C16" i="349"/>
  <c r="C15" i="399"/>
  <c r="C15" i="433"/>
  <c r="C16" i="345"/>
  <c r="C16" i="364"/>
  <c r="C16" i="401"/>
  <c r="C16" i="447"/>
  <c r="E8" i="435"/>
  <c r="D45" i="434"/>
  <c r="E45" i="434" s="1"/>
  <c r="C16" i="368"/>
  <c r="C16" i="395"/>
  <c r="D49" i="434"/>
  <c r="E49" i="434" s="1"/>
  <c r="C16" i="383"/>
  <c r="C16" i="358"/>
  <c r="C16" i="458"/>
  <c r="C16" i="449"/>
  <c r="C16" i="418"/>
  <c r="C16" i="452"/>
  <c r="D14" i="431"/>
  <c r="C14" i="431"/>
  <c r="C15" i="431"/>
  <c r="D16" i="431"/>
  <c r="D15" i="431"/>
  <c r="C16" i="431"/>
  <c r="E8" i="433"/>
  <c r="E99" i="429" l="1"/>
  <c r="E99" i="351"/>
  <c r="E99" i="395"/>
  <c r="E99" i="445"/>
  <c r="E99" i="477"/>
  <c r="E99" i="437"/>
  <c r="E99" i="358"/>
  <c r="E99" i="368"/>
  <c r="E99" i="401"/>
  <c r="E99" i="366"/>
  <c r="E99" i="345"/>
  <c r="E99" i="347"/>
  <c r="E99" i="433"/>
  <c r="E99" i="397"/>
  <c r="E99" i="447"/>
  <c r="E99" i="452"/>
  <c r="E99" i="375"/>
  <c r="E99" i="418"/>
  <c r="E99" i="413"/>
  <c r="E99" i="460"/>
  <c r="E99" i="387"/>
  <c r="E51" i="439"/>
  <c r="E99" i="439"/>
  <c r="E51" i="370"/>
  <c r="E99" i="370"/>
  <c r="E99" i="364"/>
  <c r="E99" i="416"/>
  <c r="E99" i="473"/>
  <c r="E49" i="424"/>
  <c r="E99" i="424"/>
  <c r="E99" i="349"/>
  <c r="E99" i="360"/>
  <c r="E99" i="458"/>
  <c r="E99" i="383"/>
  <c r="E99" i="431"/>
  <c r="E51" i="410"/>
  <c r="E99" i="410"/>
  <c r="E99" i="443"/>
  <c r="E49" i="392"/>
  <c r="E99" i="392"/>
  <c r="E99" i="373"/>
  <c r="E99" i="449"/>
  <c r="E99" i="464"/>
  <c r="E50" i="403"/>
  <c r="E99" i="403"/>
  <c r="E99" i="399"/>
  <c r="E99" i="343"/>
  <c r="E99" i="479"/>
  <c r="E99" i="389"/>
  <c r="E99" i="362"/>
  <c r="E15" i="389"/>
  <c r="E50" i="362"/>
  <c r="E51" i="389"/>
  <c r="E14" i="362"/>
  <c r="E24" i="362" s="1"/>
  <c r="E52" i="437"/>
  <c r="E15" i="416"/>
  <c r="E15" i="437"/>
  <c r="E51" i="479"/>
  <c r="E20" i="479"/>
  <c r="E50" i="479"/>
  <c r="E52" i="479"/>
  <c r="E7" i="479"/>
  <c r="C17" i="479"/>
  <c r="E100" i="479"/>
  <c r="E49" i="479"/>
  <c r="E98" i="479"/>
  <c r="E15" i="479"/>
  <c r="E16" i="479"/>
  <c r="E15" i="477"/>
  <c r="C17" i="477"/>
  <c r="E20" i="477"/>
  <c r="E98" i="477"/>
  <c r="E7" i="477"/>
  <c r="E100" i="477"/>
  <c r="E51" i="477"/>
  <c r="E49" i="477"/>
  <c r="E50" i="477"/>
  <c r="E16" i="477"/>
  <c r="E52" i="477"/>
  <c r="E14" i="416"/>
  <c r="E24" i="416" s="1"/>
  <c r="E16" i="473"/>
  <c r="E22" i="473" s="1"/>
  <c r="E43" i="432"/>
  <c r="E50" i="432" s="1"/>
  <c r="E55" i="432" s="1"/>
  <c r="E15" i="473"/>
  <c r="E49" i="473"/>
  <c r="E51" i="473"/>
  <c r="C17" i="473"/>
  <c r="E7" i="473"/>
  <c r="E20" i="473"/>
  <c r="E98" i="473"/>
  <c r="E52" i="473"/>
  <c r="E100" i="473"/>
  <c r="E50" i="473"/>
  <c r="E52" i="368"/>
  <c r="E52" i="399"/>
  <c r="E50" i="437"/>
  <c r="E50" i="449"/>
  <c r="E50" i="345"/>
  <c r="E52" i="375"/>
  <c r="E50" i="392"/>
  <c r="E49" i="460"/>
  <c r="E16" i="431"/>
  <c r="E22" i="431" s="1"/>
  <c r="E51" i="364"/>
  <c r="E49" i="445"/>
  <c r="E50" i="439"/>
  <c r="E49" i="439"/>
  <c r="E51" i="360"/>
  <c r="E50" i="387"/>
  <c r="E50" i="375"/>
  <c r="E50" i="429"/>
  <c r="E52" i="370"/>
  <c r="E49" i="364"/>
  <c r="E52" i="343"/>
  <c r="E51" i="445"/>
  <c r="E49" i="452"/>
  <c r="E50" i="370"/>
  <c r="E15" i="452"/>
  <c r="E52" i="439"/>
  <c r="E16" i="437"/>
  <c r="E22" i="437" s="1"/>
  <c r="E15" i="449"/>
  <c r="E14" i="439"/>
  <c r="E17" i="439" s="1"/>
  <c r="E52" i="429"/>
  <c r="E50" i="445"/>
  <c r="E51" i="443"/>
  <c r="E51" i="392"/>
  <c r="E49" i="437"/>
  <c r="E50" i="458"/>
  <c r="E51" i="375"/>
  <c r="E49" i="416"/>
  <c r="E51" i="373"/>
  <c r="E49" i="410"/>
  <c r="E15" i="351"/>
  <c r="E15" i="373"/>
  <c r="E51" i="437"/>
  <c r="E15" i="445"/>
  <c r="E16" i="418"/>
  <c r="E22" i="418" s="1"/>
  <c r="E50" i="413"/>
  <c r="E51" i="429"/>
  <c r="E52" i="383"/>
  <c r="E51" i="345"/>
  <c r="E50" i="397"/>
  <c r="E14" i="433"/>
  <c r="E24" i="433" s="1"/>
  <c r="E52" i="373"/>
  <c r="E52" i="410"/>
  <c r="E49" i="464"/>
  <c r="E51" i="343"/>
  <c r="E14" i="429"/>
  <c r="E24" i="429" s="1"/>
  <c r="E16" i="375"/>
  <c r="E22" i="375" s="1"/>
  <c r="E49" i="362"/>
  <c r="E49" i="431"/>
  <c r="E14" i="431"/>
  <c r="E24" i="431" s="1"/>
  <c r="E52" i="458"/>
  <c r="E49" i="373"/>
  <c r="E52" i="366"/>
  <c r="E49" i="370"/>
  <c r="E51" i="362"/>
  <c r="E15" i="433"/>
  <c r="E51" i="358"/>
  <c r="E15" i="366"/>
  <c r="E51" i="351"/>
  <c r="E51" i="395"/>
  <c r="E52" i="351"/>
  <c r="E52" i="464"/>
  <c r="E52" i="395"/>
  <c r="E50" i="343"/>
  <c r="E14" i="403"/>
  <c r="E48" i="403" s="1"/>
  <c r="E49" i="383"/>
  <c r="E49" i="349"/>
  <c r="E16" i="349"/>
  <c r="E22" i="349" s="1"/>
  <c r="E51" i="383"/>
  <c r="E52" i="403"/>
  <c r="E51" i="452"/>
  <c r="E51" i="418"/>
  <c r="E15" i="464"/>
  <c r="E14" i="420"/>
  <c r="E48" i="420" s="1"/>
  <c r="E49" i="395"/>
  <c r="E50" i="431"/>
  <c r="E52" i="358"/>
  <c r="E52" i="364"/>
  <c r="E50" i="464"/>
  <c r="E51" i="397"/>
  <c r="E50" i="351"/>
  <c r="E49" i="403"/>
  <c r="E51" i="403"/>
  <c r="E16" i="447"/>
  <c r="E22" i="447" s="1"/>
  <c r="E15" i="387"/>
  <c r="E50" i="410"/>
  <c r="E49" i="360"/>
  <c r="E51" i="458"/>
  <c r="E15" i="418"/>
  <c r="E16" i="387"/>
  <c r="E21" i="387" s="1"/>
  <c r="E49" i="343"/>
  <c r="E15" i="431"/>
  <c r="E50" i="395"/>
  <c r="E50" i="383"/>
  <c r="E50" i="364"/>
  <c r="E14" i="399"/>
  <c r="E24" i="399" s="1"/>
  <c r="E15" i="364"/>
  <c r="E14" i="413"/>
  <c r="E24" i="413" s="1"/>
  <c r="E16" i="373"/>
  <c r="E21" i="373" s="1"/>
  <c r="E16" i="362"/>
  <c r="E15" i="460"/>
  <c r="E16" i="343"/>
  <c r="E22" i="343" s="1"/>
  <c r="E52" i="431"/>
  <c r="E50" i="368"/>
  <c r="E52" i="416"/>
  <c r="E52" i="443"/>
  <c r="E51" i="424"/>
  <c r="E50" i="443"/>
  <c r="E49" i="397"/>
  <c r="E51" i="464"/>
  <c r="E52" i="397"/>
  <c r="E52" i="445"/>
  <c r="E98" i="345"/>
  <c r="E20" i="345"/>
  <c r="C17" i="345"/>
  <c r="E100" i="345"/>
  <c r="E7" i="345"/>
  <c r="E98" i="420"/>
  <c r="E7" i="420"/>
  <c r="E100" i="420"/>
  <c r="C17" i="420"/>
  <c r="E20" i="420"/>
  <c r="E16" i="360"/>
  <c r="E50" i="358"/>
  <c r="E50" i="416"/>
  <c r="E49" i="399"/>
  <c r="E98" i="347"/>
  <c r="C17" i="347"/>
  <c r="E100" i="347"/>
  <c r="E20" i="347"/>
  <c r="E7" i="347"/>
  <c r="E98" i="433"/>
  <c r="E100" i="433"/>
  <c r="C17" i="433"/>
  <c r="E20" i="433"/>
  <c r="E7" i="433"/>
  <c r="E98" i="397"/>
  <c r="E100" i="397"/>
  <c r="E20" i="397"/>
  <c r="C17" i="397"/>
  <c r="E7" i="397"/>
  <c r="E16" i="443"/>
  <c r="E16" i="416"/>
  <c r="E49" i="358"/>
  <c r="E51" i="416"/>
  <c r="E98" i="389"/>
  <c r="E100" i="389"/>
  <c r="E7" i="389"/>
  <c r="C17" i="389"/>
  <c r="E20" i="389"/>
  <c r="E98" i="447"/>
  <c r="E20" i="447"/>
  <c r="E7" i="447"/>
  <c r="C17" i="447"/>
  <c r="E100" i="447"/>
  <c r="C17" i="370"/>
  <c r="E98" i="370"/>
  <c r="E20" i="370"/>
  <c r="E7" i="370"/>
  <c r="E100" i="370"/>
  <c r="E14" i="368"/>
  <c r="E16" i="460"/>
  <c r="E49" i="345"/>
  <c r="E49" i="366"/>
  <c r="E49" i="420"/>
  <c r="E52" i="449"/>
  <c r="E98" i="467"/>
  <c r="C17" i="467"/>
  <c r="E7" i="467"/>
  <c r="E20" i="467"/>
  <c r="E100" i="467"/>
  <c r="E98" i="366"/>
  <c r="E7" i="366"/>
  <c r="E100" i="366"/>
  <c r="C17" i="366"/>
  <c r="E20" i="366"/>
  <c r="E98" i="383"/>
  <c r="E7" i="383"/>
  <c r="C17" i="383"/>
  <c r="E100" i="383"/>
  <c r="E20" i="383"/>
  <c r="E43" i="435"/>
  <c r="E50" i="435" s="1"/>
  <c r="E55" i="435" s="1"/>
  <c r="E14" i="435"/>
  <c r="E15" i="347"/>
  <c r="E52" i="460"/>
  <c r="E52" i="360"/>
  <c r="E51" i="433"/>
  <c r="E49" i="447"/>
  <c r="E50" i="399"/>
  <c r="E50" i="460"/>
  <c r="E52" i="387"/>
  <c r="E50" i="452"/>
  <c r="E51" i="366"/>
  <c r="E50" i="420"/>
  <c r="E50" i="373"/>
  <c r="E51" i="349"/>
  <c r="E49" i="467"/>
  <c r="E50" i="360"/>
  <c r="E49" i="433"/>
  <c r="E50" i="366"/>
  <c r="E98" i="429"/>
  <c r="C17" i="429"/>
  <c r="E7" i="429"/>
  <c r="E100" i="429"/>
  <c r="E20" i="429"/>
  <c r="E98" i="413"/>
  <c r="E7" i="413"/>
  <c r="E100" i="413"/>
  <c r="C17" i="413"/>
  <c r="E20" i="413"/>
  <c r="E14" i="358"/>
  <c r="E49" i="387"/>
  <c r="E52" i="349"/>
  <c r="E98" i="351"/>
  <c r="E100" i="351"/>
  <c r="E7" i="351"/>
  <c r="C17" i="351"/>
  <c r="E20" i="351"/>
  <c r="E98" i="395"/>
  <c r="E100" i="395"/>
  <c r="C17" i="395"/>
  <c r="E7" i="395"/>
  <c r="E20" i="395"/>
  <c r="E14" i="434"/>
  <c r="E16" i="434" s="1"/>
  <c r="E17" i="434" s="1"/>
  <c r="E43" i="434"/>
  <c r="E50" i="434" s="1"/>
  <c r="E55" i="434" s="1"/>
  <c r="E14" i="370"/>
  <c r="E16" i="358"/>
  <c r="E16" i="445"/>
  <c r="E51" i="413"/>
  <c r="E52" i="392"/>
  <c r="E50" i="433"/>
  <c r="E98" i="460"/>
  <c r="E7" i="460"/>
  <c r="E20" i="460"/>
  <c r="C17" i="460"/>
  <c r="E100" i="460"/>
  <c r="E98" i="364"/>
  <c r="E100" i="364"/>
  <c r="E20" i="364"/>
  <c r="C17" i="364"/>
  <c r="E7" i="364"/>
  <c r="E98" i="387"/>
  <c r="C17" i="387"/>
  <c r="E7" i="387"/>
  <c r="E20" i="387"/>
  <c r="E100" i="387"/>
  <c r="E14" i="410"/>
  <c r="E48" i="410" s="1"/>
  <c r="E16" i="458"/>
  <c r="E16" i="383"/>
  <c r="E14" i="395"/>
  <c r="E16" i="452"/>
  <c r="E52" i="433"/>
  <c r="E51" i="467"/>
  <c r="E52" i="345"/>
  <c r="E51" i="387"/>
  <c r="E100" i="464"/>
  <c r="E98" i="464"/>
  <c r="C17" i="464"/>
  <c r="E7" i="464"/>
  <c r="E20" i="464"/>
  <c r="E98" i="403"/>
  <c r="C17" i="403"/>
  <c r="E7" i="403"/>
  <c r="E100" i="403"/>
  <c r="E20" i="403"/>
  <c r="E98" i="399"/>
  <c r="E7" i="399"/>
  <c r="C17" i="399"/>
  <c r="E100" i="399"/>
  <c r="E20" i="399"/>
  <c r="E14" i="467"/>
  <c r="E16" i="347"/>
  <c r="E14" i="392"/>
  <c r="E48" i="392" s="1"/>
  <c r="E15" i="360"/>
  <c r="C17" i="343"/>
  <c r="E98" i="343"/>
  <c r="E100" i="343"/>
  <c r="E7" i="343"/>
  <c r="E20" i="343"/>
  <c r="E15" i="343"/>
  <c r="E51" i="368"/>
  <c r="E98" i="424"/>
  <c r="E7" i="424"/>
  <c r="C17" i="424"/>
  <c r="E100" i="424"/>
  <c r="E20" i="424"/>
  <c r="E98" i="358"/>
  <c r="C17" i="358"/>
  <c r="E20" i="358"/>
  <c r="E100" i="358"/>
  <c r="E7" i="358"/>
  <c r="E16" i="345"/>
  <c r="E51" i="449"/>
  <c r="E51" i="460"/>
  <c r="E50" i="424"/>
  <c r="E98" i="368"/>
  <c r="E100" i="368"/>
  <c r="E20" i="368"/>
  <c r="C17" i="368"/>
  <c r="E7" i="368"/>
  <c r="E98" i="349"/>
  <c r="E100" i="349"/>
  <c r="E7" i="349"/>
  <c r="C17" i="349"/>
  <c r="E20" i="349"/>
  <c r="E16" i="413"/>
  <c r="E52" i="420"/>
  <c r="E49" i="443"/>
  <c r="E51" i="420"/>
  <c r="C17" i="360"/>
  <c r="E98" i="360"/>
  <c r="E20" i="360"/>
  <c r="E7" i="360"/>
  <c r="E100" i="360"/>
  <c r="E98" i="458"/>
  <c r="E20" i="458"/>
  <c r="E7" i="458"/>
  <c r="C17" i="458"/>
  <c r="E100" i="458"/>
  <c r="E98" i="401"/>
  <c r="E100" i="401"/>
  <c r="E20" i="401"/>
  <c r="E7" i="401"/>
  <c r="C17" i="401"/>
  <c r="E15" i="399"/>
  <c r="E14" i="424"/>
  <c r="E16" i="449"/>
  <c r="E15" i="349"/>
  <c r="E16" i="397"/>
  <c r="E49" i="458"/>
  <c r="E98" i="452"/>
  <c r="C17" i="452"/>
  <c r="E7" i="452"/>
  <c r="E100" i="452"/>
  <c r="E20" i="452"/>
  <c r="E98" i="375"/>
  <c r="E7" i="375"/>
  <c r="E100" i="375"/>
  <c r="C17" i="375"/>
  <c r="E20" i="375"/>
  <c r="E98" i="418"/>
  <c r="C17" i="418"/>
  <c r="E20" i="418"/>
  <c r="E100" i="418"/>
  <c r="E7" i="418"/>
  <c r="E16" i="368"/>
  <c r="E15" i="375"/>
  <c r="E98" i="431"/>
  <c r="E7" i="431"/>
  <c r="C17" i="431"/>
  <c r="E100" i="431"/>
  <c r="E20" i="431"/>
  <c r="E51" i="431"/>
  <c r="E52" i="389"/>
  <c r="E49" i="418"/>
  <c r="E50" i="349"/>
  <c r="E52" i="467"/>
  <c r="E52" i="447"/>
  <c r="E50" i="347"/>
  <c r="E52" i="401"/>
  <c r="E49" i="449"/>
  <c r="E50" i="467"/>
  <c r="E49" i="351"/>
  <c r="E51" i="399"/>
  <c r="E50" i="447"/>
  <c r="E50" i="389"/>
  <c r="E50" i="418"/>
  <c r="E98" i="362"/>
  <c r="C17" i="362"/>
  <c r="E7" i="362"/>
  <c r="E100" i="362"/>
  <c r="E20" i="362"/>
  <c r="E98" i="410"/>
  <c r="E7" i="410"/>
  <c r="E100" i="410"/>
  <c r="E20" i="410"/>
  <c r="C17" i="410"/>
  <c r="E16" i="389"/>
  <c r="E15" i="345"/>
  <c r="E15" i="401"/>
  <c r="E52" i="347"/>
  <c r="E51" i="401"/>
  <c r="E52" i="452"/>
  <c r="E49" i="413"/>
  <c r="E51" i="347"/>
  <c r="E50" i="401"/>
  <c r="C17" i="443"/>
  <c r="E100" i="443"/>
  <c r="E7" i="443"/>
  <c r="E98" i="443"/>
  <c r="E20" i="443"/>
  <c r="E98" i="392"/>
  <c r="E100" i="392"/>
  <c r="E20" i="392"/>
  <c r="C17" i="392"/>
  <c r="E7" i="392"/>
  <c r="E16" i="429"/>
  <c r="E16" i="366"/>
  <c r="E52" i="362"/>
  <c r="E49" i="347"/>
  <c r="E49" i="401"/>
  <c r="E49" i="375"/>
  <c r="E98" i="373"/>
  <c r="E20" i="373"/>
  <c r="C17" i="373"/>
  <c r="E7" i="373"/>
  <c r="E100" i="373"/>
  <c r="E98" i="449"/>
  <c r="E20" i="449"/>
  <c r="C17" i="449"/>
  <c r="E7" i="449"/>
  <c r="E100" i="449"/>
  <c r="E98" i="437"/>
  <c r="C17" i="437"/>
  <c r="E20" i="437"/>
  <c r="E7" i="437"/>
  <c r="E100" i="437"/>
  <c r="E15" i="458"/>
  <c r="E15" i="397"/>
  <c r="E15" i="443"/>
  <c r="E16" i="351"/>
  <c r="E15" i="447"/>
  <c r="E16" i="464"/>
  <c r="E16" i="395"/>
  <c r="E49" i="389"/>
  <c r="E52" i="418"/>
  <c r="E51" i="447"/>
  <c r="E52" i="424"/>
  <c r="E52" i="413"/>
  <c r="E49" i="429"/>
  <c r="E49" i="368"/>
  <c r="C17" i="445"/>
  <c r="E98" i="445"/>
  <c r="E20" i="445"/>
  <c r="E100" i="445"/>
  <c r="E7" i="445"/>
  <c r="E98" i="416"/>
  <c r="C17" i="416"/>
  <c r="E20" i="416"/>
  <c r="E100" i="416"/>
  <c r="E7" i="416"/>
  <c r="E98" i="439"/>
  <c r="E20" i="439"/>
  <c r="C17" i="439"/>
  <c r="E100" i="439"/>
  <c r="E7" i="439"/>
  <c r="E15" i="383"/>
  <c r="E16" i="401"/>
  <c r="E16" i="364"/>
  <c r="E16" i="433"/>
  <c r="E17" i="432"/>
  <c r="E87" i="366" l="1"/>
  <c r="E88" i="366" s="1"/>
  <c r="E92" i="366" s="1"/>
  <c r="E17" i="416"/>
  <c r="E19" i="416" s="1"/>
  <c r="E103" i="420"/>
  <c r="E124" i="420" s="1"/>
  <c r="E103" i="416"/>
  <c r="E124" i="416" s="1"/>
  <c r="E103" i="383"/>
  <c r="E124" i="383" s="1"/>
  <c r="E103" i="418"/>
  <c r="E124" i="418" s="1"/>
  <c r="E103" i="424"/>
  <c r="E124" i="424" s="1"/>
  <c r="E103" i="403"/>
  <c r="E124" i="403" s="1"/>
  <c r="E103" i="389"/>
  <c r="E124" i="389" s="1"/>
  <c r="E103" i="445"/>
  <c r="E124" i="445" s="1"/>
  <c r="E103" i="443"/>
  <c r="E124" i="443" s="1"/>
  <c r="E103" i="399"/>
  <c r="E124" i="399" s="1"/>
  <c r="E103" i="370"/>
  <c r="E124" i="370" s="1"/>
  <c r="E103" i="345"/>
  <c r="E124" i="345" s="1"/>
  <c r="E103" i="358"/>
  <c r="E124" i="358" s="1"/>
  <c r="E103" i="387"/>
  <c r="E124" i="387" s="1"/>
  <c r="E103" i="395"/>
  <c r="E124" i="395" s="1"/>
  <c r="E103" i="397"/>
  <c r="E124" i="397" s="1"/>
  <c r="E103" i="473"/>
  <c r="E124" i="473" s="1"/>
  <c r="E103" i="479"/>
  <c r="E124" i="479" s="1"/>
  <c r="E103" i="437"/>
  <c r="E124" i="437" s="1"/>
  <c r="E103" i="410"/>
  <c r="E124" i="410" s="1"/>
  <c r="E103" i="349"/>
  <c r="E124" i="349" s="1"/>
  <c r="E103" i="464"/>
  <c r="E124" i="464" s="1"/>
  <c r="E103" i="364"/>
  <c r="E124" i="364" s="1"/>
  <c r="E103" i="351"/>
  <c r="E124" i="351" s="1"/>
  <c r="E103" i="413"/>
  <c r="E124" i="413" s="1"/>
  <c r="E103" i="366"/>
  <c r="E124" i="366" s="1"/>
  <c r="E103" i="433"/>
  <c r="E124" i="433" s="1"/>
  <c r="E103" i="449"/>
  <c r="E124" i="449" s="1"/>
  <c r="E103" i="392"/>
  <c r="E124" i="392" s="1"/>
  <c r="E103" i="362"/>
  <c r="E124" i="362" s="1"/>
  <c r="E103" i="431"/>
  <c r="E124" i="431" s="1"/>
  <c r="E103" i="375"/>
  <c r="E124" i="375" s="1"/>
  <c r="E103" i="401"/>
  <c r="E124" i="401" s="1"/>
  <c r="E103" i="368"/>
  <c r="E124" i="368" s="1"/>
  <c r="E103" i="343"/>
  <c r="E124" i="343" s="1"/>
  <c r="E103" i="460"/>
  <c r="E103" i="429"/>
  <c r="E124" i="429" s="1"/>
  <c r="E103" i="467"/>
  <c r="E124" i="467" s="1"/>
  <c r="E103" i="447"/>
  <c r="E124" i="447" s="1"/>
  <c r="E103" i="347"/>
  <c r="E124" i="347" s="1"/>
  <c r="E103" i="477"/>
  <c r="E124" i="477" s="1"/>
  <c r="E103" i="439"/>
  <c r="E124" i="439" s="1"/>
  <c r="E103" i="373"/>
  <c r="E124" i="373" s="1"/>
  <c r="E103" i="452"/>
  <c r="E124" i="452" s="1"/>
  <c r="E103" i="458"/>
  <c r="E124" i="458" s="1"/>
  <c r="E103" i="360"/>
  <c r="E124" i="360" s="1"/>
  <c r="E21" i="375"/>
  <c r="E48" i="375"/>
  <c r="E87" i="420"/>
  <c r="E88" i="420" s="1"/>
  <c r="E92" i="420" s="1"/>
  <c r="E87" i="362"/>
  <c r="E88" i="362" s="1"/>
  <c r="E92" i="362" s="1"/>
  <c r="E21" i="418"/>
  <c r="E87" i="418"/>
  <c r="E88" i="418" s="1"/>
  <c r="E92" i="418" s="1"/>
  <c r="E53" i="479"/>
  <c r="E21" i="479"/>
  <c r="E22" i="479"/>
  <c r="E48" i="479"/>
  <c r="E87" i="479"/>
  <c r="E88" i="479" s="1"/>
  <c r="E92" i="479" s="1"/>
  <c r="E17" i="479"/>
  <c r="E48" i="477"/>
  <c r="E24" i="403"/>
  <c r="E87" i="403"/>
  <c r="E88" i="403" s="1"/>
  <c r="E92" i="403" s="1"/>
  <c r="E17" i="464"/>
  <c r="E19" i="464" s="1"/>
  <c r="E17" i="403"/>
  <c r="E23" i="403" s="1"/>
  <c r="E17" i="418"/>
  <c r="E19" i="418" s="1"/>
  <c r="H154" i="21"/>
  <c r="E17" i="477"/>
  <c r="E23" i="477" s="1"/>
  <c r="E48" i="473"/>
  <c r="E87" i="477"/>
  <c r="E88" i="477" s="1"/>
  <c r="E92" i="477" s="1"/>
  <c r="E21" i="477"/>
  <c r="E22" i="477"/>
  <c r="E53" i="477"/>
  <c r="E87" i="449"/>
  <c r="E88" i="449" s="1"/>
  <c r="E92" i="449" s="1"/>
  <c r="E48" i="437"/>
  <c r="E17" i="473"/>
  <c r="E19" i="473" s="1"/>
  <c r="E22" i="387"/>
  <c r="E87" i="437"/>
  <c r="E88" i="437" s="1"/>
  <c r="E92" i="437" s="1"/>
  <c r="E21" i="473"/>
  <c r="E87" i="473"/>
  <c r="E88" i="473" s="1"/>
  <c r="E92" i="473" s="1"/>
  <c r="E17" i="437"/>
  <c r="E23" i="437" s="1"/>
  <c r="E48" i="368"/>
  <c r="E21" i="343"/>
  <c r="E48" i="383"/>
  <c r="E17" i="387"/>
  <c r="E23" i="387" s="1"/>
  <c r="E21" i="437"/>
  <c r="E17" i="413"/>
  <c r="E23" i="413" s="1"/>
  <c r="E17" i="420"/>
  <c r="E19" i="420" s="1"/>
  <c r="E48" i="343"/>
  <c r="E87" i="445"/>
  <c r="E88" i="445" s="1"/>
  <c r="E92" i="445" s="1"/>
  <c r="E87" i="387"/>
  <c r="E88" i="387" s="1"/>
  <c r="E92" i="387" s="1"/>
  <c r="E17" i="431"/>
  <c r="E19" i="431" s="1"/>
  <c r="E17" i="429"/>
  <c r="E19" i="429" s="1"/>
  <c r="E24" i="420"/>
  <c r="E48" i="360"/>
  <c r="E48" i="387"/>
  <c r="E48" i="362"/>
  <c r="E48" i="431"/>
  <c r="E48" i="358"/>
  <c r="E48" i="397"/>
  <c r="E48" i="418"/>
  <c r="E87" i="460"/>
  <c r="E88" i="460" s="1"/>
  <c r="E92" i="460" s="1"/>
  <c r="E22" i="373"/>
  <c r="E53" i="473"/>
  <c r="E48" i="445"/>
  <c r="E21" i="431"/>
  <c r="E48" i="460"/>
  <c r="E17" i="452"/>
  <c r="E23" i="452" s="1"/>
  <c r="E17" i="460"/>
  <c r="E23" i="460" s="1"/>
  <c r="E48" i="452"/>
  <c r="E87" i="373"/>
  <c r="E88" i="373" s="1"/>
  <c r="E92" i="373" s="1"/>
  <c r="E87" i="452"/>
  <c r="E88" i="452" s="1"/>
  <c r="E92" i="452" s="1"/>
  <c r="E48" i="416"/>
  <c r="E48" i="443"/>
  <c r="E48" i="449"/>
  <c r="E17" i="449"/>
  <c r="E23" i="449" s="1"/>
  <c r="E87" i="416"/>
  <c r="E88" i="416" s="1"/>
  <c r="E92" i="416" s="1"/>
  <c r="E87" i="431"/>
  <c r="E88" i="431" s="1"/>
  <c r="E92" i="431" s="1"/>
  <c r="E21" i="362"/>
  <c r="E48" i="349"/>
  <c r="E24" i="439"/>
  <c r="E48" i="373"/>
  <c r="E17" i="373"/>
  <c r="E19" i="373" s="1"/>
  <c r="E87" i="439"/>
  <c r="E88" i="439" s="1"/>
  <c r="E92" i="439" s="1"/>
  <c r="E22" i="362"/>
  <c r="E48" i="439"/>
  <c r="E21" i="349"/>
  <c r="E17" i="362"/>
  <c r="E19" i="362" s="1"/>
  <c r="E21" i="447"/>
  <c r="E48" i="399"/>
  <c r="E18" i="434"/>
  <c r="E19" i="434" s="1"/>
  <c r="E20" i="434" s="1"/>
  <c r="E48" i="395"/>
  <c r="E48" i="347"/>
  <c r="E48" i="401"/>
  <c r="E21" i="433"/>
  <c r="E22" i="433"/>
  <c r="E17" i="447"/>
  <c r="E87" i="447"/>
  <c r="E88" i="447" s="1"/>
  <c r="E92" i="447" s="1"/>
  <c r="E17" i="458"/>
  <c r="E87" i="458"/>
  <c r="E88" i="458" s="1"/>
  <c r="E92" i="458" s="1"/>
  <c r="E53" i="443"/>
  <c r="E17" i="345"/>
  <c r="E87" i="345"/>
  <c r="E88" i="345" s="1"/>
  <c r="E92" i="345" s="1"/>
  <c r="E17" i="389"/>
  <c r="E21" i="389"/>
  <c r="E22" i="389"/>
  <c r="E87" i="389"/>
  <c r="E88" i="389" s="1"/>
  <c r="E92" i="389" s="1"/>
  <c r="E87" i="464"/>
  <c r="E88" i="464" s="1"/>
  <c r="E92" i="464" s="1"/>
  <c r="E87" i="424"/>
  <c r="E88" i="424" s="1"/>
  <c r="E92" i="424" s="1"/>
  <c r="E17" i="424"/>
  <c r="E24" i="424"/>
  <c r="E17" i="366"/>
  <c r="E22" i="345"/>
  <c r="E21" i="345"/>
  <c r="E48" i="424"/>
  <c r="E21" i="347"/>
  <c r="E22" i="347"/>
  <c r="E53" i="403"/>
  <c r="E55" i="403" s="1"/>
  <c r="E60" i="403" s="1"/>
  <c r="E53" i="464"/>
  <c r="E21" i="452"/>
  <c r="E22" i="452"/>
  <c r="E53" i="387"/>
  <c r="E53" i="364"/>
  <c r="E17" i="358"/>
  <c r="E87" i="358"/>
  <c r="E88" i="358" s="1"/>
  <c r="E92" i="358" s="1"/>
  <c r="E24" i="358"/>
  <c r="E17" i="399"/>
  <c r="E53" i="413"/>
  <c r="E48" i="429"/>
  <c r="E53" i="429"/>
  <c r="E53" i="383"/>
  <c r="E48" i="366"/>
  <c r="E53" i="467"/>
  <c r="E17" i="368"/>
  <c r="E87" i="368"/>
  <c r="E88" i="368" s="1"/>
  <c r="E92" i="368" s="1"/>
  <c r="E24" i="368"/>
  <c r="E87" i="429"/>
  <c r="E88" i="429" s="1"/>
  <c r="E92" i="429" s="1"/>
  <c r="E48" i="447"/>
  <c r="E53" i="389"/>
  <c r="E21" i="443"/>
  <c r="E22" i="443"/>
  <c r="E17" i="433"/>
  <c r="E22" i="364"/>
  <c r="E21" i="364"/>
  <c r="E53" i="416"/>
  <c r="E53" i="445"/>
  <c r="E22" i="351"/>
  <c r="E21" i="351"/>
  <c r="E53" i="437"/>
  <c r="E53" i="449"/>
  <c r="E53" i="410"/>
  <c r="E55" i="410" s="1"/>
  <c r="E60" i="410" s="1"/>
  <c r="E21" i="397"/>
  <c r="E22" i="397"/>
  <c r="E53" i="458"/>
  <c r="E53" i="368"/>
  <c r="E53" i="358"/>
  <c r="E53" i="343"/>
  <c r="E87" i="467"/>
  <c r="E88" i="467" s="1"/>
  <c r="E92" i="467" s="1"/>
  <c r="E17" i="467"/>
  <c r="E24" i="467"/>
  <c r="E53" i="399"/>
  <c r="E17" i="395"/>
  <c r="E87" i="395"/>
  <c r="E88" i="395" s="1"/>
  <c r="E92" i="395" s="1"/>
  <c r="E24" i="395"/>
  <c r="E19" i="439"/>
  <c r="E23" i="439"/>
  <c r="E53" i="460"/>
  <c r="E124" i="460"/>
  <c r="E22" i="445"/>
  <c r="E21" i="445"/>
  <c r="E23" i="416"/>
  <c r="E53" i="395"/>
  <c r="E53" i="351"/>
  <c r="E87" i="364"/>
  <c r="E88" i="364" s="1"/>
  <c r="E92" i="364" s="1"/>
  <c r="E87" i="399"/>
  <c r="E88" i="399" s="1"/>
  <c r="E92" i="399" s="1"/>
  <c r="E53" i="366"/>
  <c r="E48" i="467"/>
  <c r="E17" i="445"/>
  <c r="E53" i="447"/>
  <c r="E87" i="413"/>
  <c r="E88" i="413" s="1"/>
  <c r="E92" i="413" s="1"/>
  <c r="E48" i="433"/>
  <c r="E53" i="347"/>
  <c r="E87" i="433"/>
  <c r="E88" i="433" s="1"/>
  <c r="E92" i="433" s="1"/>
  <c r="E53" i="345"/>
  <c r="E21" i="401"/>
  <c r="E22" i="401"/>
  <c r="E21" i="395"/>
  <c r="E22" i="395"/>
  <c r="E17" i="443"/>
  <c r="E87" i="443"/>
  <c r="E88" i="443" s="1"/>
  <c r="E92" i="443" s="1"/>
  <c r="E22" i="429"/>
  <c r="E21" i="429"/>
  <c r="E17" i="375"/>
  <c r="E87" i="375"/>
  <c r="E88" i="375" s="1"/>
  <c r="E92" i="375" s="1"/>
  <c r="E53" i="418"/>
  <c r="E53" i="375"/>
  <c r="E53" i="452"/>
  <c r="E17" i="349"/>
  <c r="E87" i="349"/>
  <c r="E88" i="349" s="1"/>
  <c r="E92" i="349" s="1"/>
  <c r="E53" i="401"/>
  <c r="E17" i="351"/>
  <c r="E53" i="424"/>
  <c r="E17" i="360"/>
  <c r="E87" i="360"/>
  <c r="E88" i="360" s="1"/>
  <c r="E92" i="360" s="1"/>
  <c r="E21" i="383"/>
  <c r="E22" i="383"/>
  <c r="E21" i="458"/>
  <c r="E22" i="458"/>
  <c r="E22" i="358"/>
  <c r="E21" i="358"/>
  <c r="E17" i="364"/>
  <c r="E16" i="435"/>
  <c r="E53" i="370"/>
  <c r="E22" i="416"/>
  <c r="E21" i="416"/>
  <c r="E53" i="397"/>
  <c r="E53" i="433"/>
  <c r="E21" i="360"/>
  <c r="E22" i="360"/>
  <c r="E53" i="420"/>
  <c r="E55" i="420" s="1"/>
  <c r="E60" i="420" s="1"/>
  <c r="E48" i="345"/>
  <c r="E17" i="383"/>
  <c r="E87" i="383"/>
  <c r="E88" i="383" s="1"/>
  <c r="E92" i="383" s="1"/>
  <c r="E53" i="439"/>
  <c r="E21" i="464"/>
  <c r="E22" i="464"/>
  <c r="E17" i="397"/>
  <c r="E87" i="397"/>
  <c r="E88" i="397" s="1"/>
  <c r="E92" i="397" s="1"/>
  <c r="E53" i="373"/>
  <c r="E22" i="366"/>
  <c r="E21" i="366"/>
  <c r="E53" i="392"/>
  <c r="E55" i="392" s="1"/>
  <c r="E60" i="392" s="1"/>
  <c r="E87" i="401"/>
  <c r="E88" i="401" s="1"/>
  <c r="E92" i="401" s="1"/>
  <c r="E17" i="401"/>
  <c r="E53" i="362"/>
  <c r="E53" i="431"/>
  <c r="E21" i="368"/>
  <c r="E22" i="368"/>
  <c r="E22" i="449"/>
  <c r="E21" i="449"/>
  <c r="E48" i="458"/>
  <c r="E53" i="360"/>
  <c r="E21" i="413"/>
  <c r="E22" i="413"/>
  <c r="E53" i="349"/>
  <c r="E87" i="351"/>
  <c r="E88" i="351" s="1"/>
  <c r="E92" i="351" s="1"/>
  <c r="E17" i="343"/>
  <c r="E87" i="343"/>
  <c r="E88" i="343" s="1"/>
  <c r="E92" i="343" s="1"/>
  <c r="E17" i="392"/>
  <c r="E87" i="392"/>
  <c r="E88" i="392" s="1"/>
  <c r="E92" i="392" s="1"/>
  <c r="E24" i="392"/>
  <c r="E48" i="464"/>
  <c r="E17" i="410"/>
  <c r="E87" i="410"/>
  <c r="E88" i="410" s="1"/>
  <c r="E92" i="410" s="1"/>
  <c r="E24" i="410"/>
  <c r="E48" i="364"/>
  <c r="E17" i="370"/>
  <c r="E24" i="370"/>
  <c r="E87" i="370"/>
  <c r="E88" i="370" s="1"/>
  <c r="E92" i="370" s="1"/>
  <c r="E48" i="351"/>
  <c r="E48" i="413"/>
  <c r="E17" i="347"/>
  <c r="E87" i="347"/>
  <c r="E88" i="347" s="1"/>
  <c r="E92" i="347" s="1"/>
  <c r="E21" i="460"/>
  <c r="E22" i="460"/>
  <c r="E48" i="370"/>
  <c r="E48" i="389"/>
  <c r="E18" i="432"/>
  <c r="E23" i="418" l="1"/>
  <c r="E25" i="418" s="1"/>
  <c r="E55" i="473"/>
  <c r="E60" i="473" s="1"/>
  <c r="E55" i="375"/>
  <c r="E60" i="375" s="1"/>
  <c r="E55" i="464"/>
  <c r="E60" i="464" s="1"/>
  <c r="E19" i="437"/>
  <c r="E25" i="437" s="1"/>
  <c r="E23" i="431"/>
  <c r="E25" i="431" s="1"/>
  <c r="E55" i="397"/>
  <c r="E60" i="397" s="1"/>
  <c r="E23" i="420"/>
  <c r="E25" i="420" s="1"/>
  <c r="E19" i="403"/>
  <c r="E25" i="403" s="1"/>
  <c r="E78" i="403" s="1"/>
  <c r="E55" i="467"/>
  <c r="E60" i="467" s="1"/>
  <c r="E19" i="477"/>
  <c r="E25" i="477" s="1"/>
  <c r="E55" i="477"/>
  <c r="E60" i="477" s="1"/>
  <c r="E19" i="479"/>
  <c r="E23" i="479"/>
  <c r="E55" i="368"/>
  <c r="E60" i="368" s="1"/>
  <c r="E55" i="479"/>
  <c r="E60" i="479" s="1"/>
  <c r="E55" i="343"/>
  <c r="E60" i="343" s="1"/>
  <c r="E19" i="449"/>
  <c r="E25" i="449" s="1"/>
  <c r="E19" i="460"/>
  <c r="E25" i="460" s="1"/>
  <c r="E23" i="464"/>
  <c r="E25" i="464" s="1"/>
  <c r="E55" i="437"/>
  <c r="E60" i="437" s="1"/>
  <c r="E55" i="389"/>
  <c r="E60" i="389" s="1"/>
  <c r="E55" i="431"/>
  <c r="E60" i="431" s="1"/>
  <c r="E55" i="345"/>
  <c r="E60" i="345" s="1"/>
  <c r="E23" i="373"/>
  <c r="E25" i="373" s="1"/>
  <c r="E55" i="452"/>
  <c r="E60" i="452" s="1"/>
  <c r="E19" i="413"/>
  <c r="E25" i="413" s="1"/>
  <c r="E55" i="351"/>
  <c r="E60" i="351" s="1"/>
  <c r="E23" i="362"/>
  <c r="E25" i="362" s="1"/>
  <c r="E78" i="362" s="1"/>
  <c r="E55" i="413"/>
  <c r="E60" i="413" s="1"/>
  <c r="E55" i="443"/>
  <c r="E60" i="443" s="1"/>
  <c r="E23" i="473"/>
  <c r="E25" i="473" s="1"/>
  <c r="E37" i="473" s="1"/>
  <c r="E55" i="445"/>
  <c r="E60" i="445" s="1"/>
  <c r="E23" i="429"/>
  <c r="E25" i="429" s="1"/>
  <c r="E55" i="360"/>
  <c r="E60" i="360" s="1"/>
  <c r="E55" i="387"/>
  <c r="E60" i="387" s="1"/>
  <c r="E55" i="439"/>
  <c r="E60" i="439" s="1"/>
  <c r="E55" i="460"/>
  <c r="E60" i="460" s="1"/>
  <c r="E55" i="418"/>
  <c r="E60" i="418" s="1"/>
  <c r="E55" i="383"/>
  <c r="E60" i="383" s="1"/>
  <c r="E55" i="416"/>
  <c r="E60" i="416" s="1"/>
  <c r="E19" i="387"/>
  <c r="E25" i="387" s="1"/>
  <c r="E78" i="387" s="1"/>
  <c r="E19" i="452"/>
  <c r="E25" i="452" s="1"/>
  <c r="E55" i="362"/>
  <c r="E60" i="362" s="1"/>
  <c r="E55" i="449"/>
  <c r="E60" i="449" s="1"/>
  <c r="E55" i="358"/>
  <c r="E60" i="358" s="1"/>
  <c r="E55" i="395"/>
  <c r="E60" i="395" s="1"/>
  <c r="E55" i="349"/>
  <c r="E60" i="349" s="1"/>
  <c r="E55" i="364"/>
  <c r="E60" i="364" s="1"/>
  <c r="E55" i="401"/>
  <c r="E60" i="401" s="1"/>
  <c r="E55" i="373"/>
  <c r="E60" i="373" s="1"/>
  <c r="E55" i="399"/>
  <c r="E60" i="399" s="1"/>
  <c r="E55" i="347"/>
  <c r="E60" i="347" s="1"/>
  <c r="E55" i="370"/>
  <c r="E60" i="370" s="1"/>
  <c r="E55" i="458"/>
  <c r="E60" i="458" s="1"/>
  <c r="E114" i="434"/>
  <c r="E73" i="434"/>
  <c r="E38" i="434"/>
  <c r="E25" i="434"/>
  <c r="E76" i="434"/>
  <c r="E61" i="434"/>
  <c r="E67" i="434"/>
  <c r="E74" i="434"/>
  <c r="E32" i="434"/>
  <c r="E36" i="434"/>
  <c r="E66" i="434"/>
  <c r="E75" i="434"/>
  <c r="E62" i="434"/>
  <c r="E31" i="434"/>
  <c r="E28" i="434"/>
  <c r="E82" i="434"/>
  <c r="E83" i="434" s="1"/>
  <c r="E86" i="434" s="1"/>
  <c r="E77" i="434"/>
  <c r="E63" i="434"/>
  <c r="E26" i="434"/>
  <c r="E29" i="434"/>
  <c r="E30" i="434"/>
  <c r="E78" i="434"/>
  <c r="E39" i="434"/>
  <c r="E65" i="434"/>
  <c r="E64" i="434"/>
  <c r="E27" i="434"/>
  <c r="E37" i="434"/>
  <c r="E19" i="351"/>
  <c r="E23" i="351"/>
  <c r="E19" i="445"/>
  <c r="E23" i="445"/>
  <c r="E19" i="467"/>
  <c r="E23" i="467"/>
  <c r="E23" i="424"/>
  <c r="E19" i="424"/>
  <c r="E19" i="343"/>
  <c r="E23" i="343"/>
  <c r="E19" i="375"/>
  <c r="E23" i="375"/>
  <c r="E55" i="447"/>
  <c r="E60" i="447" s="1"/>
  <c r="E19" i="368"/>
  <c r="E23" i="368"/>
  <c r="E55" i="366"/>
  <c r="E60" i="366" s="1"/>
  <c r="E19" i="358"/>
  <c r="E23" i="358"/>
  <c r="E19" i="345"/>
  <c r="E23" i="345"/>
  <c r="E19" i="458"/>
  <c r="E23" i="458"/>
  <c r="E19" i="370"/>
  <c r="E23" i="370"/>
  <c r="E19" i="397"/>
  <c r="E23" i="397"/>
  <c r="E19" i="432"/>
  <c r="E20" i="432" s="1"/>
  <c r="E23" i="364"/>
  <c r="E19" i="364"/>
  <c r="E19" i="360"/>
  <c r="E23" i="360"/>
  <c r="E19" i="349"/>
  <c r="E23" i="349"/>
  <c r="E19" i="395"/>
  <c r="E23" i="395"/>
  <c r="E19" i="433"/>
  <c r="E23" i="433"/>
  <c r="E17" i="435"/>
  <c r="E55" i="429"/>
  <c r="E60" i="429" s="1"/>
  <c r="E19" i="399"/>
  <c r="E23" i="399"/>
  <c r="E55" i="424"/>
  <c r="E60" i="424" s="1"/>
  <c r="E19" i="410"/>
  <c r="E23" i="410"/>
  <c r="E19" i="347"/>
  <c r="E23" i="347"/>
  <c r="E19" i="392"/>
  <c r="E23" i="392"/>
  <c r="E19" i="401"/>
  <c r="E23" i="401"/>
  <c r="E19" i="383"/>
  <c r="E23" i="383"/>
  <c r="E19" i="443"/>
  <c r="E23" i="443"/>
  <c r="E55" i="433"/>
  <c r="E60" i="433" s="1"/>
  <c r="E25" i="416"/>
  <c r="E25" i="439"/>
  <c r="E19" i="366"/>
  <c r="E23" i="366"/>
  <c r="E19" i="389"/>
  <c r="E23" i="389"/>
  <c r="E19" i="447"/>
  <c r="E23" i="447"/>
  <c r="E25" i="479" l="1"/>
  <c r="E66" i="479" s="1"/>
  <c r="E120" i="403"/>
  <c r="E82" i="477"/>
  <c r="E41" i="477"/>
  <c r="E36" i="477"/>
  <c r="E81" i="477"/>
  <c r="E33" i="477"/>
  <c r="E72" i="477"/>
  <c r="E68" i="477"/>
  <c r="E35" i="477"/>
  <c r="E37" i="477"/>
  <c r="E32" i="477"/>
  <c r="E31" i="477"/>
  <c r="E43" i="477"/>
  <c r="E66" i="477"/>
  <c r="E80" i="477"/>
  <c r="E34" i="477"/>
  <c r="E120" i="477"/>
  <c r="E70" i="477"/>
  <c r="E30" i="477"/>
  <c r="E71" i="477"/>
  <c r="E83" i="477"/>
  <c r="E67" i="477"/>
  <c r="E79" i="477"/>
  <c r="E69" i="477"/>
  <c r="E44" i="477"/>
  <c r="E42" i="477"/>
  <c r="E78" i="477"/>
  <c r="E71" i="387"/>
  <c r="E66" i="387"/>
  <c r="E83" i="473"/>
  <c r="E37" i="387"/>
  <c r="E79" i="387"/>
  <c r="E43" i="473"/>
  <c r="E80" i="387"/>
  <c r="E82" i="387"/>
  <c r="E36" i="387"/>
  <c r="E120" i="387"/>
  <c r="E41" i="473"/>
  <c r="E69" i="387"/>
  <c r="E71" i="473"/>
  <c r="E79" i="473"/>
  <c r="E82" i="473"/>
  <c r="E31" i="473"/>
  <c r="E66" i="473"/>
  <c r="E68" i="362"/>
  <c r="E68" i="473"/>
  <c r="E32" i="473"/>
  <c r="E41" i="387"/>
  <c r="E67" i="387"/>
  <c r="E44" i="473"/>
  <c r="E34" i="473"/>
  <c r="E70" i="473"/>
  <c r="E36" i="473"/>
  <c r="E80" i="473"/>
  <c r="E35" i="473"/>
  <c r="E67" i="473"/>
  <c r="E67" i="362"/>
  <c r="E69" i="473"/>
  <c r="E120" i="473"/>
  <c r="E72" i="473"/>
  <c r="E81" i="473"/>
  <c r="E81" i="362"/>
  <c r="E30" i="473"/>
  <c r="E78" i="473"/>
  <c r="E33" i="473"/>
  <c r="E42" i="473"/>
  <c r="E31" i="403"/>
  <c r="E72" i="403"/>
  <c r="E79" i="403"/>
  <c r="E71" i="403"/>
  <c r="E33" i="403"/>
  <c r="E44" i="403"/>
  <c r="E41" i="403"/>
  <c r="E83" i="403"/>
  <c r="E67" i="403"/>
  <c r="E25" i="433"/>
  <c r="E43" i="433" s="1"/>
  <c r="E25" i="349"/>
  <c r="E43" i="349" s="1"/>
  <c r="E34" i="362"/>
  <c r="E34" i="387"/>
  <c r="E72" i="387"/>
  <c r="E44" i="387"/>
  <c r="E43" i="387"/>
  <c r="E71" i="362"/>
  <c r="E83" i="362"/>
  <c r="E35" i="387"/>
  <c r="E32" i="387"/>
  <c r="E33" i="387"/>
  <c r="E83" i="387"/>
  <c r="E30" i="387"/>
  <c r="E37" i="362"/>
  <c r="E32" i="362"/>
  <c r="E31" i="362"/>
  <c r="E35" i="362"/>
  <c r="E30" i="362"/>
  <c r="E72" i="362"/>
  <c r="E69" i="362"/>
  <c r="E43" i="362"/>
  <c r="E82" i="362"/>
  <c r="E79" i="362"/>
  <c r="E66" i="362"/>
  <c r="E70" i="362"/>
  <c r="E120" i="362"/>
  <c r="E68" i="387"/>
  <c r="E31" i="387"/>
  <c r="E81" i="387"/>
  <c r="E70" i="387"/>
  <c r="E42" i="387"/>
  <c r="E33" i="362"/>
  <c r="E42" i="362"/>
  <c r="E80" i="362"/>
  <c r="E36" i="362"/>
  <c r="E41" i="362"/>
  <c r="E44" i="362"/>
  <c r="E80" i="403"/>
  <c r="E32" i="403"/>
  <c r="E42" i="403"/>
  <c r="E25" i="358"/>
  <c r="E120" i="358" s="1"/>
  <c r="E35" i="403"/>
  <c r="E37" i="403"/>
  <c r="E66" i="403"/>
  <c r="E69" i="403"/>
  <c r="E30" i="403"/>
  <c r="E82" i="403"/>
  <c r="E68" i="403"/>
  <c r="E34" i="403"/>
  <c r="E81" i="403"/>
  <c r="E70" i="403"/>
  <c r="E36" i="403"/>
  <c r="E43" i="403"/>
  <c r="E25" i="370"/>
  <c r="E37" i="370" s="1"/>
  <c r="E25" i="368"/>
  <c r="E120" i="368" s="1"/>
  <c r="E25" i="375"/>
  <c r="E30" i="375" s="1"/>
  <c r="E25" i="366"/>
  <c r="E67" i="366" s="1"/>
  <c r="E25" i="445"/>
  <c r="E120" i="445" s="1"/>
  <c r="E25" i="343"/>
  <c r="E69" i="343" s="1"/>
  <c r="E25" i="467"/>
  <c r="E66" i="467" s="1"/>
  <c r="E38" i="432"/>
  <c r="E73" i="432"/>
  <c r="E25" i="432"/>
  <c r="E78" i="432"/>
  <c r="E77" i="432"/>
  <c r="E65" i="432"/>
  <c r="E64" i="432"/>
  <c r="E27" i="432"/>
  <c r="E32" i="432"/>
  <c r="E76" i="432"/>
  <c r="E61" i="432"/>
  <c r="E67" i="432"/>
  <c r="E37" i="432"/>
  <c r="E28" i="432"/>
  <c r="E29" i="432"/>
  <c r="E66" i="432"/>
  <c r="E75" i="432"/>
  <c r="E63" i="432"/>
  <c r="E36" i="432"/>
  <c r="E30" i="432"/>
  <c r="E82" i="432"/>
  <c r="E83" i="432" s="1"/>
  <c r="E86" i="432" s="1"/>
  <c r="E74" i="432"/>
  <c r="E39" i="432"/>
  <c r="E62" i="432"/>
  <c r="E26" i="432"/>
  <c r="E31" i="432"/>
  <c r="E114" i="432"/>
  <c r="E25" i="389"/>
  <c r="E25" i="443"/>
  <c r="E120" i="413"/>
  <c r="E78" i="413"/>
  <c r="E43" i="413"/>
  <c r="E30" i="413"/>
  <c r="E81" i="413"/>
  <c r="E66" i="413"/>
  <c r="E72" i="413"/>
  <c r="E80" i="413"/>
  <c r="E67" i="413"/>
  <c r="E82" i="413"/>
  <c r="E68" i="413"/>
  <c r="E83" i="413"/>
  <c r="E44" i="413"/>
  <c r="E70" i="413"/>
  <c r="E69" i="413"/>
  <c r="E71" i="413"/>
  <c r="E36" i="413"/>
  <c r="E79" i="413"/>
  <c r="E33" i="413"/>
  <c r="E41" i="413"/>
  <c r="E34" i="413"/>
  <c r="E37" i="413"/>
  <c r="E35" i="413"/>
  <c r="E31" i="413"/>
  <c r="E42" i="413"/>
  <c r="E32" i="413"/>
  <c r="E120" i="460"/>
  <c r="E78" i="460"/>
  <c r="E30" i="460"/>
  <c r="E80" i="460"/>
  <c r="E66" i="460"/>
  <c r="E72" i="460"/>
  <c r="E31" i="460"/>
  <c r="E42" i="460"/>
  <c r="E36" i="460"/>
  <c r="E32" i="460"/>
  <c r="E43" i="460"/>
  <c r="E67" i="460"/>
  <c r="E79" i="460"/>
  <c r="E35" i="460"/>
  <c r="E37" i="460"/>
  <c r="E83" i="460"/>
  <c r="E44" i="460"/>
  <c r="E68" i="460"/>
  <c r="E71" i="460"/>
  <c r="E33" i="460"/>
  <c r="E81" i="460"/>
  <c r="E82" i="460"/>
  <c r="E70" i="460"/>
  <c r="E69" i="460"/>
  <c r="E41" i="460"/>
  <c r="E34" i="460"/>
  <c r="E120" i="439"/>
  <c r="E78" i="439"/>
  <c r="E43" i="439"/>
  <c r="E81" i="439"/>
  <c r="E66" i="439"/>
  <c r="E72" i="439"/>
  <c r="E32" i="439"/>
  <c r="E35" i="439"/>
  <c r="E42" i="439"/>
  <c r="E37" i="439"/>
  <c r="E80" i="439"/>
  <c r="E67" i="439"/>
  <c r="E41" i="439"/>
  <c r="E71" i="439"/>
  <c r="E36" i="439"/>
  <c r="E82" i="439"/>
  <c r="E68" i="439"/>
  <c r="E33" i="439"/>
  <c r="E79" i="439"/>
  <c r="E30" i="439"/>
  <c r="E83" i="439"/>
  <c r="E44" i="439"/>
  <c r="E70" i="439"/>
  <c r="E69" i="439"/>
  <c r="E34" i="439"/>
  <c r="E31" i="439"/>
  <c r="E120" i="449"/>
  <c r="E78" i="449"/>
  <c r="E30" i="449"/>
  <c r="E43" i="449"/>
  <c r="E68" i="449"/>
  <c r="E32" i="449"/>
  <c r="E79" i="449"/>
  <c r="E41" i="449"/>
  <c r="E83" i="449"/>
  <c r="E44" i="449"/>
  <c r="E67" i="449"/>
  <c r="E34" i="449"/>
  <c r="E71" i="449"/>
  <c r="E81" i="449"/>
  <c r="E82" i="449"/>
  <c r="E70" i="449"/>
  <c r="E69" i="449"/>
  <c r="E35" i="449"/>
  <c r="E42" i="449"/>
  <c r="E80" i="449"/>
  <c r="E66" i="449"/>
  <c r="E72" i="449"/>
  <c r="E31" i="449"/>
  <c r="E36" i="449"/>
  <c r="E33" i="449"/>
  <c r="E37" i="449"/>
  <c r="E120" i="416"/>
  <c r="E78" i="416"/>
  <c r="E43" i="416"/>
  <c r="E30" i="416"/>
  <c r="E81" i="416"/>
  <c r="E66" i="416"/>
  <c r="E72" i="416"/>
  <c r="E33" i="416"/>
  <c r="E42" i="416"/>
  <c r="E79" i="416"/>
  <c r="E36" i="416"/>
  <c r="E80" i="416"/>
  <c r="E68" i="416"/>
  <c r="E71" i="416"/>
  <c r="E34" i="416"/>
  <c r="E31" i="416"/>
  <c r="E44" i="416"/>
  <c r="E67" i="416"/>
  <c r="E35" i="416"/>
  <c r="E32" i="416"/>
  <c r="E83" i="416"/>
  <c r="E82" i="416"/>
  <c r="E70" i="416"/>
  <c r="E69" i="416"/>
  <c r="E41" i="416"/>
  <c r="E37" i="416"/>
  <c r="E25" i="392"/>
  <c r="E25" i="410"/>
  <c r="E25" i="399"/>
  <c r="E25" i="364"/>
  <c r="E120" i="431"/>
  <c r="E78" i="431"/>
  <c r="E43" i="431"/>
  <c r="E30" i="431"/>
  <c r="E82" i="431"/>
  <c r="E67" i="431"/>
  <c r="E36" i="431"/>
  <c r="E35" i="431"/>
  <c r="E83" i="431"/>
  <c r="E44" i="431"/>
  <c r="E70" i="431"/>
  <c r="E69" i="431"/>
  <c r="E33" i="431"/>
  <c r="E71" i="431"/>
  <c r="E81" i="431"/>
  <c r="E66" i="431"/>
  <c r="E72" i="431"/>
  <c r="E41" i="431"/>
  <c r="E31" i="431"/>
  <c r="E79" i="431"/>
  <c r="E32" i="431"/>
  <c r="E80" i="431"/>
  <c r="E68" i="431"/>
  <c r="E42" i="431"/>
  <c r="E37" i="431"/>
  <c r="E34" i="431"/>
  <c r="E25" i="345"/>
  <c r="E18" i="435"/>
  <c r="E19" i="435" s="1"/>
  <c r="E20" i="435" s="1"/>
  <c r="E40" i="434"/>
  <c r="E53" i="434" s="1"/>
  <c r="E120" i="452"/>
  <c r="E78" i="452"/>
  <c r="E30" i="452"/>
  <c r="E83" i="452"/>
  <c r="E43" i="452"/>
  <c r="E67" i="452"/>
  <c r="E33" i="452"/>
  <c r="E36" i="452"/>
  <c r="E81" i="452"/>
  <c r="E44" i="452"/>
  <c r="E70" i="452"/>
  <c r="E69" i="452"/>
  <c r="E71" i="452"/>
  <c r="E79" i="452"/>
  <c r="E80" i="452"/>
  <c r="E66" i="452"/>
  <c r="E72" i="452"/>
  <c r="E34" i="452"/>
  <c r="E32" i="452"/>
  <c r="E31" i="452"/>
  <c r="E35" i="452"/>
  <c r="E82" i="452"/>
  <c r="E68" i="452"/>
  <c r="E41" i="452"/>
  <c r="E37" i="452"/>
  <c r="E42" i="452"/>
  <c r="E120" i="373"/>
  <c r="E78" i="373"/>
  <c r="E43" i="373"/>
  <c r="E30" i="373"/>
  <c r="E80" i="373"/>
  <c r="E68" i="373"/>
  <c r="E36" i="373"/>
  <c r="E42" i="373"/>
  <c r="E35" i="373"/>
  <c r="E44" i="373"/>
  <c r="E67" i="373"/>
  <c r="E31" i="373"/>
  <c r="E71" i="373"/>
  <c r="E83" i="373"/>
  <c r="E82" i="373"/>
  <c r="E70" i="373"/>
  <c r="E69" i="373"/>
  <c r="E41" i="373"/>
  <c r="E33" i="373"/>
  <c r="E81" i="373"/>
  <c r="E66" i="373"/>
  <c r="E72" i="373"/>
  <c r="E37" i="373"/>
  <c r="E34" i="373"/>
  <c r="E32" i="373"/>
  <c r="E79" i="373"/>
  <c r="E81" i="375"/>
  <c r="E120" i="437"/>
  <c r="E78" i="437"/>
  <c r="E43" i="437"/>
  <c r="E30" i="437"/>
  <c r="E83" i="437"/>
  <c r="E81" i="437"/>
  <c r="E80" i="437"/>
  <c r="E44" i="437"/>
  <c r="E68" i="437"/>
  <c r="E31" i="437"/>
  <c r="E42" i="437"/>
  <c r="E82" i="437"/>
  <c r="E70" i="437"/>
  <c r="E69" i="437"/>
  <c r="E79" i="437"/>
  <c r="E71" i="437"/>
  <c r="E66" i="437"/>
  <c r="E72" i="437"/>
  <c r="E36" i="437"/>
  <c r="E35" i="437"/>
  <c r="E32" i="437"/>
  <c r="E34" i="437"/>
  <c r="E67" i="437"/>
  <c r="E37" i="437"/>
  <c r="E41" i="437"/>
  <c r="E33" i="437"/>
  <c r="E68" i="434"/>
  <c r="E116" i="434" s="1"/>
  <c r="E79" i="434"/>
  <c r="E85" i="434" s="1"/>
  <c r="E87" i="434" s="1"/>
  <c r="E120" i="464"/>
  <c r="E66" i="464"/>
  <c r="E43" i="464"/>
  <c r="E78" i="464"/>
  <c r="E30" i="464"/>
  <c r="E83" i="464"/>
  <c r="E82" i="464"/>
  <c r="E72" i="464"/>
  <c r="E70" i="464"/>
  <c r="E71" i="464"/>
  <c r="E36" i="464"/>
  <c r="E37" i="464"/>
  <c r="E35" i="464"/>
  <c r="E69" i="464"/>
  <c r="E34" i="464"/>
  <c r="E42" i="464"/>
  <c r="E33" i="464"/>
  <c r="E81" i="464"/>
  <c r="E79" i="464"/>
  <c r="E32" i="464"/>
  <c r="E67" i="464"/>
  <c r="E41" i="464"/>
  <c r="E68" i="464"/>
  <c r="E31" i="464"/>
  <c r="E80" i="464"/>
  <c r="E44" i="464"/>
  <c r="E25" i="347"/>
  <c r="E25" i="458"/>
  <c r="E25" i="424"/>
  <c r="E25" i="351"/>
  <c r="E25" i="447"/>
  <c r="E25" i="383"/>
  <c r="E120" i="420"/>
  <c r="E43" i="420"/>
  <c r="E78" i="420"/>
  <c r="E30" i="420"/>
  <c r="E81" i="420"/>
  <c r="E66" i="420"/>
  <c r="E72" i="420"/>
  <c r="E41" i="420"/>
  <c r="E35" i="420"/>
  <c r="E34" i="420"/>
  <c r="E36" i="420"/>
  <c r="E80" i="420"/>
  <c r="E68" i="420"/>
  <c r="E33" i="420"/>
  <c r="E32" i="420"/>
  <c r="E71" i="420"/>
  <c r="E82" i="420"/>
  <c r="E67" i="420"/>
  <c r="E79" i="420"/>
  <c r="E31" i="420"/>
  <c r="E83" i="420"/>
  <c r="E44" i="420"/>
  <c r="E70" i="420"/>
  <c r="E69" i="420"/>
  <c r="E37" i="420"/>
  <c r="E42" i="420"/>
  <c r="E120" i="429"/>
  <c r="E78" i="429"/>
  <c r="E43" i="429"/>
  <c r="E30" i="429"/>
  <c r="E83" i="429"/>
  <c r="E82" i="429"/>
  <c r="E70" i="429"/>
  <c r="E69" i="429"/>
  <c r="E32" i="429"/>
  <c r="E37" i="429"/>
  <c r="E81" i="429"/>
  <c r="E66" i="429"/>
  <c r="E72" i="429"/>
  <c r="E79" i="429"/>
  <c r="E33" i="429"/>
  <c r="E41" i="429"/>
  <c r="E31" i="429"/>
  <c r="E80" i="429"/>
  <c r="E68" i="429"/>
  <c r="E35" i="429"/>
  <c r="E34" i="429"/>
  <c r="E71" i="429"/>
  <c r="E44" i="429"/>
  <c r="E67" i="429"/>
  <c r="E42" i="429"/>
  <c r="E36" i="429"/>
  <c r="E120" i="418"/>
  <c r="E78" i="418"/>
  <c r="E43" i="418"/>
  <c r="E30" i="418"/>
  <c r="E80" i="418"/>
  <c r="E67" i="418"/>
  <c r="E79" i="418"/>
  <c r="E71" i="418"/>
  <c r="E41" i="418"/>
  <c r="E82" i="418"/>
  <c r="E68" i="418"/>
  <c r="E32" i="418"/>
  <c r="E36" i="418"/>
  <c r="E83" i="418"/>
  <c r="E44" i="418"/>
  <c r="E70" i="418"/>
  <c r="E69" i="418"/>
  <c r="E34" i="418"/>
  <c r="E33" i="418"/>
  <c r="E81" i="418"/>
  <c r="E66" i="418"/>
  <c r="E72" i="418"/>
  <c r="E42" i="418"/>
  <c r="E31" i="418"/>
  <c r="E37" i="418"/>
  <c r="E35" i="418"/>
  <c r="E25" i="401"/>
  <c r="E25" i="395"/>
  <c r="E25" i="360"/>
  <c r="E25" i="397"/>
  <c r="E33" i="434"/>
  <c r="E54" i="434" s="1"/>
  <c r="E80" i="370" l="1"/>
  <c r="E68" i="370"/>
  <c r="E33" i="343"/>
  <c r="E43" i="370"/>
  <c r="E32" i="370"/>
  <c r="E31" i="370"/>
  <c r="E43" i="343"/>
  <c r="E36" i="370"/>
  <c r="E70" i="370"/>
  <c r="E36" i="343"/>
  <c r="E31" i="366"/>
  <c r="E44" i="366"/>
  <c r="E34" i="366"/>
  <c r="E81" i="366"/>
  <c r="E120" i="366"/>
  <c r="E82" i="366"/>
  <c r="E82" i="358"/>
  <c r="E79" i="349"/>
  <c r="E67" i="349"/>
  <c r="E72" i="349"/>
  <c r="E71" i="349"/>
  <c r="E69" i="368"/>
  <c r="E37" i="349"/>
  <c r="E78" i="349"/>
  <c r="E34" i="368"/>
  <c r="E82" i="349"/>
  <c r="E45" i="362"/>
  <c r="E58" i="362" s="1"/>
  <c r="E71" i="368"/>
  <c r="E30" i="368"/>
  <c r="E31" i="349"/>
  <c r="E66" i="349"/>
  <c r="E32" i="349"/>
  <c r="E83" i="349"/>
  <c r="E44" i="349"/>
  <c r="E45" i="349" s="1"/>
  <c r="E58" i="349" s="1"/>
  <c r="E68" i="349"/>
  <c r="E120" i="349"/>
  <c r="E44" i="445"/>
  <c r="E33" i="368"/>
  <c r="E68" i="358"/>
  <c r="E41" i="349"/>
  <c r="E81" i="349"/>
  <c r="E69" i="349"/>
  <c r="E36" i="349"/>
  <c r="E35" i="349"/>
  <c r="E80" i="349"/>
  <c r="E80" i="368"/>
  <c r="E80" i="358"/>
  <c r="E42" i="349"/>
  <c r="E30" i="349"/>
  <c r="E70" i="349"/>
  <c r="E34" i="349"/>
  <c r="E33" i="349"/>
  <c r="E71" i="366"/>
  <c r="E42" i="366"/>
  <c r="E83" i="366"/>
  <c r="E30" i="366"/>
  <c r="E80" i="366"/>
  <c r="E69" i="479"/>
  <c r="E32" i="366"/>
  <c r="E72" i="366"/>
  <c r="E37" i="366"/>
  <c r="E79" i="366"/>
  <c r="E41" i="366"/>
  <c r="E43" i="366"/>
  <c r="E33" i="366"/>
  <c r="E66" i="366"/>
  <c r="E70" i="366"/>
  <c r="E35" i="366"/>
  <c r="E36" i="366"/>
  <c r="E78" i="366"/>
  <c r="E45" i="477"/>
  <c r="E58" i="477" s="1"/>
  <c r="E31" i="479"/>
  <c r="E70" i="479"/>
  <c r="E34" i="479"/>
  <c r="E30" i="479"/>
  <c r="E120" i="479"/>
  <c r="E32" i="479"/>
  <c r="E72" i="479"/>
  <c r="E81" i="479"/>
  <c r="E82" i="479"/>
  <c r="E37" i="479"/>
  <c r="E43" i="479"/>
  <c r="E83" i="479"/>
  <c r="E33" i="479"/>
  <c r="E44" i="479"/>
  <c r="E78" i="479"/>
  <c r="E71" i="479"/>
  <c r="E80" i="479"/>
  <c r="E42" i="479"/>
  <c r="E79" i="479"/>
  <c r="E41" i="479"/>
  <c r="E68" i="479"/>
  <c r="E36" i="479"/>
  <c r="E35" i="479"/>
  <c r="E67" i="479"/>
  <c r="E34" i="467"/>
  <c r="E67" i="370"/>
  <c r="E41" i="370"/>
  <c r="E30" i="370"/>
  <c r="E79" i="370"/>
  <c r="E33" i="370"/>
  <c r="E81" i="370"/>
  <c r="E72" i="343"/>
  <c r="E78" i="343"/>
  <c r="E70" i="343"/>
  <c r="E83" i="375"/>
  <c r="E78" i="370"/>
  <c r="E83" i="370"/>
  <c r="E35" i="370"/>
  <c r="E42" i="370"/>
  <c r="E69" i="370"/>
  <c r="E44" i="370"/>
  <c r="E45" i="370" s="1"/>
  <c r="E58" i="370" s="1"/>
  <c r="E44" i="343"/>
  <c r="E31" i="343"/>
  <c r="E83" i="343"/>
  <c r="E43" i="375"/>
  <c r="E34" i="370"/>
  <c r="E120" i="370"/>
  <c r="E72" i="370"/>
  <c r="E66" i="370"/>
  <c r="E71" i="370"/>
  <c r="E82" i="370"/>
  <c r="E68" i="343"/>
  <c r="E32" i="343"/>
  <c r="E82" i="343"/>
  <c r="E36" i="375"/>
  <c r="E68" i="467"/>
  <c r="E31" i="467"/>
  <c r="E45" i="473"/>
  <c r="E58" i="473" s="1"/>
  <c r="E83" i="467"/>
  <c r="E70" i="467"/>
  <c r="E41" i="467"/>
  <c r="E43" i="467"/>
  <c r="E35" i="343"/>
  <c r="E34" i="343"/>
  <c r="E30" i="343"/>
  <c r="E73" i="477"/>
  <c r="E122" i="477" s="1"/>
  <c r="E73" i="362"/>
  <c r="E122" i="362" s="1"/>
  <c r="E66" i="343"/>
  <c r="E80" i="343"/>
  <c r="E41" i="343"/>
  <c r="E120" i="343"/>
  <c r="E69" i="366"/>
  <c r="E68" i="366"/>
  <c r="E67" i="343"/>
  <c r="E79" i="343"/>
  <c r="E71" i="343"/>
  <c r="E84" i="477"/>
  <c r="E91" i="477" s="1"/>
  <c r="E93" i="477" s="1"/>
  <c r="E38" i="477"/>
  <c r="E35" i="375"/>
  <c r="E31" i="375"/>
  <c r="E79" i="375"/>
  <c r="E37" i="375"/>
  <c r="E78" i="375"/>
  <c r="E34" i="375"/>
  <c r="E33" i="375"/>
  <c r="E71" i="375"/>
  <c r="E32" i="375"/>
  <c r="E120" i="375"/>
  <c r="E42" i="375"/>
  <c r="E41" i="375"/>
  <c r="E68" i="375"/>
  <c r="E67" i="375"/>
  <c r="E72" i="375"/>
  <c r="E70" i="375"/>
  <c r="E44" i="375"/>
  <c r="E69" i="375"/>
  <c r="E80" i="375"/>
  <c r="E66" i="375"/>
  <c r="E82" i="375"/>
  <c r="E84" i="387"/>
  <c r="E91" i="387" s="1"/>
  <c r="E93" i="387" s="1"/>
  <c r="E123" i="387" s="1"/>
  <c r="E45" i="387"/>
  <c r="E58" i="387" s="1"/>
  <c r="E84" i="473"/>
  <c r="E91" i="473" s="1"/>
  <c r="E93" i="473" s="1"/>
  <c r="E123" i="473" s="1"/>
  <c r="E38" i="362"/>
  <c r="E59" i="362" s="1"/>
  <c r="E81" i="343"/>
  <c r="E42" i="343"/>
  <c r="E37" i="343"/>
  <c r="E42" i="433"/>
  <c r="E82" i="433"/>
  <c r="E66" i="358"/>
  <c r="E44" i="358"/>
  <c r="E37" i="358"/>
  <c r="E81" i="358"/>
  <c r="E83" i="358"/>
  <c r="E80" i="433"/>
  <c r="E83" i="433"/>
  <c r="E71" i="358"/>
  <c r="E31" i="358"/>
  <c r="E33" i="358"/>
  <c r="E30" i="358"/>
  <c r="E41" i="433"/>
  <c r="E33" i="433"/>
  <c r="E38" i="473"/>
  <c r="E59" i="473" s="1"/>
  <c r="E42" i="358"/>
  <c r="E36" i="358"/>
  <c r="E41" i="358"/>
  <c r="E43" i="358"/>
  <c r="E72" i="433"/>
  <c r="E67" i="433"/>
  <c r="E78" i="358"/>
  <c r="E71" i="433"/>
  <c r="E66" i="433"/>
  <c r="E78" i="433"/>
  <c r="E32" i="358"/>
  <c r="E34" i="358"/>
  <c r="E79" i="358"/>
  <c r="E69" i="358"/>
  <c r="E35" i="358"/>
  <c r="E67" i="358"/>
  <c r="E72" i="358"/>
  <c r="E70" i="358"/>
  <c r="E37" i="433"/>
  <c r="E34" i="433"/>
  <c r="E78" i="445"/>
  <c r="E32" i="433"/>
  <c r="E69" i="433"/>
  <c r="E30" i="433"/>
  <c r="E73" i="473"/>
  <c r="E122" i="473" s="1"/>
  <c r="E31" i="433"/>
  <c r="E79" i="433"/>
  <c r="E44" i="433"/>
  <c r="E45" i="433" s="1"/>
  <c r="E58" i="433" s="1"/>
  <c r="E68" i="445"/>
  <c r="E35" i="445"/>
  <c r="E31" i="445"/>
  <c r="E34" i="445"/>
  <c r="E38" i="387"/>
  <c r="E59" i="387" s="1"/>
  <c r="E120" i="433"/>
  <c r="E68" i="433"/>
  <c r="E36" i="433"/>
  <c r="E81" i="433"/>
  <c r="E70" i="433"/>
  <c r="E35" i="433"/>
  <c r="E45" i="403"/>
  <c r="E58" i="403" s="1"/>
  <c r="E73" i="387"/>
  <c r="E122" i="387" s="1"/>
  <c r="E84" i="403"/>
  <c r="E91" i="403" s="1"/>
  <c r="E93" i="403" s="1"/>
  <c r="E123" i="403" s="1"/>
  <c r="E84" i="362"/>
  <c r="E91" i="362" s="1"/>
  <c r="E93" i="362" s="1"/>
  <c r="E123" i="362" s="1"/>
  <c r="E37" i="368"/>
  <c r="E72" i="368"/>
  <c r="E43" i="368"/>
  <c r="E43" i="445"/>
  <c r="E33" i="445"/>
  <c r="E32" i="445"/>
  <c r="E72" i="445"/>
  <c r="E36" i="445"/>
  <c r="E81" i="445"/>
  <c r="E32" i="368"/>
  <c r="E79" i="368"/>
  <c r="E44" i="368"/>
  <c r="E68" i="368"/>
  <c r="E35" i="368"/>
  <c r="E42" i="368"/>
  <c r="E66" i="368"/>
  <c r="E78" i="368"/>
  <c r="E79" i="445"/>
  <c r="E83" i="445"/>
  <c r="E67" i="445"/>
  <c r="E41" i="445"/>
  <c r="E66" i="445"/>
  <c r="E69" i="445"/>
  <c r="E30" i="445"/>
  <c r="E70" i="368"/>
  <c r="E31" i="368"/>
  <c r="E36" i="368"/>
  <c r="E83" i="368"/>
  <c r="E82" i="368"/>
  <c r="E67" i="368"/>
  <c r="E41" i="368"/>
  <c r="E81" i="368"/>
  <c r="E37" i="445"/>
  <c r="E42" i="445"/>
  <c r="E82" i="445"/>
  <c r="E71" i="445"/>
  <c r="E80" i="445"/>
  <c r="E70" i="445"/>
  <c r="E38" i="403"/>
  <c r="E59" i="403" s="1"/>
  <c r="E73" i="403"/>
  <c r="E122" i="403" s="1"/>
  <c r="E33" i="467"/>
  <c r="E37" i="467"/>
  <c r="E80" i="467"/>
  <c r="E69" i="467"/>
  <c r="E72" i="467"/>
  <c r="E30" i="467"/>
  <c r="E120" i="467"/>
  <c r="E32" i="467"/>
  <c r="E82" i="467"/>
  <c r="E67" i="467"/>
  <c r="E36" i="467"/>
  <c r="E35" i="467"/>
  <c r="E78" i="467"/>
  <c r="E42" i="467"/>
  <c r="E44" i="467"/>
  <c r="E71" i="467"/>
  <c r="E81" i="467"/>
  <c r="E79" i="467"/>
  <c r="E45" i="416"/>
  <c r="E58" i="416" s="1"/>
  <c r="E73" i="449"/>
  <c r="E122" i="449" s="1"/>
  <c r="E45" i="439"/>
  <c r="E58" i="439" s="1"/>
  <c r="E73" i="460"/>
  <c r="E122" i="460" s="1"/>
  <c r="E45" i="413"/>
  <c r="E58" i="413" s="1"/>
  <c r="E68" i="432"/>
  <c r="E116" i="432" s="1"/>
  <c r="E84" i="464"/>
  <c r="E91" i="464" s="1"/>
  <c r="E93" i="464" s="1"/>
  <c r="E123" i="464" s="1"/>
  <c r="E45" i="373"/>
  <c r="E58" i="373" s="1"/>
  <c r="E73" i="431"/>
  <c r="E122" i="431" s="1"/>
  <c r="E114" i="435"/>
  <c r="E73" i="435"/>
  <c r="E38" i="435"/>
  <c r="E25" i="435"/>
  <c r="E78" i="435"/>
  <c r="E39" i="435"/>
  <c r="E65" i="435"/>
  <c r="E64" i="435"/>
  <c r="E26" i="435"/>
  <c r="E27" i="435"/>
  <c r="E76" i="435"/>
  <c r="E61" i="435"/>
  <c r="E67" i="435"/>
  <c r="E31" i="435"/>
  <c r="E37" i="435"/>
  <c r="E36" i="435"/>
  <c r="E32" i="435"/>
  <c r="E75" i="435"/>
  <c r="E62" i="435"/>
  <c r="E82" i="435"/>
  <c r="E83" i="435" s="1"/>
  <c r="E86" i="435" s="1"/>
  <c r="E66" i="435"/>
  <c r="E28" i="435"/>
  <c r="E77" i="435"/>
  <c r="E63" i="435"/>
  <c r="E74" i="435"/>
  <c r="E30" i="435"/>
  <c r="E29" i="435"/>
  <c r="E38" i="418"/>
  <c r="E59" i="418" s="1"/>
  <c r="E84" i="429"/>
  <c r="E91" i="429" s="1"/>
  <c r="E93" i="429" s="1"/>
  <c r="E84" i="420"/>
  <c r="E91" i="420" s="1"/>
  <c r="E93" i="420" s="1"/>
  <c r="E120" i="447"/>
  <c r="E78" i="447"/>
  <c r="E30" i="447"/>
  <c r="E80" i="447"/>
  <c r="E66" i="447"/>
  <c r="E72" i="447"/>
  <c r="E37" i="447"/>
  <c r="E31" i="447"/>
  <c r="E32" i="447"/>
  <c r="E33" i="447"/>
  <c r="E43" i="447"/>
  <c r="E67" i="447"/>
  <c r="E34" i="447"/>
  <c r="E79" i="447"/>
  <c r="E71" i="447"/>
  <c r="E83" i="447"/>
  <c r="E44" i="447"/>
  <c r="E68" i="447"/>
  <c r="E42" i="447"/>
  <c r="E35" i="447"/>
  <c r="E81" i="447"/>
  <c r="E82" i="447"/>
  <c r="E70" i="447"/>
  <c r="E69" i="447"/>
  <c r="E36" i="447"/>
  <c r="E41" i="447"/>
  <c r="E120" i="351"/>
  <c r="E43" i="351"/>
  <c r="E78" i="351"/>
  <c r="E30" i="351"/>
  <c r="E44" i="351"/>
  <c r="E68" i="351"/>
  <c r="E71" i="351"/>
  <c r="E34" i="351"/>
  <c r="E83" i="351"/>
  <c r="E82" i="351"/>
  <c r="E70" i="351"/>
  <c r="E69" i="351"/>
  <c r="E31" i="351"/>
  <c r="E41" i="351"/>
  <c r="E81" i="351"/>
  <c r="E66" i="351"/>
  <c r="E72" i="351"/>
  <c r="E33" i="351"/>
  <c r="E32" i="351"/>
  <c r="E35" i="351"/>
  <c r="E79" i="351"/>
  <c r="E80" i="351"/>
  <c r="E67" i="351"/>
  <c r="E42" i="351"/>
  <c r="E37" i="351"/>
  <c r="E36" i="351"/>
  <c r="E120" i="424"/>
  <c r="E43" i="424"/>
  <c r="E78" i="424"/>
  <c r="E30" i="424"/>
  <c r="E81" i="424"/>
  <c r="E66" i="424"/>
  <c r="E72" i="424"/>
  <c r="E34" i="424"/>
  <c r="E41" i="424"/>
  <c r="E42" i="424"/>
  <c r="E36" i="424"/>
  <c r="E80" i="424"/>
  <c r="E67" i="424"/>
  <c r="E71" i="424"/>
  <c r="E37" i="424"/>
  <c r="E35" i="424"/>
  <c r="E44" i="424"/>
  <c r="E68" i="424"/>
  <c r="E33" i="424"/>
  <c r="E31" i="424"/>
  <c r="E83" i="424"/>
  <c r="E82" i="424"/>
  <c r="E70" i="424"/>
  <c r="E69" i="424"/>
  <c r="E79" i="424"/>
  <c r="E32" i="424"/>
  <c r="E38" i="437"/>
  <c r="E59" i="437" s="1"/>
  <c r="E38" i="373"/>
  <c r="E59" i="373" s="1"/>
  <c r="E84" i="452"/>
  <c r="E91" i="452" s="1"/>
  <c r="E93" i="452" s="1"/>
  <c r="E38" i="431"/>
  <c r="E59" i="431" s="1"/>
  <c r="E120" i="364"/>
  <c r="E43" i="364"/>
  <c r="E78" i="364"/>
  <c r="E30" i="364"/>
  <c r="E81" i="364"/>
  <c r="E66" i="364"/>
  <c r="E72" i="364"/>
  <c r="E35" i="364"/>
  <c r="E31" i="364"/>
  <c r="E36" i="364"/>
  <c r="E32" i="364"/>
  <c r="E80" i="364"/>
  <c r="E68" i="364"/>
  <c r="E33" i="364"/>
  <c r="E42" i="364"/>
  <c r="E71" i="364"/>
  <c r="E44" i="364"/>
  <c r="E67" i="364"/>
  <c r="E34" i="364"/>
  <c r="E41" i="364"/>
  <c r="E83" i="364"/>
  <c r="E82" i="364"/>
  <c r="E70" i="364"/>
  <c r="E69" i="364"/>
  <c r="E79" i="364"/>
  <c r="E37" i="364"/>
  <c r="E120" i="392"/>
  <c r="E78" i="392"/>
  <c r="E43" i="392"/>
  <c r="E44" i="392"/>
  <c r="E67" i="392"/>
  <c r="E35" i="392"/>
  <c r="E36" i="392"/>
  <c r="E83" i="392"/>
  <c r="E82" i="392"/>
  <c r="E70" i="392"/>
  <c r="E69" i="392"/>
  <c r="E32" i="392"/>
  <c r="E33" i="392"/>
  <c r="E30" i="392"/>
  <c r="E81" i="392"/>
  <c r="E66" i="392"/>
  <c r="E72" i="392"/>
  <c r="E37" i="392"/>
  <c r="E41" i="392"/>
  <c r="E42" i="392"/>
  <c r="E34" i="392"/>
  <c r="E80" i="392"/>
  <c r="E68" i="392"/>
  <c r="E31" i="392"/>
  <c r="E79" i="392"/>
  <c r="E71" i="392"/>
  <c r="E120" i="389"/>
  <c r="E78" i="389"/>
  <c r="E43" i="389"/>
  <c r="E30" i="389"/>
  <c r="E81" i="389"/>
  <c r="E66" i="389"/>
  <c r="E72" i="389"/>
  <c r="E32" i="389"/>
  <c r="E33" i="389"/>
  <c r="E79" i="389"/>
  <c r="E31" i="389"/>
  <c r="E80" i="389"/>
  <c r="E67" i="389"/>
  <c r="E41" i="389"/>
  <c r="E71" i="389"/>
  <c r="E42" i="389"/>
  <c r="E44" i="389"/>
  <c r="E68" i="389"/>
  <c r="E35" i="389"/>
  <c r="E36" i="389"/>
  <c r="E83" i="389"/>
  <c r="E82" i="389"/>
  <c r="E70" i="389"/>
  <c r="E69" i="389"/>
  <c r="E34" i="389"/>
  <c r="E37" i="389"/>
  <c r="E120" i="397"/>
  <c r="E78" i="397"/>
  <c r="E43" i="397"/>
  <c r="E30" i="397"/>
  <c r="E44" i="397"/>
  <c r="E67" i="397"/>
  <c r="E34" i="397"/>
  <c r="E33" i="397"/>
  <c r="E83" i="397"/>
  <c r="E82" i="397"/>
  <c r="E70" i="397"/>
  <c r="E69" i="397"/>
  <c r="E35" i="397"/>
  <c r="E71" i="397"/>
  <c r="E81" i="397"/>
  <c r="E66" i="397"/>
  <c r="E72" i="397"/>
  <c r="E42" i="397"/>
  <c r="E36" i="397"/>
  <c r="E41" i="397"/>
  <c r="E37" i="397"/>
  <c r="E80" i="397"/>
  <c r="E68" i="397"/>
  <c r="E32" i="397"/>
  <c r="E79" i="397"/>
  <c r="E31" i="397"/>
  <c r="E120" i="401"/>
  <c r="E78" i="401"/>
  <c r="E43" i="401"/>
  <c r="E30" i="401"/>
  <c r="E81" i="401"/>
  <c r="E66" i="401"/>
  <c r="E72" i="401"/>
  <c r="E36" i="401"/>
  <c r="E34" i="401"/>
  <c r="E42" i="401"/>
  <c r="E79" i="401"/>
  <c r="E80" i="401"/>
  <c r="E67" i="401"/>
  <c r="E41" i="401"/>
  <c r="E33" i="401"/>
  <c r="E37" i="401"/>
  <c r="E82" i="401"/>
  <c r="E68" i="401"/>
  <c r="E31" i="401"/>
  <c r="E71" i="401"/>
  <c r="E83" i="401"/>
  <c r="E44" i="401"/>
  <c r="E70" i="401"/>
  <c r="E69" i="401"/>
  <c r="E32" i="401"/>
  <c r="E35" i="401"/>
  <c r="E45" i="418"/>
  <c r="E58" i="418" s="1"/>
  <c r="E73" i="420"/>
  <c r="E122" i="420" s="1"/>
  <c r="E45" i="420"/>
  <c r="E58" i="420" s="1"/>
  <c r="E120" i="458"/>
  <c r="E78" i="458"/>
  <c r="E30" i="458"/>
  <c r="E81" i="458"/>
  <c r="E44" i="458"/>
  <c r="E70" i="458"/>
  <c r="E69" i="458"/>
  <c r="E36" i="458"/>
  <c r="E31" i="458"/>
  <c r="E80" i="458"/>
  <c r="E66" i="458"/>
  <c r="E72" i="458"/>
  <c r="E37" i="458"/>
  <c r="E79" i="458"/>
  <c r="E42" i="458"/>
  <c r="E41" i="458"/>
  <c r="E82" i="458"/>
  <c r="E68" i="458"/>
  <c r="E33" i="458"/>
  <c r="E34" i="458"/>
  <c r="E32" i="458"/>
  <c r="E83" i="458"/>
  <c r="E43" i="458"/>
  <c r="E67" i="458"/>
  <c r="E35" i="458"/>
  <c r="E71" i="458"/>
  <c r="E45" i="464"/>
  <c r="E58" i="464" s="1"/>
  <c r="E45" i="437"/>
  <c r="E58" i="437" s="1"/>
  <c r="E45" i="452"/>
  <c r="E58" i="452" s="1"/>
  <c r="E45" i="431"/>
  <c r="E58" i="431" s="1"/>
  <c r="E120" i="399"/>
  <c r="E78" i="399"/>
  <c r="E43" i="399"/>
  <c r="E30" i="399"/>
  <c r="E83" i="399"/>
  <c r="E82" i="399"/>
  <c r="E70" i="399"/>
  <c r="E69" i="399"/>
  <c r="E71" i="399"/>
  <c r="E34" i="399"/>
  <c r="E81" i="399"/>
  <c r="E66" i="399"/>
  <c r="E72" i="399"/>
  <c r="E41" i="399"/>
  <c r="E35" i="399"/>
  <c r="E36" i="399"/>
  <c r="E31" i="399"/>
  <c r="E80" i="399"/>
  <c r="E68" i="399"/>
  <c r="E33" i="399"/>
  <c r="E32" i="399"/>
  <c r="E42" i="399"/>
  <c r="E44" i="399"/>
  <c r="E67" i="399"/>
  <c r="E79" i="399"/>
  <c r="E37" i="399"/>
  <c r="E73" i="416"/>
  <c r="E122" i="416" s="1"/>
  <c r="E84" i="416"/>
  <c r="E91" i="416" s="1"/>
  <c r="E93" i="416" s="1"/>
  <c r="E45" i="449"/>
  <c r="E58" i="449" s="1"/>
  <c r="E84" i="439"/>
  <c r="E91" i="439" s="1"/>
  <c r="E93" i="439" s="1"/>
  <c r="E73" i="413"/>
  <c r="E122" i="413" s="1"/>
  <c r="E84" i="413"/>
  <c r="E91" i="413" s="1"/>
  <c r="E93" i="413" s="1"/>
  <c r="E33" i="432"/>
  <c r="E54" i="432" s="1"/>
  <c r="E120" i="360"/>
  <c r="E43" i="360"/>
  <c r="E30" i="360"/>
  <c r="E80" i="360"/>
  <c r="E68" i="360"/>
  <c r="E79" i="360"/>
  <c r="E71" i="360"/>
  <c r="E34" i="360"/>
  <c r="E78" i="360"/>
  <c r="E44" i="360"/>
  <c r="E67" i="360"/>
  <c r="E32" i="360"/>
  <c r="E36" i="360"/>
  <c r="E83" i="360"/>
  <c r="E82" i="360"/>
  <c r="E70" i="360"/>
  <c r="E69" i="360"/>
  <c r="E35" i="360"/>
  <c r="E33" i="360"/>
  <c r="E81" i="360"/>
  <c r="E66" i="360"/>
  <c r="E72" i="360"/>
  <c r="E31" i="360"/>
  <c r="E37" i="360"/>
  <c r="E41" i="360"/>
  <c r="E42" i="360"/>
  <c r="E84" i="418"/>
  <c r="E91" i="418" s="1"/>
  <c r="E93" i="418" s="1"/>
  <c r="E73" i="429"/>
  <c r="E122" i="429" s="1"/>
  <c r="E38" i="429"/>
  <c r="E59" i="429" s="1"/>
  <c r="E73" i="464"/>
  <c r="E122" i="464" s="1"/>
  <c r="E117" i="434"/>
  <c r="E84" i="437"/>
  <c r="E91" i="437" s="1"/>
  <c r="E93" i="437" s="1"/>
  <c r="E84" i="373"/>
  <c r="E91" i="373" s="1"/>
  <c r="E93" i="373" s="1"/>
  <c r="E73" i="452"/>
  <c r="E122" i="452" s="1"/>
  <c r="E56" i="434"/>
  <c r="E115" i="434" s="1"/>
  <c r="E120" i="345"/>
  <c r="E78" i="345"/>
  <c r="E43" i="345"/>
  <c r="E81" i="345"/>
  <c r="E66" i="345"/>
  <c r="E72" i="345"/>
  <c r="E41" i="345"/>
  <c r="E33" i="345"/>
  <c r="E34" i="345"/>
  <c r="E31" i="345"/>
  <c r="E80" i="345"/>
  <c r="E67" i="345"/>
  <c r="E71" i="345"/>
  <c r="E35" i="345"/>
  <c r="E37" i="345"/>
  <c r="E30" i="345"/>
  <c r="E44" i="345"/>
  <c r="E68" i="345"/>
  <c r="E79" i="345"/>
  <c r="E36" i="345"/>
  <c r="E83" i="345"/>
  <c r="E82" i="345"/>
  <c r="E70" i="345"/>
  <c r="E69" i="345"/>
  <c r="E32" i="345"/>
  <c r="E42" i="345"/>
  <c r="E84" i="431"/>
  <c r="E91" i="431" s="1"/>
  <c r="E93" i="431" s="1"/>
  <c r="E38" i="449"/>
  <c r="E59" i="449" s="1"/>
  <c r="E73" i="439"/>
  <c r="E122" i="439" s="1"/>
  <c r="E45" i="460"/>
  <c r="E58" i="460" s="1"/>
  <c r="E38" i="460"/>
  <c r="E59" i="460" s="1"/>
  <c r="E79" i="432"/>
  <c r="E85" i="432" s="1"/>
  <c r="E87" i="432" s="1"/>
  <c r="E120" i="395"/>
  <c r="E43" i="395"/>
  <c r="E78" i="395"/>
  <c r="E30" i="395"/>
  <c r="E82" i="395"/>
  <c r="E67" i="395"/>
  <c r="E33" i="395"/>
  <c r="E37" i="395"/>
  <c r="E83" i="395"/>
  <c r="E44" i="395"/>
  <c r="E70" i="395"/>
  <c r="E69" i="395"/>
  <c r="E36" i="395"/>
  <c r="E41" i="395"/>
  <c r="E81" i="395"/>
  <c r="E66" i="395"/>
  <c r="E72" i="395"/>
  <c r="E32" i="395"/>
  <c r="E71" i="395"/>
  <c r="E42" i="395"/>
  <c r="E34" i="395"/>
  <c r="E80" i="395"/>
  <c r="E68" i="395"/>
  <c r="E31" i="395"/>
  <c r="E35" i="395"/>
  <c r="E79" i="395"/>
  <c r="E73" i="418"/>
  <c r="E122" i="418" s="1"/>
  <c r="E45" i="429"/>
  <c r="E58" i="429" s="1"/>
  <c r="E38" i="420"/>
  <c r="E59" i="420" s="1"/>
  <c r="E120" i="383"/>
  <c r="E78" i="383"/>
  <c r="E43" i="383"/>
  <c r="E30" i="383"/>
  <c r="E44" i="383"/>
  <c r="E67" i="383"/>
  <c r="E32" i="383"/>
  <c r="E36" i="383"/>
  <c r="E83" i="383"/>
  <c r="E82" i="383"/>
  <c r="E70" i="383"/>
  <c r="E69" i="383"/>
  <c r="E35" i="383"/>
  <c r="E71" i="383"/>
  <c r="E81" i="383"/>
  <c r="E66" i="383"/>
  <c r="E72" i="383"/>
  <c r="E33" i="383"/>
  <c r="E37" i="383"/>
  <c r="E41" i="383"/>
  <c r="E34" i="383"/>
  <c r="E80" i="383"/>
  <c r="E68" i="383"/>
  <c r="E42" i="383"/>
  <c r="E79" i="383"/>
  <c r="E31" i="383"/>
  <c r="E120" i="347"/>
  <c r="E43" i="347"/>
  <c r="E78" i="347"/>
  <c r="E30" i="347"/>
  <c r="E81" i="347"/>
  <c r="E66" i="347"/>
  <c r="E72" i="347"/>
  <c r="E34" i="347"/>
  <c r="E31" i="347"/>
  <c r="E41" i="347"/>
  <c r="E32" i="347"/>
  <c r="E80" i="347"/>
  <c r="E67" i="347"/>
  <c r="E35" i="347"/>
  <c r="E37" i="347"/>
  <c r="E33" i="347"/>
  <c r="E82" i="347"/>
  <c r="E68" i="347"/>
  <c r="E71" i="347"/>
  <c r="E79" i="347"/>
  <c r="E83" i="347"/>
  <c r="E44" i="347"/>
  <c r="E70" i="347"/>
  <c r="E69" i="347"/>
  <c r="E42" i="347"/>
  <c r="E36" i="347"/>
  <c r="E38" i="464"/>
  <c r="E59" i="464" s="1"/>
  <c r="E73" i="437"/>
  <c r="E122" i="437" s="1"/>
  <c r="E73" i="373"/>
  <c r="E122" i="373" s="1"/>
  <c r="E38" i="452"/>
  <c r="E59" i="452" s="1"/>
  <c r="E120" i="410"/>
  <c r="E78" i="410"/>
  <c r="E43" i="410"/>
  <c r="E30" i="410"/>
  <c r="E81" i="410"/>
  <c r="E66" i="410"/>
  <c r="E72" i="410"/>
  <c r="E32" i="410"/>
  <c r="E36" i="410"/>
  <c r="E34" i="410"/>
  <c r="E33" i="410"/>
  <c r="E80" i="410"/>
  <c r="E68" i="410"/>
  <c r="E41" i="410"/>
  <c r="E71" i="410"/>
  <c r="E37" i="410"/>
  <c r="E44" i="410"/>
  <c r="E67" i="410"/>
  <c r="E35" i="410"/>
  <c r="E42" i="410"/>
  <c r="E83" i="410"/>
  <c r="E82" i="410"/>
  <c r="E70" i="410"/>
  <c r="E69" i="410"/>
  <c r="E79" i="410"/>
  <c r="E31" i="410"/>
  <c r="E38" i="416"/>
  <c r="E59" i="416" s="1"/>
  <c r="E84" i="449"/>
  <c r="E91" i="449" s="1"/>
  <c r="E93" i="449" s="1"/>
  <c r="E38" i="439"/>
  <c r="E59" i="439" s="1"/>
  <c r="E84" i="460"/>
  <c r="E91" i="460" s="1"/>
  <c r="E93" i="460" s="1"/>
  <c r="E38" i="413"/>
  <c r="E59" i="413" s="1"/>
  <c r="E120" i="443"/>
  <c r="E30" i="443"/>
  <c r="E78" i="443"/>
  <c r="E82" i="443"/>
  <c r="E68" i="443"/>
  <c r="E32" i="443"/>
  <c r="E35" i="443"/>
  <c r="E31" i="443"/>
  <c r="E83" i="443"/>
  <c r="E43" i="443"/>
  <c r="E67" i="443"/>
  <c r="E41" i="443"/>
  <c r="E37" i="443"/>
  <c r="E81" i="443"/>
  <c r="E44" i="443"/>
  <c r="E70" i="443"/>
  <c r="E69" i="443"/>
  <c r="E33" i="443"/>
  <c r="E34" i="443"/>
  <c r="E80" i="443"/>
  <c r="E66" i="443"/>
  <c r="E72" i="443"/>
  <c r="E79" i="443"/>
  <c r="E71" i="443"/>
  <c r="E36" i="443"/>
  <c r="E42" i="443"/>
  <c r="E40" i="432"/>
  <c r="E53" i="432" s="1"/>
  <c r="E59" i="477" l="1"/>
  <c r="E61" i="477" s="1"/>
  <c r="E121" i="477" s="1"/>
  <c r="F25" i="477"/>
  <c r="G25" i="477" s="1"/>
  <c r="E61" i="473"/>
  <c r="E121" i="473" s="1"/>
  <c r="E45" i="343"/>
  <c r="E58" i="343" s="1"/>
  <c r="E45" i="366"/>
  <c r="E58" i="366" s="1"/>
  <c r="E45" i="445"/>
  <c r="E58" i="445" s="1"/>
  <c r="E84" i="366"/>
  <c r="E91" i="366" s="1"/>
  <c r="E93" i="366" s="1"/>
  <c r="E123" i="366" s="1"/>
  <c r="E84" i="349"/>
  <c r="E91" i="349" s="1"/>
  <c r="E93" i="349" s="1"/>
  <c r="E123" i="349" s="1"/>
  <c r="E38" i="366"/>
  <c r="E59" i="366" s="1"/>
  <c r="E61" i="362"/>
  <c r="E121" i="362" s="1"/>
  <c r="E125" i="362" s="1"/>
  <c r="E38" i="349"/>
  <c r="E59" i="349" s="1"/>
  <c r="E61" i="349" s="1"/>
  <c r="E121" i="349" s="1"/>
  <c r="E73" i="349"/>
  <c r="E122" i="349" s="1"/>
  <c r="E45" i="467"/>
  <c r="E58" i="467" s="1"/>
  <c r="E38" i="479"/>
  <c r="E59" i="479" s="1"/>
  <c r="E45" i="479"/>
  <c r="E58" i="479" s="1"/>
  <c r="E73" i="479"/>
  <c r="E122" i="479" s="1"/>
  <c r="E84" i="479"/>
  <c r="E91" i="479" s="1"/>
  <c r="E93" i="479" s="1"/>
  <c r="E123" i="479" s="1"/>
  <c r="E38" i="370"/>
  <c r="E59" i="370" s="1"/>
  <c r="E61" i="370" s="1"/>
  <c r="E121" i="370" s="1"/>
  <c r="E61" i="387"/>
  <c r="E121" i="387" s="1"/>
  <c r="E125" i="387" s="1"/>
  <c r="E73" i="366"/>
  <c r="E122" i="366" s="1"/>
  <c r="E73" i="370"/>
  <c r="E122" i="370" s="1"/>
  <c r="E84" i="370"/>
  <c r="E91" i="370" s="1"/>
  <c r="E93" i="370" s="1"/>
  <c r="E123" i="370" s="1"/>
  <c r="E45" i="375"/>
  <c r="E58" i="375" s="1"/>
  <c r="E61" i="416"/>
  <c r="E121" i="416" s="1"/>
  <c r="E84" i="343"/>
  <c r="E91" i="343" s="1"/>
  <c r="E93" i="343" s="1"/>
  <c r="E123" i="343" s="1"/>
  <c r="E38" i="343"/>
  <c r="E59" i="343" s="1"/>
  <c r="E61" i="343" s="1"/>
  <c r="E121" i="343" s="1"/>
  <c r="E73" i="343"/>
  <c r="E122" i="343" s="1"/>
  <c r="E84" i="358"/>
  <c r="E91" i="358" s="1"/>
  <c r="E93" i="358" s="1"/>
  <c r="E123" i="358" s="1"/>
  <c r="E84" i="375"/>
  <c r="E91" i="375" s="1"/>
  <c r="E93" i="375" s="1"/>
  <c r="E123" i="375" s="1"/>
  <c r="E123" i="477"/>
  <c r="E73" i="375"/>
  <c r="E122" i="375" s="1"/>
  <c r="E38" i="375"/>
  <c r="E59" i="375" s="1"/>
  <c r="E38" i="358"/>
  <c r="E59" i="358" s="1"/>
  <c r="E38" i="433"/>
  <c r="E59" i="433" s="1"/>
  <c r="E61" i="433" s="1"/>
  <c r="E121" i="433" s="1"/>
  <c r="E84" i="433"/>
  <c r="E91" i="433" s="1"/>
  <c r="E93" i="433" s="1"/>
  <c r="E123" i="433" s="1"/>
  <c r="E45" i="358"/>
  <c r="E58" i="358" s="1"/>
  <c r="E84" i="445"/>
  <c r="E91" i="445" s="1"/>
  <c r="E93" i="445" s="1"/>
  <c r="E123" i="445" s="1"/>
  <c r="E73" i="433"/>
  <c r="E122" i="433" s="1"/>
  <c r="E73" i="358"/>
  <c r="E122" i="358" s="1"/>
  <c r="E61" i="413"/>
  <c r="E121" i="413" s="1"/>
  <c r="E61" i="429"/>
  <c r="E121" i="429" s="1"/>
  <c r="E61" i="373"/>
  <c r="E121" i="373" s="1"/>
  <c r="E119" i="434"/>
  <c r="E61" i="403"/>
  <c r="E125" i="473"/>
  <c r="E84" i="368"/>
  <c r="E91" i="368" s="1"/>
  <c r="E93" i="368" s="1"/>
  <c r="E123" i="368" s="1"/>
  <c r="E38" i="445"/>
  <c r="E59" i="445" s="1"/>
  <c r="E38" i="368"/>
  <c r="E59" i="368" s="1"/>
  <c r="E73" i="445"/>
  <c r="E122" i="445" s="1"/>
  <c r="E73" i="368"/>
  <c r="E122" i="368" s="1"/>
  <c r="E45" i="368"/>
  <c r="E58" i="368" s="1"/>
  <c r="E56" i="432"/>
  <c r="E115" i="432" s="1"/>
  <c r="E84" i="467"/>
  <c r="E91" i="467" s="1"/>
  <c r="E93" i="467" s="1"/>
  <c r="E123" i="467" s="1"/>
  <c r="E73" i="467"/>
  <c r="E122" i="467" s="1"/>
  <c r="E38" i="467"/>
  <c r="E59" i="467" s="1"/>
  <c r="E61" i="437"/>
  <c r="E121" i="437" s="1"/>
  <c r="E45" i="443"/>
  <c r="E58" i="443" s="1"/>
  <c r="E61" i="431"/>
  <c r="E121" i="431" s="1"/>
  <c r="E61" i="418"/>
  <c r="E121" i="418" s="1"/>
  <c r="E73" i="392"/>
  <c r="E122" i="392" s="1"/>
  <c r="E45" i="364"/>
  <c r="E58" i="364" s="1"/>
  <c r="E61" i="439"/>
  <c r="E121" i="439" s="1"/>
  <c r="E73" i="351"/>
  <c r="E122" i="351" s="1"/>
  <c r="E40" i="435"/>
  <c r="E53" i="435" s="1"/>
  <c r="E84" i="401"/>
  <c r="E91" i="401" s="1"/>
  <c r="E93" i="401" s="1"/>
  <c r="E123" i="401" s="1"/>
  <c r="E73" i="397"/>
  <c r="E122" i="397" s="1"/>
  <c r="E84" i="347"/>
  <c r="E91" i="347" s="1"/>
  <c r="E93" i="347" s="1"/>
  <c r="E123" i="347" s="1"/>
  <c r="E73" i="443"/>
  <c r="E122" i="443" s="1"/>
  <c r="E123" i="449"/>
  <c r="E84" i="383"/>
  <c r="E91" i="383" s="1"/>
  <c r="E93" i="383" s="1"/>
  <c r="E45" i="395"/>
  <c r="E58" i="395" s="1"/>
  <c r="E84" i="345"/>
  <c r="E91" i="345" s="1"/>
  <c r="E93" i="345" s="1"/>
  <c r="E123" i="439"/>
  <c r="E84" i="399"/>
  <c r="E91" i="399" s="1"/>
  <c r="E93" i="399" s="1"/>
  <c r="E61" i="452"/>
  <c r="E121" i="452" s="1"/>
  <c r="E84" i="458"/>
  <c r="E91" i="458" s="1"/>
  <c r="E93" i="458" s="1"/>
  <c r="E61" i="420"/>
  <c r="E121" i="420" s="1"/>
  <c r="E45" i="401"/>
  <c r="E58" i="401" s="1"/>
  <c r="E73" i="389"/>
  <c r="E122" i="389" s="1"/>
  <c r="E84" i="389"/>
  <c r="E91" i="389" s="1"/>
  <c r="E93" i="389" s="1"/>
  <c r="E84" i="364"/>
  <c r="E91" i="364" s="1"/>
  <c r="E93" i="364" s="1"/>
  <c r="E73" i="424"/>
  <c r="E122" i="424" s="1"/>
  <c r="E45" i="424"/>
  <c r="E58" i="424" s="1"/>
  <c r="E38" i="351"/>
  <c r="E59" i="351" s="1"/>
  <c r="E84" i="447"/>
  <c r="E91" i="447" s="1"/>
  <c r="E93" i="447" s="1"/>
  <c r="E45" i="410"/>
  <c r="E58" i="410" s="1"/>
  <c r="E73" i="347"/>
  <c r="E122" i="347" s="1"/>
  <c r="E45" i="347"/>
  <c r="E58" i="347" s="1"/>
  <c r="E73" i="345"/>
  <c r="E122" i="345" s="1"/>
  <c r="E123" i="418"/>
  <c r="E38" i="360"/>
  <c r="E59" i="360" s="1"/>
  <c r="E61" i="449"/>
  <c r="E121" i="449" s="1"/>
  <c r="E61" i="464"/>
  <c r="E121" i="464" s="1"/>
  <c r="E125" i="464" s="1"/>
  <c r="E73" i="401"/>
  <c r="E122" i="401" s="1"/>
  <c r="E38" i="397"/>
  <c r="E59" i="397" s="1"/>
  <c r="E73" i="364"/>
  <c r="E122" i="364" s="1"/>
  <c r="E84" i="351"/>
  <c r="E91" i="351" s="1"/>
  <c r="E93" i="351" s="1"/>
  <c r="E73" i="447"/>
  <c r="E122" i="447" s="1"/>
  <c r="E123" i="429"/>
  <c r="E79" i="435"/>
  <c r="E85" i="435" s="1"/>
  <c r="E87" i="435" s="1"/>
  <c r="E38" i="410"/>
  <c r="E59" i="410" s="1"/>
  <c r="E84" i="443"/>
  <c r="E91" i="443" s="1"/>
  <c r="E93" i="443" s="1"/>
  <c r="E123" i="460"/>
  <c r="E73" i="410"/>
  <c r="E122" i="410" s="1"/>
  <c r="E84" i="410"/>
  <c r="E91" i="410" s="1"/>
  <c r="E93" i="410" s="1"/>
  <c r="E73" i="383"/>
  <c r="E122" i="383" s="1"/>
  <c r="E38" i="383"/>
  <c r="E59" i="383" s="1"/>
  <c r="E73" i="395"/>
  <c r="E122" i="395" s="1"/>
  <c r="E38" i="395"/>
  <c r="E59" i="395" s="1"/>
  <c r="E117" i="432"/>
  <c r="E61" i="460"/>
  <c r="E121" i="460" s="1"/>
  <c r="E38" i="345"/>
  <c r="E59" i="345" s="1"/>
  <c r="E123" i="437"/>
  <c r="E45" i="360"/>
  <c r="E58" i="360" s="1"/>
  <c r="E123" i="413"/>
  <c r="E123" i="416"/>
  <c r="E73" i="399"/>
  <c r="E122" i="399" s="1"/>
  <c r="E38" i="399"/>
  <c r="E59" i="399" s="1"/>
  <c r="E45" i="397"/>
  <c r="E58" i="397" s="1"/>
  <c r="E38" i="389"/>
  <c r="E59" i="389" s="1"/>
  <c r="E45" i="392"/>
  <c r="E58" i="392" s="1"/>
  <c r="E38" i="424"/>
  <c r="E59" i="424" s="1"/>
  <c r="E45" i="351"/>
  <c r="E58" i="351" s="1"/>
  <c r="E123" i="420"/>
  <c r="E38" i="443"/>
  <c r="E59" i="443" s="1"/>
  <c r="E38" i="347"/>
  <c r="E59" i="347" s="1"/>
  <c r="E45" i="383"/>
  <c r="E58" i="383" s="1"/>
  <c r="E84" i="395"/>
  <c r="E91" i="395" s="1"/>
  <c r="E93" i="395" s="1"/>
  <c r="E123" i="431"/>
  <c r="E45" i="345"/>
  <c r="E58" i="345" s="1"/>
  <c r="E123" i="373"/>
  <c r="E73" i="360"/>
  <c r="E122" i="360" s="1"/>
  <c r="E84" i="360"/>
  <c r="E91" i="360" s="1"/>
  <c r="E93" i="360" s="1"/>
  <c r="E45" i="399"/>
  <c r="E58" i="399" s="1"/>
  <c r="E45" i="458"/>
  <c r="E58" i="458" s="1"/>
  <c r="E73" i="458"/>
  <c r="E122" i="458" s="1"/>
  <c r="E38" i="458"/>
  <c r="E59" i="458" s="1"/>
  <c r="E38" i="401"/>
  <c r="E59" i="401" s="1"/>
  <c r="E84" i="397"/>
  <c r="E91" i="397" s="1"/>
  <c r="E93" i="397" s="1"/>
  <c r="E45" i="389"/>
  <c r="E58" i="389" s="1"/>
  <c r="E38" i="392"/>
  <c r="E59" i="392" s="1"/>
  <c r="E84" i="392"/>
  <c r="E91" i="392" s="1"/>
  <c r="E93" i="392" s="1"/>
  <c r="E38" i="364"/>
  <c r="E59" i="364" s="1"/>
  <c r="E123" i="452"/>
  <c r="E84" i="424"/>
  <c r="E91" i="424" s="1"/>
  <c r="E93" i="424" s="1"/>
  <c r="E45" i="447"/>
  <c r="E58" i="447" s="1"/>
  <c r="E38" i="447"/>
  <c r="E59" i="447" s="1"/>
  <c r="E68" i="435"/>
  <c r="E116" i="435" s="1"/>
  <c r="E33" i="435"/>
  <c r="E54" i="435" s="1"/>
  <c r="E125" i="477" l="1"/>
  <c r="E61" i="366"/>
  <c r="E121" i="366" s="1"/>
  <c r="E125" i="366" s="1"/>
  <c r="E61" i="445"/>
  <c r="E121" i="445" s="1"/>
  <c r="E125" i="445" s="1"/>
  <c r="E61" i="467"/>
  <c r="E121" i="467" s="1"/>
  <c r="E125" i="467" s="1"/>
  <c r="E61" i="479"/>
  <c r="E121" i="479" s="1"/>
  <c r="E125" i="479" s="1"/>
  <c r="E56" i="435"/>
  <c r="E115" i="435" s="1"/>
  <c r="E125" i="416"/>
  <c r="E61" i="375"/>
  <c r="E121" i="375" s="1"/>
  <c r="E125" i="375" s="1"/>
  <c r="E125" i="370"/>
  <c r="E61" i="364"/>
  <c r="E121" i="364" s="1"/>
  <c r="E125" i="413"/>
  <c r="E125" i="373"/>
  <c r="E61" i="358"/>
  <c r="E121" i="358" s="1"/>
  <c r="E125" i="358" s="1"/>
  <c r="E125" i="429"/>
  <c r="E119" i="432"/>
  <c r="E61" i="368"/>
  <c r="E121" i="368" s="1"/>
  <c r="E125" i="368" s="1"/>
  <c r="E61" i="443"/>
  <c r="E121" i="443" s="1"/>
  <c r="E125" i="437"/>
  <c r="E121" i="403"/>
  <c r="E125" i="403" s="1"/>
  <c r="E125" i="431"/>
  <c r="E125" i="433"/>
  <c r="E125" i="418"/>
  <c r="E125" i="439"/>
  <c r="E125" i="343"/>
  <c r="E61" i="447"/>
  <c r="E121" i="447" s="1"/>
  <c r="E61" i="389"/>
  <c r="E121" i="389" s="1"/>
  <c r="E61" i="351"/>
  <c r="E121" i="351" s="1"/>
  <c r="E125" i="460"/>
  <c r="E61" i="424"/>
  <c r="E121" i="424" s="1"/>
  <c r="E123" i="447"/>
  <c r="E123" i="389"/>
  <c r="E123" i="397"/>
  <c r="E61" i="399"/>
  <c r="E121" i="399" s="1"/>
  <c r="E61" i="345"/>
  <c r="E121" i="345" s="1"/>
  <c r="E61" i="383"/>
  <c r="E121" i="383" s="1"/>
  <c r="E125" i="349"/>
  <c r="E61" i="397"/>
  <c r="E121" i="397" s="1"/>
  <c r="E117" i="435"/>
  <c r="E125" i="449"/>
  <c r="E61" i="347"/>
  <c r="E121" i="347" s="1"/>
  <c r="E125" i="347" s="1"/>
  <c r="E61" i="410"/>
  <c r="E121" i="410" s="1"/>
  <c r="E123" i="458"/>
  <c r="E123" i="424"/>
  <c r="E123" i="392"/>
  <c r="E61" i="458"/>
  <c r="E121" i="458" s="1"/>
  <c r="E123" i="351"/>
  <c r="E123" i="364"/>
  <c r="E125" i="452"/>
  <c r="E123" i="345"/>
  <c r="E123" i="383"/>
  <c r="E123" i="360"/>
  <c r="E61" i="392"/>
  <c r="E121" i="392" s="1"/>
  <c r="E61" i="360"/>
  <c r="E121" i="360" s="1"/>
  <c r="E123" i="410"/>
  <c r="E123" i="443"/>
  <c r="E61" i="401"/>
  <c r="E121" i="401" s="1"/>
  <c r="E125" i="401" s="1"/>
  <c r="E123" i="399"/>
  <c r="E61" i="395"/>
  <c r="E121" i="395" s="1"/>
  <c r="E123" i="395"/>
  <c r="E125" i="420"/>
  <c r="E119" i="435" l="1"/>
  <c r="E125" i="364"/>
  <c r="E125" i="443"/>
  <c r="E125" i="351"/>
  <c r="E125" i="424"/>
  <c r="E125" i="389"/>
  <c r="E125" i="392"/>
  <c r="E125" i="458"/>
  <c r="E125" i="447"/>
  <c r="E125" i="360"/>
  <c r="E125" i="395"/>
  <c r="E125" i="397"/>
  <c r="E125" i="383"/>
  <c r="E125" i="410"/>
  <c r="E125" i="345"/>
  <c r="E125" i="399"/>
  <c r="C108" i="631" l="1"/>
  <c r="E108" i="631" s="1"/>
  <c r="C102" i="632"/>
  <c r="E102" i="632" s="1"/>
  <c r="C102" i="630"/>
  <c r="E102" i="630" s="1"/>
  <c r="C108" i="629"/>
  <c r="E108" i="629" s="1"/>
  <c r="C108" i="627"/>
  <c r="E108" i="627" s="1"/>
  <c r="C102" i="626"/>
  <c r="E102" i="626" s="1"/>
  <c r="C102" i="628"/>
  <c r="E102" i="628" s="1"/>
  <c r="C108" i="625"/>
  <c r="E108" i="625" s="1"/>
  <c r="C108" i="623"/>
  <c r="E108" i="623" s="1"/>
  <c r="C102" i="624"/>
  <c r="E102" i="624" s="1"/>
  <c r="C108" i="621"/>
  <c r="E108" i="621" s="1"/>
  <c r="C102" i="622"/>
  <c r="E102" i="622" s="1"/>
  <c r="C108" i="619"/>
  <c r="E108" i="619" s="1"/>
  <c r="C102" i="620"/>
  <c r="E102" i="620" s="1"/>
  <c r="C108" i="617"/>
  <c r="E108" i="617" s="1"/>
  <c r="C102" i="618"/>
  <c r="E102" i="618" s="1"/>
  <c r="C108" i="615"/>
  <c r="E108" i="615" s="1"/>
  <c r="C102" i="616"/>
  <c r="E102" i="616" s="1"/>
  <c r="C108" i="613"/>
  <c r="E108" i="613" s="1"/>
  <c r="C102" i="614"/>
  <c r="E102" i="614" s="1"/>
  <c r="C108" i="611"/>
  <c r="E108" i="611" s="1"/>
  <c r="C102" i="612"/>
  <c r="E102" i="612" s="1"/>
  <c r="C108" i="609"/>
  <c r="E108" i="609" s="1"/>
  <c r="C102" i="610"/>
  <c r="E102" i="610" s="1"/>
  <c r="C102" i="608"/>
  <c r="E102" i="608" s="1"/>
  <c r="C108" i="607"/>
  <c r="E108" i="607" s="1"/>
  <c r="C108" i="605"/>
  <c r="E108" i="605" s="1"/>
  <c r="C102" i="606"/>
  <c r="E102" i="606" s="1"/>
  <c r="C108" i="603"/>
  <c r="E108" i="603" s="1"/>
  <c r="C102" i="602"/>
  <c r="E102" i="602" s="1"/>
  <c r="C102" i="604"/>
  <c r="E102" i="604" s="1"/>
  <c r="C108" i="601"/>
  <c r="E108" i="601" s="1"/>
  <c r="C108" i="599"/>
  <c r="E108" i="599" s="1"/>
  <c r="C102" i="600"/>
  <c r="E102" i="600" s="1"/>
  <c r="C108" i="597"/>
  <c r="E108" i="597" s="1"/>
  <c r="C102" i="598"/>
  <c r="E102" i="598" s="1"/>
  <c r="C108" i="595"/>
  <c r="E108" i="595" s="1"/>
  <c r="C102" i="594"/>
  <c r="E102" i="594" s="1"/>
  <c r="C108" i="593"/>
  <c r="E108" i="593" s="1"/>
  <c r="C102" i="596"/>
  <c r="E102" i="596" s="1"/>
  <c r="C102" i="592"/>
  <c r="E102" i="592" s="1"/>
  <c r="C108" i="589"/>
  <c r="E108" i="589" s="1"/>
  <c r="C108" i="591"/>
  <c r="E108" i="591" s="1"/>
  <c r="C102" i="590"/>
  <c r="E102" i="590" s="1"/>
  <c r="C102" i="588"/>
  <c r="E102" i="588" s="1"/>
  <c r="C108" i="587"/>
  <c r="E108" i="587" s="1"/>
  <c r="C102" i="586"/>
  <c r="E102" i="586" s="1"/>
  <c r="C108" i="585"/>
  <c r="E108" i="585" s="1"/>
  <c r="C108" i="583"/>
  <c r="E108" i="583" s="1"/>
  <c r="C102" i="584"/>
  <c r="E102" i="584" s="1"/>
  <c r="C108" i="581"/>
  <c r="E108" i="581" s="1"/>
  <c r="C102" i="580"/>
  <c r="E102" i="580" s="1"/>
  <c r="C108" i="579"/>
  <c r="E108" i="579" s="1"/>
  <c r="C102" i="582"/>
  <c r="E102" i="582" s="1"/>
  <c r="C108" i="577"/>
  <c r="E108" i="577" s="1"/>
  <c r="C102" i="576"/>
  <c r="E102" i="576" s="1"/>
  <c r="C108" i="575"/>
  <c r="E108" i="575" s="1"/>
  <c r="C102" i="578"/>
  <c r="E102" i="578" s="1"/>
  <c r="C108" i="573"/>
  <c r="E108" i="573" s="1"/>
  <c r="C102" i="574"/>
  <c r="E102" i="574" s="1"/>
  <c r="C102" i="571"/>
  <c r="E102" i="571" s="1"/>
  <c r="C108" i="570"/>
  <c r="E108" i="570" s="1"/>
  <c r="C102" i="572"/>
  <c r="E102" i="572" s="1"/>
  <c r="C108" i="567"/>
  <c r="E108" i="567" s="1"/>
  <c r="C102" i="566"/>
  <c r="E102" i="566" s="1"/>
  <c r="C108" i="565"/>
  <c r="E108" i="565" s="1"/>
  <c r="C102" i="568"/>
  <c r="E102" i="568" s="1"/>
  <c r="C108" i="563"/>
  <c r="E108" i="563" s="1"/>
  <c r="C102" i="564"/>
  <c r="E102" i="564" s="1"/>
  <c r="C108" i="561"/>
  <c r="E108" i="561" s="1"/>
  <c r="C102" i="562"/>
  <c r="E102" i="562" s="1"/>
  <c r="C108" i="559"/>
  <c r="E108" i="559" s="1"/>
  <c r="C102" i="560"/>
  <c r="E102" i="560" s="1"/>
  <c r="C108" i="557"/>
  <c r="E108" i="557" s="1"/>
  <c r="C102" i="558"/>
  <c r="E102" i="558" s="1"/>
  <c r="C102" i="555"/>
  <c r="E102" i="555" s="1"/>
  <c r="C102" i="553"/>
  <c r="E102" i="553" s="1"/>
  <c r="C108" i="554"/>
  <c r="E108" i="554" s="1"/>
  <c r="C108" i="552"/>
  <c r="E108" i="552" s="1"/>
  <c r="C108" i="550"/>
  <c r="E108" i="550" s="1"/>
  <c r="C102" i="551"/>
  <c r="E102" i="551" s="1"/>
  <c r="C108" i="546"/>
  <c r="E108" i="546" s="1"/>
  <c r="C108" i="548"/>
  <c r="E108" i="548" s="1"/>
  <c r="C102" i="547"/>
  <c r="E102" i="547" s="1"/>
  <c r="C108" i="543"/>
  <c r="E108" i="543" s="1"/>
  <c r="C102" i="542"/>
  <c r="E102" i="542" s="1"/>
  <c r="C108" i="537"/>
  <c r="E108" i="537" s="1"/>
  <c r="C108" i="535"/>
  <c r="E108" i="535" s="1"/>
  <c r="C108" i="533"/>
  <c r="E108" i="533" s="1"/>
  <c r="C102" i="532"/>
  <c r="E102" i="532" s="1"/>
  <c r="C108" i="529"/>
  <c r="E108" i="529" s="1"/>
  <c r="C102" i="549"/>
  <c r="E102" i="549" s="1"/>
  <c r="C102" i="534"/>
  <c r="E102" i="534" s="1"/>
  <c r="C102" i="528"/>
  <c r="E102" i="528" s="1"/>
  <c r="C108" i="541"/>
  <c r="E108" i="541" s="1"/>
  <c r="C108" i="527"/>
  <c r="E108" i="527" s="1"/>
  <c r="C102" i="526"/>
  <c r="E102" i="526" s="1"/>
  <c r="C102" i="538"/>
  <c r="E102" i="538" s="1"/>
  <c r="C108" i="525"/>
  <c r="E108" i="525" s="1"/>
  <c r="C108" i="531"/>
  <c r="E108" i="531" s="1"/>
  <c r="C102" i="544"/>
  <c r="E102" i="544" s="1"/>
  <c r="C102" i="530"/>
  <c r="E102" i="530" s="1"/>
  <c r="C102" i="536"/>
  <c r="E102" i="536" s="1"/>
  <c r="C102" i="524"/>
  <c r="E102" i="524" s="1"/>
  <c r="C108" i="521"/>
  <c r="E108" i="521" s="1"/>
  <c r="C102" i="520"/>
  <c r="E102" i="520" s="1"/>
  <c r="C108" i="517"/>
  <c r="E108" i="517" s="1"/>
  <c r="C102" i="516"/>
  <c r="E102" i="516" s="1"/>
  <c r="C102" i="508"/>
  <c r="E102" i="508" s="1"/>
  <c r="C102" i="506"/>
  <c r="E102" i="506" s="1"/>
  <c r="C108" i="515"/>
  <c r="E108" i="515" s="1"/>
  <c r="C102" i="514"/>
  <c r="E102" i="514" s="1"/>
  <c r="C108" i="523"/>
  <c r="E108" i="523" s="1"/>
  <c r="C102" i="522"/>
  <c r="E102" i="522" s="1"/>
  <c r="C102" i="518"/>
  <c r="E102" i="518" s="1"/>
  <c r="C102" i="512"/>
  <c r="E102" i="512" s="1"/>
  <c r="C108" i="511"/>
  <c r="E108" i="511" s="1"/>
  <c r="C102" i="510"/>
  <c r="E102" i="510" s="1"/>
  <c r="C102" i="504"/>
  <c r="E102" i="504" s="1"/>
  <c r="C108" i="503"/>
  <c r="E108" i="503" s="1"/>
  <c r="C102" i="500"/>
  <c r="E102" i="500" s="1"/>
  <c r="C108" i="497"/>
  <c r="E108" i="497" s="1"/>
  <c r="C108" i="495"/>
  <c r="E108" i="495" s="1"/>
  <c r="C108" i="493"/>
  <c r="E108" i="493" s="1"/>
  <c r="C108" i="513"/>
  <c r="E108" i="513" s="1"/>
  <c r="C108" i="501"/>
  <c r="E108" i="501" s="1"/>
  <c r="C108" i="499"/>
  <c r="E108" i="499" s="1"/>
  <c r="C102" i="494"/>
  <c r="E102" i="494" s="1"/>
  <c r="C108" i="509"/>
  <c r="E108" i="509" s="1"/>
  <c r="C108" i="505"/>
  <c r="E108" i="505" s="1"/>
  <c r="C108" i="519"/>
  <c r="E108" i="519" s="1"/>
  <c r="C108" i="507"/>
  <c r="E108" i="507" s="1"/>
  <c r="C102" i="502"/>
  <c r="E102" i="502" s="1"/>
  <c r="C102" i="498"/>
  <c r="E102" i="498" s="1"/>
  <c r="C102" i="496"/>
  <c r="E102" i="496" s="1"/>
  <c r="C102" i="492"/>
  <c r="E102" i="492" s="1"/>
  <c r="C108" i="491"/>
  <c r="E108" i="491" s="1"/>
  <c r="C108" i="364"/>
  <c r="E108" i="364" s="1"/>
  <c r="C108" i="489"/>
  <c r="E108" i="489" s="1"/>
  <c r="C108" i="487"/>
  <c r="E108" i="487" s="1"/>
  <c r="C102" i="490"/>
  <c r="E102" i="490" s="1"/>
  <c r="C102" i="488"/>
  <c r="E102" i="488" s="1"/>
  <c r="C102" i="430"/>
  <c r="E102" i="430" s="1"/>
  <c r="C108" i="358"/>
  <c r="E108" i="358" s="1"/>
  <c r="C108" i="383"/>
  <c r="E108" i="383" s="1"/>
  <c r="C102" i="359"/>
  <c r="E102" i="359" s="1"/>
  <c r="C108" i="360"/>
  <c r="E108" i="360" s="1"/>
  <c r="C108" i="343"/>
  <c r="E108" i="343" s="1"/>
  <c r="C102" i="404"/>
  <c r="E102" i="404" s="1"/>
  <c r="C108" i="347"/>
  <c r="E108" i="347" s="1"/>
  <c r="C102" i="441"/>
  <c r="E102" i="441" s="1"/>
  <c r="C108" i="439"/>
  <c r="E108" i="439" s="1"/>
  <c r="C108" i="368"/>
  <c r="E108" i="368" s="1"/>
  <c r="C102" i="365"/>
  <c r="E102" i="365" s="1"/>
  <c r="C102" i="408"/>
  <c r="E102" i="408" s="1"/>
  <c r="C102" i="357"/>
  <c r="E102" i="357" s="1"/>
  <c r="C108" i="445"/>
  <c r="E108" i="445" s="1"/>
  <c r="C102" i="342"/>
  <c r="E102" i="342" s="1"/>
  <c r="C108" i="377"/>
  <c r="E108" i="377" s="1"/>
  <c r="C102" i="428"/>
  <c r="E102" i="428" s="1"/>
  <c r="C108" i="479"/>
  <c r="E108" i="479" s="1"/>
  <c r="C102" i="483"/>
  <c r="E102" i="483" s="1"/>
  <c r="C102" i="393"/>
  <c r="E102" i="393" s="1"/>
  <c r="C102" i="405"/>
  <c r="E102" i="405" s="1"/>
  <c r="C102" i="446"/>
  <c r="E102" i="446" s="1"/>
  <c r="C102" i="426"/>
  <c r="E102" i="426" s="1"/>
  <c r="C108" i="351"/>
  <c r="E108" i="351" s="1"/>
  <c r="C102" i="369"/>
  <c r="E102" i="369" s="1"/>
  <c r="C108" i="392"/>
  <c r="E108" i="392" s="1"/>
  <c r="C102" i="412"/>
  <c r="E102" i="412" s="1"/>
  <c r="C102" i="346"/>
  <c r="E102" i="346" s="1"/>
  <c r="C102" i="378"/>
  <c r="E102" i="378" s="1"/>
  <c r="C108" i="413"/>
  <c r="E108" i="413" s="1"/>
  <c r="C108" i="362"/>
  <c r="E108" i="362" s="1"/>
  <c r="C102" i="434"/>
  <c r="E102" i="434" s="1"/>
  <c r="C102" i="350"/>
  <c r="E102" i="350" s="1"/>
  <c r="C102" i="376"/>
  <c r="E102" i="376" s="1"/>
  <c r="C102" i="356"/>
  <c r="E102" i="356" s="1"/>
  <c r="C108" i="373"/>
  <c r="E108" i="373" s="1"/>
  <c r="C102" i="400"/>
  <c r="E102" i="400" s="1"/>
  <c r="C108" i="418"/>
  <c r="E108" i="418" s="1"/>
  <c r="C102" i="355"/>
  <c r="E102" i="355" s="1"/>
  <c r="C102" i="388"/>
  <c r="E102" i="388" s="1"/>
  <c r="BM5" i="21"/>
  <c r="BM88" i="21" s="1"/>
  <c r="C102" i="379"/>
  <c r="E102" i="379" s="1"/>
  <c r="C102" i="394"/>
  <c r="E102" i="394" s="1"/>
  <c r="C102" i="372"/>
  <c r="E102" i="372" s="1"/>
  <c r="C108" i="429"/>
  <c r="E108" i="429" s="1"/>
  <c r="C102" i="348"/>
  <c r="E102" i="348" s="1"/>
  <c r="C102" i="367"/>
  <c r="E102" i="367" s="1"/>
  <c r="C102" i="414"/>
  <c r="E102" i="414" s="1"/>
  <c r="C108" i="370"/>
  <c r="E108" i="370" s="1"/>
  <c r="C108" i="397"/>
  <c r="E108" i="397" s="1"/>
  <c r="C102" i="435"/>
  <c r="E102" i="435" s="1"/>
  <c r="C108" i="345"/>
  <c r="E108" i="345" s="1"/>
  <c r="C108" i="375"/>
  <c r="E108" i="375" s="1"/>
  <c r="C108" i="420"/>
  <c r="E108" i="420" s="1"/>
  <c r="C108" i="437"/>
  <c r="E108" i="437" s="1"/>
  <c r="C102" i="386"/>
  <c r="E102" i="386" s="1"/>
  <c r="C108" i="403"/>
  <c r="E108" i="403" s="1"/>
  <c r="C108" i="395"/>
  <c r="E108" i="395" s="1"/>
  <c r="C102" i="402"/>
  <c r="E102" i="402" s="1"/>
  <c r="C102" i="421"/>
  <c r="E102" i="421" s="1"/>
  <c r="C108" i="410"/>
  <c r="E108" i="410" s="1"/>
  <c r="C108" i="427"/>
  <c r="E108" i="427" s="1"/>
  <c r="C102" i="432"/>
  <c r="E102" i="432" s="1"/>
  <c r="C108" i="387"/>
  <c r="E108" i="387" s="1"/>
  <c r="C102" i="422"/>
  <c r="E102" i="422" s="1"/>
  <c r="C108" i="366"/>
  <c r="E108" i="366" s="1"/>
  <c r="C102" i="409"/>
  <c r="E102" i="409" s="1"/>
  <c r="C102" i="361"/>
  <c r="E102" i="361" s="1"/>
  <c r="C108" i="385"/>
  <c r="E108" i="385" s="1"/>
  <c r="C102" i="444"/>
  <c r="E102" i="444" s="1"/>
  <c r="C108" i="452"/>
  <c r="E108" i="452" s="1"/>
  <c r="C108" i="449"/>
  <c r="E108" i="449" s="1"/>
  <c r="C102" i="396"/>
  <c r="E102" i="396" s="1"/>
  <c r="C108" i="433"/>
  <c r="E108" i="433" s="1"/>
  <c r="C102" i="374"/>
  <c r="E102" i="374" s="1"/>
  <c r="C108" i="424"/>
  <c r="E108" i="424" s="1"/>
  <c r="C108" i="349"/>
  <c r="E108" i="349" s="1"/>
  <c r="C102" i="398"/>
  <c r="E102" i="398" s="1"/>
  <c r="C102" i="391"/>
  <c r="E102" i="391" s="1"/>
  <c r="C102" i="453"/>
  <c r="E102" i="453" s="1"/>
  <c r="C102" i="407"/>
  <c r="E102" i="407" s="1"/>
  <c r="C102" i="450"/>
  <c r="E102" i="450" s="1"/>
  <c r="C108" i="431"/>
  <c r="E108" i="431" s="1"/>
  <c r="C102" i="411"/>
  <c r="E102" i="411" s="1"/>
  <c r="C102" i="454"/>
  <c r="E102" i="454" s="1"/>
  <c r="C102" i="456"/>
  <c r="E102" i="456" s="1"/>
  <c r="C102" i="480"/>
  <c r="E102" i="480" s="1"/>
  <c r="C108" i="458"/>
  <c r="E108" i="458" s="1"/>
  <c r="C102" i="448"/>
  <c r="E102" i="448" s="1"/>
  <c r="C102" i="459"/>
  <c r="E102" i="459" s="1"/>
  <c r="C108" i="460"/>
  <c r="E108" i="460" s="1"/>
  <c r="C102" i="469"/>
  <c r="E102" i="469" s="1"/>
  <c r="C102" i="465"/>
  <c r="E102" i="465" s="1"/>
  <c r="C102" i="475"/>
  <c r="E102" i="475" s="1"/>
  <c r="C102" i="384"/>
  <c r="E102" i="384" s="1"/>
  <c r="C108" i="401"/>
  <c r="E108" i="401" s="1"/>
  <c r="C102" i="419"/>
  <c r="E102" i="419" s="1"/>
  <c r="C108" i="443"/>
  <c r="E108" i="443" s="1"/>
  <c r="C102" i="352"/>
  <c r="E102" i="352" s="1"/>
  <c r="C108" i="353"/>
  <c r="E108" i="353" s="1"/>
  <c r="C102" i="371"/>
  <c r="E102" i="371" s="1"/>
  <c r="C108" i="389"/>
  <c r="E108" i="389" s="1"/>
  <c r="C108" i="406"/>
  <c r="E108" i="406" s="1"/>
  <c r="C102" i="425"/>
  <c r="E102" i="425" s="1"/>
  <c r="C102" i="380"/>
  <c r="E102" i="380" s="1"/>
  <c r="C108" i="399"/>
  <c r="E108" i="399" s="1"/>
  <c r="C108" i="416"/>
  <c r="E108" i="416" s="1"/>
  <c r="C102" i="440"/>
  <c r="E102" i="440" s="1"/>
  <c r="C108" i="447"/>
  <c r="E108" i="447" s="1"/>
  <c r="C102" i="455"/>
  <c r="E102" i="455" s="1"/>
  <c r="C102" i="461"/>
  <c r="E102" i="461" s="1"/>
  <c r="C102" i="466"/>
  <c r="E102" i="466" s="1"/>
  <c r="C108" i="467"/>
  <c r="E108" i="467" s="1"/>
  <c r="C108" i="473"/>
  <c r="E108" i="473" s="1"/>
  <c r="C108" i="477"/>
  <c r="E108" i="477" s="1"/>
  <c r="C102" i="462"/>
  <c r="E102" i="462" s="1"/>
  <c r="C102" i="468"/>
  <c r="E102" i="468" s="1"/>
  <c r="C102" i="474"/>
  <c r="E102" i="474" s="1"/>
  <c r="C102" i="478"/>
  <c r="E102" i="478" s="1"/>
  <c r="C108" i="464"/>
  <c r="E108" i="464" s="1"/>
  <c r="C102" i="463"/>
  <c r="E102" i="463" s="1"/>
  <c r="BM147" i="21" l="1"/>
  <c r="BM145" i="21"/>
  <c r="BM146" i="21"/>
  <c r="BM143" i="21"/>
  <c r="BM142" i="21"/>
  <c r="BM144" i="21"/>
  <c r="BM139" i="21"/>
  <c r="BM141" i="21"/>
  <c r="BM138" i="21"/>
  <c r="BM140" i="21"/>
  <c r="BM137" i="21"/>
  <c r="BM135" i="21"/>
  <c r="BM131" i="21"/>
  <c r="BM136" i="21"/>
  <c r="BM132" i="21"/>
  <c r="BM133" i="21"/>
  <c r="BM130" i="21"/>
  <c r="BM129" i="21"/>
  <c r="BM128" i="21"/>
  <c r="BM127" i="21"/>
  <c r="BM126" i="21"/>
  <c r="BM125" i="21"/>
  <c r="BM124" i="21"/>
  <c r="BM123" i="21"/>
  <c r="BM122" i="21"/>
  <c r="BM121" i="21"/>
  <c r="BM120" i="21"/>
  <c r="BM119" i="21"/>
  <c r="BM118" i="21"/>
  <c r="BM117" i="21"/>
  <c r="BM116" i="21"/>
  <c r="BM115" i="21"/>
  <c r="BM114" i="21"/>
  <c r="BM113" i="21"/>
  <c r="BM112" i="21"/>
  <c r="BM111" i="21"/>
  <c r="BM110" i="21"/>
  <c r="BM109" i="21"/>
  <c r="BM134" i="21"/>
  <c r="BM108" i="21"/>
  <c r="BM107" i="21"/>
  <c r="BM106" i="21"/>
  <c r="BM105" i="21"/>
  <c r="BM104" i="21"/>
  <c r="BM103" i="21"/>
  <c r="BM102" i="21"/>
  <c r="BM101" i="21"/>
  <c r="BM100" i="21"/>
  <c r="BM98" i="21"/>
  <c r="BM94" i="21"/>
  <c r="BM92" i="21"/>
  <c r="BM89" i="21"/>
  <c r="BM97" i="21"/>
  <c r="BM93" i="21"/>
  <c r="BM90" i="21"/>
  <c r="BM85" i="21"/>
  <c r="BM84" i="21"/>
  <c r="BM83" i="21"/>
  <c r="BM82" i="21"/>
  <c r="BM81" i="21"/>
  <c r="BM80" i="21"/>
  <c r="BM79" i="21"/>
  <c r="BM78" i="21"/>
  <c r="BM77" i="21"/>
  <c r="BM76" i="21"/>
  <c r="BM75" i="21"/>
  <c r="BM74" i="21"/>
  <c r="BM73" i="21"/>
  <c r="BM72" i="21"/>
  <c r="BM71" i="21"/>
  <c r="BM70" i="21"/>
  <c r="BM96" i="21"/>
  <c r="BM86" i="21"/>
  <c r="BM99" i="21"/>
  <c r="BM95" i="21"/>
  <c r="BM91" i="21"/>
  <c r="BM87" i="21"/>
  <c r="BM67" i="21"/>
  <c r="BM63" i="21"/>
  <c r="BM59" i="21"/>
  <c r="BM55" i="21"/>
  <c r="BM68" i="21"/>
  <c r="BM64" i="21"/>
  <c r="BM69" i="21"/>
  <c r="BM65" i="21"/>
  <c r="BM61" i="21"/>
  <c r="BM57" i="21"/>
  <c r="BM53" i="21"/>
  <c r="BM60" i="21"/>
  <c r="BM47" i="21"/>
  <c r="BM43" i="21"/>
  <c r="BM66" i="21"/>
  <c r="BM62" i="21"/>
  <c r="BM52" i="21"/>
  <c r="BM50" i="21"/>
  <c r="BM48" i="21"/>
  <c r="BM44" i="21"/>
  <c r="BM41" i="21"/>
  <c r="BM40" i="21"/>
  <c r="BM39" i="21"/>
  <c r="BM38" i="21"/>
  <c r="BM37" i="21"/>
  <c r="BM36" i="21"/>
  <c r="BM35" i="21"/>
  <c r="BM34" i="21"/>
  <c r="BM33" i="21"/>
  <c r="BM32" i="21"/>
  <c r="BM31" i="21"/>
  <c r="BM30" i="21"/>
  <c r="BM29" i="21"/>
  <c r="BM28" i="21"/>
  <c r="BM27" i="21"/>
  <c r="BM26" i="21"/>
  <c r="BM25" i="21"/>
  <c r="BM24" i="21"/>
  <c r="BM23" i="21"/>
  <c r="BM22" i="21"/>
  <c r="BM21" i="21"/>
  <c r="BM20" i="21"/>
  <c r="BM19" i="21"/>
  <c r="BM18" i="21"/>
  <c r="BM17" i="21"/>
  <c r="BM16" i="21"/>
  <c r="BM15" i="21"/>
  <c r="BM58" i="21"/>
  <c r="BM54" i="21"/>
  <c r="BM45" i="21"/>
  <c r="BM49" i="21"/>
  <c r="BM14" i="21"/>
  <c r="BM13" i="21"/>
  <c r="BM12" i="21"/>
  <c r="BM11" i="21"/>
  <c r="BM10" i="21"/>
  <c r="BM9" i="21"/>
  <c r="BM8" i="21"/>
  <c r="BM7" i="21"/>
  <c r="BM51" i="21"/>
  <c r="BM46" i="21"/>
  <c r="BM56" i="21"/>
  <c r="BM42" i="21"/>
  <c r="BM6" i="21"/>
  <c r="BM148" i="21" l="1"/>
  <c r="C104" i="6" s="1"/>
  <c r="U100" i="19"/>
  <c r="C109" i="631" l="1"/>
  <c r="E109" i="631" s="1"/>
  <c r="C103" i="632"/>
  <c r="E103" i="632" s="1"/>
  <c r="C103" i="630"/>
  <c r="E103" i="630" s="1"/>
  <c r="C109" i="629"/>
  <c r="E109" i="629" s="1"/>
  <c r="C109" i="627"/>
  <c r="E109" i="627" s="1"/>
  <c r="C103" i="626"/>
  <c r="E103" i="626" s="1"/>
  <c r="C103" i="628"/>
  <c r="E103" i="628" s="1"/>
  <c r="C109" i="625"/>
  <c r="E109" i="625" s="1"/>
  <c r="C109" i="623"/>
  <c r="E109" i="623" s="1"/>
  <c r="C103" i="624"/>
  <c r="E103" i="624" s="1"/>
  <c r="C109" i="621"/>
  <c r="E109" i="621" s="1"/>
  <c r="C103" i="622"/>
  <c r="E103" i="622" s="1"/>
  <c r="C103" i="620"/>
  <c r="E103" i="620" s="1"/>
  <c r="C109" i="619"/>
  <c r="E109" i="619" s="1"/>
  <c r="C109" i="617"/>
  <c r="E109" i="617" s="1"/>
  <c r="C103" i="618"/>
  <c r="E103" i="618" s="1"/>
  <c r="C109" i="615"/>
  <c r="E109" i="615" s="1"/>
  <c r="C103" i="616"/>
  <c r="E103" i="616" s="1"/>
  <c r="C109" i="613"/>
  <c r="E109" i="613" s="1"/>
  <c r="C103" i="614"/>
  <c r="E103" i="614" s="1"/>
  <c r="C109" i="611"/>
  <c r="E109" i="611" s="1"/>
  <c r="C103" i="612"/>
  <c r="E103" i="612" s="1"/>
  <c r="C109" i="609"/>
  <c r="E109" i="609" s="1"/>
  <c r="C103" i="610"/>
  <c r="E103" i="610" s="1"/>
  <c r="C109" i="607"/>
  <c r="E109" i="607" s="1"/>
  <c r="C103" i="608"/>
  <c r="E103" i="608" s="1"/>
  <c r="C103" i="606"/>
  <c r="E103" i="606" s="1"/>
  <c r="C109" i="605"/>
  <c r="E109" i="605" s="1"/>
  <c r="C109" i="603"/>
  <c r="E109" i="603" s="1"/>
  <c r="C103" i="602"/>
  <c r="E103" i="602" s="1"/>
  <c r="C103" i="604"/>
  <c r="E103" i="604" s="1"/>
  <c r="C109" i="601"/>
  <c r="E109" i="601" s="1"/>
  <c r="C109" i="599"/>
  <c r="E109" i="599" s="1"/>
  <c r="C103" i="600"/>
  <c r="E103" i="600" s="1"/>
  <c r="C109" i="597"/>
  <c r="E109" i="597" s="1"/>
  <c r="C103" i="598"/>
  <c r="E103" i="598" s="1"/>
  <c r="C109" i="595"/>
  <c r="E109" i="595" s="1"/>
  <c r="C103" i="594"/>
  <c r="E103" i="594" s="1"/>
  <c r="C109" i="593"/>
  <c r="E109" i="593" s="1"/>
  <c r="C103" i="596"/>
  <c r="E103" i="596" s="1"/>
  <c r="C103" i="592"/>
  <c r="E103" i="592" s="1"/>
  <c r="C109" i="589"/>
  <c r="E109" i="589" s="1"/>
  <c r="C109" i="591"/>
  <c r="E109" i="591" s="1"/>
  <c r="C103" i="590"/>
  <c r="E103" i="590" s="1"/>
  <c r="C103" i="588"/>
  <c r="E103" i="588" s="1"/>
  <c r="C109" i="587"/>
  <c r="E109" i="587" s="1"/>
  <c r="C109" i="585"/>
  <c r="E109" i="585" s="1"/>
  <c r="C103" i="586"/>
  <c r="E103" i="586" s="1"/>
  <c r="C109" i="583"/>
  <c r="E109" i="583" s="1"/>
  <c r="C103" i="584"/>
  <c r="E103" i="584" s="1"/>
  <c r="C109" i="581"/>
  <c r="E109" i="581" s="1"/>
  <c r="C103" i="580"/>
  <c r="E103" i="580" s="1"/>
  <c r="C109" i="579"/>
  <c r="E109" i="579" s="1"/>
  <c r="C103" i="582"/>
  <c r="E103" i="582" s="1"/>
  <c r="C109" i="577"/>
  <c r="E109" i="577" s="1"/>
  <c r="C103" i="576"/>
  <c r="E103" i="576" s="1"/>
  <c r="C109" i="575"/>
  <c r="E109" i="575" s="1"/>
  <c r="C103" i="578"/>
  <c r="E103" i="578" s="1"/>
  <c r="C109" i="573"/>
  <c r="E109" i="573" s="1"/>
  <c r="C103" i="574"/>
  <c r="E103" i="574" s="1"/>
  <c r="C103" i="571"/>
  <c r="E103" i="571" s="1"/>
  <c r="C109" i="570"/>
  <c r="E109" i="570" s="1"/>
  <c r="C103" i="572"/>
  <c r="E103" i="572" s="1"/>
  <c r="C109" i="567"/>
  <c r="E109" i="567" s="1"/>
  <c r="C103" i="566"/>
  <c r="E103" i="566" s="1"/>
  <c r="C109" i="565"/>
  <c r="E109" i="565" s="1"/>
  <c r="C103" i="568"/>
  <c r="E103" i="568" s="1"/>
  <c r="C109" i="563"/>
  <c r="E109" i="563" s="1"/>
  <c r="C103" i="564"/>
  <c r="E103" i="564" s="1"/>
  <c r="C109" i="561"/>
  <c r="E109" i="561" s="1"/>
  <c r="C103" i="562"/>
  <c r="E103" i="562" s="1"/>
  <c r="C109" i="559"/>
  <c r="E109" i="559" s="1"/>
  <c r="C103" i="560"/>
  <c r="E103" i="560" s="1"/>
  <c r="C109" i="557"/>
  <c r="E109" i="557" s="1"/>
  <c r="C103" i="558"/>
  <c r="E103" i="558" s="1"/>
  <c r="C103" i="555"/>
  <c r="E103" i="555" s="1"/>
  <c r="E108" i="555" s="1"/>
  <c r="E109" i="555" s="1"/>
  <c r="E120" i="555" s="1"/>
  <c r="E121" i="555" s="1"/>
  <c r="E122" i="555" s="1"/>
  <c r="C103" i="553"/>
  <c r="E103" i="553" s="1"/>
  <c r="E108" i="553" s="1"/>
  <c r="E109" i="553" s="1"/>
  <c r="E120" i="553" s="1"/>
  <c r="E121" i="553" s="1"/>
  <c r="E122" i="553" s="1"/>
  <c r="C109" i="554"/>
  <c r="E109" i="554" s="1"/>
  <c r="E114" i="554" s="1"/>
  <c r="E115" i="554" s="1"/>
  <c r="E126" i="554" s="1"/>
  <c r="E127" i="554" s="1"/>
  <c r="C103" i="549"/>
  <c r="E103" i="549" s="1"/>
  <c r="E108" i="549" s="1"/>
  <c r="E109" i="549" s="1"/>
  <c r="E120" i="549" s="1"/>
  <c r="E121" i="549" s="1"/>
  <c r="E122" i="549" s="1"/>
  <c r="C109" i="550"/>
  <c r="E109" i="550" s="1"/>
  <c r="E114" i="550" s="1"/>
  <c r="E115" i="550" s="1"/>
  <c r="E126" i="550" s="1"/>
  <c r="E127" i="550" s="1"/>
  <c r="C109" i="552"/>
  <c r="E109" i="552" s="1"/>
  <c r="E114" i="552" s="1"/>
  <c r="E115" i="552" s="1"/>
  <c r="E126" i="552" s="1"/>
  <c r="E127" i="552" s="1"/>
  <c r="C103" i="551"/>
  <c r="E103" i="551" s="1"/>
  <c r="E108" i="551" s="1"/>
  <c r="E109" i="551" s="1"/>
  <c r="E120" i="551" s="1"/>
  <c r="E121" i="551" s="1"/>
  <c r="E122" i="551" s="1"/>
  <c r="C109" i="546"/>
  <c r="E109" i="546" s="1"/>
  <c r="E114" i="546" s="1"/>
  <c r="E115" i="546" s="1"/>
  <c r="E126" i="546" s="1"/>
  <c r="E127" i="546" s="1"/>
  <c r="C103" i="544"/>
  <c r="E103" i="544" s="1"/>
  <c r="E108" i="544" s="1"/>
  <c r="E109" i="544" s="1"/>
  <c r="E120" i="544" s="1"/>
  <c r="E121" i="544" s="1"/>
  <c r="E122" i="544" s="1"/>
  <c r="C109" i="541"/>
  <c r="E109" i="541" s="1"/>
  <c r="E114" i="541" s="1"/>
  <c r="E115" i="541" s="1"/>
  <c r="E126" i="541" s="1"/>
  <c r="E127" i="541" s="1"/>
  <c r="C103" i="538"/>
  <c r="E103" i="538" s="1"/>
  <c r="E108" i="538" s="1"/>
  <c r="E109" i="538" s="1"/>
  <c r="E120" i="538" s="1"/>
  <c r="E121" i="538" s="1"/>
  <c r="E122" i="538" s="1"/>
  <c r="C103" i="536"/>
  <c r="E103" i="536" s="1"/>
  <c r="E108" i="536" s="1"/>
  <c r="E109" i="536" s="1"/>
  <c r="E120" i="536" s="1"/>
  <c r="E121" i="536" s="1"/>
  <c r="E122" i="536" s="1"/>
  <c r="C109" i="531"/>
  <c r="E109" i="531" s="1"/>
  <c r="E114" i="531" s="1"/>
  <c r="E115" i="531" s="1"/>
  <c r="E126" i="531" s="1"/>
  <c r="E127" i="531" s="1"/>
  <c r="C103" i="530"/>
  <c r="E103" i="530" s="1"/>
  <c r="E108" i="530" s="1"/>
  <c r="E109" i="530" s="1"/>
  <c r="E120" i="530" s="1"/>
  <c r="E121" i="530" s="1"/>
  <c r="E122" i="530" s="1"/>
  <c r="C109" i="527"/>
  <c r="E109" i="527" s="1"/>
  <c r="E114" i="527" s="1"/>
  <c r="E115" i="527" s="1"/>
  <c r="E126" i="527" s="1"/>
  <c r="E127" i="527" s="1"/>
  <c r="C109" i="548"/>
  <c r="E109" i="548" s="1"/>
  <c r="E114" i="548" s="1"/>
  <c r="E115" i="548" s="1"/>
  <c r="E126" i="548" s="1"/>
  <c r="E127" i="548" s="1"/>
  <c r="C103" i="547"/>
  <c r="E103" i="547" s="1"/>
  <c r="E108" i="547" s="1"/>
  <c r="E109" i="547" s="1"/>
  <c r="E120" i="547" s="1"/>
  <c r="E121" i="547" s="1"/>
  <c r="E122" i="547" s="1"/>
  <c r="C109" i="543"/>
  <c r="E109" i="543" s="1"/>
  <c r="E114" i="543" s="1"/>
  <c r="E115" i="543" s="1"/>
  <c r="E126" i="543" s="1"/>
  <c r="E127" i="543" s="1"/>
  <c r="C103" i="542"/>
  <c r="E103" i="542" s="1"/>
  <c r="E108" i="542" s="1"/>
  <c r="E109" i="542" s="1"/>
  <c r="E120" i="542" s="1"/>
  <c r="E121" i="542" s="1"/>
  <c r="E122" i="542" s="1"/>
  <c r="C109" i="537"/>
  <c r="E109" i="537" s="1"/>
  <c r="E114" i="537" s="1"/>
  <c r="E115" i="537" s="1"/>
  <c r="E126" i="537" s="1"/>
  <c r="E127" i="537" s="1"/>
  <c r="C109" i="535"/>
  <c r="E109" i="535" s="1"/>
  <c r="E114" i="535" s="1"/>
  <c r="E115" i="535" s="1"/>
  <c r="E126" i="535" s="1"/>
  <c r="E127" i="535" s="1"/>
  <c r="C109" i="533"/>
  <c r="E109" i="533" s="1"/>
  <c r="E114" i="533" s="1"/>
  <c r="E115" i="533" s="1"/>
  <c r="E126" i="533" s="1"/>
  <c r="E127" i="533" s="1"/>
  <c r="C103" i="532"/>
  <c r="E103" i="532" s="1"/>
  <c r="E108" i="532" s="1"/>
  <c r="E109" i="532" s="1"/>
  <c r="E120" i="532" s="1"/>
  <c r="E121" i="532" s="1"/>
  <c r="E122" i="532" s="1"/>
  <c r="C109" i="529"/>
  <c r="E109" i="529" s="1"/>
  <c r="E114" i="529" s="1"/>
  <c r="E115" i="529" s="1"/>
  <c r="E126" i="529" s="1"/>
  <c r="E127" i="529" s="1"/>
  <c r="C103" i="534"/>
  <c r="E103" i="534" s="1"/>
  <c r="E108" i="534" s="1"/>
  <c r="E109" i="534" s="1"/>
  <c r="E120" i="534" s="1"/>
  <c r="E121" i="534" s="1"/>
  <c r="E122" i="534" s="1"/>
  <c r="C103" i="528"/>
  <c r="E103" i="528" s="1"/>
  <c r="E108" i="528" s="1"/>
  <c r="E109" i="528" s="1"/>
  <c r="E120" i="528" s="1"/>
  <c r="E121" i="528" s="1"/>
  <c r="E122" i="528" s="1"/>
  <c r="C103" i="526"/>
  <c r="E103" i="526" s="1"/>
  <c r="E108" i="526" s="1"/>
  <c r="E109" i="526" s="1"/>
  <c r="E120" i="526" s="1"/>
  <c r="E121" i="526" s="1"/>
  <c r="E122" i="526" s="1"/>
  <c r="C109" i="525"/>
  <c r="E109" i="525" s="1"/>
  <c r="E114" i="525" s="1"/>
  <c r="E115" i="525" s="1"/>
  <c r="E126" i="525" s="1"/>
  <c r="E127" i="525" s="1"/>
  <c r="C103" i="520"/>
  <c r="E103" i="520" s="1"/>
  <c r="E108" i="520" s="1"/>
  <c r="E109" i="520" s="1"/>
  <c r="E120" i="520" s="1"/>
  <c r="E121" i="520" s="1"/>
  <c r="E122" i="520" s="1"/>
  <c r="C109" i="519"/>
  <c r="E109" i="519" s="1"/>
  <c r="E114" i="519" s="1"/>
  <c r="E115" i="519" s="1"/>
  <c r="E126" i="519" s="1"/>
  <c r="E127" i="519" s="1"/>
  <c r="C103" i="510"/>
  <c r="E103" i="510" s="1"/>
  <c r="E108" i="510" s="1"/>
  <c r="E109" i="510" s="1"/>
  <c r="E120" i="510" s="1"/>
  <c r="E121" i="510" s="1"/>
  <c r="E122" i="510" s="1"/>
  <c r="C103" i="508"/>
  <c r="E103" i="508" s="1"/>
  <c r="E108" i="508" s="1"/>
  <c r="E109" i="508" s="1"/>
  <c r="E120" i="508" s="1"/>
  <c r="E121" i="508" s="1"/>
  <c r="E122" i="508" s="1"/>
  <c r="C103" i="524"/>
  <c r="E103" i="524" s="1"/>
  <c r="E108" i="524" s="1"/>
  <c r="E109" i="524" s="1"/>
  <c r="E120" i="524" s="1"/>
  <c r="E121" i="524" s="1"/>
  <c r="E122" i="524" s="1"/>
  <c r="C109" i="521"/>
  <c r="E109" i="521" s="1"/>
  <c r="E114" i="521" s="1"/>
  <c r="E115" i="521" s="1"/>
  <c r="E126" i="521" s="1"/>
  <c r="E127" i="521" s="1"/>
  <c r="C109" i="517"/>
  <c r="E109" i="517" s="1"/>
  <c r="E114" i="517" s="1"/>
  <c r="E115" i="517" s="1"/>
  <c r="E126" i="517" s="1"/>
  <c r="E127" i="517" s="1"/>
  <c r="C103" i="516"/>
  <c r="E103" i="516" s="1"/>
  <c r="E108" i="516" s="1"/>
  <c r="E109" i="516" s="1"/>
  <c r="E120" i="516" s="1"/>
  <c r="E121" i="516" s="1"/>
  <c r="E122" i="516" s="1"/>
  <c r="C109" i="515"/>
  <c r="E109" i="515" s="1"/>
  <c r="E114" i="515" s="1"/>
  <c r="E115" i="515" s="1"/>
  <c r="E126" i="515" s="1"/>
  <c r="E127" i="515" s="1"/>
  <c r="C103" i="514"/>
  <c r="E103" i="514" s="1"/>
  <c r="E108" i="514" s="1"/>
  <c r="E109" i="514" s="1"/>
  <c r="E120" i="514" s="1"/>
  <c r="E121" i="514" s="1"/>
  <c r="E122" i="514" s="1"/>
  <c r="C109" i="513"/>
  <c r="E109" i="513" s="1"/>
  <c r="E114" i="513" s="1"/>
  <c r="E115" i="513" s="1"/>
  <c r="E126" i="513" s="1"/>
  <c r="E127" i="513" s="1"/>
  <c r="C109" i="509"/>
  <c r="E109" i="509" s="1"/>
  <c r="E114" i="509" s="1"/>
  <c r="E115" i="509" s="1"/>
  <c r="E126" i="509" s="1"/>
  <c r="E127" i="509" s="1"/>
  <c r="C103" i="518"/>
  <c r="E103" i="518" s="1"/>
  <c r="E108" i="518" s="1"/>
  <c r="E109" i="518" s="1"/>
  <c r="E120" i="518" s="1"/>
  <c r="E121" i="518" s="1"/>
  <c r="E122" i="518" s="1"/>
  <c r="C103" i="512"/>
  <c r="E103" i="512" s="1"/>
  <c r="E108" i="512" s="1"/>
  <c r="E109" i="512" s="1"/>
  <c r="E120" i="512" s="1"/>
  <c r="E121" i="512" s="1"/>
  <c r="E122" i="512" s="1"/>
  <c r="C109" i="505"/>
  <c r="E109" i="505" s="1"/>
  <c r="E114" i="505" s="1"/>
  <c r="E115" i="505" s="1"/>
  <c r="E126" i="505" s="1"/>
  <c r="E127" i="505" s="1"/>
  <c r="C109" i="493"/>
  <c r="E109" i="493" s="1"/>
  <c r="E114" i="493" s="1"/>
  <c r="E115" i="493" s="1"/>
  <c r="E126" i="493" s="1"/>
  <c r="E127" i="493" s="1"/>
  <c r="C103" i="498"/>
  <c r="E103" i="498" s="1"/>
  <c r="E108" i="498" s="1"/>
  <c r="E109" i="498" s="1"/>
  <c r="E120" i="498" s="1"/>
  <c r="E121" i="498" s="1"/>
  <c r="E122" i="498" s="1"/>
  <c r="C103" i="522"/>
  <c r="E103" i="522" s="1"/>
  <c r="E108" i="522" s="1"/>
  <c r="E109" i="522" s="1"/>
  <c r="E120" i="522" s="1"/>
  <c r="E121" i="522" s="1"/>
  <c r="E122" i="522" s="1"/>
  <c r="C109" i="511"/>
  <c r="E109" i="511" s="1"/>
  <c r="E114" i="511" s="1"/>
  <c r="E115" i="511" s="1"/>
  <c r="E126" i="511" s="1"/>
  <c r="E127" i="511" s="1"/>
  <c r="C103" i="506"/>
  <c r="E103" i="506" s="1"/>
  <c r="E108" i="506" s="1"/>
  <c r="E109" i="506" s="1"/>
  <c r="E120" i="506" s="1"/>
  <c r="E121" i="506" s="1"/>
  <c r="E122" i="506" s="1"/>
  <c r="C103" i="504"/>
  <c r="E103" i="504" s="1"/>
  <c r="E108" i="504" s="1"/>
  <c r="E109" i="504" s="1"/>
  <c r="E120" i="504" s="1"/>
  <c r="E121" i="504" s="1"/>
  <c r="E122" i="504" s="1"/>
  <c r="C109" i="503"/>
  <c r="E109" i="503" s="1"/>
  <c r="E114" i="503" s="1"/>
  <c r="E115" i="503" s="1"/>
  <c r="E126" i="503" s="1"/>
  <c r="E127" i="503" s="1"/>
  <c r="C103" i="500"/>
  <c r="E103" i="500" s="1"/>
  <c r="E108" i="500" s="1"/>
  <c r="E109" i="500" s="1"/>
  <c r="E120" i="500" s="1"/>
  <c r="E121" i="500" s="1"/>
  <c r="E122" i="500" s="1"/>
  <c r="C109" i="497"/>
  <c r="E109" i="497" s="1"/>
  <c r="E114" i="497" s="1"/>
  <c r="E115" i="497" s="1"/>
  <c r="E126" i="497" s="1"/>
  <c r="E127" i="497" s="1"/>
  <c r="C109" i="495"/>
  <c r="E109" i="495" s="1"/>
  <c r="E114" i="495" s="1"/>
  <c r="E115" i="495" s="1"/>
  <c r="E126" i="495" s="1"/>
  <c r="E127" i="495" s="1"/>
  <c r="C109" i="507"/>
  <c r="E109" i="507" s="1"/>
  <c r="E114" i="507" s="1"/>
  <c r="E115" i="507" s="1"/>
  <c r="E126" i="507" s="1"/>
  <c r="E127" i="507" s="1"/>
  <c r="C109" i="523"/>
  <c r="E109" i="523" s="1"/>
  <c r="E114" i="523" s="1"/>
  <c r="E115" i="523" s="1"/>
  <c r="E126" i="523" s="1"/>
  <c r="E127" i="523" s="1"/>
  <c r="C103" i="502"/>
  <c r="E103" i="502" s="1"/>
  <c r="E108" i="502" s="1"/>
  <c r="E109" i="502" s="1"/>
  <c r="E120" i="502" s="1"/>
  <c r="E121" i="502" s="1"/>
  <c r="E122" i="502" s="1"/>
  <c r="C109" i="501"/>
  <c r="E109" i="501" s="1"/>
  <c r="E114" i="501" s="1"/>
  <c r="E115" i="501" s="1"/>
  <c r="E126" i="501" s="1"/>
  <c r="E127" i="501" s="1"/>
  <c r="C109" i="499"/>
  <c r="E109" i="499" s="1"/>
  <c r="E114" i="499" s="1"/>
  <c r="E115" i="499" s="1"/>
  <c r="E126" i="499" s="1"/>
  <c r="E127" i="499" s="1"/>
  <c r="C103" i="494"/>
  <c r="E103" i="494" s="1"/>
  <c r="E108" i="494" s="1"/>
  <c r="E109" i="494" s="1"/>
  <c r="E120" i="494" s="1"/>
  <c r="E121" i="494" s="1"/>
  <c r="E122" i="494" s="1"/>
  <c r="C103" i="496"/>
  <c r="E103" i="496" s="1"/>
  <c r="E108" i="496" s="1"/>
  <c r="E109" i="496" s="1"/>
  <c r="E120" i="496" s="1"/>
  <c r="E121" i="496" s="1"/>
  <c r="E122" i="496" s="1"/>
  <c r="C103" i="492"/>
  <c r="E103" i="492" s="1"/>
  <c r="E108" i="492" s="1"/>
  <c r="E109" i="492" s="1"/>
  <c r="E120" i="492" s="1"/>
  <c r="E121" i="492" s="1"/>
  <c r="E122" i="492" s="1"/>
  <c r="C109" i="491"/>
  <c r="E109" i="491" s="1"/>
  <c r="E114" i="491" s="1"/>
  <c r="E115" i="491" s="1"/>
  <c r="E126" i="491" s="1"/>
  <c r="E127" i="491" s="1"/>
  <c r="C103" i="483"/>
  <c r="E103" i="483" s="1"/>
  <c r="E108" i="483" s="1"/>
  <c r="E109" i="483" s="1"/>
  <c r="E120" i="483" s="1"/>
  <c r="E121" i="483" s="1"/>
  <c r="E122" i="483" s="1"/>
  <c r="C109" i="489"/>
  <c r="E109" i="489" s="1"/>
  <c r="C103" i="490"/>
  <c r="E103" i="490" s="1"/>
  <c r="C109" i="487"/>
  <c r="E109" i="487" s="1"/>
  <c r="C103" i="488"/>
  <c r="E103" i="488" s="1"/>
  <c r="C103" i="400"/>
  <c r="E103" i="400" s="1"/>
  <c r="E108" i="400" s="1"/>
  <c r="E109" i="400" s="1"/>
  <c r="E120" i="400" s="1"/>
  <c r="E121" i="400" s="1"/>
  <c r="C103" i="475"/>
  <c r="E103" i="475" s="1"/>
  <c r="E108" i="475" s="1"/>
  <c r="E109" i="475" s="1"/>
  <c r="E120" i="475" s="1"/>
  <c r="E121" i="475" s="1"/>
  <c r="C103" i="379"/>
  <c r="E103" i="379" s="1"/>
  <c r="E108" i="379" s="1"/>
  <c r="E109" i="379" s="1"/>
  <c r="E120" i="379" s="1"/>
  <c r="E121" i="379" s="1"/>
  <c r="C103" i="428"/>
  <c r="E103" i="428" s="1"/>
  <c r="E108" i="428" s="1"/>
  <c r="E109" i="428" s="1"/>
  <c r="E120" i="428" s="1"/>
  <c r="E121" i="428" s="1"/>
  <c r="C103" i="367"/>
  <c r="E103" i="367" s="1"/>
  <c r="E108" i="367" s="1"/>
  <c r="E109" i="367" s="1"/>
  <c r="E120" i="367" s="1"/>
  <c r="E121" i="367" s="1"/>
  <c r="C109" i="383"/>
  <c r="E109" i="383" s="1"/>
  <c r="E114" i="383" s="1"/>
  <c r="E115" i="383" s="1"/>
  <c r="E126" i="383" s="1"/>
  <c r="E127" i="383" s="1"/>
  <c r="C103" i="480"/>
  <c r="E103" i="480" s="1"/>
  <c r="E108" i="480" s="1"/>
  <c r="E109" i="480" s="1"/>
  <c r="E120" i="480" s="1"/>
  <c r="E121" i="480" s="1"/>
  <c r="C103" i="466"/>
  <c r="E103" i="466" s="1"/>
  <c r="E108" i="466" s="1"/>
  <c r="E109" i="466" s="1"/>
  <c r="E120" i="466" s="1"/>
  <c r="E121" i="466" s="1"/>
  <c r="C109" i="351"/>
  <c r="E109" i="351" s="1"/>
  <c r="E114" i="351" s="1"/>
  <c r="E115" i="351" s="1"/>
  <c r="E126" i="351" s="1"/>
  <c r="E127" i="351" s="1"/>
  <c r="C103" i="455"/>
  <c r="E103" i="455" s="1"/>
  <c r="E108" i="455" s="1"/>
  <c r="E109" i="455" s="1"/>
  <c r="E120" i="455" s="1"/>
  <c r="E121" i="455" s="1"/>
  <c r="C109" i="464"/>
  <c r="E109" i="464" s="1"/>
  <c r="E114" i="464" s="1"/>
  <c r="E115" i="464" s="1"/>
  <c r="E126" i="464" s="1"/>
  <c r="E127" i="464" s="1"/>
  <c r="C109" i="458"/>
  <c r="E109" i="458" s="1"/>
  <c r="E114" i="458" s="1"/>
  <c r="E115" i="458" s="1"/>
  <c r="E126" i="458" s="1"/>
  <c r="E127" i="458" s="1"/>
  <c r="C103" i="355"/>
  <c r="E103" i="355" s="1"/>
  <c r="E108" i="355" s="1"/>
  <c r="E109" i="355" s="1"/>
  <c r="E120" i="355" s="1"/>
  <c r="E121" i="355" s="1"/>
  <c r="C109" i="368"/>
  <c r="E109" i="368" s="1"/>
  <c r="E114" i="368" s="1"/>
  <c r="E115" i="368" s="1"/>
  <c r="E126" i="368" s="1"/>
  <c r="E127" i="368" s="1"/>
  <c r="C103" i="393"/>
  <c r="E103" i="393" s="1"/>
  <c r="E108" i="393" s="1"/>
  <c r="E109" i="393" s="1"/>
  <c r="E120" i="393" s="1"/>
  <c r="E121" i="393" s="1"/>
  <c r="C103" i="371"/>
  <c r="E103" i="371" s="1"/>
  <c r="E108" i="371" s="1"/>
  <c r="E109" i="371" s="1"/>
  <c r="E120" i="371" s="1"/>
  <c r="E121" i="371" s="1"/>
  <c r="C109" i="410"/>
  <c r="E109" i="410" s="1"/>
  <c r="E114" i="410" s="1"/>
  <c r="E115" i="410" s="1"/>
  <c r="E126" i="410" s="1"/>
  <c r="E127" i="410" s="1"/>
  <c r="C109" i="401"/>
  <c r="E109" i="401" s="1"/>
  <c r="E114" i="401" s="1"/>
  <c r="E115" i="401" s="1"/>
  <c r="E126" i="401" s="1"/>
  <c r="E127" i="401" s="1"/>
  <c r="C109" i="399"/>
  <c r="E109" i="399" s="1"/>
  <c r="E114" i="399" s="1"/>
  <c r="E115" i="399" s="1"/>
  <c r="E126" i="399" s="1"/>
  <c r="E127" i="399" s="1"/>
  <c r="C103" i="461"/>
  <c r="E103" i="461" s="1"/>
  <c r="E108" i="461" s="1"/>
  <c r="E109" i="461" s="1"/>
  <c r="E120" i="461" s="1"/>
  <c r="E121" i="461" s="1"/>
  <c r="C103" i="396"/>
  <c r="E103" i="396" s="1"/>
  <c r="E108" i="396" s="1"/>
  <c r="E109" i="396" s="1"/>
  <c r="E120" i="396" s="1"/>
  <c r="E121" i="396" s="1"/>
  <c r="C103" i="374"/>
  <c r="E103" i="374" s="1"/>
  <c r="E108" i="374" s="1"/>
  <c r="E109" i="374" s="1"/>
  <c r="E120" i="374" s="1"/>
  <c r="E121" i="374" s="1"/>
  <c r="C103" i="434"/>
  <c r="E103" i="434" s="1"/>
  <c r="E108" i="434" s="1"/>
  <c r="E109" i="434" s="1"/>
  <c r="E120" i="434" s="1"/>
  <c r="E121" i="434" s="1"/>
  <c r="E122" i="434" s="1"/>
  <c r="C103" i="463"/>
  <c r="E103" i="463" s="1"/>
  <c r="E108" i="463" s="1"/>
  <c r="E109" i="463" s="1"/>
  <c r="E120" i="463" s="1"/>
  <c r="E121" i="463" s="1"/>
  <c r="C103" i="346"/>
  <c r="E103" i="346" s="1"/>
  <c r="E108" i="346" s="1"/>
  <c r="E109" i="346" s="1"/>
  <c r="E120" i="346" s="1"/>
  <c r="E121" i="346" s="1"/>
  <c r="C103" i="474"/>
  <c r="E103" i="474" s="1"/>
  <c r="E108" i="474" s="1"/>
  <c r="E109" i="474" s="1"/>
  <c r="E120" i="474" s="1"/>
  <c r="E121" i="474" s="1"/>
  <c r="C109" i="377"/>
  <c r="E109" i="377" s="1"/>
  <c r="E114" i="377" s="1"/>
  <c r="E115" i="377" s="1"/>
  <c r="E126" i="377" s="1"/>
  <c r="E127" i="377" s="1"/>
  <c r="C109" i="424"/>
  <c r="E109" i="424" s="1"/>
  <c r="E114" i="424" s="1"/>
  <c r="E115" i="424" s="1"/>
  <c r="E126" i="424" s="1"/>
  <c r="E127" i="424" s="1"/>
  <c r="C109" i="345"/>
  <c r="E109" i="345" s="1"/>
  <c r="E114" i="345" s="1"/>
  <c r="E115" i="345" s="1"/>
  <c r="E126" i="345" s="1"/>
  <c r="E127" i="345" s="1"/>
  <c r="C109" i="439"/>
  <c r="E109" i="439" s="1"/>
  <c r="E114" i="439" s="1"/>
  <c r="E115" i="439" s="1"/>
  <c r="E126" i="439" s="1"/>
  <c r="E127" i="439" s="1"/>
  <c r="C103" i="469"/>
  <c r="E103" i="469" s="1"/>
  <c r="E108" i="469" s="1"/>
  <c r="E109" i="469" s="1"/>
  <c r="E120" i="469" s="1"/>
  <c r="E121" i="469" s="1"/>
  <c r="C103" i="407"/>
  <c r="E103" i="407" s="1"/>
  <c r="E108" i="407" s="1"/>
  <c r="E109" i="407" s="1"/>
  <c r="E120" i="407" s="1"/>
  <c r="E121" i="407" s="1"/>
  <c r="C103" i="446"/>
  <c r="E103" i="446" s="1"/>
  <c r="E108" i="446" s="1"/>
  <c r="E109" i="446" s="1"/>
  <c r="E120" i="446" s="1"/>
  <c r="E121" i="446" s="1"/>
  <c r="C103" i="419"/>
  <c r="E103" i="419" s="1"/>
  <c r="E108" i="419" s="1"/>
  <c r="E109" i="419" s="1"/>
  <c r="E120" i="419" s="1"/>
  <c r="E121" i="419" s="1"/>
  <c r="E122" i="419" s="1"/>
  <c r="C109" i="397"/>
  <c r="E109" i="397" s="1"/>
  <c r="E114" i="397" s="1"/>
  <c r="E115" i="397" s="1"/>
  <c r="E126" i="397" s="1"/>
  <c r="E127" i="397" s="1"/>
  <c r="E128" i="397" s="1"/>
  <c r="C103" i="450"/>
  <c r="E103" i="450" s="1"/>
  <c r="E108" i="450" s="1"/>
  <c r="E109" i="450" s="1"/>
  <c r="E120" i="450" s="1"/>
  <c r="E121" i="450" s="1"/>
  <c r="C109" i="349"/>
  <c r="E109" i="349" s="1"/>
  <c r="E114" i="349" s="1"/>
  <c r="E115" i="349" s="1"/>
  <c r="E126" i="349" s="1"/>
  <c r="E127" i="349" s="1"/>
  <c r="C103" i="394"/>
  <c r="E103" i="394" s="1"/>
  <c r="E108" i="394" s="1"/>
  <c r="E109" i="394" s="1"/>
  <c r="E120" i="394" s="1"/>
  <c r="E121" i="394" s="1"/>
  <c r="C103" i="435"/>
  <c r="E103" i="435" s="1"/>
  <c r="E108" i="435" s="1"/>
  <c r="E109" i="435" s="1"/>
  <c r="E120" i="435" s="1"/>
  <c r="E121" i="435" s="1"/>
  <c r="C103" i="456"/>
  <c r="E103" i="456" s="1"/>
  <c r="E108" i="456" s="1"/>
  <c r="E109" i="456" s="1"/>
  <c r="E120" i="456" s="1"/>
  <c r="E121" i="456" s="1"/>
  <c r="C103" i="478"/>
  <c r="E103" i="478" s="1"/>
  <c r="E108" i="478" s="1"/>
  <c r="E109" i="478" s="1"/>
  <c r="C103" i="453"/>
  <c r="E103" i="453" s="1"/>
  <c r="E108" i="453" s="1"/>
  <c r="E109" i="453" s="1"/>
  <c r="E120" i="453" s="1"/>
  <c r="E121" i="453" s="1"/>
  <c r="E122" i="453" s="1"/>
  <c r="C103" i="350"/>
  <c r="E103" i="350" s="1"/>
  <c r="E108" i="350" s="1"/>
  <c r="E109" i="350" s="1"/>
  <c r="E120" i="350" s="1"/>
  <c r="E121" i="350" s="1"/>
  <c r="E122" i="350" s="1"/>
  <c r="C109" i="443"/>
  <c r="E109" i="443" s="1"/>
  <c r="E114" i="443" s="1"/>
  <c r="E115" i="443" s="1"/>
  <c r="E126" i="443" s="1"/>
  <c r="E127" i="443" s="1"/>
  <c r="E128" i="443" s="1"/>
  <c r="C109" i="406"/>
  <c r="E109" i="406" s="1"/>
  <c r="E114" i="406" s="1"/>
  <c r="E115" i="406" s="1"/>
  <c r="E126" i="406" s="1"/>
  <c r="E127" i="406" s="1"/>
  <c r="E128" i="406" s="1"/>
  <c r="C103" i="422"/>
  <c r="E103" i="422" s="1"/>
  <c r="E108" i="422" s="1"/>
  <c r="E109" i="422" s="1"/>
  <c r="E120" i="422" s="1"/>
  <c r="E121" i="422" s="1"/>
  <c r="C109" i="452"/>
  <c r="E109" i="452" s="1"/>
  <c r="E114" i="452" s="1"/>
  <c r="E115" i="452" s="1"/>
  <c r="E126" i="452" s="1"/>
  <c r="E127" i="452" s="1"/>
  <c r="C103" i="411"/>
  <c r="E103" i="411" s="1"/>
  <c r="E108" i="411" s="1"/>
  <c r="E109" i="411" s="1"/>
  <c r="E120" i="411" s="1"/>
  <c r="E121" i="411" s="1"/>
  <c r="E122" i="411" s="1"/>
  <c r="C103" i="412"/>
  <c r="E103" i="412" s="1"/>
  <c r="E108" i="412" s="1"/>
  <c r="E109" i="412" s="1"/>
  <c r="E120" i="412" s="1"/>
  <c r="E121" i="412" s="1"/>
  <c r="E122" i="412" s="1"/>
  <c r="C103" i="342"/>
  <c r="E103" i="342" s="1"/>
  <c r="E108" i="342" s="1"/>
  <c r="E109" i="342" s="1"/>
  <c r="E120" i="342" s="1"/>
  <c r="E121" i="342" s="1"/>
  <c r="C109" i="392"/>
  <c r="E109" i="392" s="1"/>
  <c r="E114" i="392" s="1"/>
  <c r="E115" i="392" s="1"/>
  <c r="E126" i="392" s="1"/>
  <c r="E127" i="392" s="1"/>
  <c r="C103" i="369"/>
  <c r="E103" i="369" s="1"/>
  <c r="E108" i="369" s="1"/>
  <c r="E109" i="369" s="1"/>
  <c r="E120" i="369" s="1"/>
  <c r="E121" i="369" s="1"/>
  <c r="C103" i="414"/>
  <c r="E103" i="414" s="1"/>
  <c r="E108" i="414" s="1"/>
  <c r="E109" i="414" s="1"/>
  <c r="E120" i="414" s="1"/>
  <c r="E121" i="414" s="1"/>
  <c r="C103" i="408"/>
  <c r="E103" i="408" s="1"/>
  <c r="E108" i="408" s="1"/>
  <c r="E109" i="408" s="1"/>
  <c r="E120" i="408" s="1"/>
  <c r="E121" i="408" s="1"/>
  <c r="C109" i="416"/>
  <c r="E109" i="416" s="1"/>
  <c r="E114" i="416" s="1"/>
  <c r="E115" i="416" s="1"/>
  <c r="E126" i="416" s="1"/>
  <c r="E127" i="416" s="1"/>
  <c r="C109" i="347"/>
  <c r="E109" i="347" s="1"/>
  <c r="E114" i="347" s="1"/>
  <c r="E115" i="347" s="1"/>
  <c r="E126" i="347" s="1"/>
  <c r="E127" i="347" s="1"/>
  <c r="C109" i="427"/>
  <c r="E109" i="427" s="1"/>
  <c r="E114" i="427" s="1"/>
  <c r="E115" i="427" s="1"/>
  <c r="E126" i="427" s="1"/>
  <c r="E127" i="427" s="1"/>
  <c r="C103" i="359"/>
  <c r="E103" i="359" s="1"/>
  <c r="E108" i="359" s="1"/>
  <c r="E109" i="359" s="1"/>
  <c r="E120" i="359" s="1"/>
  <c r="E121" i="359" s="1"/>
  <c r="C103" i="430"/>
  <c r="E103" i="430" s="1"/>
  <c r="E108" i="430" s="1"/>
  <c r="E109" i="430" s="1"/>
  <c r="E120" i="430" s="1"/>
  <c r="E121" i="430" s="1"/>
  <c r="C109" i="477"/>
  <c r="E109" i="477" s="1"/>
  <c r="E114" i="477" s="1"/>
  <c r="E115" i="477" s="1"/>
  <c r="E126" i="477" s="1"/>
  <c r="E127" i="477" s="1"/>
  <c r="C109" i="447"/>
  <c r="E109" i="447" s="1"/>
  <c r="E114" i="447" s="1"/>
  <c r="E115" i="447" s="1"/>
  <c r="E126" i="447" s="1"/>
  <c r="E127" i="447" s="1"/>
  <c r="C103" i="356"/>
  <c r="E103" i="356" s="1"/>
  <c r="E108" i="356" s="1"/>
  <c r="E109" i="356" s="1"/>
  <c r="E120" i="356" s="1"/>
  <c r="E121" i="356" s="1"/>
  <c r="C109" i="467"/>
  <c r="E109" i="467" s="1"/>
  <c r="E114" i="467" s="1"/>
  <c r="E115" i="467" s="1"/>
  <c r="E126" i="467" s="1"/>
  <c r="E127" i="467" s="1"/>
  <c r="C103" i="454"/>
  <c r="E103" i="454" s="1"/>
  <c r="E108" i="454" s="1"/>
  <c r="E109" i="454" s="1"/>
  <c r="E120" i="454" s="1"/>
  <c r="E121" i="454" s="1"/>
  <c r="C109" i="431"/>
  <c r="E109" i="431" s="1"/>
  <c r="E114" i="431" s="1"/>
  <c r="E115" i="431" s="1"/>
  <c r="E126" i="431" s="1"/>
  <c r="E127" i="431" s="1"/>
  <c r="BN5" i="21"/>
  <c r="BN88" i="21" s="1"/>
  <c r="C103" i="380"/>
  <c r="E103" i="380" s="1"/>
  <c r="E108" i="380" s="1"/>
  <c r="E109" i="380" s="1"/>
  <c r="E120" i="380" s="1"/>
  <c r="E121" i="380" s="1"/>
  <c r="C109" i="445"/>
  <c r="E109" i="445" s="1"/>
  <c r="E114" i="445" s="1"/>
  <c r="E115" i="445" s="1"/>
  <c r="E126" i="445" s="1"/>
  <c r="E127" i="445" s="1"/>
  <c r="C109" i="360"/>
  <c r="E109" i="360" s="1"/>
  <c r="E114" i="360" s="1"/>
  <c r="E115" i="360" s="1"/>
  <c r="E126" i="360" s="1"/>
  <c r="E127" i="360" s="1"/>
  <c r="C103" i="388"/>
  <c r="E103" i="388" s="1"/>
  <c r="E108" i="388" s="1"/>
  <c r="E109" i="388" s="1"/>
  <c r="E120" i="388" s="1"/>
  <c r="E121" i="388" s="1"/>
  <c r="C103" i="421"/>
  <c r="E103" i="421" s="1"/>
  <c r="E108" i="421" s="1"/>
  <c r="E109" i="421" s="1"/>
  <c r="E120" i="421" s="1"/>
  <c r="E121" i="421" s="1"/>
  <c r="C109" i="449"/>
  <c r="E109" i="449" s="1"/>
  <c r="E114" i="449" s="1"/>
  <c r="E115" i="449" s="1"/>
  <c r="E126" i="449" s="1"/>
  <c r="E127" i="449" s="1"/>
  <c r="C109" i="366"/>
  <c r="E109" i="366" s="1"/>
  <c r="E114" i="366" s="1"/>
  <c r="E115" i="366" s="1"/>
  <c r="E126" i="366" s="1"/>
  <c r="E127" i="366" s="1"/>
  <c r="C103" i="378"/>
  <c r="E103" i="378" s="1"/>
  <c r="E108" i="378" s="1"/>
  <c r="E109" i="378" s="1"/>
  <c r="E120" i="378" s="1"/>
  <c r="E121" i="378" s="1"/>
  <c r="C103" i="426"/>
  <c r="E103" i="426" s="1"/>
  <c r="E108" i="426" s="1"/>
  <c r="E109" i="426" s="1"/>
  <c r="E120" i="426" s="1"/>
  <c r="E121" i="426" s="1"/>
  <c r="C109" i="358"/>
  <c r="E109" i="358" s="1"/>
  <c r="E114" i="358" s="1"/>
  <c r="E115" i="358" s="1"/>
  <c r="E126" i="358" s="1"/>
  <c r="E127" i="358" s="1"/>
  <c r="C103" i="361"/>
  <c r="E103" i="361" s="1"/>
  <c r="E108" i="361" s="1"/>
  <c r="E109" i="361" s="1"/>
  <c r="E120" i="361" s="1"/>
  <c r="E121" i="361" s="1"/>
  <c r="C109" i="460"/>
  <c r="E109" i="460" s="1"/>
  <c r="E114" i="460" s="1"/>
  <c r="E115" i="460" s="1"/>
  <c r="E126" i="460" s="1"/>
  <c r="E127" i="460" s="1"/>
  <c r="C103" i="391"/>
  <c r="E103" i="391" s="1"/>
  <c r="E108" i="391" s="1"/>
  <c r="E109" i="391" s="1"/>
  <c r="E120" i="391" s="1"/>
  <c r="E121" i="391" s="1"/>
  <c r="C103" i="372"/>
  <c r="E103" i="372" s="1"/>
  <c r="E108" i="372" s="1"/>
  <c r="E109" i="372" s="1"/>
  <c r="E120" i="372" s="1"/>
  <c r="E121" i="372" s="1"/>
  <c r="C109" i="403"/>
  <c r="E109" i="403" s="1"/>
  <c r="E114" i="403" s="1"/>
  <c r="E115" i="403" s="1"/>
  <c r="E126" i="403" s="1"/>
  <c r="E127" i="403" s="1"/>
  <c r="C109" i="437"/>
  <c r="E109" i="437" s="1"/>
  <c r="E114" i="437" s="1"/>
  <c r="E115" i="437" s="1"/>
  <c r="E126" i="437" s="1"/>
  <c r="E127" i="437" s="1"/>
  <c r="C103" i="441"/>
  <c r="E103" i="441" s="1"/>
  <c r="E108" i="441" s="1"/>
  <c r="E109" i="441" s="1"/>
  <c r="E120" i="441" s="1"/>
  <c r="E121" i="441" s="1"/>
  <c r="C103" i="432"/>
  <c r="E103" i="432" s="1"/>
  <c r="E108" i="432" s="1"/>
  <c r="E109" i="432" s="1"/>
  <c r="E120" i="432" s="1"/>
  <c r="E121" i="432" s="1"/>
  <c r="C109" i="385"/>
  <c r="E109" i="385" s="1"/>
  <c r="E114" i="385" s="1"/>
  <c r="E115" i="385" s="1"/>
  <c r="E126" i="385" s="1"/>
  <c r="E127" i="385" s="1"/>
  <c r="C109" i="343"/>
  <c r="E109" i="343" s="1"/>
  <c r="E114" i="343" s="1"/>
  <c r="E115" i="343" s="1"/>
  <c r="E126" i="343" s="1"/>
  <c r="E127" i="343" s="1"/>
  <c r="C103" i="386"/>
  <c r="E103" i="386" s="1"/>
  <c r="E108" i="386" s="1"/>
  <c r="E109" i="386" s="1"/>
  <c r="E120" i="386" s="1"/>
  <c r="E121" i="386" s="1"/>
  <c r="C103" i="348"/>
  <c r="E103" i="348" s="1"/>
  <c r="E108" i="348" s="1"/>
  <c r="E109" i="348" s="1"/>
  <c r="E120" i="348" s="1"/>
  <c r="E121" i="348" s="1"/>
  <c r="C109" i="433"/>
  <c r="E109" i="433" s="1"/>
  <c r="E114" i="433" s="1"/>
  <c r="E115" i="433" s="1"/>
  <c r="E126" i="433" s="1"/>
  <c r="E127" i="433" s="1"/>
  <c r="C103" i="398"/>
  <c r="E103" i="398" s="1"/>
  <c r="E108" i="398" s="1"/>
  <c r="E109" i="398" s="1"/>
  <c r="E120" i="398" s="1"/>
  <c r="E121" i="398" s="1"/>
  <c r="C103" i="376"/>
  <c r="E103" i="376" s="1"/>
  <c r="E108" i="376" s="1"/>
  <c r="E109" i="376" s="1"/>
  <c r="E120" i="376" s="1"/>
  <c r="E121" i="376" s="1"/>
  <c r="C103" i="357"/>
  <c r="E103" i="357" s="1"/>
  <c r="E108" i="357" s="1"/>
  <c r="E109" i="357" s="1"/>
  <c r="E120" i="357" s="1"/>
  <c r="E121" i="357" s="1"/>
  <c r="C109" i="373"/>
  <c r="E109" i="373" s="1"/>
  <c r="E114" i="373" s="1"/>
  <c r="E115" i="373" s="1"/>
  <c r="E126" i="373" s="1"/>
  <c r="E127" i="373" s="1"/>
  <c r="C103" i="468"/>
  <c r="E103" i="468" s="1"/>
  <c r="E108" i="468" s="1"/>
  <c r="E109" i="468" s="1"/>
  <c r="E120" i="468" s="1"/>
  <c r="E121" i="468" s="1"/>
  <c r="C103" i="440"/>
  <c r="E103" i="440" s="1"/>
  <c r="E108" i="440" s="1"/>
  <c r="E109" i="440" s="1"/>
  <c r="E120" i="440" s="1"/>
  <c r="E121" i="440" s="1"/>
  <c r="C109" i="362"/>
  <c r="E109" i="362" s="1"/>
  <c r="E114" i="362" s="1"/>
  <c r="E115" i="362" s="1"/>
  <c r="E126" i="362" s="1"/>
  <c r="E127" i="362" s="1"/>
  <c r="C103" i="459"/>
  <c r="E103" i="459" s="1"/>
  <c r="E108" i="459" s="1"/>
  <c r="E109" i="459" s="1"/>
  <c r="E120" i="459" s="1"/>
  <c r="E121" i="459" s="1"/>
  <c r="C109" i="395"/>
  <c r="E109" i="395" s="1"/>
  <c r="E114" i="395" s="1"/>
  <c r="E115" i="395" s="1"/>
  <c r="E126" i="395" s="1"/>
  <c r="E127" i="395" s="1"/>
  <c r="C103" i="405"/>
  <c r="E103" i="405" s="1"/>
  <c r="E108" i="405" s="1"/>
  <c r="E109" i="405" s="1"/>
  <c r="E120" i="405" s="1"/>
  <c r="E121" i="405" s="1"/>
  <c r="C103" i="448"/>
  <c r="E103" i="448" s="1"/>
  <c r="E108" i="448" s="1"/>
  <c r="E109" i="448" s="1"/>
  <c r="E120" i="448" s="1"/>
  <c r="E121" i="448" s="1"/>
  <c r="C103" i="465"/>
  <c r="E103" i="465" s="1"/>
  <c r="E108" i="465" s="1"/>
  <c r="E109" i="465" s="1"/>
  <c r="E120" i="465" s="1"/>
  <c r="E121" i="465" s="1"/>
  <c r="C103" i="409"/>
  <c r="E103" i="409" s="1"/>
  <c r="E108" i="409" s="1"/>
  <c r="E109" i="409" s="1"/>
  <c r="E120" i="409" s="1"/>
  <c r="E121" i="409" s="1"/>
  <c r="C109" i="375"/>
  <c r="E109" i="375" s="1"/>
  <c r="E114" i="375" s="1"/>
  <c r="E115" i="375" s="1"/>
  <c r="E126" i="375" s="1"/>
  <c r="E127" i="375" s="1"/>
  <c r="C109" i="420"/>
  <c r="E109" i="420" s="1"/>
  <c r="E114" i="420" s="1"/>
  <c r="E115" i="420" s="1"/>
  <c r="E126" i="420" s="1"/>
  <c r="E127" i="420" s="1"/>
  <c r="C103" i="352"/>
  <c r="E103" i="352" s="1"/>
  <c r="E108" i="352" s="1"/>
  <c r="E109" i="352" s="1"/>
  <c r="E120" i="352" s="1"/>
  <c r="E121" i="352" s="1"/>
  <c r="C109" i="370"/>
  <c r="E109" i="370" s="1"/>
  <c r="E114" i="370" s="1"/>
  <c r="E115" i="370" s="1"/>
  <c r="E126" i="370" s="1"/>
  <c r="E127" i="370" s="1"/>
  <c r="C109" i="473"/>
  <c r="E109" i="473" s="1"/>
  <c r="E114" i="473" s="1"/>
  <c r="E115" i="473" s="1"/>
  <c r="E126" i="473" s="1"/>
  <c r="E127" i="473" s="1"/>
  <c r="C103" i="404"/>
  <c r="E103" i="404" s="1"/>
  <c r="E108" i="404" s="1"/>
  <c r="E109" i="404" s="1"/>
  <c r="E120" i="404" s="1"/>
  <c r="E121" i="404" s="1"/>
  <c r="C103" i="384"/>
  <c r="E103" i="384" s="1"/>
  <c r="E108" i="384" s="1"/>
  <c r="E109" i="384" s="1"/>
  <c r="E120" i="384" s="1"/>
  <c r="E121" i="384" s="1"/>
  <c r="C109" i="387"/>
  <c r="E109" i="387" s="1"/>
  <c r="E114" i="387" s="1"/>
  <c r="E115" i="387" s="1"/>
  <c r="E126" i="387" s="1"/>
  <c r="E127" i="387" s="1"/>
  <c r="C103" i="462"/>
  <c r="E103" i="462" s="1"/>
  <c r="E108" i="462" s="1"/>
  <c r="E109" i="462" s="1"/>
  <c r="E120" i="462" s="1"/>
  <c r="E121" i="462" s="1"/>
  <c r="C109" i="389"/>
  <c r="E109" i="389" s="1"/>
  <c r="E114" i="389" s="1"/>
  <c r="E115" i="389" s="1"/>
  <c r="E126" i="389" s="1"/>
  <c r="E127" i="389" s="1"/>
  <c r="C103" i="365"/>
  <c r="E103" i="365" s="1"/>
  <c r="E108" i="365" s="1"/>
  <c r="E109" i="365" s="1"/>
  <c r="E120" i="365" s="1"/>
  <c r="E121" i="365" s="1"/>
  <c r="C103" i="402"/>
  <c r="E103" i="402" s="1"/>
  <c r="E108" i="402" s="1"/>
  <c r="E109" i="402" s="1"/>
  <c r="E120" i="402" s="1"/>
  <c r="E121" i="402" s="1"/>
  <c r="C109" i="418"/>
  <c r="E109" i="418" s="1"/>
  <c r="E114" i="418" s="1"/>
  <c r="E115" i="418" s="1"/>
  <c r="E126" i="418" s="1"/>
  <c r="E127" i="418" s="1"/>
  <c r="C103" i="425"/>
  <c r="E103" i="425" s="1"/>
  <c r="E108" i="425" s="1"/>
  <c r="E109" i="425" s="1"/>
  <c r="E120" i="425" s="1"/>
  <c r="E121" i="425" s="1"/>
  <c r="C109" i="429"/>
  <c r="E109" i="429" s="1"/>
  <c r="E114" i="429" s="1"/>
  <c r="E115" i="429" s="1"/>
  <c r="E126" i="429" s="1"/>
  <c r="E127" i="429" s="1"/>
  <c r="C109" i="353"/>
  <c r="E109" i="353" s="1"/>
  <c r="E114" i="353" s="1"/>
  <c r="E115" i="353" s="1"/>
  <c r="E126" i="353" s="1"/>
  <c r="E127" i="353" s="1"/>
  <c r="C103" i="444"/>
  <c r="E103" i="444" s="1"/>
  <c r="E108" i="444" s="1"/>
  <c r="E109" i="444" s="1"/>
  <c r="E120" i="444" s="1"/>
  <c r="E121" i="444" s="1"/>
  <c r="C109" i="479"/>
  <c r="E109" i="479" s="1"/>
  <c r="E114" i="479" s="1"/>
  <c r="E115" i="479" s="1"/>
  <c r="E126" i="479" s="1"/>
  <c r="E127" i="479" s="1"/>
  <c r="C109" i="413"/>
  <c r="E109" i="413" s="1"/>
  <c r="E114" i="413" s="1"/>
  <c r="E115" i="413" s="1"/>
  <c r="E126" i="413" s="1"/>
  <c r="E127" i="413" s="1"/>
  <c r="C109" i="364"/>
  <c r="E109" i="364" s="1"/>
  <c r="E114" i="364" s="1"/>
  <c r="E115" i="364" s="1"/>
  <c r="E126" i="364" s="1"/>
  <c r="E127" i="364" s="1"/>
  <c r="V100" i="19"/>
  <c r="Q6" i="19"/>
  <c r="R6" i="19" s="1"/>
  <c r="H6" i="19"/>
  <c r="U108" i="19"/>
  <c r="U23" i="19"/>
  <c r="U38" i="19"/>
  <c r="I143" i="19"/>
  <c r="I39" i="19"/>
  <c r="I100" i="19"/>
  <c r="U10" i="19"/>
  <c r="I88" i="19"/>
  <c r="I139" i="19"/>
  <c r="U18" i="19"/>
  <c r="I63" i="19"/>
  <c r="U14" i="19"/>
  <c r="U137" i="19"/>
  <c r="U112" i="19"/>
  <c r="I49" i="19"/>
  <c r="I119" i="19"/>
  <c r="I25" i="19"/>
  <c r="U42" i="19"/>
  <c r="I42" i="19"/>
  <c r="I38" i="19"/>
  <c r="I92" i="19"/>
  <c r="U48" i="19"/>
  <c r="I50" i="19"/>
  <c r="I107" i="19"/>
  <c r="U32" i="19"/>
  <c r="U8" i="19"/>
  <c r="U82" i="19"/>
  <c r="U128" i="19"/>
  <c r="U9" i="19"/>
  <c r="U19" i="19"/>
  <c r="I140" i="19"/>
  <c r="U135" i="19"/>
  <c r="I44" i="19"/>
  <c r="U143" i="19"/>
  <c r="I141" i="19"/>
  <c r="U125" i="19"/>
  <c r="I142" i="19"/>
  <c r="I60" i="19"/>
  <c r="I93" i="19"/>
  <c r="I120" i="19"/>
  <c r="U58" i="19"/>
  <c r="U60" i="19"/>
  <c r="I58" i="19"/>
  <c r="I51" i="19"/>
  <c r="U51" i="19"/>
  <c r="I144" i="19"/>
  <c r="U85" i="19"/>
  <c r="U54" i="19"/>
  <c r="U6" i="19"/>
  <c r="I127" i="19"/>
  <c r="I43" i="19"/>
  <c r="I64" i="19"/>
  <c r="U71" i="19"/>
  <c r="I55" i="19"/>
  <c r="I113" i="19"/>
  <c r="U22" i="19"/>
  <c r="U62" i="19"/>
  <c r="U99" i="19"/>
  <c r="I91" i="19"/>
  <c r="I136" i="19"/>
  <c r="U144" i="19"/>
  <c r="U126" i="19"/>
  <c r="I135" i="19"/>
  <c r="I11" i="19"/>
  <c r="I47" i="19"/>
  <c r="U139" i="19"/>
  <c r="U107" i="19"/>
  <c r="U31" i="19"/>
  <c r="I87" i="19"/>
  <c r="I15" i="19"/>
  <c r="I56" i="19"/>
  <c r="U53" i="19"/>
  <c r="U36" i="19"/>
  <c r="U68" i="19"/>
  <c r="U142" i="19"/>
  <c r="I35" i="19"/>
  <c r="U21" i="19"/>
  <c r="I65" i="19"/>
  <c r="U74" i="19"/>
  <c r="U37" i="19"/>
  <c r="U12" i="19"/>
  <c r="U11" i="19"/>
  <c r="I57" i="19"/>
  <c r="I10" i="19"/>
  <c r="I62" i="19"/>
  <c r="I89" i="19"/>
  <c r="U123" i="19"/>
  <c r="U24" i="19"/>
  <c r="I133" i="19"/>
  <c r="I61" i="19"/>
  <c r="U34" i="19"/>
  <c r="U87" i="19"/>
  <c r="I109" i="19"/>
  <c r="U65" i="19"/>
  <c r="U132" i="19"/>
  <c r="U61" i="19"/>
  <c r="U29" i="19"/>
  <c r="U89" i="19"/>
  <c r="I68" i="19"/>
  <c r="U27" i="19"/>
  <c r="U26" i="19"/>
  <c r="I99" i="19"/>
  <c r="U43" i="19"/>
  <c r="U49" i="19"/>
  <c r="U46" i="19"/>
  <c r="U15" i="19"/>
  <c r="I41" i="19"/>
  <c r="I54" i="19"/>
  <c r="I48" i="19"/>
  <c r="I71" i="19"/>
  <c r="U98" i="19"/>
  <c r="I6" i="19"/>
  <c r="U134" i="19"/>
  <c r="I138" i="19"/>
  <c r="U40" i="19"/>
  <c r="I121" i="19"/>
  <c r="I74" i="19"/>
  <c r="I126" i="19"/>
  <c r="I108" i="19"/>
  <c r="I59" i="19"/>
  <c r="I82" i="19"/>
  <c r="U45" i="19"/>
  <c r="U52" i="19"/>
  <c r="I137" i="19"/>
  <c r="I36" i="19"/>
  <c r="I66" i="19"/>
  <c r="I67" i="19"/>
  <c r="I34" i="19"/>
  <c r="U91" i="19"/>
  <c r="U13" i="19"/>
  <c r="U59" i="19"/>
  <c r="U35" i="19"/>
  <c r="I52" i="19"/>
  <c r="I128" i="19"/>
  <c r="I45" i="19"/>
  <c r="I19" i="19"/>
  <c r="U5" i="19"/>
  <c r="I40" i="19"/>
  <c r="I37" i="19"/>
  <c r="I46" i="19"/>
  <c r="I98" i="19"/>
  <c r="U92" i="19"/>
  <c r="U28" i="19"/>
  <c r="I29" i="19"/>
  <c r="I134" i="19"/>
  <c r="I17" i="19"/>
  <c r="I132" i="19"/>
  <c r="I112" i="19"/>
  <c r="U30" i="19"/>
  <c r="U47" i="19"/>
  <c r="U25" i="19"/>
  <c r="I14" i="19"/>
  <c r="U20" i="19"/>
  <c r="U63" i="19"/>
  <c r="U119" i="19"/>
  <c r="U64" i="19"/>
  <c r="I85" i="19"/>
  <c r="I125" i="19"/>
  <c r="I86" i="19"/>
  <c r="I145" i="19"/>
  <c r="I16" i="19"/>
  <c r="I53" i="19"/>
  <c r="I33" i="19"/>
  <c r="I97" i="19"/>
  <c r="I9" i="19"/>
  <c r="U50" i="19"/>
  <c r="U41" i="19"/>
  <c r="I114" i="19"/>
  <c r="U55" i="19"/>
  <c r="I23" i="19"/>
  <c r="U33" i="19"/>
  <c r="I123" i="19"/>
  <c r="U120" i="19"/>
  <c r="E108" i="632" l="1"/>
  <c r="E109" i="632" s="1"/>
  <c r="E120" i="632" s="1"/>
  <c r="E121" i="632" s="1"/>
  <c r="E122" i="632" s="1"/>
  <c r="E114" i="631"/>
  <c r="E115" i="631" s="1"/>
  <c r="E126" i="631" s="1"/>
  <c r="E127" i="631" s="1"/>
  <c r="E114" i="629"/>
  <c r="E115" i="629" s="1"/>
  <c r="E126" i="629" s="1"/>
  <c r="E127" i="629" s="1"/>
  <c r="E108" i="630"/>
  <c r="E109" i="630" s="1"/>
  <c r="E120" i="630" s="1"/>
  <c r="E121" i="630" s="1"/>
  <c r="E108" i="628"/>
  <c r="E109" i="628" s="1"/>
  <c r="E120" i="628" s="1"/>
  <c r="E121" i="628" s="1"/>
  <c r="E108" i="626"/>
  <c r="E109" i="626" s="1"/>
  <c r="E120" i="626" s="1"/>
  <c r="E121" i="626" s="1"/>
  <c r="E114" i="625"/>
  <c r="E115" i="625" s="1"/>
  <c r="E126" i="625" s="1"/>
  <c r="E127" i="625" s="1"/>
  <c r="E114" i="627"/>
  <c r="E115" i="627" s="1"/>
  <c r="E126" i="627" s="1"/>
  <c r="E127" i="627" s="1"/>
  <c r="E108" i="624"/>
  <c r="E109" i="624" s="1"/>
  <c r="E120" i="624" s="1"/>
  <c r="E121" i="624" s="1"/>
  <c r="E114" i="623"/>
  <c r="E115" i="623" s="1"/>
  <c r="E126" i="623" s="1"/>
  <c r="E127" i="623" s="1"/>
  <c r="E108" i="622"/>
  <c r="E109" i="622" s="1"/>
  <c r="E120" i="622" s="1"/>
  <c r="E121" i="622" s="1"/>
  <c r="E114" i="621"/>
  <c r="E115" i="621" s="1"/>
  <c r="E126" i="621" s="1"/>
  <c r="E127" i="621" s="1"/>
  <c r="E114" i="619"/>
  <c r="E115" i="619" s="1"/>
  <c r="E126" i="619" s="1"/>
  <c r="E127" i="619" s="1"/>
  <c r="E108" i="620"/>
  <c r="E109" i="620" s="1"/>
  <c r="E120" i="620" s="1"/>
  <c r="E121" i="620" s="1"/>
  <c r="E108" i="618"/>
  <c r="E109" i="618" s="1"/>
  <c r="E120" i="618" s="1"/>
  <c r="E121" i="618" s="1"/>
  <c r="E114" i="617"/>
  <c r="E115" i="617" s="1"/>
  <c r="E126" i="617" s="1"/>
  <c r="E127" i="617" s="1"/>
  <c r="E108" i="616"/>
  <c r="E109" i="616" s="1"/>
  <c r="E120" i="616" s="1"/>
  <c r="E121" i="616" s="1"/>
  <c r="E114" i="615"/>
  <c r="E115" i="615" s="1"/>
  <c r="E126" i="615" s="1"/>
  <c r="E127" i="615" s="1"/>
  <c r="E108" i="614"/>
  <c r="E109" i="614" s="1"/>
  <c r="E120" i="614" s="1"/>
  <c r="E121" i="614" s="1"/>
  <c r="E114" i="613"/>
  <c r="E115" i="613" s="1"/>
  <c r="E126" i="613" s="1"/>
  <c r="E127" i="613" s="1"/>
  <c r="E108" i="612"/>
  <c r="E109" i="612" s="1"/>
  <c r="E120" i="612" s="1"/>
  <c r="E121" i="612" s="1"/>
  <c r="E114" i="611"/>
  <c r="E115" i="611" s="1"/>
  <c r="E126" i="611" s="1"/>
  <c r="E127" i="611" s="1"/>
  <c r="E108" i="610"/>
  <c r="E109" i="610" s="1"/>
  <c r="E120" i="610" s="1"/>
  <c r="E121" i="610" s="1"/>
  <c r="E114" i="609"/>
  <c r="E115" i="609" s="1"/>
  <c r="E126" i="609" s="1"/>
  <c r="E127" i="609" s="1"/>
  <c r="E108" i="606"/>
  <c r="E109" i="606" s="1"/>
  <c r="E120" i="606" s="1"/>
  <c r="E121" i="606" s="1"/>
  <c r="E108" i="608"/>
  <c r="E109" i="608" s="1"/>
  <c r="E120" i="608" s="1"/>
  <c r="E121" i="608" s="1"/>
  <c r="E114" i="605"/>
  <c r="E115" i="605" s="1"/>
  <c r="E126" i="605" s="1"/>
  <c r="E127" i="605" s="1"/>
  <c r="E128" i="605" s="1"/>
  <c r="E114" i="607"/>
  <c r="E115" i="607" s="1"/>
  <c r="E126" i="607" s="1"/>
  <c r="E127" i="607" s="1"/>
  <c r="E114" i="601"/>
  <c r="E115" i="601" s="1"/>
  <c r="E126" i="601" s="1"/>
  <c r="E127" i="601" s="1"/>
  <c r="E108" i="604"/>
  <c r="E109" i="604" s="1"/>
  <c r="E120" i="604" s="1"/>
  <c r="E121" i="604" s="1"/>
  <c r="E108" i="602"/>
  <c r="E109" i="602" s="1"/>
  <c r="E120" i="602" s="1"/>
  <c r="E121" i="602" s="1"/>
  <c r="E114" i="603"/>
  <c r="E115" i="603" s="1"/>
  <c r="E126" i="603" s="1"/>
  <c r="E127" i="603" s="1"/>
  <c r="E108" i="600"/>
  <c r="E109" i="600" s="1"/>
  <c r="E120" i="600" s="1"/>
  <c r="E121" i="600" s="1"/>
  <c r="E114" i="599"/>
  <c r="E115" i="599" s="1"/>
  <c r="E126" i="599" s="1"/>
  <c r="E127" i="599" s="1"/>
  <c r="E108" i="598"/>
  <c r="E109" i="598" s="1"/>
  <c r="E120" i="598" s="1"/>
  <c r="E121" i="598" s="1"/>
  <c r="E114" i="597"/>
  <c r="E115" i="597" s="1"/>
  <c r="E126" i="597" s="1"/>
  <c r="E127" i="597" s="1"/>
  <c r="E108" i="590"/>
  <c r="E109" i="590" s="1"/>
  <c r="E120" i="590" s="1"/>
  <c r="E121" i="590" s="1"/>
  <c r="E108" i="596"/>
  <c r="E109" i="596" s="1"/>
  <c r="E120" i="596" s="1"/>
  <c r="E121" i="596" s="1"/>
  <c r="E122" i="596" s="1"/>
  <c r="E114" i="591"/>
  <c r="E115" i="591" s="1"/>
  <c r="E126" i="591" s="1"/>
  <c r="E127" i="591" s="1"/>
  <c r="E114" i="593"/>
  <c r="E115" i="593" s="1"/>
  <c r="E126" i="593" s="1"/>
  <c r="E127" i="593" s="1"/>
  <c r="E114" i="587"/>
  <c r="E115" i="587" s="1"/>
  <c r="E126" i="587" s="1"/>
  <c r="E127" i="587" s="1"/>
  <c r="E114" i="589"/>
  <c r="E115" i="589" s="1"/>
  <c r="E126" i="589" s="1"/>
  <c r="E127" i="589" s="1"/>
  <c r="E108" i="594"/>
  <c r="E109" i="594" s="1"/>
  <c r="E120" i="594" s="1"/>
  <c r="E121" i="594" s="1"/>
  <c r="E108" i="588"/>
  <c r="E109" i="588" s="1"/>
  <c r="E120" i="588" s="1"/>
  <c r="E121" i="588" s="1"/>
  <c r="E122" i="588" s="1"/>
  <c r="E108" i="592"/>
  <c r="E109" i="592" s="1"/>
  <c r="E120" i="592" s="1"/>
  <c r="E121" i="592" s="1"/>
  <c r="E114" i="595"/>
  <c r="E115" i="595" s="1"/>
  <c r="E126" i="595" s="1"/>
  <c r="E127" i="595" s="1"/>
  <c r="E108" i="586"/>
  <c r="E109" i="586" s="1"/>
  <c r="E120" i="586" s="1"/>
  <c r="E121" i="586" s="1"/>
  <c r="E114" i="585"/>
  <c r="E115" i="585" s="1"/>
  <c r="E126" i="585" s="1"/>
  <c r="E127" i="585" s="1"/>
  <c r="BU88" i="21"/>
  <c r="BV88" i="21" s="1"/>
  <c r="BW88" i="21" s="1"/>
  <c r="J86" i="19"/>
  <c r="E108" i="584"/>
  <c r="E109" i="584" s="1"/>
  <c r="E120" i="584" s="1"/>
  <c r="E121" i="584" s="1"/>
  <c r="E122" i="584" s="1"/>
  <c r="E114" i="583"/>
  <c r="E115" i="583" s="1"/>
  <c r="E126" i="583" s="1"/>
  <c r="E127" i="583" s="1"/>
  <c r="E108" i="582"/>
  <c r="E109" i="582" s="1"/>
  <c r="E120" i="582" s="1"/>
  <c r="E121" i="582" s="1"/>
  <c r="E114" i="579"/>
  <c r="E115" i="579" s="1"/>
  <c r="E126" i="579" s="1"/>
  <c r="E127" i="579" s="1"/>
  <c r="E108" i="580"/>
  <c r="E109" i="580" s="1"/>
  <c r="E120" i="580" s="1"/>
  <c r="E121" i="580" s="1"/>
  <c r="E114" i="581"/>
  <c r="E115" i="581" s="1"/>
  <c r="E126" i="581" s="1"/>
  <c r="E127" i="581" s="1"/>
  <c r="E108" i="578"/>
  <c r="E109" i="578" s="1"/>
  <c r="E120" i="578" s="1"/>
  <c r="E121" i="578" s="1"/>
  <c r="E114" i="575"/>
  <c r="E115" i="575" s="1"/>
  <c r="E126" i="575" s="1"/>
  <c r="E127" i="575" s="1"/>
  <c r="E108" i="576"/>
  <c r="E109" i="576" s="1"/>
  <c r="E120" i="576" s="1"/>
  <c r="E121" i="576" s="1"/>
  <c r="E114" i="577"/>
  <c r="E115" i="577" s="1"/>
  <c r="E126" i="577" s="1"/>
  <c r="E127" i="577" s="1"/>
  <c r="E108" i="574"/>
  <c r="E109" i="574" s="1"/>
  <c r="E120" i="574" s="1"/>
  <c r="E121" i="574" s="1"/>
  <c r="E114" i="573"/>
  <c r="E115" i="573" s="1"/>
  <c r="E126" i="573" s="1"/>
  <c r="E127" i="573" s="1"/>
  <c r="E114" i="570"/>
  <c r="E115" i="570" s="1"/>
  <c r="E126" i="570" s="1"/>
  <c r="E127" i="570" s="1"/>
  <c r="E108" i="572"/>
  <c r="E109" i="572" s="1"/>
  <c r="E120" i="572" s="1"/>
  <c r="E121" i="572" s="1"/>
  <c r="E108" i="571"/>
  <c r="E109" i="571" s="1"/>
  <c r="E120" i="571" s="1"/>
  <c r="E121" i="571" s="1"/>
  <c r="E114" i="565"/>
  <c r="E115" i="565" s="1"/>
  <c r="E126" i="565" s="1"/>
  <c r="E127" i="565" s="1"/>
  <c r="E108" i="568"/>
  <c r="E109" i="568" s="1"/>
  <c r="E120" i="568" s="1"/>
  <c r="E121" i="568" s="1"/>
  <c r="E108" i="566"/>
  <c r="E109" i="566" s="1"/>
  <c r="E120" i="566" s="1"/>
  <c r="E121" i="566" s="1"/>
  <c r="E114" i="567"/>
  <c r="E115" i="567" s="1"/>
  <c r="E126" i="567" s="1"/>
  <c r="E127" i="567" s="1"/>
  <c r="E108" i="564"/>
  <c r="E109" i="564" s="1"/>
  <c r="E120" i="564" s="1"/>
  <c r="E121" i="564" s="1"/>
  <c r="E114" i="563"/>
  <c r="E115" i="563" s="1"/>
  <c r="E126" i="563" s="1"/>
  <c r="E127" i="563" s="1"/>
  <c r="E108" i="562"/>
  <c r="E109" i="562" s="1"/>
  <c r="E120" i="562" s="1"/>
  <c r="E121" i="562" s="1"/>
  <c r="E114" i="561"/>
  <c r="E115" i="561" s="1"/>
  <c r="E126" i="561" s="1"/>
  <c r="E127" i="561" s="1"/>
  <c r="E108" i="560"/>
  <c r="E109" i="560" s="1"/>
  <c r="E120" i="560" s="1"/>
  <c r="E121" i="560" s="1"/>
  <c r="E114" i="559"/>
  <c r="E115" i="559" s="1"/>
  <c r="E126" i="559" s="1"/>
  <c r="E127" i="559" s="1"/>
  <c r="E128" i="501"/>
  <c r="E128" i="495"/>
  <c r="E128" i="515"/>
  <c r="E128" i="535"/>
  <c r="E128" i="531"/>
  <c r="E128" i="550"/>
  <c r="E128" i="497"/>
  <c r="E128" i="493"/>
  <c r="E128" i="509"/>
  <c r="E128" i="525"/>
  <c r="E128" i="529"/>
  <c r="E128" i="537"/>
  <c r="E128" i="548"/>
  <c r="E128" i="546"/>
  <c r="E108" i="558"/>
  <c r="E109" i="558" s="1"/>
  <c r="E120" i="558" s="1"/>
  <c r="E121" i="558" s="1"/>
  <c r="E128" i="523"/>
  <c r="E128" i="511"/>
  <c r="E128" i="505"/>
  <c r="E128" i="513"/>
  <c r="E128" i="517"/>
  <c r="E128" i="527"/>
  <c r="E128" i="554"/>
  <c r="E128" i="491"/>
  <c r="E128" i="499"/>
  <c r="E128" i="507"/>
  <c r="E128" i="503"/>
  <c r="E128" i="521"/>
  <c r="E128" i="519"/>
  <c r="E128" i="533"/>
  <c r="E128" i="543"/>
  <c r="E128" i="541"/>
  <c r="E128" i="552"/>
  <c r="E114" i="557"/>
  <c r="E115" i="557" s="1"/>
  <c r="E126" i="557" s="1"/>
  <c r="E127" i="557" s="1"/>
  <c r="E114" i="487"/>
  <c r="E115" i="487" s="1"/>
  <c r="E126" i="487" s="1"/>
  <c r="E127" i="487" s="1"/>
  <c r="E108" i="490"/>
  <c r="E109" i="490" s="1"/>
  <c r="E120" i="490" s="1"/>
  <c r="E121" i="490" s="1"/>
  <c r="E122" i="490" s="1"/>
  <c r="E114" i="489"/>
  <c r="E115" i="489" s="1"/>
  <c r="E126" i="489" s="1"/>
  <c r="E127" i="489" s="1"/>
  <c r="E108" i="488"/>
  <c r="E109" i="488" s="1"/>
  <c r="E120" i="488" s="1"/>
  <c r="E121" i="488" s="1"/>
  <c r="E122" i="488" s="1"/>
  <c r="J99" i="19"/>
  <c r="BN147" i="21"/>
  <c r="BN146" i="21"/>
  <c r="BN145" i="21"/>
  <c r="BN144" i="21"/>
  <c r="BN143" i="21"/>
  <c r="BN142" i="21"/>
  <c r="BN141" i="21"/>
  <c r="BN140" i="21"/>
  <c r="BN139" i="21"/>
  <c r="BN138" i="21"/>
  <c r="BN137" i="21"/>
  <c r="BN136" i="21"/>
  <c r="BN132" i="21"/>
  <c r="BN133" i="21"/>
  <c r="BN130" i="21"/>
  <c r="BN129" i="21"/>
  <c r="BN134" i="21"/>
  <c r="BN131" i="21"/>
  <c r="BN126" i="21"/>
  <c r="BN122" i="21"/>
  <c r="BN121" i="21"/>
  <c r="BN120" i="21"/>
  <c r="BN119" i="21"/>
  <c r="BN118" i="21"/>
  <c r="BN117" i="21"/>
  <c r="BN116" i="21"/>
  <c r="BN115" i="21"/>
  <c r="BN114" i="21"/>
  <c r="BN113" i="21"/>
  <c r="BN112" i="21"/>
  <c r="BN111" i="21"/>
  <c r="BN110" i="21"/>
  <c r="BN109" i="21"/>
  <c r="BN135" i="21"/>
  <c r="BN127" i="21"/>
  <c r="BN123" i="21"/>
  <c r="BN124" i="21"/>
  <c r="BN108" i="21"/>
  <c r="BN125" i="21"/>
  <c r="BN128" i="21"/>
  <c r="BN106" i="21"/>
  <c r="BN104" i="21"/>
  <c r="BN101" i="21"/>
  <c r="BN107" i="21"/>
  <c r="BN105" i="21"/>
  <c r="BN102" i="21"/>
  <c r="BN103" i="21"/>
  <c r="BN99" i="21"/>
  <c r="BN98" i="21"/>
  <c r="BN97" i="21"/>
  <c r="BN96" i="21"/>
  <c r="BN95" i="21"/>
  <c r="BN94" i="21"/>
  <c r="BN93" i="21"/>
  <c r="BN92" i="21"/>
  <c r="BN91" i="21"/>
  <c r="BN90" i="21"/>
  <c r="BN89" i="21"/>
  <c r="BN87" i="21"/>
  <c r="BN86" i="21"/>
  <c r="BN85" i="21"/>
  <c r="BN100" i="21"/>
  <c r="BN68" i="21"/>
  <c r="BN64" i="21"/>
  <c r="BN60" i="21"/>
  <c r="BN56" i="21"/>
  <c r="BN52" i="21"/>
  <c r="BN51" i="21"/>
  <c r="BN50" i="21"/>
  <c r="BN49" i="21"/>
  <c r="BN83" i="21"/>
  <c r="BN81" i="21"/>
  <c r="BN79" i="21"/>
  <c r="BN77" i="21"/>
  <c r="BN75" i="21"/>
  <c r="BN73" i="21"/>
  <c r="BN71" i="21"/>
  <c r="BN70" i="21"/>
  <c r="BN69" i="21"/>
  <c r="BN65" i="21"/>
  <c r="BN61" i="21"/>
  <c r="BN66" i="21"/>
  <c r="BN62" i="21"/>
  <c r="BN58" i="21"/>
  <c r="BN54" i="21"/>
  <c r="BN57" i="21"/>
  <c r="BN48" i="21"/>
  <c r="BN44" i="21"/>
  <c r="BN41" i="21"/>
  <c r="BN40" i="21"/>
  <c r="BN39" i="21"/>
  <c r="BN38" i="21"/>
  <c r="BN37" i="21"/>
  <c r="BN36" i="21"/>
  <c r="BN35" i="21"/>
  <c r="BN34" i="21"/>
  <c r="BN33" i="21"/>
  <c r="BN32" i="21"/>
  <c r="BN31" i="21"/>
  <c r="BN30" i="21"/>
  <c r="BN29" i="21"/>
  <c r="BN28" i="21"/>
  <c r="BN84" i="21"/>
  <c r="BN82" i="21"/>
  <c r="BN80" i="21"/>
  <c r="BN55" i="21"/>
  <c r="BN45" i="21"/>
  <c r="BN78" i="21"/>
  <c r="BN76" i="21"/>
  <c r="BN74" i="21"/>
  <c r="BN72" i="21"/>
  <c r="BN59" i="21"/>
  <c r="BN46" i="21"/>
  <c r="BN42" i="21"/>
  <c r="BN67" i="21"/>
  <c r="BN16" i="21"/>
  <c r="BN27" i="21"/>
  <c r="BN25" i="21"/>
  <c r="BN23" i="21"/>
  <c r="BN21" i="21"/>
  <c r="BN17" i="21"/>
  <c r="BN63" i="21"/>
  <c r="BN8" i="21"/>
  <c r="BN53" i="21"/>
  <c r="BN43" i="21"/>
  <c r="BN24" i="21"/>
  <c r="BN20" i="21"/>
  <c r="BN15" i="21"/>
  <c r="BN14" i="21"/>
  <c r="BN12" i="21"/>
  <c r="BN9" i="21"/>
  <c r="BN19" i="21"/>
  <c r="BN10" i="21"/>
  <c r="BN47" i="21"/>
  <c r="BN26" i="21"/>
  <c r="BN22" i="21"/>
  <c r="BN18" i="21"/>
  <c r="BN13" i="21"/>
  <c r="BN11" i="21"/>
  <c r="BN7" i="21"/>
  <c r="BN6" i="21"/>
  <c r="J60" i="19"/>
  <c r="J59" i="19"/>
  <c r="J54" i="19"/>
  <c r="J52" i="19"/>
  <c r="J51" i="19"/>
  <c r="J49" i="19"/>
  <c r="J50" i="19"/>
  <c r="J48" i="19"/>
  <c r="J47" i="19"/>
  <c r="J45" i="19"/>
  <c r="J42" i="19"/>
  <c r="J41" i="19"/>
  <c r="J36" i="19"/>
  <c r="J34" i="19"/>
  <c r="J64" i="19"/>
  <c r="J63" i="19"/>
  <c r="J97" i="19"/>
  <c r="J93" i="19"/>
  <c r="J58" i="19"/>
  <c r="J133" i="19"/>
  <c r="E122" i="465"/>
  <c r="E122" i="405"/>
  <c r="J139" i="19"/>
  <c r="J56" i="19"/>
  <c r="J128" i="19"/>
  <c r="V128" i="19" s="1"/>
  <c r="J33" i="19"/>
  <c r="V33" i="19" s="1"/>
  <c r="J100" i="19"/>
  <c r="E122" i="428"/>
  <c r="E122" i="379"/>
  <c r="E128" i="383"/>
  <c r="E122" i="475"/>
  <c r="E122" i="367"/>
  <c r="E122" i="400"/>
  <c r="J140" i="19"/>
  <c r="J15" i="19"/>
  <c r="J38" i="19"/>
  <c r="J25" i="19"/>
  <c r="V25" i="19" s="1"/>
  <c r="J87" i="19"/>
  <c r="J46" i="19"/>
  <c r="E128" i="410"/>
  <c r="E128" i="368"/>
  <c r="E122" i="455"/>
  <c r="E122" i="355"/>
  <c r="E128" i="351"/>
  <c r="E122" i="371"/>
  <c r="E128" i="458"/>
  <c r="E122" i="466"/>
  <c r="E128" i="401"/>
  <c r="E122" i="393"/>
  <c r="E128" i="464"/>
  <c r="E122" i="480"/>
  <c r="E128" i="399"/>
  <c r="J144" i="19"/>
  <c r="J71" i="19"/>
  <c r="V71" i="19" s="1"/>
  <c r="J40" i="19"/>
  <c r="V40" i="19" s="1"/>
  <c r="J9" i="19"/>
  <c r="V9" i="19" s="1"/>
  <c r="J92" i="19"/>
  <c r="V92" i="19" s="1"/>
  <c r="J67" i="19"/>
  <c r="J89" i="19"/>
  <c r="V89" i="19" s="1"/>
  <c r="E122" i="474"/>
  <c r="E122" i="374"/>
  <c r="E122" i="346"/>
  <c r="E122" i="396"/>
  <c r="E122" i="463"/>
  <c r="E122" i="461"/>
  <c r="E128" i="439"/>
  <c r="E128" i="345"/>
  <c r="E128" i="424"/>
  <c r="E128" i="377"/>
  <c r="J88" i="19"/>
  <c r="J134" i="19"/>
  <c r="V134" i="19" s="1"/>
  <c r="J68" i="19"/>
  <c r="V68" i="19" s="1"/>
  <c r="J141" i="19"/>
  <c r="J132" i="19"/>
  <c r="V132" i="19" s="1"/>
  <c r="J112" i="19"/>
  <c r="J145" i="19"/>
  <c r="J44" i="19"/>
  <c r="E122" i="394"/>
  <c r="E128" i="349"/>
  <c r="E122" i="446"/>
  <c r="E122" i="456"/>
  <c r="E122" i="450"/>
  <c r="E122" i="407"/>
  <c r="E122" i="435"/>
  <c r="E122" i="469"/>
  <c r="J37" i="19"/>
  <c r="V37" i="19" s="1"/>
  <c r="J120" i="19"/>
  <c r="J11" i="19"/>
  <c r="V11" i="19" s="1"/>
  <c r="J113" i="19"/>
  <c r="J136" i="19"/>
  <c r="J119" i="19"/>
  <c r="V119" i="19" s="1"/>
  <c r="J125" i="19"/>
  <c r="V125" i="19" s="1"/>
  <c r="J121" i="19"/>
  <c r="E122" i="369"/>
  <c r="E128" i="392"/>
  <c r="E128" i="452"/>
  <c r="E122" i="408"/>
  <c r="E122" i="342"/>
  <c r="E122" i="422"/>
  <c r="E122" i="414"/>
  <c r="J55" i="19"/>
  <c r="J74" i="19"/>
  <c r="V74" i="19" s="1"/>
  <c r="J16" i="19"/>
  <c r="J19" i="19"/>
  <c r="V19" i="19" s="1"/>
  <c r="J23" i="19"/>
  <c r="V23" i="19" s="1"/>
  <c r="J39" i="19"/>
  <c r="J123" i="19"/>
  <c r="V123" i="19" s="1"/>
  <c r="J127" i="19"/>
  <c r="J85" i="19"/>
  <c r="J138" i="19"/>
  <c r="J135" i="19"/>
  <c r="J57" i="19"/>
  <c r="J142" i="19"/>
  <c r="V142" i="19" s="1"/>
  <c r="E128" i="437"/>
  <c r="E128" i="460"/>
  <c r="E122" i="378"/>
  <c r="E122" i="388"/>
  <c r="E122" i="356"/>
  <c r="E122" i="359"/>
  <c r="E128" i="403"/>
  <c r="E122" i="361"/>
  <c r="E128" i="366"/>
  <c r="E128" i="360"/>
  <c r="E128" i="431"/>
  <c r="E128" i="447"/>
  <c r="E128" i="427"/>
  <c r="E122" i="372"/>
  <c r="E128" i="358"/>
  <c r="E128" i="449"/>
  <c r="E128" i="445"/>
  <c r="E122" i="454"/>
  <c r="E128" i="477"/>
  <c r="E128" i="347"/>
  <c r="E122" i="441"/>
  <c r="E122" i="391"/>
  <c r="E122" i="426"/>
  <c r="E122" i="421"/>
  <c r="E122" i="380"/>
  <c r="E128" i="467"/>
  <c r="E122" i="430"/>
  <c r="E128" i="416"/>
  <c r="J143" i="19"/>
  <c r="V143" i="19" s="1"/>
  <c r="E122" i="432"/>
  <c r="E128" i="385"/>
  <c r="E120" i="478"/>
  <c r="E121" i="478" s="1"/>
  <c r="E128" i="343"/>
  <c r="J137" i="19"/>
  <c r="J108" i="19"/>
  <c r="J82" i="19"/>
  <c r="J17" i="19"/>
  <c r="J10" i="19"/>
  <c r="V10" i="19" s="1"/>
  <c r="J35" i="19"/>
  <c r="J66" i="19"/>
  <c r="J109" i="19"/>
  <c r="J126" i="19"/>
  <c r="J53" i="19"/>
  <c r="V53" i="19" s="1"/>
  <c r="J65" i="19"/>
  <c r="J107" i="19"/>
  <c r="V107" i="19" s="1"/>
  <c r="J114" i="19"/>
  <c r="J43" i="19"/>
  <c r="J98" i="19"/>
  <c r="V98" i="19" s="1"/>
  <c r="J29" i="19"/>
  <c r="V29" i="19" s="1"/>
  <c r="J61" i="19"/>
  <c r="V61" i="19" s="1"/>
  <c r="J14" i="19"/>
  <c r="V14" i="19" s="1"/>
  <c r="J62" i="19"/>
  <c r="V62" i="19" s="1"/>
  <c r="J91" i="19"/>
  <c r="V91" i="19" s="1"/>
  <c r="E128" i="479"/>
  <c r="E122" i="425"/>
  <c r="E128" i="389"/>
  <c r="E122" i="404"/>
  <c r="E128" i="420"/>
  <c r="E122" i="448"/>
  <c r="E128" i="362"/>
  <c r="E122" i="357"/>
  <c r="E122" i="348"/>
  <c r="E122" i="444"/>
  <c r="E128" i="418"/>
  <c r="E122" i="462"/>
  <c r="E128" i="473"/>
  <c r="E128" i="375"/>
  <c r="E122" i="440"/>
  <c r="E122" i="376"/>
  <c r="E122" i="386"/>
  <c r="E128" i="364"/>
  <c r="E128" i="353"/>
  <c r="E122" i="402"/>
  <c r="E128" i="387"/>
  <c r="E128" i="370"/>
  <c r="E122" i="409"/>
  <c r="E128" i="395"/>
  <c r="E122" i="468"/>
  <c r="E122" i="398"/>
  <c r="E128" i="413"/>
  <c r="E128" i="429"/>
  <c r="E122" i="365"/>
  <c r="E122" i="384"/>
  <c r="E122" i="352"/>
  <c r="E122" i="459"/>
  <c r="E128" i="373"/>
  <c r="E128" i="433"/>
  <c r="J6" i="19"/>
  <c r="V6" i="19" s="1"/>
  <c r="U111" i="19"/>
  <c r="U106" i="19"/>
  <c r="I83" i="19"/>
  <c r="I79" i="19"/>
  <c r="I117" i="19"/>
  <c r="I101" i="19"/>
  <c r="U4" i="19"/>
  <c r="I77" i="19"/>
  <c r="I96" i="19"/>
  <c r="I70" i="19"/>
  <c r="U75" i="19"/>
  <c r="I27" i="19"/>
  <c r="I8" i="19"/>
  <c r="I13" i="19"/>
  <c r="I5" i="19"/>
  <c r="I103" i="19"/>
  <c r="I102" i="19"/>
  <c r="I20" i="19"/>
  <c r="I111" i="19"/>
  <c r="I32" i="19"/>
  <c r="I80" i="19"/>
  <c r="U93" i="19"/>
  <c r="I130" i="19"/>
  <c r="U133" i="19"/>
  <c r="I104" i="19"/>
  <c r="U86" i="19"/>
  <c r="I95" i="19"/>
  <c r="I21" i="19"/>
  <c r="I94" i="19"/>
  <c r="U76" i="19"/>
  <c r="I118" i="19"/>
  <c r="U117" i="19"/>
  <c r="I90" i="19"/>
  <c r="U69" i="19"/>
  <c r="I75" i="19"/>
  <c r="U101" i="19"/>
  <c r="I73" i="19"/>
  <c r="I72" i="19"/>
  <c r="U105" i="19"/>
  <c r="I122" i="19"/>
  <c r="I28" i="19"/>
  <c r="I110" i="19"/>
  <c r="I24" i="19"/>
  <c r="U131" i="19"/>
  <c r="U77" i="19"/>
  <c r="U104" i="19"/>
  <c r="U118" i="19"/>
  <c r="U72" i="19"/>
  <c r="I78" i="19"/>
  <c r="I30" i="19"/>
  <c r="I116" i="19"/>
  <c r="U116" i="19"/>
  <c r="I76" i="19"/>
  <c r="U124" i="19"/>
  <c r="U84" i="19"/>
  <c r="I22" i="19"/>
  <c r="I131" i="19"/>
  <c r="U95" i="19"/>
  <c r="U115" i="19"/>
  <c r="U97" i="19"/>
  <c r="U70" i="19"/>
  <c r="U79" i="19"/>
  <c r="I69" i="19"/>
  <c r="U7" i="19"/>
  <c r="U110" i="19"/>
  <c r="I12" i="19"/>
  <c r="U90" i="19"/>
  <c r="I31" i="19"/>
  <c r="I7" i="19"/>
  <c r="U83" i="19"/>
  <c r="I115" i="19"/>
  <c r="I105" i="19"/>
  <c r="I124" i="19"/>
  <c r="I18" i="19"/>
  <c r="I26" i="19"/>
  <c r="U130" i="19"/>
  <c r="U94" i="19"/>
  <c r="U103" i="19"/>
  <c r="U129" i="19"/>
  <c r="U122" i="19"/>
  <c r="U81" i="19"/>
  <c r="I106" i="19"/>
  <c r="U96" i="19"/>
  <c r="U102" i="19"/>
  <c r="I81" i="19"/>
  <c r="U80" i="19"/>
  <c r="I129" i="19"/>
  <c r="U73" i="19"/>
  <c r="I84" i="19"/>
  <c r="J72" i="19" l="1"/>
  <c r="J75" i="19"/>
  <c r="V75" i="19" s="1"/>
  <c r="J78" i="19"/>
  <c r="J131" i="19"/>
  <c r="V131" i="19" s="1"/>
  <c r="J76" i="19"/>
  <c r="V76" i="19" s="1"/>
  <c r="J80" i="19"/>
  <c r="V80" i="19" s="1"/>
  <c r="J83" i="19"/>
  <c r="J90" i="19"/>
  <c r="V90" i="19" s="1"/>
  <c r="J96" i="19"/>
  <c r="V96" i="19" s="1"/>
  <c r="J101" i="19"/>
  <c r="V101" i="19" s="1"/>
  <c r="J103" i="19"/>
  <c r="V103" i="19" s="1"/>
  <c r="J110" i="19"/>
  <c r="V110" i="19" s="1"/>
  <c r="J115" i="19"/>
  <c r="J117" i="19"/>
  <c r="V117" i="19" s="1"/>
  <c r="J122" i="19"/>
  <c r="V122" i="19" s="1"/>
  <c r="J69" i="19"/>
  <c r="V69" i="19" s="1"/>
  <c r="J70" i="19"/>
  <c r="V70" i="19" s="1"/>
  <c r="J73" i="19"/>
  <c r="V73" i="19" s="1"/>
  <c r="J104" i="19"/>
  <c r="V104" i="19" s="1"/>
  <c r="J106" i="19"/>
  <c r="V106" i="19" s="1"/>
  <c r="J118" i="19"/>
  <c r="V118" i="19" s="1"/>
  <c r="J129" i="19"/>
  <c r="V129" i="19" s="1"/>
  <c r="J77" i="19"/>
  <c r="J79" i="19"/>
  <c r="V79" i="19" s="1"/>
  <c r="J81" i="19"/>
  <c r="V81" i="19" s="1"/>
  <c r="J84" i="19"/>
  <c r="V84" i="19" s="1"/>
  <c r="J95" i="19"/>
  <c r="V95" i="19" s="1"/>
  <c r="J94" i="19"/>
  <c r="V94" i="19" s="1"/>
  <c r="J102" i="19"/>
  <c r="V102" i="19" s="1"/>
  <c r="J105" i="19"/>
  <c r="V105" i="19" s="1"/>
  <c r="J111" i="19"/>
  <c r="V111" i="19" s="1"/>
  <c r="J116" i="19"/>
  <c r="V116" i="19" s="1"/>
  <c r="J124" i="19"/>
  <c r="V124" i="19" s="1"/>
  <c r="J130" i="19"/>
  <c r="V130" i="19" s="1"/>
  <c r="E122" i="562"/>
  <c r="E122" i="566"/>
  <c r="E122" i="572"/>
  <c r="E122" i="630"/>
  <c r="E122" i="568"/>
  <c r="E122" i="576"/>
  <c r="E122" i="580"/>
  <c r="E122" i="586"/>
  <c r="E122" i="594"/>
  <c r="E122" i="598"/>
  <c r="E122" i="602"/>
  <c r="E122" i="610"/>
  <c r="E122" i="614"/>
  <c r="E122" i="618"/>
  <c r="E122" i="622"/>
  <c r="E122" i="558"/>
  <c r="E122" i="560"/>
  <c r="E122" i="564"/>
  <c r="E122" i="604"/>
  <c r="E122" i="608"/>
  <c r="E122" i="620"/>
  <c r="E122" i="626"/>
  <c r="E122" i="571"/>
  <c r="E122" i="574"/>
  <c r="E122" i="578"/>
  <c r="E122" i="582"/>
  <c r="E122" i="592"/>
  <c r="E122" i="590"/>
  <c r="E122" i="600"/>
  <c r="E122" i="606"/>
  <c r="E122" i="612"/>
  <c r="E122" i="616"/>
  <c r="E122" i="624"/>
  <c r="E122" i="628"/>
  <c r="E128" i="631"/>
  <c r="E128" i="629"/>
  <c r="E128" i="627"/>
  <c r="E128" i="625"/>
  <c r="E128" i="623"/>
  <c r="E128" i="621"/>
  <c r="E128" i="619"/>
  <c r="E128" i="617"/>
  <c r="E128" i="615"/>
  <c r="E128" i="613"/>
  <c r="E128" i="611"/>
  <c r="E128" i="609"/>
  <c r="E128" i="607"/>
  <c r="E128" i="603"/>
  <c r="E128" i="601"/>
  <c r="E128" i="599"/>
  <c r="E128" i="597"/>
  <c r="E128" i="595"/>
  <c r="E128" i="593"/>
  <c r="E128" i="591"/>
  <c r="E128" i="589"/>
  <c r="E128" i="587"/>
  <c r="V99" i="19"/>
  <c r="E128" i="585"/>
  <c r="BX88" i="21"/>
  <c r="S86" i="19"/>
  <c r="T86" i="19" s="1"/>
  <c r="V86" i="19"/>
  <c r="E128" i="583"/>
  <c r="E128" i="581"/>
  <c r="E128" i="579"/>
  <c r="E128" i="577"/>
  <c r="E128" i="575"/>
  <c r="E128" i="573"/>
  <c r="E128" i="570"/>
  <c r="E128" i="567"/>
  <c r="E128" i="565"/>
  <c r="E128" i="563"/>
  <c r="E128" i="561"/>
  <c r="E128" i="559"/>
  <c r="E128" i="557"/>
  <c r="E128" i="487"/>
  <c r="E128" i="489"/>
  <c r="BU6" i="21"/>
  <c r="BN148" i="21"/>
  <c r="BU13" i="21"/>
  <c r="BV13" i="21" s="1"/>
  <c r="BW13" i="21" s="1"/>
  <c r="BU47" i="21"/>
  <c r="BV47" i="21" s="1"/>
  <c r="BW47" i="21" s="1"/>
  <c r="BU12" i="21"/>
  <c r="BV12" i="21" s="1"/>
  <c r="BW12" i="21" s="1"/>
  <c r="BU24" i="21"/>
  <c r="BV24" i="21" s="1"/>
  <c r="BW24" i="21" s="1"/>
  <c r="BU63" i="21"/>
  <c r="BV63" i="21" s="1"/>
  <c r="BW63" i="21" s="1"/>
  <c r="BU25" i="21"/>
  <c r="BV25" i="21" s="1"/>
  <c r="BW25" i="21" s="1"/>
  <c r="BU42" i="21"/>
  <c r="BV42" i="21" s="1"/>
  <c r="BW42" i="21" s="1"/>
  <c r="BU74" i="21"/>
  <c r="BV74" i="21" s="1"/>
  <c r="BW74" i="21" s="1"/>
  <c r="BU55" i="21"/>
  <c r="BV55" i="21" s="1"/>
  <c r="BW55" i="21" s="1"/>
  <c r="BU28" i="21"/>
  <c r="BV28" i="21" s="1"/>
  <c r="BW28" i="21" s="1"/>
  <c r="BU32" i="21"/>
  <c r="BV32" i="21" s="1"/>
  <c r="BW32" i="21" s="1"/>
  <c r="BU36" i="21"/>
  <c r="BV36" i="21" s="1"/>
  <c r="BW36" i="21" s="1"/>
  <c r="BU40" i="21"/>
  <c r="BV40" i="21" s="1"/>
  <c r="BW40" i="21" s="1"/>
  <c r="BU57" i="21"/>
  <c r="BV57" i="21" s="1"/>
  <c r="BW57" i="21" s="1"/>
  <c r="BU66" i="21"/>
  <c r="BV66" i="21" s="1"/>
  <c r="BW66" i="21" s="1"/>
  <c r="BU70" i="21"/>
  <c r="BV70" i="21" s="1"/>
  <c r="BW70" i="21" s="1"/>
  <c r="BU77" i="21"/>
  <c r="BV77" i="21" s="1"/>
  <c r="BW77" i="21" s="1"/>
  <c r="BU49" i="21"/>
  <c r="BV49" i="21" s="1"/>
  <c r="BW49" i="21" s="1"/>
  <c r="BU56" i="21"/>
  <c r="BV56" i="21" s="1"/>
  <c r="BW56" i="21" s="1"/>
  <c r="BU100" i="21"/>
  <c r="BV100" i="21" s="1"/>
  <c r="BW100" i="21" s="1"/>
  <c r="BU89" i="21"/>
  <c r="BV89" i="21" s="1"/>
  <c r="BW89" i="21" s="1"/>
  <c r="BU92" i="21"/>
  <c r="BV92" i="21" s="1"/>
  <c r="BW92" i="21" s="1"/>
  <c r="BX92" i="21" s="1"/>
  <c r="BU96" i="21"/>
  <c r="BV96" i="21" s="1"/>
  <c r="BW96" i="21" s="1"/>
  <c r="BX96" i="21" s="1"/>
  <c r="BU103" i="21"/>
  <c r="BV103" i="21" s="1"/>
  <c r="BW103" i="21" s="1"/>
  <c r="BU101" i="21"/>
  <c r="BV101" i="21" s="1"/>
  <c r="BW101" i="21" s="1"/>
  <c r="BU125" i="21"/>
  <c r="BV125" i="21" s="1"/>
  <c r="BW125" i="21" s="1"/>
  <c r="BU127" i="21"/>
  <c r="BV127" i="21" s="1"/>
  <c r="BW127" i="21" s="1"/>
  <c r="BU111" i="21"/>
  <c r="BV111" i="21" s="1"/>
  <c r="BW111" i="21" s="1"/>
  <c r="BU115" i="21"/>
  <c r="BV115" i="21" s="1"/>
  <c r="BW115" i="21" s="1"/>
  <c r="BU119" i="21"/>
  <c r="BV119" i="21" s="1"/>
  <c r="BW119" i="21" s="1"/>
  <c r="BX119" i="21" s="1"/>
  <c r="BU126" i="21"/>
  <c r="BV126" i="21" s="1"/>
  <c r="BW126" i="21" s="1"/>
  <c r="BX126" i="21" s="1"/>
  <c r="BU130" i="21"/>
  <c r="BV130" i="21" s="1"/>
  <c r="BW130" i="21" s="1"/>
  <c r="BU137" i="21"/>
  <c r="BV137" i="21" s="1"/>
  <c r="BW137" i="21" s="1"/>
  <c r="BU141" i="21"/>
  <c r="BV141" i="21" s="1"/>
  <c r="BW141" i="21" s="1"/>
  <c r="BU145" i="21"/>
  <c r="BV145" i="21" s="1"/>
  <c r="BW145" i="21" s="1"/>
  <c r="BU18" i="21"/>
  <c r="BV18" i="21" s="1"/>
  <c r="BW18" i="21" s="1"/>
  <c r="BU10" i="21"/>
  <c r="BV10" i="21" s="1"/>
  <c r="BW10" i="21" s="1"/>
  <c r="BU14" i="21"/>
  <c r="BV14" i="21" s="1"/>
  <c r="BW14" i="21" s="1"/>
  <c r="BU43" i="21"/>
  <c r="BV43" i="21" s="1"/>
  <c r="BW43" i="21" s="1"/>
  <c r="BU17" i="21"/>
  <c r="BV17" i="21" s="1"/>
  <c r="BW17" i="21" s="1"/>
  <c r="BU27" i="21"/>
  <c r="BV27" i="21" s="1"/>
  <c r="BW27" i="21" s="1"/>
  <c r="BU46" i="21"/>
  <c r="BV46" i="21" s="1"/>
  <c r="BW46" i="21" s="1"/>
  <c r="BU76" i="21"/>
  <c r="BV76" i="21" s="1"/>
  <c r="BW76" i="21" s="1"/>
  <c r="BU80" i="21"/>
  <c r="BV80" i="21" s="1"/>
  <c r="BW80" i="21" s="1"/>
  <c r="BU29" i="21"/>
  <c r="BV29" i="21" s="1"/>
  <c r="BW29" i="21" s="1"/>
  <c r="BU33" i="21"/>
  <c r="BV33" i="21" s="1"/>
  <c r="BW33" i="21" s="1"/>
  <c r="BU37" i="21"/>
  <c r="BV37" i="21" s="1"/>
  <c r="BW37" i="21" s="1"/>
  <c r="BU41" i="21"/>
  <c r="BV41" i="21" s="1"/>
  <c r="BW41" i="21" s="1"/>
  <c r="BU54" i="21"/>
  <c r="BV54" i="21" s="1"/>
  <c r="BW54" i="21" s="1"/>
  <c r="BU61" i="21"/>
  <c r="BV61" i="21" s="1"/>
  <c r="BW61" i="21" s="1"/>
  <c r="BU71" i="21"/>
  <c r="BV71" i="21" s="1"/>
  <c r="BW71" i="21" s="1"/>
  <c r="BU79" i="21"/>
  <c r="BV79" i="21" s="1"/>
  <c r="BW79" i="21" s="1"/>
  <c r="BX79" i="21" s="1"/>
  <c r="BU50" i="21"/>
  <c r="BV50" i="21" s="1"/>
  <c r="BW50" i="21" s="1"/>
  <c r="BU60" i="21"/>
  <c r="BV60" i="21" s="1"/>
  <c r="BW60" i="21" s="1"/>
  <c r="BU85" i="21"/>
  <c r="BV85" i="21" s="1"/>
  <c r="BW85" i="21" s="1"/>
  <c r="BU90" i="21"/>
  <c r="BV90" i="21" s="1"/>
  <c r="BW90" i="21" s="1"/>
  <c r="BU93" i="21"/>
  <c r="BV93" i="21" s="1"/>
  <c r="BW93" i="21" s="1"/>
  <c r="BU97" i="21"/>
  <c r="BV97" i="21" s="1"/>
  <c r="BW97" i="21" s="1"/>
  <c r="BU102" i="21"/>
  <c r="BV102" i="21" s="1"/>
  <c r="BW102" i="21" s="1"/>
  <c r="BU104" i="21"/>
  <c r="BV104" i="21" s="1"/>
  <c r="BW104" i="21" s="1"/>
  <c r="BU108" i="21"/>
  <c r="BV108" i="21" s="1"/>
  <c r="BW108" i="21" s="1"/>
  <c r="BX108" i="21" s="1"/>
  <c r="BU135" i="21"/>
  <c r="BV135" i="21" s="1"/>
  <c r="BW135" i="21" s="1"/>
  <c r="BX135" i="21" s="1"/>
  <c r="BU112" i="21"/>
  <c r="BV112" i="21" s="1"/>
  <c r="BW112" i="21" s="1"/>
  <c r="BX112" i="21" s="1"/>
  <c r="BU116" i="21"/>
  <c r="BV116" i="21" s="1"/>
  <c r="BW116" i="21" s="1"/>
  <c r="BU120" i="21"/>
  <c r="BV120" i="21" s="1"/>
  <c r="BW120" i="21" s="1"/>
  <c r="BU131" i="21"/>
  <c r="BV131" i="21" s="1"/>
  <c r="BW131" i="21" s="1"/>
  <c r="BU133" i="21"/>
  <c r="BV133" i="21" s="1"/>
  <c r="BW133" i="21" s="1"/>
  <c r="BU138" i="21"/>
  <c r="BV138" i="21" s="1"/>
  <c r="BW138" i="21" s="1"/>
  <c r="BU142" i="21"/>
  <c r="BV142" i="21" s="1"/>
  <c r="BW142" i="21" s="1"/>
  <c r="BU146" i="21"/>
  <c r="BV146" i="21" s="1"/>
  <c r="BW146" i="21" s="1"/>
  <c r="BU7" i="21"/>
  <c r="BV7" i="21" s="1"/>
  <c r="BU22" i="21"/>
  <c r="BV22" i="21" s="1"/>
  <c r="BW22" i="21" s="1"/>
  <c r="BU19" i="21"/>
  <c r="BV19" i="21" s="1"/>
  <c r="BW19" i="21" s="1"/>
  <c r="BU15" i="21"/>
  <c r="BV15" i="21" s="1"/>
  <c r="BW15" i="21" s="1"/>
  <c r="BU53" i="21"/>
  <c r="BV53" i="21" s="1"/>
  <c r="BW53" i="21" s="1"/>
  <c r="BU21" i="21"/>
  <c r="BV21" i="21" s="1"/>
  <c r="BW21" i="21" s="1"/>
  <c r="BU16" i="21"/>
  <c r="BV16" i="21" s="1"/>
  <c r="BW16" i="21" s="1"/>
  <c r="BU59" i="21"/>
  <c r="BV59" i="21" s="1"/>
  <c r="BW59" i="21" s="1"/>
  <c r="BU78" i="21"/>
  <c r="BV78" i="21" s="1"/>
  <c r="BW78" i="21" s="1"/>
  <c r="BX78" i="21" s="1"/>
  <c r="BU82" i="21"/>
  <c r="BV82" i="21" s="1"/>
  <c r="BW82" i="21" s="1"/>
  <c r="BX82" i="21" s="1"/>
  <c r="BU30" i="21"/>
  <c r="BV30" i="21" s="1"/>
  <c r="BW30" i="21" s="1"/>
  <c r="BU34" i="21"/>
  <c r="BV34" i="21" s="1"/>
  <c r="BW34" i="21" s="1"/>
  <c r="BU38" i="21"/>
  <c r="BV38" i="21" s="1"/>
  <c r="BW38" i="21" s="1"/>
  <c r="BU44" i="21"/>
  <c r="BV44" i="21" s="1"/>
  <c r="BW44" i="21" s="1"/>
  <c r="BU58" i="21"/>
  <c r="BV58" i="21" s="1"/>
  <c r="BW58" i="21" s="1"/>
  <c r="BU65" i="21"/>
  <c r="BV65" i="21" s="1"/>
  <c r="BW65" i="21" s="1"/>
  <c r="BU73" i="21"/>
  <c r="BV73" i="21" s="1"/>
  <c r="BW73" i="21" s="1"/>
  <c r="BU81" i="21"/>
  <c r="BV81" i="21" s="1"/>
  <c r="BW81" i="21" s="1"/>
  <c r="BU51" i="21"/>
  <c r="BV51" i="21" s="1"/>
  <c r="BW51" i="21" s="1"/>
  <c r="BU64" i="21"/>
  <c r="BV64" i="21" s="1"/>
  <c r="BW64" i="21" s="1"/>
  <c r="BU86" i="21"/>
  <c r="BV86" i="21" s="1"/>
  <c r="BW86" i="21" s="1"/>
  <c r="BU94" i="21"/>
  <c r="BV94" i="21" s="1"/>
  <c r="BW94" i="21" s="1"/>
  <c r="BU98" i="21"/>
  <c r="BV98" i="21" s="1"/>
  <c r="BW98" i="21" s="1"/>
  <c r="BX98" i="21" s="1"/>
  <c r="BU105" i="21"/>
  <c r="BV105" i="21" s="1"/>
  <c r="BW105" i="21" s="1"/>
  <c r="BU106" i="21"/>
  <c r="BV106" i="21" s="1"/>
  <c r="BW106" i="21" s="1"/>
  <c r="BX106" i="21" s="1"/>
  <c r="BU124" i="21"/>
  <c r="BV124" i="21" s="1"/>
  <c r="BW124" i="21" s="1"/>
  <c r="BU109" i="21"/>
  <c r="BV109" i="21" s="1"/>
  <c r="BW109" i="21" s="1"/>
  <c r="BU113" i="21"/>
  <c r="BV113" i="21" s="1"/>
  <c r="BW113" i="21" s="1"/>
  <c r="BX113" i="21" s="1"/>
  <c r="BU117" i="21"/>
  <c r="BV117" i="21" s="1"/>
  <c r="BW117" i="21" s="1"/>
  <c r="BX117" i="21" s="1"/>
  <c r="BU121" i="21"/>
  <c r="BV121" i="21" s="1"/>
  <c r="BW121" i="21" s="1"/>
  <c r="BU134" i="21"/>
  <c r="BV134" i="21" s="1"/>
  <c r="BW134" i="21" s="1"/>
  <c r="BU132" i="21"/>
  <c r="BV132" i="21" s="1"/>
  <c r="BW132" i="21" s="1"/>
  <c r="BU139" i="21"/>
  <c r="BV139" i="21" s="1"/>
  <c r="BW139" i="21" s="1"/>
  <c r="BU143" i="21"/>
  <c r="BV143" i="21" s="1"/>
  <c r="BW143" i="21" s="1"/>
  <c r="BU147" i="21"/>
  <c r="BV147" i="21" s="1"/>
  <c r="BW147" i="21" s="1"/>
  <c r="BU11" i="21"/>
  <c r="BV11" i="21" s="1"/>
  <c r="BW11" i="21" s="1"/>
  <c r="BU26" i="21"/>
  <c r="BV26" i="21" s="1"/>
  <c r="BW26" i="21" s="1"/>
  <c r="BU9" i="21"/>
  <c r="BV9" i="21" s="1"/>
  <c r="BW9" i="21" s="1"/>
  <c r="BU20" i="21"/>
  <c r="BV20" i="21" s="1"/>
  <c r="BW20" i="21" s="1"/>
  <c r="BU8" i="21"/>
  <c r="BV8" i="21" s="1"/>
  <c r="BW8" i="21" s="1"/>
  <c r="BU23" i="21"/>
  <c r="BV23" i="21" s="1"/>
  <c r="BW23" i="21" s="1"/>
  <c r="BU67" i="21"/>
  <c r="BV67" i="21" s="1"/>
  <c r="BW67" i="21" s="1"/>
  <c r="BU72" i="21"/>
  <c r="BV72" i="21" s="1"/>
  <c r="BW72" i="21" s="1"/>
  <c r="BU45" i="21"/>
  <c r="BV45" i="21" s="1"/>
  <c r="BW45" i="21" s="1"/>
  <c r="BU84" i="21"/>
  <c r="BV84" i="21" s="1"/>
  <c r="BW84" i="21" s="1"/>
  <c r="BU31" i="21"/>
  <c r="BV31" i="21" s="1"/>
  <c r="BW31" i="21" s="1"/>
  <c r="BU35" i="21"/>
  <c r="BV35" i="21" s="1"/>
  <c r="BW35" i="21" s="1"/>
  <c r="BU39" i="21"/>
  <c r="BV39" i="21" s="1"/>
  <c r="BW39" i="21" s="1"/>
  <c r="BU48" i="21"/>
  <c r="BV48" i="21" s="1"/>
  <c r="BW48" i="21" s="1"/>
  <c r="BU62" i="21"/>
  <c r="BV62" i="21" s="1"/>
  <c r="BW62" i="21" s="1"/>
  <c r="BU69" i="21"/>
  <c r="BV69" i="21" s="1"/>
  <c r="BW69" i="21" s="1"/>
  <c r="BU75" i="21"/>
  <c r="BV75" i="21" s="1"/>
  <c r="BW75" i="21" s="1"/>
  <c r="BU83" i="21"/>
  <c r="BV83" i="21" s="1"/>
  <c r="BW83" i="21" s="1"/>
  <c r="BX83" i="21" s="1"/>
  <c r="BU52" i="21"/>
  <c r="BV52" i="21" s="1"/>
  <c r="BW52" i="21" s="1"/>
  <c r="BU68" i="21"/>
  <c r="BV68" i="21" s="1"/>
  <c r="BW68" i="21" s="1"/>
  <c r="BU87" i="21"/>
  <c r="BV87" i="21" s="1"/>
  <c r="BW87" i="21" s="1"/>
  <c r="BU91" i="21"/>
  <c r="BV91" i="21" s="1"/>
  <c r="BW91" i="21" s="1"/>
  <c r="BU95" i="21"/>
  <c r="BV95" i="21" s="1"/>
  <c r="BW95" i="21" s="1"/>
  <c r="BU99" i="21"/>
  <c r="BV99" i="21" s="1"/>
  <c r="BW99" i="21" s="1"/>
  <c r="BU107" i="21"/>
  <c r="BV107" i="21" s="1"/>
  <c r="BW107" i="21" s="1"/>
  <c r="BU128" i="21"/>
  <c r="BV128" i="21" s="1"/>
  <c r="BW128" i="21" s="1"/>
  <c r="BU123" i="21"/>
  <c r="BV123" i="21" s="1"/>
  <c r="BW123" i="21" s="1"/>
  <c r="BU110" i="21"/>
  <c r="BV110" i="21" s="1"/>
  <c r="BW110" i="21" s="1"/>
  <c r="BU114" i="21"/>
  <c r="BV114" i="21" s="1"/>
  <c r="BW114" i="21" s="1"/>
  <c r="BU118" i="21"/>
  <c r="BV118" i="21" s="1"/>
  <c r="BW118" i="21" s="1"/>
  <c r="BU122" i="21"/>
  <c r="BV122" i="21" s="1"/>
  <c r="BW122" i="21" s="1"/>
  <c r="BU129" i="21"/>
  <c r="BV129" i="21" s="1"/>
  <c r="BW129" i="21" s="1"/>
  <c r="BU136" i="21"/>
  <c r="BV136" i="21" s="1"/>
  <c r="BW136" i="21" s="1"/>
  <c r="BU140" i="21"/>
  <c r="BV140" i="21" s="1"/>
  <c r="BW140" i="21" s="1"/>
  <c r="BU144" i="21"/>
  <c r="BV144" i="21" s="1"/>
  <c r="BW144" i="21" s="1"/>
  <c r="V72" i="19"/>
  <c r="V41" i="19"/>
  <c r="V48" i="19"/>
  <c r="V52" i="19"/>
  <c r="V115" i="19"/>
  <c r="V58" i="19"/>
  <c r="V97" i="19"/>
  <c r="V42" i="19"/>
  <c r="V50" i="19"/>
  <c r="V54" i="19"/>
  <c r="V133" i="19"/>
  <c r="V83" i="19"/>
  <c r="V93" i="19"/>
  <c r="V63" i="19"/>
  <c r="V34" i="19"/>
  <c r="V45" i="19"/>
  <c r="V49" i="19"/>
  <c r="V59" i="19"/>
  <c r="V64" i="19"/>
  <c r="V36" i="19"/>
  <c r="V47" i="19"/>
  <c r="V51" i="19"/>
  <c r="V60" i="19"/>
  <c r="V82" i="19"/>
  <c r="J32" i="19"/>
  <c r="J31" i="19"/>
  <c r="J30" i="19"/>
  <c r="J28" i="19"/>
  <c r="J27" i="19"/>
  <c r="J26" i="19"/>
  <c r="J24" i="19"/>
  <c r="J22" i="19"/>
  <c r="J21" i="19"/>
  <c r="J20" i="19"/>
  <c r="J18" i="19"/>
  <c r="J13" i="19"/>
  <c r="J12" i="19"/>
  <c r="J8" i="19"/>
  <c r="J7" i="19"/>
  <c r="V35" i="19"/>
  <c r="V120" i="19"/>
  <c r="V38" i="19"/>
  <c r="V85" i="19"/>
  <c r="V43" i="19"/>
  <c r="V144" i="19"/>
  <c r="V46" i="19"/>
  <c r="V15" i="19"/>
  <c r="V87" i="19"/>
  <c r="V137" i="19"/>
  <c r="V139" i="19"/>
  <c r="V135" i="19"/>
  <c r="V112" i="19"/>
  <c r="V55" i="19"/>
  <c r="V126" i="19"/>
  <c r="J5" i="19"/>
  <c r="V5" i="19" s="1"/>
  <c r="E122" i="478"/>
  <c r="V65" i="19"/>
  <c r="V108" i="19"/>
  <c r="V77" i="19" l="1"/>
  <c r="BV6" i="21"/>
  <c r="BU148" i="21"/>
  <c r="BX84" i="21"/>
  <c r="S82" i="19"/>
  <c r="T82" i="19" s="1"/>
  <c r="BX11" i="21"/>
  <c r="S9" i="19"/>
  <c r="T9" i="19" s="1"/>
  <c r="BX128" i="21"/>
  <c r="S126" i="19"/>
  <c r="T126" i="19" s="1"/>
  <c r="BX31" i="21"/>
  <c r="S29" i="19"/>
  <c r="T29" i="19" s="1"/>
  <c r="BX45" i="21"/>
  <c r="S43" i="19"/>
  <c r="T43" i="19" s="1"/>
  <c r="BX123" i="21"/>
  <c r="S121" i="19"/>
  <c r="T121" i="19" s="1"/>
  <c r="BX144" i="21"/>
  <c r="S142" i="19"/>
  <c r="T142" i="19" s="1"/>
  <c r="BX114" i="21"/>
  <c r="S112" i="19"/>
  <c r="T112" i="19" s="1"/>
  <c r="BX122" i="21"/>
  <c r="S120" i="19"/>
  <c r="T120" i="19" s="1"/>
  <c r="BX86" i="21"/>
  <c r="S84" i="19"/>
  <c r="T84" i="19" s="1"/>
  <c r="BX102" i="21"/>
  <c r="S100" i="19"/>
  <c r="T100" i="19" s="1"/>
  <c r="BX143" i="21"/>
  <c r="S141" i="19"/>
  <c r="T141" i="19" s="1"/>
  <c r="BX121" i="21"/>
  <c r="S119" i="19"/>
  <c r="T119" i="19" s="1"/>
  <c r="BX94" i="21"/>
  <c r="S92" i="19"/>
  <c r="T92" i="19" s="1"/>
  <c r="BX58" i="21"/>
  <c r="S56" i="19"/>
  <c r="T56" i="19" s="1"/>
  <c r="BX16" i="21"/>
  <c r="S14" i="19"/>
  <c r="T14" i="19" s="1"/>
  <c r="BX142" i="21"/>
  <c r="S140" i="19"/>
  <c r="T140" i="19" s="1"/>
  <c r="BX50" i="21"/>
  <c r="S48" i="19"/>
  <c r="T48" i="19" s="1"/>
  <c r="BX54" i="21"/>
  <c r="S52" i="19"/>
  <c r="T52" i="19" s="1"/>
  <c r="BX10" i="21"/>
  <c r="S8" i="19"/>
  <c r="T8" i="19" s="1"/>
  <c r="BX139" i="21"/>
  <c r="S137" i="19"/>
  <c r="T137" i="19" s="1"/>
  <c r="BX81" i="21"/>
  <c r="S79" i="19"/>
  <c r="T79" i="19" s="1"/>
  <c r="BX44" i="21"/>
  <c r="S42" i="19"/>
  <c r="T42" i="19" s="1"/>
  <c r="BX21" i="21"/>
  <c r="S19" i="19"/>
  <c r="T19" i="19" s="1"/>
  <c r="BX22" i="21"/>
  <c r="S20" i="19"/>
  <c r="T20" i="19" s="1"/>
  <c r="BX138" i="21"/>
  <c r="S136" i="19"/>
  <c r="T136" i="19" s="1"/>
  <c r="BX116" i="21"/>
  <c r="S114" i="19"/>
  <c r="T114" i="19" s="1"/>
  <c r="BX104" i="21"/>
  <c r="S102" i="19"/>
  <c r="T102" i="19" s="1"/>
  <c r="BX90" i="21"/>
  <c r="S88" i="19"/>
  <c r="T88" i="19" s="1"/>
  <c r="BX41" i="21"/>
  <c r="S39" i="19"/>
  <c r="T39" i="19" s="1"/>
  <c r="BX80" i="21"/>
  <c r="S78" i="19"/>
  <c r="T78" i="19" s="1"/>
  <c r="BX17" i="21"/>
  <c r="S15" i="19"/>
  <c r="T15" i="19" s="1"/>
  <c r="BX18" i="21"/>
  <c r="S16" i="19"/>
  <c r="T16" i="19" s="1"/>
  <c r="BX130" i="21"/>
  <c r="S128" i="19"/>
  <c r="T128" i="19" s="1"/>
  <c r="BX111" i="21"/>
  <c r="S109" i="19"/>
  <c r="T109" i="19" s="1"/>
  <c r="BX103" i="21"/>
  <c r="S101" i="19"/>
  <c r="T101" i="19" s="1"/>
  <c r="BX100" i="21"/>
  <c r="S98" i="19"/>
  <c r="T98" i="19" s="1"/>
  <c r="BX70" i="21"/>
  <c r="S68" i="19"/>
  <c r="T68" i="19" s="1"/>
  <c r="BX36" i="21"/>
  <c r="S34" i="19"/>
  <c r="T34" i="19" s="1"/>
  <c r="BX74" i="21"/>
  <c r="S72" i="19"/>
  <c r="T72" i="19" s="1"/>
  <c r="BX24" i="21"/>
  <c r="S22" i="19"/>
  <c r="T22" i="19" s="1"/>
  <c r="BX38" i="21"/>
  <c r="S36" i="19"/>
  <c r="T36" i="19" s="1"/>
  <c r="BX71" i="21"/>
  <c r="S69" i="19"/>
  <c r="T69" i="19" s="1"/>
  <c r="BX76" i="21"/>
  <c r="S74" i="19"/>
  <c r="T74" i="19" s="1"/>
  <c r="BX145" i="21"/>
  <c r="S143" i="19"/>
  <c r="T143" i="19" s="1"/>
  <c r="BX56" i="21"/>
  <c r="S54" i="19"/>
  <c r="T54" i="19" s="1"/>
  <c r="BX32" i="21"/>
  <c r="S30" i="19"/>
  <c r="T30" i="19" s="1"/>
  <c r="BX42" i="21"/>
  <c r="S40" i="19"/>
  <c r="T40" i="19" s="1"/>
  <c r="BX12" i="21"/>
  <c r="S10" i="19"/>
  <c r="T10" i="19" s="1"/>
  <c r="BX105" i="21"/>
  <c r="S103" i="19"/>
  <c r="T103" i="19" s="1"/>
  <c r="BX73" i="21"/>
  <c r="S71" i="19"/>
  <c r="T71" i="19" s="1"/>
  <c r="BW7" i="21"/>
  <c r="BX133" i="21"/>
  <c r="S131" i="19"/>
  <c r="T131" i="19" s="1"/>
  <c r="BX85" i="21"/>
  <c r="S83" i="19"/>
  <c r="T83" i="19" s="1"/>
  <c r="BX37" i="21"/>
  <c r="S35" i="19"/>
  <c r="T35" i="19" s="1"/>
  <c r="BX43" i="21"/>
  <c r="S41" i="19"/>
  <c r="T41" i="19" s="1"/>
  <c r="BX127" i="21"/>
  <c r="S125" i="19"/>
  <c r="T125" i="19" s="1"/>
  <c r="BX66" i="21"/>
  <c r="S64" i="19"/>
  <c r="T64" i="19" s="1"/>
  <c r="BX147" i="21"/>
  <c r="S145" i="19"/>
  <c r="T145" i="19" s="1"/>
  <c r="BX134" i="21"/>
  <c r="S132" i="19"/>
  <c r="T132" i="19" s="1"/>
  <c r="BX109" i="21"/>
  <c r="S107" i="19"/>
  <c r="T107" i="19" s="1"/>
  <c r="BX64" i="21"/>
  <c r="S62" i="19"/>
  <c r="T62" i="19" s="1"/>
  <c r="BX65" i="21"/>
  <c r="S63" i="19"/>
  <c r="T63" i="19" s="1"/>
  <c r="BX34" i="21"/>
  <c r="S32" i="19"/>
  <c r="T32" i="19" s="1"/>
  <c r="BX59" i="21"/>
  <c r="S57" i="19"/>
  <c r="T57" i="19" s="1"/>
  <c r="BX15" i="21"/>
  <c r="S13" i="19"/>
  <c r="T13" i="19" s="1"/>
  <c r="BX146" i="21"/>
  <c r="S144" i="19"/>
  <c r="T144" i="19" s="1"/>
  <c r="BX131" i="21"/>
  <c r="S129" i="19"/>
  <c r="T129" i="19" s="1"/>
  <c r="BX97" i="21"/>
  <c r="S95" i="19"/>
  <c r="T95" i="19" s="1"/>
  <c r="BX60" i="21"/>
  <c r="S58" i="19"/>
  <c r="T58" i="19" s="1"/>
  <c r="BX61" i="21"/>
  <c r="S59" i="19"/>
  <c r="T59" i="19" s="1"/>
  <c r="BX33" i="21"/>
  <c r="S31" i="19"/>
  <c r="T31" i="19" s="1"/>
  <c r="BX46" i="21"/>
  <c r="S44" i="19"/>
  <c r="T44" i="19" s="1"/>
  <c r="BX14" i="21"/>
  <c r="S12" i="19"/>
  <c r="T12" i="19" s="1"/>
  <c r="BX141" i="21"/>
  <c r="S139" i="19"/>
  <c r="T139" i="19" s="1"/>
  <c r="BX125" i="21"/>
  <c r="S123" i="19"/>
  <c r="T123" i="19" s="1"/>
  <c r="BX49" i="21"/>
  <c r="S47" i="19"/>
  <c r="T47" i="19" s="1"/>
  <c r="BX57" i="21"/>
  <c r="S55" i="19"/>
  <c r="T55" i="19" s="1"/>
  <c r="BX28" i="21"/>
  <c r="S26" i="19"/>
  <c r="T26" i="19" s="1"/>
  <c r="BX25" i="21"/>
  <c r="S23" i="19"/>
  <c r="T23" i="19" s="1"/>
  <c r="BX47" i="21"/>
  <c r="S45" i="19"/>
  <c r="T45" i="19" s="1"/>
  <c r="BX132" i="21"/>
  <c r="S130" i="19"/>
  <c r="T130" i="19" s="1"/>
  <c r="BX53" i="21"/>
  <c r="S51" i="19"/>
  <c r="T51" i="19" s="1"/>
  <c r="BX124" i="21"/>
  <c r="S122" i="19"/>
  <c r="T122" i="19" s="1"/>
  <c r="BX51" i="21"/>
  <c r="S49" i="19"/>
  <c r="T49" i="19" s="1"/>
  <c r="BX30" i="21"/>
  <c r="S28" i="19"/>
  <c r="T28" i="19" s="1"/>
  <c r="BX19" i="21"/>
  <c r="S17" i="19"/>
  <c r="T17" i="19" s="1"/>
  <c r="BX120" i="21"/>
  <c r="S118" i="19"/>
  <c r="T118" i="19" s="1"/>
  <c r="BX93" i="21"/>
  <c r="S91" i="19"/>
  <c r="T91" i="19" s="1"/>
  <c r="BX29" i="21"/>
  <c r="S27" i="19"/>
  <c r="T27" i="19" s="1"/>
  <c r="BX27" i="21"/>
  <c r="S25" i="19"/>
  <c r="T25" i="19" s="1"/>
  <c r="BX137" i="21"/>
  <c r="S135" i="19"/>
  <c r="T135" i="19" s="1"/>
  <c r="BX115" i="21"/>
  <c r="S113" i="19"/>
  <c r="T113" i="19" s="1"/>
  <c r="BX101" i="21"/>
  <c r="S99" i="19"/>
  <c r="T99" i="19" s="1"/>
  <c r="BX89" i="21"/>
  <c r="S87" i="19"/>
  <c r="T87" i="19" s="1"/>
  <c r="BX77" i="21"/>
  <c r="S75" i="19"/>
  <c r="T75" i="19" s="1"/>
  <c r="BX40" i="21"/>
  <c r="S38" i="19"/>
  <c r="T38" i="19" s="1"/>
  <c r="BX55" i="21"/>
  <c r="S53" i="19"/>
  <c r="T53" i="19" s="1"/>
  <c r="BX63" i="21"/>
  <c r="S61" i="19"/>
  <c r="T61" i="19" s="1"/>
  <c r="BX13" i="21"/>
  <c r="S11" i="19"/>
  <c r="T11" i="19" s="1"/>
  <c r="BX140" i="21"/>
  <c r="S138" i="19"/>
  <c r="T138" i="19" s="1"/>
  <c r="BX129" i="21"/>
  <c r="S127" i="19"/>
  <c r="T127" i="19" s="1"/>
  <c r="BX118" i="21"/>
  <c r="S116" i="19"/>
  <c r="T116" i="19" s="1"/>
  <c r="BX110" i="21"/>
  <c r="S108" i="19"/>
  <c r="T108" i="19" s="1"/>
  <c r="BX99" i="21"/>
  <c r="S97" i="19"/>
  <c r="T97" i="19" s="1"/>
  <c r="BX91" i="21"/>
  <c r="S89" i="19"/>
  <c r="T89" i="19" s="1"/>
  <c r="BX68" i="21"/>
  <c r="S66" i="19"/>
  <c r="T66" i="19" s="1"/>
  <c r="BX69" i="21"/>
  <c r="S67" i="19"/>
  <c r="T67" i="19" s="1"/>
  <c r="BX48" i="21"/>
  <c r="S46" i="19"/>
  <c r="T46" i="19" s="1"/>
  <c r="BX35" i="21"/>
  <c r="S33" i="19"/>
  <c r="T33" i="19" s="1"/>
  <c r="BX72" i="21"/>
  <c r="S70" i="19"/>
  <c r="T70" i="19" s="1"/>
  <c r="BX23" i="21"/>
  <c r="S21" i="19"/>
  <c r="T21" i="19" s="1"/>
  <c r="BX20" i="21"/>
  <c r="S18" i="19"/>
  <c r="T18" i="19" s="1"/>
  <c r="BX26" i="21"/>
  <c r="S24" i="19"/>
  <c r="T24" i="19" s="1"/>
  <c r="BX136" i="21"/>
  <c r="S134" i="19"/>
  <c r="T134" i="19" s="1"/>
  <c r="BX107" i="21"/>
  <c r="S105" i="19"/>
  <c r="T105" i="19" s="1"/>
  <c r="BX95" i="21"/>
  <c r="S93" i="19"/>
  <c r="T93" i="19" s="1"/>
  <c r="BX87" i="21"/>
  <c r="S85" i="19"/>
  <c r="T85" i="19" s="1"/>
  <c r="BX52" i="21"/>
  <c r="S50" i="19"/>
  <c r="T50" i="19" s="1"/>
  <c r="BX75" i="21"/>
  <c r="S73" i="19"/>
  <c r="T73" i="19" s="1"/>
  <c r="BX62" i="21"/>
  <c r="S60" i="19"/>
  <c r="T60" i="19" s="1"/>
  <c r="BX39" i="21"/>
  <c r="S37" i="19"/>
  <c r="T37" i="19" s="1"/>
  <c r="BX67" i="21"/>
  <c r="S65" i="19"/>
  <c r="T65" i="19" s="1"/>
  <c r="BX8" i="21"/>
  <c r="S6" i="19"/>
  <c r="T6" i="19" s="1"/>
  <c r="BX9" i="21"/>
  <c r="S7" i="19"/>
  <c r="T7" i="19" s="1"/>
  <c r="S94" i="19"/>
  <c r="T94" i="19" s="1"/>
  <c r="S124" i="19"/>
  <c r="T124" i="19" s="1"/>
  <c r="S76" i="19"/>
  <c r="T76" i="19" s="1"/>
  <c r="S81" i="19"/>
  <c r="T81" i="19" s="1"/>
  <c r="S110" i="19"/>
  <c r="T110" i="19" s="1"/>
  <c r="S115" i="19"/>
  <c r="T115" i="19" s="1"/>
  <c r="S133" i="19"/>
  <c r="T133" i="19" s="1"/>
  <c r="S90" i="19"/>
  <c r="T90" i="19" s="1"/>
  <c r="S77" i="19"/>
  <c r="T77" i="19" s="1"/>
  <c r="S111" i="19"/>
  <c r="T111" i="19" s="1"/>
  <c r="S96" i="19"/>
  <c r="T96" i="19" s="1"/>
  <c r="S80" i="19"/>
  <c r="T80" i="19" s="1"/>
  <c r="S104" i="19"/>
  <c r="T104" i="19" s="1"/>
  <c r="S106" i="19"/>
  <c r="T106" i="19" s="1"/>
  <c r="S117" i="19"/>
  <c r="T117" i="19" s="1"/>
  <c r="V13" i="19"/>
  <c r="V22" i="19"/>
  <c r="V28" i="19"/>
  <c r="V7" i="19"/>
  <c r="V18" i="19"/>
  <c r="V24" i="19"/>
  <c r="V30" i="19"/>
  <c r="V8" i="19"/>
  <c r="V20" i="19"/>
  <c r="V26" i="19"/>
  <c r="V31" i="19"/>
  <c r="V12" i="19"/>
  <c r="V21" i="19"/>
  <c r="V27" i="19"/>
  <c r="V32" i="19"/>
  <c r="BW6" i="21" l="1"/>
  <c r="BV148" i="21"/>
  <c r="BX7" i="21"/>
  <c r="S5" i="19"/>
  <c r="T5" i="19" s="1"/>
  <c r="BW148" i="21" l="1"/>
  <c r="S146" i="19" s="1"/>
  <c r="BX6" i="21"/>
  <c r="BX148" i="21" s="1"/>
  <c r="F103" i="6" s="1"/>
  <c r="S147" i="19" l="1"/>
  <c r="C4" i="19"/>
  <c r="E4" i="19" s="1"/>
  <c r="H4" i="19" s="1"/>
  <c r="H146" i="19" s="1"/>
  <c r="I4" i="19"/>
  <c r="S4" i="19" l="1"/>
  <c r="Q4" i="19"/>
  <c r="R4" i="19" s="1"/>
  <c r="J4" i="19"/>
  <c r="J146" i="19" s="1"/>
  <c r="J147" i="19" l="1"/>
  <c r="T147" i="19" s="1"/>
  <c r="V4" i="19"/>
  <c r="T146" i="19"/>
  <c r="T4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FLAVIA CARAM BORLIDO</author>
    <author>PGJMG</author>
  </authors>
  <commentList>
    <comment ref="B4" authorId="0" shapeId="0" xr:uid="{ED3EF01D-4587-4618-95E9-A0CA329C26E3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SÉTIMA - CONTRIBUIÇÃO DAS EMPRESAS PARA CUSTEIO DE PLANO DE ASSISTENCIA MÉDICA
Fica mantida, pelo presente instrumento normativo, a contribuição das empresas para custeio de plano de assistência médica, conforme a legislação vigente, cabendo às mesmas participarem do custo com o valor fixo mensal de R$ 129,90 (cento e vinte e nove reais e noventa centavos) por empregado, valor este que será repassado às operadoras dos respectivos convênios, que serão selecionadas e indicadas pelos sindicatos laborais signatários, em suas respectivas bases territoriais.
</t>
        </r>
      </text>
    </comment>
    <comment ref="C4" authorId="1" shapeId="0" xr:uid="{F580CC1C-6DF8-4767-AD98-167C2B56A9E3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OITAVA - CONTRIBUIÇÃO DAS EMPRESAS PARA CUSTEIO DE PLANO ODONTOLÓGICO 
PARÁGRAFO PRIMEIRO – A partir de 01 de janeiro de 2024, as empresas contribuirão com o valor mensal por empregado de R$ 19,45 (dezenove reais e quarenta e cinco centavos), visando o custeio do plano odontológico gratuito para todos os empregados abrangidos por este instrumento coletivo de trabalho.</t>
        </r>
      </text>
    </comment>
    <comment ref="D4" authorId="0" shapeId="0" xr:uid="{70949B36-7130-4FE4-B92C-AD9AD961FDAC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TÍQUETE REFEIÇÃO As partes convenentes ajustam que, a partir de 1º de janeiro de 2024, as empresas ficam obrigadas a conceder Tíquete Refeição, no valor de R$25,55 (vinte e cinco reais e cinquenta e cinco centavos), por dia efetivamente trabalhado, a todos os empregados, independentemente do regime de trabalho.
</t>
        </r>
      </text>
    </comment>
    <comment ref="E4" authorId="0" shapeId="0" xr:uid="{0476A648-B18B-47DB-9078-E094FDCE46FB}">
      <text>
        <r>
          <rPr>
            <b/>
            <sz val="9"/>
            <color indexed="81"/>
            <rFont val="Segoe UI"/>
            <family val="2"/>
          </rPr>
          <t xml:space="preserve">PGJMG:
</t>
        </r>
        <r>
          <rPr>
            <sz val="9"/>
            <color indexed="81"/>
            <rFont val="Segoe UI"/>
            <family val="2"/>
          </rPr>
          <t>PARÁGRAFO PRIMEIRO - Fica estabelecido que o valor do crédito mensal do CARTÃO CESTA BÁSICA ALIMENTAÇÃO será de R$ 193,44 (Cento e noventa e três reais e quarenta e quatro centavos), ficando proibido seu pagamento juntamente com o Tíquete Refeição/Alimentação por se tratar de benefício diverso. Poderá ser efetuado o pagamento do CARTÃO CESTA BÁSICA ALIMENTAÇÃO, juntamente com o Tíquete Alimentação na base territorial do Sindicato do Norte de Minas, em face do disposto no parágrafo sexto da cláusula referente ao Tíquete Refeição.
PARÁGRAFO SEGUNDO - Para a percepção do CARTÃO CESTA BÁSICA ALIMENTAÇÃO, o empregado não poderá ter nenhuma falta injustificada dentro do mês.
PARÁGRAFO TERCEIRO - O empregado não terá direito à percepção do benefício no gozo de férias, uma vez que recebeu acréscimo mensal antecipado no benefício de forma compensatória.
PARÁGRAFO QUARTO – Para os casos em que o período concessivo de férias tiver início em um mês e seu término ocorrer no mês subsequente, o empregado não fará jus ao CARTÃO CESTA BÁSICA ALIMENTAÇÃO no mês de início de seu gozo, sendo devido no mês em que ocorrer o término do período de férias.</t>
        </r>
      </text>
    </comment>
    <comment ref="B5" authorId="0" shapeId="0" xr:uid="{8D4F5E01-7712-47A5-A64C-D894629C42C8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SÉTIMA - CONTRIBUIÇÃO DAS EMPRESAS PARA CUSTEIO DE PLANO DE ASSISTENCIA MÉDICA
Fica mantida, pelo presente instrumento normativo, a contribuição das empresas para custeio de plano de assistência médica, conforme a legislação vigente, cabendo às mesmas participarem do custo com o valor fixo mensal de R$ 129,90 (cento e vinte e nove reais e noventa centavos) por empregado, valor este que será repassado às operadoras dos respectivos convênios, que serão selecionadas e indicadas pelos sindicatos laborais signatários, em suas respectivas bases territoriais.
</t>
        </r>
      </text>
    </comment>
    <comment ref="C5" authorId="1" shapeId="0" xr:uid="{7EE25AB2-4C5F-47EB-A6D2-BAB8F1706714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OITAVA - CONTRIBUIÇÃO DAS EMPRESAS PARA CUSTEIO DE PLANO ODONTOLÓGICO 
PARÁGRAFO PRIMEIRO – A partir de 01 de janeiro de 2024, as empresas contribuirão com o valor mensal por empregado de R$ 19,45 (dezenove reais e quarenta e cinco centavos), visando o custeio do plano odontológico gratuito para todos os empregados abrangidos por este instrumento coletivo de trabalho.</t>
        </r>
      </text>
    </comment>
    <comment ref="D5" authorId="0" shapeId="0" xr:uid="{57361404-0792-4B7C-82A6-3D652FABC983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TÍQUETE REFEIÇÃO As partes convenentes ajustam que, a partir de 1º de janeiro de 2024, as empresas ficam obrigadas a conceder Tíquete Refeição, no valor de R$25,55 (vinte e cinco reais e cinquenta e cinco centavos), por dia efetivamente trabalhado, a todos os empregados, independentemente do regime de trabalho.
</t>
        </r>
      </text>
    </comment>
    <comment ref="E5" authorId="0" shapeId="0" xr:uid="{31C5EECF-9053-409E-A5FF-5E8ACC7DF49A}">
      <text>
        <r>
          <rPr>
            <b/>
            <sz val="9"/>
            <color indexed="81"/>
            <rFont val="Segoe UI"/>
            <family val="2"/>
          </rPr>
          <t xml:space="preserve">PGJMG:
</t>
        </r>
        <r>
          <rPr>
            <sz val="9"/>
            <color indexed="81"/>
            <rFont val="Segoe UI"/>
            <family val="2"/>
          </rPr>
          <t>PARÁGRAFO PRIMEIRO - Fica estabelecido que o valor do crédito mensal do CARTÃO CESTA BÁSICA ALIMENTAÇÃO será de R$ 193,44 (Cento e noventa e três reais e quarenta e quatro centavos), ficando proibido seu pagamento juntamente com o Tíquete Refeição/Alimentação por se tratar de benefício diverso. Poderá ser efetuado o pagamento do CARTÃO CESTA BÁSICA ALIMENTAÇÃO, juntamente com o Tíquete Alimentação na base territorial do Sindicato do Norte de Minas, em face do disposto no parágrafo sexto da cláusula referente ao Tíquete Refeição.
PARÁGRAFO SEGUNDO - Para a percepção do CARTÃO CESTA BÁSICA ALIMENTAÇÃO, o empregado não poderá ter nenhuma falta injustificada dentro do mês.
PARÁGRAFO TERCEIRO - O empregado não terá direito à percepção do benefício no gozo de férias, uma vez que recebeu acréscimo mensal antecipado no benefício de forma compensatória.
PARÁGRAFO QUARTO – Para os casos em que o período concessivo de férias tiver início em um mês e seu término ocorrer no mês subsequente, o empregado não fará jus ao CARTÃO CESTA BÁSICA ALIMENTAÇÃO no mês de início de seu gozo, sendo devido no mês em que ocorrer o término do período de férias.</t>
        </r>
      </text>
    </comment>
    <comment ref="B15" authorId="1" shapeId="0" xr:uid="{F455F6C1-C238-4B22-AD14-C71F934507E2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Reajuste do Salário Mínimo de 2024 para R$ 1412,00 (a partir de janeiro/2024), conforme Decreto nº 11.864/2023.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H3" authorId="0" shapeId="0" xr:uid="{00000000-0006-0000-07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I3" authorId="0" shapeId="0" xr:uid="{00000000-0006-0000-0700-000002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J3" authorId="0" shapeId="0" xr:uid="{00000000-0006-0000-0700-000003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K3" authorId="0" shapeId="0" xr:uid="{00000000-0006-0000-0700-000004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L3" authorId="0" shapeId="0" xr:uid="{00000000-0006-0000-0700-000005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M3" authorId="0" shapeId="0" xr:uid="{00000000-0006-0000-0700-000006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N3" authorId="0" shapeId="0" xr:uid="{00000000-0006-0000-0700-000007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O3" authorId="0" shapeId="0" xr:uid="{00000000-0006-0000-0700-000008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P3" authorId="0" shapeId="0" xr:uid="{00000000-0006-0000-0700-000009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Q3" authorId="0" shapeId="0" xr:uid="{00000000-0006-0000-0700-00000A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R3" authorId="0" shapeId="0" xr:uid="{00000000-0006-0000-0700-00000B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I3" authorId="0" shapeId="0" xr:uid="{00000000-0006-0000-09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Buscar na aba correspondente ao do custo unitário da "localidade e função"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</author>
    <author>PGJMG</author>
  </authors>
  <commentList>
    <comment ref="M4" authorId="0" shapeId="0" xr:uid="{00000000-0006-0000-0A00-000001000000}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Somente para Porteiro 12x36 Noturno</t>
        </r>
      </text>
    </comment>
    <comment ref="P4" authorId="0" shapeId="0" xr:uid="{00000000-0006-0000-0A00-000002000000}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Somente para Porteiro 220 h</t>
        </r>
      </text>
    </comment>
    <comment ref="AH4" authorId="1" shapeId="0" xr:uid="{00000000-0006-0000-0A00-000003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valor final não bate... Verificar depois a falha. Diferença de R$ 1.146,42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</author>
  </authors>
  <commentList>
    <comment ref="D19" authorId="0" shapeId="0" xr:uid="{00000000-0006-0000-0B00-000001000000}">
      <text>
        <r>
          <rPr>
            <b/>
            <sz val="9"/>
            <color indexed="81"/>
            <rFont val="Segoe UI"/>
            <family val="2"/>
          </rPr>
          <t xml:space="preserve">PGJ:
Conforme CCT 2024 o feriado do dia do vigilante será em 20 de junho numa quinta-feira, fazendo jus portanto ao provisionamento deste custo.
</t>
        </r>
        <r>
          <rPr>
            <sz val="9"/>
            <color indexed="81"/>
            <rFont val="Segoe UI"/>
            <family val="2"/>
          </rPr>
          <t>CLÁUSULA SEXAGÉSIMA OITAVA - DIA DO VIGILANTE
Fica ajustado que os empregadores concedem aos VIGILANTES abrangidos por este instrumento normativo o dia 20 (vinte) de junho como feriado para a comemoração do Dia do Vigilante..</t>
        </r>
        <r>
          <rPr>
            <b/>
            <sz val="9"/>
            <color indexed="81"/>
            <rFont val="Segoe UI"/>
            <family val="2"/>
          </rPr>
          <t xml:space="preserve">
</t>
        </r>
      </text>
    </comment>
    <comment ref="D36" authorId="0" shapeId="0" xr:uid="{00000000-0006-0000-0B00-000002000000}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no 1° ano de contrato a fórmula será [1/12 = 8,33%]. A partir do 2º ano de contrato serão incluídos feristas e a fómula será: 2º ano de contrato: [1/12+1/12x1/12= 9,03%]
</t>
        </r>
        <r>
          <rPr>
            <b/>
            <i/>
            <sz val="9"/>
            <color indexed="81"/>
            <rFont val="Segoe UI"/>
            <family val="2"/>
          </rPr>
          <t xml:space="preserve">Ressalva-se que no caso da última contratada e a licitante vencedora serem a mesma empresa, uma vez que ocorrerá o aproveitamento total ou parcial da mão-de-obra em consonância com o exposto no item 14 do Apenso V, realizar-se-á o aditamento ao contrato para a aplicação dos índices a partir do segundo ano de contrato. </t>
        </r>
      </text>
    </comment>
    <comment ref="D37" authorId="0" shapeId="0" xr:uid="{00000000-0006-0000-0B00-000003000000}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no 1° ano de contrato a fórmula será [1/12 + 1/3x1/12= 11,11%]. A partir do 2º ano de contrato serão incluídos feristas e a fómula será: 2º ano de contrato: [(1/12 + 1/3x1/12)+ (1/12 + 1/3x1/12)/12) = 12,04%]
</t>
        </r>
        <r>
          <rPr>
            <b/>
            <i/>
            <sz val="9"/>
            <color indexed="81"/>
            <rFont val="Segoe UI"/>
            <family val="2"/>
          </rPr>
          <t xml:space="preserve">Ressalva-se que no caso da última contratada e a licitante vencedora serem a mesma empresa, uma vez que ocorrerá o aproveitamento total ou parcial da mão-de-obra em consonância com o exposto no item 14 do Apenso V, realizar-se-á o aditamento ao contrato para a aplicação dos índices a partir do segundo ano de contrato. </t>
        </r>
      </text>
    </comment>
    <comment ref="D66" authorId="0" shapeId="0" xr:uid="{00000000-0006-0000-0B00-000004000000}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no 1° ano de contrato a fórmula será [40% x 8% x 90% x (1+1/12+1/12+1/3/12) = 3,44%]. A partir do 2º ano de contrato serão incluídos feristas e a fómula será: 2º ano de contrato: [40% x 8% x 90% x (1+1/12+1/12+1/3/12+(1/12+1/12x1/12 +1/12x1/12+1/3x1/12x1/12)) = 3,73%].
</t>
        </r>
        <r>
          <rPr>
            <b/>
            <i/>
            <sz val="9"/>
            <color indexed="81"/>
            <rFont val="Segoe UI"/>
            <family val="2"/>
          </rPr>
          <t xml:space="preserve">Ressalva-se que no caso da última contratada e a licitante vencedora serem a mesma empresa, uma vez que ocorrerá o aproveitamento total ou parcial da mão-de-obra em consonância com o exposto no item 14 do Apenso V, realizar-se-á o aditamento ao contrato para a aplicação dos índices a partir do segundo ano de contrato. </t>
        </r>
      </text>
    </comment>
  </commentList>
</comments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<sst xmlns="http://schemas.openxmlformats.org/spreadsheetml/2006/main" count="5032" uniqueCount="1210">
  <si>
    <t>INSTRUÇÕES PARA OS LICITANTES</t>
  </si>
  <si>
    <t>OBTENÇÃO DO PREÇO DA PROPOSTA</t>
  </si>
  <si>
    <t>REDUÇÃO DO SEGURO DE VIDA - SUBMÓDULO 2.3 - ITEM F</t>
  </si>
  <si>
    <t>REDUÇÃO DO  CUSTO UNITÁRIO DOS UNIFORMES E EPIS - MÓDULO 5 - ITEM A</t>
  </si>
  <si>
    <t>REDUÇÃO DO  CUSTO UNITÁRIO DAS MÁQUINAS E  EQUIPAMENTOS (DEPRECIAÇÃO) - MÓDULO 5 - ITEM C</t>
  </si>
  <si>
    <t>CUSTO INDIRETO - MÓDULO 6 - ITEM A</t>
  </si>
  <si>
    <t>LUCRO - MÓDULO 6 - ITEM B</t>
  </si>
  <si>
    <t>MPMG</t>
  </si>
  <si>
    <t>REAJUSTE CONTRATUAL (SEGURO DE VIDA, UNIFORMES/EPIS, EQUIPAMENTOS e LDI) - AGO/2022 A JUL/2023 (IPCA)</t>
  </si>
  <si>
    <t>Apenso VII - Planilha de Estimativa de Preços de Equipamentos - Depreciação Mensal</t>
  </si>
  <si>
    <t>ORDEM</t>
  </si>
  <si>
    <t>QUANT.</t>
  </si>
  <si>
    <t>DESCRIÇÃO</t>
  </si>
  <si>
    <t>PREÇO MÉDIO UNIDADE -  (R$)</t>
  </si>
  <si>
    <t>PREÇO MÉDIO TOTAL -  (R$)</t>
  </si>
  <si>
    <t>VALOR  - DEPRECIAÇÃO MENSAL - UNIDADE (R$)</t>
  </si>
  <si>
    <t>VALOR DEPRECIAÇÃO MENSAL - TOTAL (R$)</t>
  </si>
  <si>
    <t xml:space="preserve">VALOR  - DEPRECIAÇÃO ANUAL - TOTAL (R$) </t>
  </si>
  <si>
    <t>Quantidade de postos</t>
  </si>
  <si>
    <t>Valor Unitário (R$)</t>
  </si>
  <si>
    <t>MUNIÇÕES - MUNIÇÃO NÃO RECARREGÁVEL PARA O ARMAMENTO CORRESPONDENTE, MÍNIMO DE 12 PROJÉTEIS, .38, C/ PROCEDÊNCIA DO FABRICANTE.</t>
  </si>
  <si>
    <t>PLACA BALÍSTICA, NÍVEL II</t>
  </si>
  <si>
    <t>ARMA DE FOGO TIPO REVÓLVER CALIBRE 38.</t>
  </si>
  <si>
    <t>BASTÃO TIPO TONFA</t>
  </si>
  <si>
    <t>TOTAL</t>
  </si>
  <si>
    <t>Os preços unitários dos equipamentos poderão ser reduzidos na licitação. Para tanto, o licitante deverá alterar as células D5, D6, D7 e D8 preenchidas em amarelo.</t>
  </si>
  <si>
    <t>O valores do custo de equipamentos por posto será automaticamente atualizado na célula J5  e em todas as abas das planilhas, sem a necessidade de alteração manual em qualquer outro campo deste apenso.</t>
  </si>
  <si>
    <t>Apenso VI - Planilha de Estimativa de Uniformes</t>
  </si>
  <si>
    <t>Cargo</t>
  </si>
  <si>
    <t xml:space="preserve">Quantidade de Funcionários </t>
  </si>
  <si>
    <t>Calça</t>
  </si>
  <si>
    <t>Camisa</t>
  </si>
  <si>
    <t>Capa</t>
  </si>
  <si>
    <t>Agasalho</t>
  </si>
  <si>
    <t>Par de Coturnos</t>
  </si>
  <si>
    <t>TOTAL GERAL ANUAL</t>
  </si>
  <si>
    <t>VALOR UNITÁRIO MENSAL</t>
  </si>
  <si>
    <t xml:space="preserve">Polycotton </t>
  </si>
  <si>
    <t>Total</t>
  </si>
  <si>
    <t>Colete Balístico</t>
  </si>
  <si>
    <t>Couro com cano de lona</t>
  </si>
  <si>
    <t>Vigilante Armado - 220 h</t>
  </si>
  <si>
    <t>Vigilante Armado - 12x36 h Diurno</t>
  </si>
  <si>
    <t>Vigilante Armado - 12x36 h Noturno</t>
  </si>
  <si>
    <t>Total Anual</t>
  </si>
  <si>
    <t>ISS POR LOCALIDADE E CONVERSÃO DE ALÍQUOTAS</t>
  </si>
  <si>
    <t>Comarca</t>
  </si>
  <si>
    <t>Alíquota ISS -Apoio (%)</t>
  </si>
  <si>
    <t>Conversão Alíquota ISS/PIS/COFINS (%)</t>
  </si>
  <si>
    <t>Alem Paraiba</t>
  </si>
  <si>
    <t>Alfenas</t>
  </si>
  <si>
    <t>Aracuai</t>
  </si>
  <si>
    <t>Observação: Se for verificado que algum valor está divergente, a análise e possível retificação deverá ser realizada posteriormente por meio de Termo Aditivo.</t>
  </si>
  <si>
    <t>Araguari</t>
  </si>
  <si>
    <t>Araxa</t>
  </si>
  <si>
    <t>Barbacena</t>
  </si>
  <si>
    <t>Belo Horizonte</t>
  </si>
  <si>
    <t>Betim</t>
  </si>
  <si>
    <t>Brumadinho</t>
  </si>
  <si>
    <t>Caete</t>
  </si>
  <si>
    <t>Campo Belo</t>
  </si>
  <si>
    <t>Carmo do Rio Claro</t>
  </si>
  <si>
    <t>Cataguases</t>
  </si>
  <si>
    <t>Conselheiro Lafaiete</t>
  </si>
  <si>
    <t>Contagem</t>
  </si>
  <si>
    <t>Coronel Fabriciano</t>
  </si>
  <si>
    <t>Curvelo</t>
  </si>
  <si>
    <t>Divinopolis</t>
  </si>
  <si>
    <t>Eloi Mendes</t>
  </si>
  <si>
    <t>Formiga</t>
  </si>
  <si>
    <t>Governador Valadares</t>
  </si>
  <si>
    <t>Guaxupe</t>
  </si>
  <si>
    <t>Ibirite</t>
  </si>
  <si>
    <t>Igarape</t>
  </si>
  <si>
    <t>Ipatinga</t>
  </si>
  <si>
    <t>Itajuba</t>
  </si>
  <si>
    <t>Ituiutaba</t>
  </si>
  <si>
    <t>Iturama</t>
  </si>
  <si>
    <t>Janauba</t>
  </si>
  <si>
    <t>Lavras</t>
  </si>
  <si>
    <t>Mariana</t>
  </si>
  <si>
    <t>Matozinhos</t>
  </si>
  <si>
    <t>Monte Carmelo</t>
  </si>
  <si>
    <t>Montes Claros</t>
  </si>
  <si>
    <t>Muriae</t>
  </si>
  <si>
    <t>Nanuque</t>
  </si>
  <si>
    <t>Nova Lima</t>
  </si>
  <si>
    <t>Paracatu</t>
  </si>
  <si>
    <t>Passos</t>
  </si>
  <si>
    <t>Patos de Minas</t>
  </si>
  <si>
    <t>Porteirinha</t>
  </si>
  <si>
    <t>Pouso Alegre</t>
  </si>
  <si>
    <t>Ribeirao das Neves</t>
  </si>
  <si>
    <t>Salinas</t>
  </si>
  <si>
    <t>Santa Luzia</t>
  </si>
  <si>
    <t>Sao Joao Del Rei</t>
  </si>
  <si>
    <t>Sao Lourenco</t>
  </si>
  <si>
    <t>Sao Sebastiao do Paraiso</t>
  </si>
  <si>
    <t>Sete Lagoas</t>
  </si>
  <si>
    <t>Tres Coracoes</t>
  </si>
  <si>
    <t>Tres Pontas</t>
  </si>
  <si>
    <t>Uberaba</t>
  </si>
  <si>
    <t>Uberlandia</t>
  </si>
  <si>
    <t>Varginha</t>
  </si>
  <si>
    <t>Vespasiano</t>
  </si>
  <si>
    <t>Vicosa</t>
  </si>
  <si>
    <t>Visconde do Rio Branco</t>
  </si>
  <si>
    <t>VALE - TRANSPORTE</t>
  </si>
  <si>
    <t>Regras vale-transporte</t>
  </si>
  <si>
    <t>Localidade</t>
  </si>
  <si>
    <t>Tarifa 1</t>
  </si>
  <si>
    <t>Tarifa 2</t>
  </si>
  <si>
    <t>CCT</t>
  </si>
  <si>
    <t>RESUMO CATEGORIA</t>
  </si>
  <si>
    <t>RESUMO GERAL</t>
  </si>
  <si>
    <t>PARAMETROS</t>
  </si>
  <si>
    <t>UNIFORME</t>
  </si>
  <si>
    <t xml:space="preserve">PARÂMETROS PARA COMPOSIÇÃO DOS CUSTOS </t>
  </si>
  <si>
    <t xml:space="preserve">CCT </t>
  </si>
  <si>
    <t>AUXÍLIO SAÚDE</t>
  </si>
  <si>
    <t xml:space="preserve">PLANO ODONTOLÓGICO </t>
  </si>
  <si>
    <t>VA</t>
  </si>
  <si>
    <t>CESTA BÁSICA</t>
  </si>
  <si>
    <t>ANO DA CCT</t>
  </si>
  <si>
    <t>Nº DE PEDIDO DA CCT</t>
  </si>
  <si>
    <t>TERMO ADITIVO  ALTERAÇÃO DA CCT</t>
  </si>
  <si>
    <t>Nº REGISTRO MTE/ CCT</t>
  </si>
  <si>
    <t>LEGENDA:</t>
  </si>
  <si>
    <t>-</t>
  </si>
  <si>
    <t>SEGURO DE VIDA</t>
  </si>
  <si>
    <t>VALOR POR POSTO (R$)</t>
  </si>
  <si>
    <t>DESPESA DE VIAGEM</t>
  </si>
  <si>
    <t>VALOR TOTAL</t>
  </si>
  <si>
    <t>VALOR UNIT.</t>
  </si>
  <si>
    <t>Despesa de Viagem - Não se aplica ao contrato</t>
  </si>
  <si>
    <t>SALÁRIO MÍNIMO VIGENTE</t>
  </si>
  <si>
    <t>VALOR</t>
  </si>
  <si>
    <t>QUANTITATIVO DE PROFISSIONAIS  - 
CCT POR LOCALIDADE  - Serviços de Vigilância Armada</t>
  </si>
  <si>
    <t>Função</t>
  </si>
  <si>
    <t>CCT DA CATEGORIA</t>
  </si>
  <si>
    <t>Comarca/função/fonte de recursos</t>
  </si>
  <si>
    <t>Classificação</t>
  </si>
  <si>
    <t>Fonte de Recursos</t>
  </si>
  <si>
    <t>Vagas contratadas</t>
  </si>
  <si>
    <t>Salário</t>
  </si>
  <si>
    <t>Cesta Básica</t>
  </si>
  <si>
    <t>Auxílio Saúde</t>
  </si>
  <si>
    <t xml:space="preserve">Plano Odontológico </t>
  </si>
  <si>
    <t>Seguro de vida</t>
  </si>
  <si>
    <t>Despesas de Viagem</t>
  </si>
  <si>
    <t>Apoio</t>
  </si>
  <si>
    <t>PGJ</t>
  </si>
  <si>
    <t>Legenda:</t>
  </si>
  <si>
    <t>RESUMO CATEGORIA - LOTE ÚNICO</t>
  </si>
  <si>
    <t>Comarca/Função/fonte de recursos</t>
  </si>
  <si>
    <t>Custo Unitário Total</t>
  </si>
  <si>
    <t>Custo Total Mensal</t>
  </si>
  <si>
    <t>Nome Planilha Resumo</t>
  </si>
  <si>
    <t>Nome Planilha Individual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</si>
  <si>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</si>
  <si>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</si>
  <si>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</si>
  <si>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</si>
  <si>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</si>
  <si>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>Alem Paraiba - Vigilante 220h</t>
  </si>
  <si>
    <t>Alfenas - Vigilante 220h</t>
  </si>
  <si>
    <t>Aracuai - Vigilante 220h</t>
  </si>
  <si>
    <t>Araguari - Vigilante 220h</t>
  </si>
  <si>
    <t>Araxa - Vigilante 220h</t>
  </si>
  <si>
    <t>Barbacena - Vigilante 220h</t>
  </si>
  <si>
    <t>BH - Vigilante 220h</t>
  </si>
  <si>
    <t>BH - Vigilante 12x36 Diurno</t>
  </si>
  <si>
    <t>BH - Vigilante 12x36 Noturno</t>
  </si>
  <si>
    <t>Betim - Vigilante 12x36 Diurno</t>
  </si>
  <si>
    <t>Brumadinho - Vigilante 220h</t>
  </si>
  <si>
    <t>Caete - Vigilante 12x36 Diurno</t>
  </si>
  <si>
    <t>Campo Belo - Vigilante 220h</t>
  </si>
  <si>
    <t>Carmo do Rio C - Vigilante 220h</t>
  </si>
  <si>
    <t>Cataguases - Vigilante 220h</t>
  </si>
  <si>
    <t>Cons. Laf. - Vigilante 12x36 D</t>
  </si>
  <si>
    <t>Contagem - Vigilante 12x36 D</t>
  </si>
  <si>
    <t>Contagem - Vigilante 12x36 N</t>
  </si>
  <si>
    <t>Coronel Fabric - Vigilante 220h</t>
  </si>
  <si>
    <t>Curvelo - Vigilante 12x36 D</t>
  </si>
  <si>
    <t>Curvelo - Vigilante 12x36 N</t>
  </si>
  <si>
    <t>Divinopolis - Vigilante 220h</t>
  </si>
  <si>
    <t>Formiga - Vigilante 220h</t>
  </si>
  <si>
    <t>GV - Vigilante 220h</t>
  </si>
  <si>
    <t>GV - Vigilante 12x36 Diurno</t>
  </si>
  <si>
    <t>GV - Vigilante 12x36 Noturno</t>
  </si>
  <si>
    <t>Guaxupe - Vigilante 220h</t>
  </si>
  <si>
    <t>Ibirite - Vigilante 220h</t>
  </si>
  <si>
    <t>Ipatinga - Vigilante 220h</t>
  </si>
  <si>
    <t>Ipatinga-Vigilante 12x36 Diurno</t>
  </si>
  <si>
    <t>Ipatinga-Vigilante 12x36 Noturn</t>
  </si>
  <si>
    <t>Itajuba - Vigilante 220h</t>
  </si>
  <si>
    <t>Iturama - Vigilante 220h</t>
  </si>
  <si>
    <t>Janauba - Vigilante 220h</t>
  </si>
  <si>
    <t>Mariana - Vigilante 220h</t>
  </si>
  <si>
    <t>Monte Carmelo - Vigilante 220h</t>
  </si>
  <si>
    <t>Montes Cla - Vigilante 12x36 D</t>
  </si>
  <si>
    <t>Montes Cla - Vigilante 12x36 N</t>
  </si>
  <si>
    <t>Muriae - Vigilante 220h</t>
  </si>
  <si>
    <t>Nanuque - Vigilante 220h</t>
  </si>
  <si>
    <t>Nova Lima - Vigilante 12x36 D</t>
  </si>
  <si>
    <t>Passos - Vigilante 220h</t>
  </si>
  <si>
    <t>Patos de M - Vigilante 12x36 N</t>
  </si>
  <si>
    <t>Porteirinha - Vigilante 220h</t>
  </si>
  <si>
    <t>Pouso Alegr- Vigilante 12x36 D</t>
  </si>
  <si>
    <t>Pouso Alegr- Vigilante 12x36 N</t>
  </si>
  <si>
    <t>Rib. Neves - Vigilante 220h</t>
  </si>
  <si>
    <t>Rib. Neves - Vigilante 12x36 D</t>
  </si>
  <si>
    <t>Rib. Neves - Vigilante 12x36 N</t>
  </si>
  <si>
    <t>Salinas - Vigilante 220h</t>
  </si>
  <si>
    <t>Santa Luzia - Vigilante 12x36 D</t>
  </si>
  <si>
    <t>Santa Luzia - Vigilante 12x36 N</t>
  </si>
  <si>
    <t>Sao Joao DR - Vigilante 220h</t>
  </si>
  <si>
    <t>Sao Lourenco- Vigilante 12x36 D</t>
  </si>
  <si>
    <t>Sao Seb. Par. - Vigilante 12x D</t>
  </si>
  <si>
    <t>Sao Seb. Par. - Vigilante 12x N</t>
  </si>
  <si>
    <t>Sete Lagoas - Vigilante 220h</t>
  </si>
  <si>
    <t>Tres Coracoes - Vigilante 220h</t>
  </si>
  <si>
    <t>Tres Pontas - Vigilante 220h</t>
  </si>
  <si>
    <t>Uberaba - Vigilante 12x36 D</t>
  </si>
  <si>
    <t>Uberaba - Vigilante 12x36 N</t>
  </si>
  <si>
    <t>Uberlandia - Vigilante 12x36 D</t>
  </si>
  <si>
    <t>Urbelandia - Vigilante 12x36 N</t>
  </si>
  <si>
    <t>Varginha - Vigilante 220h</t>
  </si>
  <si>
    <t>Varginha - Vigilante 12x36 D</t>
  </si>
  <si>
    <t>Varginha - Vigilante 12x36 N</t>
  </si>
  <si>
    <t>Vespasiano - Vigilante 12x36 D</t>
  </si>
  <si>
    <t>Vicosa - Vigilante 12x36 D</t>
  </si>
  <si>
    <t>V. R. Branco- Vigilante 12x36 D</t>
  </si>
  <si>
    <t>V. R. Branco- Vigilante 12x36 N</t>
  </si>
  <si>
    <t>TOTAL MENSAL</t>
  </si>
  <si>
    <t>Total Mensal</t>
  </si>
  <si>
    <t>TOTAL ANUAL</t>
  </si>
  <si>
    <t>RESUMO GERAL - LOTE ÚNICO</t>
  </si>
  <si>
    <t>TOTAL MÓDULOS 1+2+3+4+5</t>
  </si>
  <si>
    <t>CUSTO TOTAL MENSAL</t>
  </si>
  <si>
    <t>CUSTO TOTAL ANUAL</t>
  </si>
  <si>
    <t>Comarca/função/Fonte de Rescursos</t>
  </si>
  <si>
    <t>Montante Salário Base</t>
  </si>
  <si>
    <t>ISS (Conversão Alíquota s/ fatura)</t>
  </si>
  <si>
    <t>Resumo de Alíquotas (PIS+CONFINS+ISS)</t>
  </si>
  <si>
    <t>PIS + COFINS + ISS (Total Conversão  Alíquota s/ Fatura)</t>
  </si>
  <si>
    <t>Valor dos Tributos (ISS, PIS, CONFINS)</t>
  </si>
  <si>
    <t>FEPDC</t>
  </si>
  <si>
    <t>APENSO IX - PLANILHA DE COMPOSIÇÃO DE CUSTOS</t>
  </si>
  <si>
    <t>Dados para composição dos custos referentes à mão-de-obra</t>
  </si>
  <si>
    <t>A</t>
  </si>
  <si>
    <t>B</t>
  </si>
  <si>
    <t>Tipo de serviço</t>
  </si>
  <si>
    <t>Vigilância Armada</t>
  </si>
  <si>
    <t>C</t>
  </si>
  <si>
    <t>Salário Nominativo da Categoria Profissional</t>
  </si>
  <si>
    <t>D</t>
  </si>
  <si>
    <t>Categoria profissional (vinculada à execução contratual)</t>
  </si>
  <si>
    <t>E</t>
  </si>
  <si>
    <t>Data base da categoria (dia/mês/ano)</t>
  </si>
  <si>
    <t>MÓDULO 1 - COMPOSIÇÃO DA REMUNERAÇÃO</t>
  </si>
  <si>
    <t>Composição da Remuneração</t>
  </si>
  <si>
    <t>Referência</t>
  </si>
  <si>
    <t>Valor (R$)</t>
  </si>
  <si>
    <t>Salário Base</t>
  </si>
  <si>
    <t xml:space="preserve">Adicional Periculosidade </t>
  </si>
  <si>
    <t>Adicional Insalubridade</t>
  </si>
  <si>
    <t>Adicional Noturno</t>
  </si>
  <si>
    <t>F</t>
  </si>
  <si>
    <t>Adicional de Hora Extra</t>
  </si>
  <si>
    <t>G</t>
  </si>
  <si>
    <t>Dia do Vigilante</t>
  </si>
  <si>
    <t>Total do Módulo 1</t>
  </si>
  <si>
    <t>MÓDULO 2 – ENCARGOS E BENEFÍCIOS MENSAIS E DIÁRIOS</t>
  </si>
  <si>
    <t>2.1</t>
  </si>
  <si>
    <t>Submódulo 2.1 - Encargos Previdenciários, FGTS e Outras Contribuições</t>
  </si>
  <si>
    <t>INSS</t>
  </si>
  <si>
    <t>SESI OU SESC</t>
  </si>
  <si>
    <t>SENAI OU SENAC</t>
  </si>
  <si>
    <t>INCRA</t>
  </si>
  <si>
    <t>Salário Educação</t>
  </si>
  <si>
    <t>FGTS</t>
  </si>
  <si>
    <t>H</t>
  </si>
  <si>
    <t>SEBRAE</t>
  </si>
  <si>
    <t>Total do Submódulo 2.1</t>
  </si>
  <si>
    <t>2.2</t>
  </si>
  <si>
    <t>Submódulo 2.2 - 13º Salário, Férias e Adicional de Férias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</si>
  <si>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</si>
  <si>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Férias e Adicional de Férias (titular)</t>
  </si>
  <si>
    <t>Subtotal</t>
  </si>
  <si>
    <t>Incidência do Submódulo 2.1 sobre 13º Salário, Férias e Adicional de Férias</t>
  </si>
  <si>
    <t>Total do Submódulo 2.2</t>
  </si>
  <si>
    <t>2.3</t>
  </si>
  <si>
    <t>Submódulo 2.3 - Benefícios Mensais e Diários</t>
  </si>
  <si>
    <t>Vale - Transporte (Descontada parcela do empregado)</t>
  </si>
  <si>
    <t>Varia de acordo com o cargo</t>
  </si>
  <si>
    <t>Vale - Alimentação (Descontada parcela do empregado)</t>
  </si>
  <si>
    <t>Plano odontológico</t>
  </si>
  <si>
    <t>Seguro de Vida</t>
  </si>
  <si>
    <t>Não se aplica ao contrato</t>
  </si>
  <si>
    <t>Total do Submódulo 2.3</t>
  </si>
  <si>
    <t>2.4</t>
  </si>
  <si>
    <t>Quadro Resumo do Módulo 2 - Encargos e Benefícios Mensais e Diários</t>
  </si>
  <si>
    <t>Encargos Previdenciários, FGTS e Outras Contribuições</t>
  </si>
  <si>
    <t>13º Salário, Férias e Adicional de Férias</t>
  </si>
  <si>
    <t>Benefícios Mensais e Diários</t>
  </si>
  <si>
    <t>Total do Módulo 2</t>
  </si>
  <si>
    <t>MÓDULO 3 – PROVISÃO PARA RESCISÃO</t>
  </si>
  <si>
    <t>Provisão para Rescisão</t>
  </si>
  <si>
    <t>Aviso Prévio Indenizado (API) e Reflexo do Aviso Prévio Indenizado</t>
  </si>
  <si>
    <t>Incidência do FGTS sobre API e Reflexo do API</t>
  </si>
  <si>
    <t>Aviso Prévio Trabalhado - APT</t>
  </si>
  <si>
    <t>Incidência dos encargos do submódulo 2.1 sobre Aviso Prévio Trabalhado</t>
  </si>
  <si>
    <t>Indenização Adicional (Art. 9º da Lei nº 7.238/84)</t>
  </si>
  <si>
    <t>Total do Módulo 3</t>
  </si>
  <si>
    <t>MÓDULO 4 – CUSTO DE REPOSIÇÃO DO PROFISSIONAL AUSENTE</t>
  </si>
  <si>
    <t>4.1</t>
  </si>
  <si>
    <t>Submódulo 4.1 - Ausências Legais</t>
  </si>
  <si>
    <t>Ausência por Doença</t>
  </si>
  <si>
    <t>Ausências Legais</t>
  </si>
  <si>
    <t>Licença Paternidade</t>
  </si>
  <si>
    <t>Ausência por Acidente de Trabalho</t>
  </si>
  <si>
    <t>Férias, Adicional de Férias e 13º  com empregada em gozo de Licença Maternidade</t>
  </si>
  <si>
    <t>Total do Submódulo 4.1</t>
  </si>
  <si>
    <t>4.2</t>
  </si>
  <si>
    <t>Submódulo 4.2 - Intrajornada</t>
  </si>
  <si>
    <t>Intervalo para Repouso ou Alimentação</t>
  </si>
  <si>
    <t>Total do Submódulo 4.2</t>
  </si>
  <si>
    <t>4.3</t>
  </si>
  <si>
    <t>Quadro Resumo do Módulo 4 - Custo de Reposição do Profissional Ausente</t>
  </si>
  <si>
    <t>Intrajornada</t>
  </si>
  <si>
    <t>Total do Módulo 4</t>
  </si>
  <si>
    <t>MÓDULO 5 – INSUMOS DIVERSOS</t>
  </si>
  <si>
    <t>Insumos Diversos</t>
  </si>
  <si>
    <t>Uniformes e EPIs</t>
  </si>
  <si>
    <t>Materiais de Consumo</t>
  </si>
  <si>
    <t>Máquinas e Equipamentos (depreciação)</t>
  </si>
  <si>
    <t>Produtos de Limpeza</t>
  </si>
  <si>
    <t>Materiais de Higiene</t>
  </si>
  <si>
    <t>Total do Módulo 5</t>
  </si>
  <si>
    <t>MÓDULO 6 – CUSTOS INDIRETOS, LUCRO e TRIBUTOS</t>
  </si>
  <si>
    <t>Custos Indiretos, Lucro e Tributos</t>
  </si>
  <si>
    <t>Custos Indiretos</t>
  </si>
  <si>
    <t>Lucro</t>
  </si>
  <si>
    <t>TRIBUTOS</t>
  </si>
  <si>
    <t>%</t>
  </si>
  <si>
    <t>C.1</t>
  </si>
  <si>
    <t>COFINS</t>
  </si>
  <si>
    <t>C.2</t>
  </si>
  <si>
    <t>PIS</t>
  </si>
  <si>
    <t>C.3</t>
  </si>
  <si>
    <t>ISS</t>
  </si>
  <si>
    <t>Variável conforme localidade</t>
  </si>
  <si>
    <t>Total Tributos</t>
  </si>
  <si>
    <t>Total do Módulo 6</t>
  </si>
  <si>
    <t>QUADRO RESUMO DO CUSTO POR EMPREGADO</t>
  </si>
  <si>
    <t>Mão-de-Obra vinculada à execução contratual</t>
  </si>
  <si>
    <t>VALOR (R$)</t>
  </si>
  <si>
    <t>Subtotal (A + B + C + D + E)</t>
  </si>
  <si>
    <t>Custo Total</t>
  </si>
  <si>
    <t>Custo Total Anual</t>
  </si>
  <si>
    <t>Cargos - PGJ</t>
  </si>
  <si>
    <t>Quantidade</t>
  </si>
  <si>
    <t>Salário Base (R$)</t>
  </si>
  <si>
    <t>Total (R$)</t>
  </si>
  <si>
    <t>UNIFORMES</t>
  </si>
  <si>
    <t>Sindesp-MG</t>
  </si>
  <si>
    <t>CCT/2024 HOMOLOGADA</t>
  </si>
  <si>
    <t>Duas tarifas de R$ 5,25 e de R$ 5,00 por dia - Valores de 2024 das linhas principais e circulares respectivamente, da cidade de Belo Horizonte (Portaria SUMOB-074/2023)</t>
  </si>
  <si>
    <t>Duas tarifas de R$ 6,00 por dia - Valor referente à tarifa de vale-transporte do município de Contagem no ano de 2023 (Decreto nº 1097/2022).</t>
  </si>
  <si>
    <t>RAT Ajustado</t>
  </si>
  <si>
    <t>Patos de M - Vigilante 12x36 D</t>
  </si>
  <si>
    <t>Incidência do Submódulo 2.1 sobre Custo de Reposição</t>
  </si>
  <si>
    <t>NOME</t>
  </si>
  <si>
    <t>SIGLA</t>
  </si>
  <si>
    <t>CODIGO DA COMARCA</t>
  </si>
  <si>
    <t>CARGO</t>
  </si>
  <si>
    <t>CODIGO CARGO</t>
  </si>
  <si>
    <t>LOTACAO</t>
  </si>
  <si>
    <t>TIPO</t>
  </si>
  <si>
    <t>CODIGO LOTE</t>
  </si>
  <si>
    <t>ABAETE</t>
  </si>
  <si>
    <t>AET</t>
  </si>
  <si>
    <t>002</t>
  </si>
  <si>
    <t>01</t>
  </si>
  <si>
    <t>APOIO</t>
  </si>
  <si>
    <t>ABRE CAMPO</t>
  </si>
  <si>
    <t>ABN</t>
  </si>
  <si>
    <t>003</t>
  </si>
  <si>
    <t>02</t>
  </si>
  <si>
    <t>ACUCENA</t>
  </si>
  <si>
    <t>ACN</t>
  </si>
  <si>
    <t>005</t>
  </si>
  <si>
    <t>AGUAS FORMOSAS</t>
  </si>
  <si>
    <t>AGF</t>
  </si>
  <si>
    <t>009</t>
  </si>
  <si>
    <t>AIMORES</t>
  </si>
  <si>
    <t>AOR</t>
  </si>
  <si>
    <t>011</t>
  </si>
  <si>
    <t>AIURUOCA</t>
  </si>
  <si>
    <t>AUD</t>
  </si>
  <si>
    <t>012</t>
  </si>
  <si>
    <t>IDENTIFICAÇÃO DO POSTO</t>
  </si>
  <si>
    <t>ALEM PARAIBA</t>
  </si>
  <si>
    <t>API</t>
  </si>
  <si>
    <t>015</t>
  </si>
  <si>
    <t>Lote</t>
  </si>
  <si>
    <t>ALFENAS</t>
  </si>
  <si>
    <t>AFN</t>
  </si>
  <si>
    <t>016</t>
  </si>
  <si>
    <t>Código</t>
  </si>
  <si>
    <t>ALMENARA</t>
  </si>
  <si>
    <t>AMN</t>
  </si>
  <si>
    <t>017</t>
  </si>
  <si>
    <t>ALPINOPOLIS</t>
  </si>
  <si>
    <t>ALS</t>
  </si>
  <si>
    <t>019</t>
  </si>
  <si>
    <t>Nº. Posto</t>
  </si>
  <si>
    <t>ALTO RIO DOCE</t>
  </si>
  <si>
    <t>ADC</t>
  </si>
  <si>
    <t>021</t>
  </si>
  <si>
    <t>ALVINOPOLIS</t>
  </si>
  <si>
    <t>ALL</t>
  </si>
  <si>
    <t>023</t>
  </si>
  <si>
    <t>ANDRADAS</t>
  </si>
  <si>
    <t>ANA</t>
  </si>
  <si>
    <t>026</t>
  </si>
  <si>
    <t>ANDRELANDIA</t>
  </si>
  <si>
    <t>ADL</t>
  </si>
  <si>
    <t>028</t>
  </si>
  <si>
    <t>ARACUAI</t>
  </si>
  <si>
    <t>AUI</t>
  </si>
  <si>
    <t>034</t>
  </si>
  <si>
    <t>ARAGUARI</t>
  </si>
  <si>
    <t>ARI</t>
  </si>
  <si>
    <t>035</t>
  </si>
  <si>
    <t>ARAXA</t>
  </si>
  <si>
    <t>AXA</t>
  </si>
  <si>
    <t>040</t>
  </si>
  <si>
    <t>ARCOS</t>
  </si>
  <si>
    <t>ACS</t>
  </si>
  <si>
    <t>042</t>
  </si>
  <si>
    <t>AREADO</t>
  </si>
  <si>
    <t>ADO</t>
  </si>
  <si>
    <t>043</t>
  </si>
  <si>
    <t>ARINOS</t>
  </si>
  <si>
    <t>AYN</t>
  </si>
  <si>
    <t>778</t>
  </si>
  <si>
    <t>BAEPENDI</t>
  </si>
  <si>
    <t>BAD</t>
  </si>
  <si>
    <t>049</t>
  </si>
  <si>
    <t>BAMBUI</t>
  </si>
  <si>
    <t>BBI</t>
  </si>
  <si>
    <t>051</t>
  </si>
  <si>
    <t>BARAO DE COCAIS</t>
  </si>
  <si>
    <t>BCS</t>
  </si>
  <si>
    <t>054</t>
  </si>
  <si>
    <t>BARBACENA</t>
  </si>
  <si>
    <t>BCA</t>
  </si>
  <si>
    <t>056</t>
  </si>
  <si>
    <t>BARROSO</t>
  </si>
  <si>
    <t>BSO</t>
  </si>
  <si>
    <t>059</t>
  </si>
  <si>
    <t>BELO HORIZONTE</t>
  </si>
  <si>
    <t>BHE</t>
  </si>
  <si>
    <t>024</t>
  </si>
  <si>
    <t>BELO VALE</t>
  </si>
  <si>
    <t>BLL</t>
  </si>
  <si>
    <t>064</t>
  </si>
  <si>
    <t>BETIM</t>
  </si>
  <si>
    <t>BET</t>
  </si>
  <si>
    <t>027</t>
  </si>
  <si>
    <t>BICAS</t>
  </si>
  <si>
    <t>BIS</t>
  </si>
  <si>
    <t>069</t>
  </si>
  <si>
    <t>BOA ESPERANCA</t>
  </si>
  <si>
    <t>BOE</t>
  </si>
  <si>
    <t>071</t>
  </si>
  <si>
    <t>BOCAIUVA</t>
  </si>
  <si>
    <t>BCV</t>
  </si>
  <si>
    <t>073</t>
  </si>
  <si>
    <t>BOM DESPACHO</t>
  </si>
  <si>
    <t>BDP</t>
  </si>
  <si>
    <t>074</t>
  </si>
  <si>
    <t>BOM SUCESSO</t>
  </si>
  <si>
    <t>BMS</t>
  </si>
  <si>
    <t>080</t>
  </si>
  <si>
    <t>BONFIM</t>
  </si>
  <si>
    <t>BFM</t>
  </si>
  <si>
    <t>081</t>
  </si>
  <si>
    <t>BONFINOPOLIS DE MINAS</t>
  </si>
  <si>
    <t>BFS</t>
  </si>
  <si>
    <t>082</t>
  </si>
  <si>
    <t>BORDA DA MATA</t>
  </si>
  <si>
    <t>BOM</t>
  </si>
  <si>
    <t>083</t>
  </si>
  <si>
    <t>BOTELHOS</t>
  </si>
  <si>
    <t>BHS</t>
  </si>
  <si>
    <t>084</t>
  </si>
  <si>
    <t>BRASILIA DE MINAS</t>
  </si>
  <si>
    <t>BMN</t>
  </si>
  <si>
    <t>086</t>
  </si>
  <si>
    <t>BRAZOPOLIS</t>
  </si>
  <si>
    <t>BPS</t>
  </si>
  <si>
    <t>089</t>
  </si>
  <si>
    <t>BRUMADINHO</t>
  </si>
  <si>
    <t>BMO</t>
  </si>
  <si>
    <t>090</t>
  </si>
  <si>
    <t>BUENO BRANDAO</t>
  </si>
  <si>
    <t>BBD</t>
  </si>
  <si>
    <t>091</t>
  </si>
  <si>
    <t>BUENOPOLIS</t>
  </si>
  <si>
    <t>BUS</t>
  </si>
  <si>
    <t>092</t>
  </si>
  <si>
    <t>BURITIS</t>
  </si>
  <si>
    <t>BII</t>
  </si>
  <si>
    <t>093</t>
  </si>
  <si>
    <t>CABO VERDE</t>
  </si>
  <si>
    <t>CBV</t>
  </si>
  <si>
    <t>095</t>
  </si>
  <si>
    <t>CACHOEIRA DE MINAS</t>
  </si>
  <si>
    <t>CHS</t>
  </si>
  <si>
    <t>097</t>
  </si>
  <si>
    <t>CAETE</t>
  </si>
  <si>
    <t>CET</t>
  </si>
  <si>
    <t>045</t>
  </si>
  <si>
    <t>CALDAS</t>
  </si>
  <si>
    <t>CAD</t>
  </si>
  <si>
    <t>103</t>
  </si>
  <si>
    <t>CAMANDUCAIA</t>
  </si>
  <si>
    <t>CDU</t>
  </si>
  <si>
    <t>CAMBUI</t>
  </si>
  <si>
    <t>CBI</t>
  </si>
  <si>
    <t>CAMBUQUIRA</t>
  </si>
  <si>
    <t>CAQ</t>
  </si>
  <si>
    <t>CAMPANHA</t>
  </si>
  <si>
    <t>CPH</t>
  </si>
  <si>
    <t>CAMPESTRE</t>
  </si>
  <si>
    <t>CST</t>
  </si>
  <si>
    <t>CAMPINA VERDE</t>
  </si>
  <si>
    <t>CVE</t>
  </si>
  <si>
    <t>CAMPO BELO</t>
  </si>
  <si>
    <t>CPO</t>
  </si>
  <si>
    <t>CAMPOS ALTOS</t>
  </si>
  <si>
    <t>CMT</t>
  </si>
  <si>
    <t>CAMPOS GERAIS</t>
  </si>
  <si>
    <t>CPG</t>
  </si>
  <si>
    <t>CANAPOLIS</t>
  </si>
  <si>
    <t>COI</t>
  </si>
  <si>
    <t>CANDEIAS</t>
  </si>
  <si>
    <t>CWA</t>
  </si>
  <si>
    <t>CAPELINHA</t>
  </si>
  <si>
    <t>CLH</t>
  </si>
  <si>
    <t>CAPINOPOLIS</t>
  </si>
  <si>
    <t>CNS</t>
  </si>
  <si>
    <t>CARANDAI</t>
  </si>
  <si>
    <t>CRD</t>
  </si>
  <si>
    <t>CARANGOLA</t>
  </si>
  <si>
    <t>CRL</t>
  </si>
  <si>
    <t>CARATINGA</t>
  </si>
  <si>
    <t>CGA</t>
  </si>
  <si>
    <t>CARLOS CHAGAS</t>
  </si>
  <si>
    <t>CCH</t>
  </si>
  <si>
    <t>CARMO DA MATA</t>
  </si>
  <si>
    <t>COM</t>
  </si>
  <si>
    <t>CARMO DE MINAS</t>
  </si>
  <si>
    <t>CAE</t>
  </si>
  <si>
    <t>CARMO DO CAJURU</t>
  </si>
  <si>
    <t>CCU</t>
  </si>
  <si>
    <t>CARMO DO PARANAIBA</t>
  </si>
  <si>
    <t>CMI</t>
  </si>
  <si>
    <t>CARMO DO RIO CLARO</t>
  </si>
  <si>
    <t>CRC</t>
  </si>
  <si>
    <t>CARMOPOLIS DE MINAS</t>
  </si>
  <si>
    <t>CRM</t>
  </si>
  <si>
    <t>CASSIA</t>
  </si>
  <si>
    <t>CSA</t>
  </si>
  <si>
    <t>CATAGUASES</t>
  </si>
  <si>
    <t>CGS</t>
  </si>
  <si>
    <t>CAXAMBU</t>
  </si>
  <si>
    <t>CAX</t>
  </si>
  <si>
    <t>CLAUDIO</t>
  </si>
  <si>
    <t>CLU</t>
  </si>
  <si>
    <t>CONCEICAO DAS ALAGOAS</t>
  </si>
  <si>
    <t>CLS</t>
  </si>
  <si>
    <t>CONCEICAO DO MATO DENTRO</t>
  </si>
  <si>
    <t>CMD</t>
  </si>
  <si>
    <t>CONCEICAO DO RIO VERDE</t>
  </si>
  <si>
    <t>CVR</t>
  </si>
  <si>
    <t>CONGONHAS</t>
  </si>
  <si>
    <t>CNG</t>
  </si>
  <si>
    <t>CONQUISTA</t>
  </si>
  <si>
    <t>CQT</t>
  </si>
  <si>
    <t>CONSELHEIRO LAFAIETE</t>
  </si>
  <si>
    <t>CNL</t>
  </si>
  <si>
    <t>CONSELHEIRO PENA</t>
  </si>
  <si>
    <t>CSN</t>
  </si>
  <si>
    <t>CONTAGEM</t>
  </si>
  <si>
    <t>CEM</t>
  </si>
  <si>
    <t>079</t>
  </si>
  <si>
    <t>CORACAO DE JESUS</t>
  </si>
  <si>
    <t>COJ</t>
  </si>
  <si>
    <t>CORINTO</t>
  </si>
  <si>
    <t>CIT</t>
  </si>
  <si>
    <t>COROMANDEL</t>
  </si>
  <si>
    <t>CEL</t>
  </si>
  <si>
    <t>CORONEL FABRICIANO</t>
  </si>
  <si>
    <t>CRF</t>
  </si>
  <si>
    <t>CRISTINA</t>
  </si>
  <si>
    <t>CSI</t>
  </si>
  <si>
    <t>CRUZILIA</t>
  </si>
  <si>
    <t>CZL</t>
  </si>
  <si>
    <t>CURVELO</t>
  </si>
  <si>
    <t>CUV</t>
  </si>
  <si>
    <t>DIAMANTINA</t>
  </si>
  <si>
    <t>DMT</t>
  </si>
  <si>
    <t>DIVINO</t>
  </si>
  <si>
    <t>DVO</t>
  </si>
  <si>
    <t>DIVINOPOLIS</t>
  </si>
  <si>
    <t>DVL</t>
  </si>
  <si>
    <t>DORES DO INDAIA</t>
  </si>
  <si>
    <t>DDI</t>
  </si>
  <si>
    <t>ELOI MENDES</t>
  </si>
  <si>
    <t>ELM</t>
  </si>
  <si>
    <t>ENTRE RIOS DE MINAS</t>
  </si>
  <si>
    <t>ERM</t>
  </si>
  <si>
    <t>ERVALIA</t>
  </si>
  <si>
    <t>ERV</t>
  </si>
  <si>
    <t>ESMERALDAS</t>
  </si>
  <si>
    <t>EES</t>
  </si>
  <si>
    <t>ESPERA FELIZ</t>
  </si>
  <si>
    <t>EEP</t>
  </si>
  <si>
    <t>ESPINOSA</t>
  </si>
  <si>
    <t>EPS</t>
  </si>
  <si>
    <t>ESTRELA DO SUL</t>
  </si>
  <si>
    <t>EEL</t>
  </si>
  <si>
    <t>EUGENOPOLIS</t>
  </si>
  <si>
    <t>EOS</t>
  </si>
  <si>
    <t>EXTREMA</t>
  </si>
  <si>
    <t>EXM</t>
  </si>
  <si>
    <t>FERROS</t>
  </si>
  <si>
    <t>FES</t>
  </si>
  <si>
    <t>FORMIGA</t>
  </si>
  <si>
    <t>FMA</t>
  </si>
  <si>
    <t>FRANCISCO SA</t>
  </si>
  <si>
    <t>FCS</t>
  </si>
  <si>
    <t>FRUTAL</t>
  </si>
  <si>
    <t>FRU</t>
  </si>
  <si>
    <t>GALILEIA</t>
  </si>
  <si>
    <t>GLL</t>
  </si>
  <si>
    <t>GOVERNADOR VALADARES</t>
  </si>
  <si>
    <t>GVS</t>
  </si>
  <si>
    <t>GRAO MOGOL</t>
  </si>
  <si>
    <t>GGL</t>
  </si>
  <si>
    <t>GUANHAES</t>
  </si>
  <si>
    <t>GHE</t>
  </si>
  <si>
    <t>GUAPE</t>
  </si>
  <si>
    <t>GUE</t>
  </si>
  <si>
    <t>GUARANESIA</t>
  </si>
  <si>
    <t>GSA</t>
  </si>
  <si>
    <t>GUARANI</t>
  </si>
  <si>
    <t>GNI</t>
  </si>
  <si>
    <t>GUAXUPE</t>
  </si>
  <si>
    <t>GPE</t>
  </si>
  <si>
    <t>IBIA</t>
  </si>
  <si>
    <t>IBY</t>
  </si>
  <si>
    <t>IBIRACI</t>
  </si>
  <si>
    <t>III</t>
  </si>
  <si>
    <t>IBIRITE</t>
  </si>
  <si>
    <t>IIB</t>
  </si>
  <si>
    <t>IGARAPE</t>
  </si>
  <si>
    <t>IRP</t>
  </si>
  <si>
    <t>IGUATAMA</t>
  </si>
  <si>
    <t>IUM</t>
  </si>
  <si>
    <t>INHAPIM</t>
  </si>
  <si>
    <t>INP</t>
  </si>
  <si>
    <t>IPANEMA</t>
  </si>
  <si>
    <t>YAN</t>
  </si>
  <si>
    <t>IPATINGA</t>
  </si>
  <si>
    <t>IIG</t>
  </si>
  <si>
    <t>ITABIRA</t>
  </si>
  <si>
    <t>IBA</t>
  </si>
  <si>
    <t>ITABIRITO</t>
  </si>
  <si>
    <t>IRO</t>
  </si>
  <si>
    <t>ITAGUARA</t>
  </si>
  <si>
    <t>IGR</t>
  </si>
  <si>
    <t>ITAJUBA</t>
  </si>
  <si>
    <t>IJA</t>
  </si>
  <si>
    <t>ITAMARANDIBA</t>
  </si>
  <si>
    <t>IMR</t>
  </si>
  <si>
    <t>ITAMBACURI</t>
  </si>
  <si>
    <t>ITC</t>
  </si>
  <si>
    <t>ITAMOGI</t>
  </si>
  <si>
    <t>IOG</t>
  </si>
  <si>
    <t>ITAMONTE</t>
  </si>
  <si>
    <t>IMO</t>
  </si>
  <si>
    <t>ITANHANDU</t>
  </si>
  <si>
    <t>ITD</t>
  </si>
  <si>
    <t>ITANHOMI</t>
  </si>
  <si>
    <t>INH</t>
  </si>
  <si>
    <t>ITAPAGIPE</t>
  </si>
  <si>
    <t>IGY</t>
  </si>
  <si>
    <t>ITAPECERICA</t>
  </si>
  <si>
    <t>IPC</t>
  </si>
  <si>
    <t>ITAUNA</t>
  </si>
  <si>
    <t>IAN</t>
  </si>
  <si>
    <t>ITUIUTABA</t>
  </si>
  <si>
    <t>IUA</t>
  </si>
  <si>
    <t>ITUMIRIM</t>
  </si>
  <si>
    <t>IYM</t>
  </si>
  <si>
    <t>ITURAMA</t>
  </si>
  <si>
    <t>ITM</t>
  </si>
  <si>
    <t>JABOTICATUBAS</t>
  </si>
  <si>
    <t>JBU</t>
  </si>
  <si>
    <t>JACINTO</t>
  </si>
  <si>
    <t>JNT</t>
  </si>
  <si>
    <t>JACUI</t>
  </si>
  <si>
    <t>JCU</t>
  </si>
  <si>
    <t>JACUTINGA</t>
  </si>
  <si>
    <t>JTA</t>
  </si>
  <si>
    <t>JAIBA</t>
  </si>
  <si>
    <t>JAB</t>
  </si>
  <si>
    <t>JANAUBA</t>
  </si>
  <si>
    <t>JUA</t>
  </si>
  <si>
    <t>JANUARIA</t>
  </si>
  <si>
    <t>JNU</t>
  </si>
  <si>
    <t>JEQUERI</t>
  </si>
  <si>
    <t>JQI</t>
  </si>
  <si>
    <t>JEQUITINHONHA</t>
  </si>
  <si>
    <t>JQT</t>
  </si>
  <si>
    <t>JOAO MONLEVADE</t>
  </si>
  <si>
    <t>JML</t>
  </si>
  <si>
    <t>JOAO PINHEIRO</t>
  </si>
  <si>
    <t>JPI</t>
  </si>
  <si>
    <t>JUATUBA</t>
  </si>
  <si>
    <t>JTB</t>
  </si>
  <si>
    <t>JUIZ DE FORA</t>
  </si>
  <si>
    <t>JFA</t>
  </si>
  <si>
    <t>LAGOA DA PRATA</t>
  </si>
  <si>
    <t>LPT</t>
  </si>
  <si>
    <t>LAGOA SANTA</t>
  </si>
  <si>
    <t>LGT</t>
  </si>
  <si>
    <t>LAJINHA</t>
  </si>
  <si>
    <t>LJA</t>
  </si>
  <si>
    <t>LAMBARI</t>
  </si>
  <si>
    <t>LAM</t>
  </si>
  <si>
    <t>LAVRAS</t>
  </si>
  <si>
    <t>LAV</t>
  </si>
  <si>
    <t>LEOPOLDINA</t>
  </si>
  <si>
    <t>LPD</t>
  </si>
  <si>
    <t>LIMA DUARTE</t>
  </si>
  <si>
    <t>LAD</t>
  </si>
  <si>
    <t>LUZ</t>
  </si>
  <si>
    <t>MACHADO</t>
  </si>
  <si>
    <t>MCD</t>
  </si>
  <si>
    <t>MALACACHETA</t>
  </si>
  <si>
    <t>MCH</t>
  </si>
  <si>
    <t>MANGA</t>
  </si>
  <si>
    <t>MAG</t>
  </si>
  <si>
    <t>MANHUACU</t>
  </si>
  <si>
    <t>MNC</t>
  </si>
  <si>
    <t>MANHUMIRIM</t>
  </si>
  <si>
    <t>MIM</t>
  </si>
  <si>
    <t>MANTENA</t>
  </si>
  <si>
    <t>MNN</t>
  </si>
  <si>
    <t>MAR DE ESPANHA</t>
  </si>
  <si>
    <t>MEH</t>
  </si>
  <si>
    <t>MARIANA</t>
  </si>
  <si>
    <t>MRN</t>
  </si>
  <si>
    <t>MARTINHO CAMPOS</t>
  </si>
  <si>
    <t>MHC</t>
  </si>
  <si>
    <t>MATEUS LEME</t>
  </si>
  <si>
    <t>MAL</t>
  </si>
  <si>
    <t>MATIAS BARBOSA</t>
  </si>
  <si>
    <t>MBB</t>
  </si>
  <si>
    <t>MATOZINHOS</t>
  </si>
  <si>
    <t>MTZ</t>
  </si>
  <si>
    <t>MEDINA</t>
  </si>
  <si>
    <t>MDA</t>
  </si>
  <si>
    <t>MERCES</t>
  </si>
  <si>
    <t>MEE</t>
  </si>
  <si>
    <t>MESQUITA</t>
  </si>
  <si>
    <t>MQI</t>
  </si>
  <si>
    <t>MINAS NOVAS</t>
  </si>
  <si>
    <t>MNV</t>
  </si>
  <si>
    <t>MIRADOURO</t>
  </si>
  <si>
    <t>MDO</t>
  </si>
  <si>
    <t>MIRAI</t>
  </si>
  <si>
    <t>MII</t>
  </si>
  <si>
    <t>MONTALVANIA</t>
  </si>
  <si>
    <t>MTV</t>
  </si>
  <si>
    <t>MONTE ALEGRE DE MINAS</t>
  </si>
  <si>
    <t>MAM</t>
  </si>
  <si>
    <t>MONTE AZUL</t>
  </si>
  <si>
    <t>MZL</t>
  </si>
  <si>
    <t>MONTE BELO</t>
  </si>
  <si>
    <t>MBE</t>
  </si>
  <si>
    <t>MONTE CARMELO</t>
  </si>
  <si>
    <t>MOO</t>
  </si>
  <si>
    <t>MONTE SANTO DE MINAS</t>
  </si>
  <si>
    <t>MSM</t>
  </si>
  <si>
    <t>MONTE SIAO</t>
  </si>
  <si>
    <t>MSI</t>
  </si>
  <si>
    <t>MONTES CLAROS</t>
  </si>
  <si>
    <t>MCL</t>
  </si>
  <si>
    <t>MORADA NOVA DE MINAS</t>
  </si>
  <si>
    <t>MNM</t>
  </si>
  <si>
    <t>MURIAE</t>
  </si>
  <si>
    <t>MRE</t>
  </si>
  <si>
    <t>MUTUM</t>
  </si>
  <si>
    <t>MTM</t>
  </si>
  <si>
    <t>MUZAMBINHO</t>
  </si>
  <si>
    <t>MUZ</t>
  </si>
  <si>
    <t>NANUQUE</t>
  </si>
  <si>
    <t>NNE</t>
  </si>
  <si>
    <t>NATERCIA</t>
  </si>
  <si>
    <t>NAR</t>
  </si>
  <si>
    <t>NEPOMUCENO</t>
  </si>
  <si>
    <t>NPO</t>
  </si>
  <si>
    <t>NOVA ERA</t>
  </si>
  <si>
    <t>NER</t>
  </si>
  <si>
    <t>NOVA LIMA</t>
  </si>
  <si>
    <t>NLA</t>
  </si>
  <si>
    <t>NOVA PONTE</t>
  </si>
  <si>
    <t>NVN</t>
  </si>
  <si>
    <t>NOVA RESENDE</t>
  </si>
  <si>
    <t>NES</t>
  </si>
  <si>
    <t>NOVA SERRANA</t>
  </si>
  <si>
    <t>NVS</t>
  </si>
  <si>
    <t>NOVO CRUZEIRO</t>
  </si>
  <si>
    <t>NZO</t>
  </si>
  <si>
    <t>OLIVEIRA</t>
  </si>
  <si>
    <t>OLV</t>
  </si>
  <si>
    <t>OURO BRANCO</t>
  </si>
  <si>
    <t>OUO</t>
  </si>
  <si>
    <t>OURO FINO</t>
  </si>
  <si>
    <t>OUF</t>
  </si>
  <si>
    <t>OURO PRETO</t>
  </si>
  <si>
    <t>ORP</t>
  </si>
  <si>
    <t>PALMA</t>
  </si>
  <si>
    <t>PAL</t>
  </si>
  <si>
    <t>PARA DE MINAS</t>
  </si>
  <si>
    <t>PRS</t>
  </si>
  <si>
    <t>PARACATU</t>
  </si>
  <si>
    <t>PTU</t>
  </si>
  <si>
    <t>PARAGUACU</t>
  </si>
  <si>
    <t>PGC</t>
  </si>
  <si>
    <t>PARAISOPOLIS</t>
  </si>
  <si>
    <t>PSP</t>
  </si>
  <si>
    <t>PARAOPEBA</t>
  </si>
  <si>
    <t>PEB</t>
  </si>
  <si>
    <t>PASSA QUATRO</t>
  </si>
  <si>
    <t>PQO</t>
  </si>
  <si>
    <t>PASSA TEMPO</t>
  </si>
  <si>
    <t>PST</t>
  </si>
  <si>
    <t>PASSOS</t>
  </si>
  <si>
    <t>PSS</t>
  </si>
  <si>
    <t>PATOS DE MINAS</t>
  </si>
  <si>
    <t>PMS</t>
  </si>
  <si>
    <t>PATROCINIO</t>
  </si>
  <si>
    <t>PTC</t>
  </si>
  <si>
    <t>PECANHA</t>
  </si>
  <si>
    <t>PNH</t>
  </si>
  <si>
    <t>PEDRA AZUL</t>
  </si>
  <si>
    <t>PZL</t>
  </si>
  <si>
    <t>PEDRALVA</t>
  </si>
  <si>
    <t>PDV</t>
  </si>
  <si>
    <t>PEDRO LEOPOLDO</t>
  </si>
  <si>
    <t>PLO</t>
  </si>
  <si>
    <t>PERDIZES</t>
  </si>
  <si>
    <t>PEZ</t>
  </si>
  <si>
    <t>PERDOES</t>
  </si>
  <si>
    <t>PDS</t>
  </si>
  <si>
    <t>PIRANGA</t>
  </si>
  <si>
    <t>PRG</t>
  </si>
  <si>
    <t>PIRAPETINGA</t>
  </si>
  <si>
    <t>PPN</t>
  </si>
  <si>
    <t>PIRAPORA</t>
  </si>
  <si>
    <t>PRR</t>
  </si>
  <si>
    <t>PITANGUI</t>
  </si>
  <si>
    <t>PTI</t>
  </si>
  <si>
    <t>PIUMHI</t>
  </si>
  <si>
    <t>PIU</t>
  </si>
  <si>
    <t>POCO FUNDO</t>
  </si>
  <si>
    <t>POF</t>
  </si>
  <si>
    <t>POCOS DE CALDAS</t>
  </si>
  <si>
    <t>PCS</t>
  </si>
  <si>
    <t>POMPEU</t>
  </si>
  <si>
    <t>PPE</t>
  </si>
  <si>
    <t>PONTE NOVA</t>
  </si>
  <si>
    <t>PNV</t>
  </si>
  <si>
    <t>PORTEIRINHA</t>
  </si>
  <si>
    <t>PTH</t>
  </si>
  <si>
    <t>POUSO ALEGRE</t>
  </si>
  <si>
    <t>PSO</t>
  </si>
  <si>
    <t>PRADOS</t>
  </si>
  <si>
    <t>PAD</t>
  </si>
  <si>
    <t>PRATA</t>
  </si>
  <si>
    <t>PRT</t>
  </si>
  <si>
    <t>PRATAPOLIS</t>
  </si>
  <si>
    <t>PRO</t>
  </si>
  <si>
    <t>PRESIDENTE OLEGARIO</t>
  </si>
  <si>
    <t>PEE</t>
  </si>
  <si>
    <t>RAUL SOARES</t>
  </si>
  <si>
    <t>RSS</t>
  </si>
  <si>
    <t>RESENDE COSTA</t>
  </si>
  <si>
    <t>RED</t>
  </si>
  <si>
    <t>RESPLENDOR</t>
  </si>
  <si>
    <t>RSP</t>
  </si>
  <si>
    <t>RIBEIRAO DAS NEVES</t>
  </si>
  <si>
    <t>RNS</t>
  </si>
  <si>
    <t>RIO CASCA</t>
  </si>
  <si>
    <t>RCS</t>
  </si>
  <si>
    <t>RIO NOVO</t>
  </si>
  <si>
    <t>RNV</t>
  </si>
  <si>
    <t>RIO PARANAIBA</t>
  </si>
  <si>
    <t>RPA</t>
  </si>
  <si>
    <t>RIO PARDO DE MINAS</t>
  </si>
  <si>
    <t>RDS</t>
  </si>
  <si>
    <t>RIO PIRACICABA</t>
  </si>
  <si>
    <t>RPC</t>
  </si>
  <si>
    <t>RIO POMBA</t>
  </si>
  <si>
    <t>RPB</t>
  </si>
  <si>
    <t>RIO PRETO</t>
  </si>
  <si>
    <t>RRE</t>
  </si>
  <si>
    <t>RIO VERMELHO</t>
  </si>
  <si>
    <t>RIV</t>
  </si>
  <si>
    <t>SABARA</t>
  </si>
  <si>
    <t>SBA</t>
  </si>
  <si>
    <t>SABINOPOLIS</t>
  </si>
  <si>
    <t>SNS</t>
  </si>
  <si>
    <t>SACRAMENTO</t>
  </si>
  <si>
    <t>SQN</t>
  </si>
  <si>
    <t>SALINAS</t>
  </si>
  <si>
    <t>SLN</t>
  </si>
  <si>
    <t>SANTA BARBARA</t>
  </si>
  <si>
    <t>SBB</t>
  </si>
  <si>
    <t>SANTA LUZIA</t>
  </si>
  <si>
    <t>SLU</t>
  </si>
  <si>
    <t>SANTA MARIA DO SUACUI</t>
  </si>
  <si>
    <t>SUI</t>
  </si>
  <si>
    <t>SANTA RITA DE CALDAS</t>
  </si>
  <si>
    <t>SRT</t>
  </si>
  <si>
    <t>SANTA RITA DO SAPUCAI</t>
  </si>
  <si>
    <t>SRS</t>
  </si>
  <si>
    <t>SANTA VITORIA</t>
  </si>
  <si>
    <t>STV</t>
  </si>
  <si>
    <t>SANTO ANTONIO DO MONTE</t>
  </si>
  <si>
    <t>SDT</t>
  </si>
  <si>
    <t>SANTOS DUMONT</t>
  </si>
  <si>
    <t>SND</t>
  </si>
  <si>
    <t>SAO DOMINGOS DO PRATA</t>
  </si>
  <si>
    <t>SDG</t>
  </si>
  <si>
    <t>SAO FRANCISCO</t>
  </si>
  <si>
    <t>SFI</t>
  </si>
  <si>
    <t>SAO GONCALO DO SAPUCAI</t>
  </si>
  <si>
    <t>SGS</t>
  </si>
  <si>
    <t>SAO GOTARDO</t>
  </si>
  <si>
    <t>SGT</t>
  </si>
  <si>
    <t>SAO JOAO DA PONTE</t>
  </si>
  <si>
    <t>SJT</t>
  </si>
  <si>
    <t>SAO JOAO DEL REI</t>
  </si>
  <si>
    <t>SOE</t>
  </si>
  <si>
    <t>SAO JOAO DO PARAISO</t>
  </si>
  <si>
    <t>SSK</t>
  </si>
  <si>
    <t>SAO JOAO EVANGELISTA</t>
  </si>
  <si>
    <t>SEG</t>
  </si>
  <si>
    <t>SAO JOAO NEPOMUCENO</t>
  </si>
  <si>
    <t>SJN</t>
  </si>
  <si>
    <t>SAO LOURENCO</t>
  </si>
  <si>
    <t>SAL</t>
  </si>
  <si>
    <t>SAO ROMAO</t>
  </si>
  <si>
    <t>SRW</t>
  </si>
  <si>
    <t>SAO ROQUE DE MINAS</t>
  </si>
  <si>
    <t>SQS</t>
  </si>
  <si>
    <t>SAO SEBASTIAO DO PARAISO</t>
  </si>
  <si>
    <t>SSP</t>
  </si>
  <si>
    <t>SENADOR FIRMINO</t>
  </si>
  <si>
    <t>SDF</t>
  </si>
  <si>
    <t>SERRO</t>
  </si>
  <si>
    <t>SER</t>
  </si>
  <si>
    <t>SETE LAGOAS</t>
  </si>
  <si>
    <t>SLA</t>
  </si>
  <si>
    <t>SILVIANOPOLIS</t>
  </si>
  <si>
    <t>SLP</t>
  </si>
  <si>
    <t>TAIOBEIRAS</t>
  </si>
  <si>
    <t>TOE</t>
  </si>
  <si>
    <t>TARUMIRIM</t>
  </si>
  <si>
    <t>TRM</t>
  </si>
  <si>
    <t>TEIXEIRAS</t>
  </si>
  <si>
    <t>TXS</t>
  </si>
  <si>
    <t>TEOFILO OTONI</t>
  </si>
  <si>
    <t>TOT</t>
  </si>
  <si>
    <t>TIMOTEO</t>
  </si>
  <si>
    <t>TTO</t>
  </si>
  <si>
    <t>TIROS</t>
  </si>
  <si>
    <t>TRZ</t>
  </si>
  <si>
    <t>TOMBOS</t>
  </si>
  <si>
    <t>TOS</t>
  </si>
  <si>
    <t>TRES CORACOES</t>
  </si>
  <si>
    <t>TCS</t>
  </si>
  <si>
    <t>TRES MARIAS</t>
  </si>
  <si>
    <t>TMS</t>
  </si>
  <si>
    <t>058</t>
  </si>
  <si>
    <t>TRES PONTAS</t>
  </si>
  <si>
    <t>TSP</t>
  </si>
  <si>
    <t>TUPACIGUARA</t>
  </si>
  <si>
    <t>TPC</t>
  </si>
  <si>
    <t>TURMALINA</t>
  </si>
  <si>
    <t>TUR</t>
  </si>
  <si>
    <t>UBA</t>
  </si>
  <si>
    <t>UBERABA</t>
  </si>
  <si>
    <t>URA</t>
  </si>
  <si>
    <t>UBERLANDIA</t>
  </si>
  <si>
    <t>ULA</t>
  </si>
  <si>
    <t>UNAI</t>
  </si>
  <si>
    <t>UNI</t>
  </si>
  <si>
    <t>VARGINHA</t>
  </si>
  <si>
    <t>VGA</t>
  </si>
  <si>
    <t>VARZEA DA PALMA</t>
  </si>
  <si>
    <t>VZP</t>
  </si>
  <si>
    <t>VAZANTE</t>
  </si>
  <si>
    <t>VZE</t>
  </si>
  <si>
    <t>VESPASIANO</t>
  </si>
  <si>
    <t>VPN</t>
  </si>
  <si>
    <t>VICOSA</t>
  </si>
  <si>
    <t>VCS</t>
  </si>
  <si>
    <t>VIRGINOPOLIS</t>
  </si>
  <si>
    <t>VGP</t>
  </si>
  <si>
    <t>VISCONDE DO RIO BRANCO</t>
  </si>
  <si>
    <t>VRB</t>
  </si>
  <si>
    <t>Código do Posto</t>
  </si>
  <si>
    <t>VA220</t>
  </si>
  <si>
    <t>03</t>
  </si>
  <si>
    <t>VA12D</t>
  </si>
  <si>
    <t>VA12N</t>
  </si>
  <si>
    <t>Adicional de Hora Noturna Reduzida</t>
  </si>
  <si>
    <t>CUSTO/GASTO ANUAL - PREVISÃO - POR TIPO DE MATERIAL (R$)</t>
  </si>
  <si>
    <t>Cinturão</t>
  </si>
  <si>
    <t>Couro vaqueta</t>
  </si>
  <si>
    <t>Apenso VIII - Planilha de Estimativa de Preços de Materiais de Consumo</t>
  </si>
  <si>
    <t>LANTERNA EM ALUMÍNIO - LUMENS: MÍNIMO 280; GRAU DE PROTEÇÃO: MÍNIMO IPX6; FOCO: REGULÁVEL COM A FUNÇÃO ZOOM; BATERIA : RECARREGÁVEL VIA CARREGADOR USB; AUTONOMIA: MÍNIMO 2 HORAS MEDIDA EM MODO ALTA INTENSIDADE</t>
  </si>
  <si>
    <t>ALGEMA EM AÇO CARBONO AISI 1020 - TRATAMENTO DA SUPERFÍCIE NIQUELADO PRATA FOSCO OU PRETO; TIPO DE LIGAÇÃO POR ELOS DE CORRENTE; SISTEMA DE FECHAMENTO POR DENTES E CATRACA; SISTEMA DE SEGURANÇA COM TRAVA ANTI-LESÃO; ACOMPANHA DUAS CHAVES EM AÇO AISI 1020 NA COR DA ALGEMA</t>
  </si>
  <si>
    <t>PERIODICIDADE DE FORNECIMENTO</t>
  </si>
  <si>
    <t>ÚNICA</t>
  </si>
  <si>
    <t>Aimores</t>
  </si>
  <si>
    <t>Alto Rio Doce</t>
  </si>
  <si>
    <t>Alvinopolis</t>
  </si>
  <si>
    <t>Areado</t>
  </si>
  <si>
    <t>Baependi</t>
  </si>
  <si>
    <t>Belo Vale</t>
  </si>
  <si>
    <t>Bom Despacho</t>
  </si>
  <si>
    <t>Bom Sucesso</t>
  </si>
  <si>
    <t>Bonfinopolis De Minas</t>
  </si>
  <si>
    <t>Buenopolis</t>
  </si>
  <si>
    <t>Caldas</t>
  </si>
  <si>
    <t>Cambuquira</t>
  </si>
  <si>
    <t>Campina Verde</t>
  </si>
  <si>
    <t>Campos Gerais</t>
  </si>
  <si>
    <t>Capelinha</t>
  </si>
  <si>
    <t>Cassia</t>
  </si>
  <si>
    <t>Conceicao Do Rio Verde</t>
  </si>
  <si>
    <t>Cristina</t>
  </si>
  <si>
    <t>Cruzilia</t>
  </si>
  <si>
    <t>Diamantina</t>
  </si>
  <si>
    <t>Espinosa</t>
  </si>
  <si>
    <t>Eugenopolis</t>
  </si>
  <si>
    <t>Extrema</t>
  </si>
  <si>
    <t>Ferros</t>
  </si>
  <si>
    <t>Frutal</t>
  </si>
  <si>
    <t>Grao Mogol</t>
  </si>
  <si>
    <t>Guape</t>
  </si>
  <si>
    <t>Guarani</t>
  </si>
  <si>
    <t>Iguatama</t>
  </si>
  <si>
    <t>Itanhandu</t>
  </si>
  <si>
    <t>Itumirim</t>
  </si>
  <si>
    <t>Jacutinga</t>
  </si>
  <si>
    <t>Jaiba</t>
  </si>
  <si>
    <t>Jequeri</t>
  </si>
  <si>
    <t>Joao Monlevade</t>
  </si>
  <si>
    <t>Juiz De Fora</t>
  </si>
  <si>
    <t>Lagoa Santa</t>
  </si>
  <si>
    <t>Lajinha</t>
  </si>
  <si>
    <t>Mantena</t>
  </si>
  <si>
    <t>Medina</t>
  </si>
  <si>
    <t>Merces</t>
  </si>
  <si>
    <t>Monte Siao</t>
  </si>
  <si>
    <t>Mutum</t>
  </si>
  <si>
    <t>Ouro Branco</t>
  </si>
  <si>
    <t>Palma</t>
  </si>
  <si>
    <t>Paraguacu</t>
  </si>
  <si>
    <t>Passa Quatro</t>
  </si>
  <si>
    <t>Passa Tempo</t>
  </si>
  <si>
    <t>Patos De Minas</t>
  </si>
  <si>
    <t>Pecanha</t>
  </si>
  <si>
    <t>Pedralva</t>
  </si>
  <si>
    <t>Pedro Leopoldo</t>
  </si>
  <si>
    <t>Pirapetinga</t>
  </si>
  <si>
    <t>Poco Fundo</t>
  </si>
  <si>
    <t>Pompeu</t>
  </si>
  <si>
    <t>Prados</t>
  </si>
  <si>
    <t>Prata</t>
  </si>
  <si>
    <t>Rio Novo</t>
  </si>
  <si>
    <t>Rio Pardo De Minas</t>
  </si>
  <si>
    <t>Rio Preto</t>
  </si>
  <si>
    <t>Sabara</t>
  </si>
  <si>
    <t>Sao Joao Do Paraiso</t>
  </si>
  <si>
    <t>Tarumirim</t>
  </si>
  <si>
    <t>Teixeiras</t>
  </si>
  <si>
    <t>Teofilo Otoni</t>
  </si>
  <si>
    <t>Bonfinopolis de Minas</t>
  </si>
  <si>
    <t>Carmo de Minas</t>
  </si>
  <si>
    <t>Conceicao do Rio Verde</t>
  </si>
  <si>
    <t>Entre Rios de Minas</t>
  </si>
  <si>
    <t>Juiz de Fora</t>
  </si>
  <si>
    <t>Rio Pardo de Minas</t>
  </si>
  <si>
    <t>Sao Domingos do Prata</t>
  </si>
  <si>
    <t>Sao Joao do Paraiso</t>
  </si>
  <si>
    <t>Tres Marias</t>
  </si>
  <si>
    <t>10x</t>
  </si>
  <si>
    <t>Aimores - Vigilante 220h</t>
  </si>
  <si>
    <t>Alvinopolis - Vigilante 220h</t>
  </si>
  <si>
    <t>Areado - Vigilante 220h</t>
  </si>
  <si>
    <t>Baependi - Vigilante 220h</t>
  </si>
  <si>
    <t>Belo Vale - Vigilante 220h</t>
  </si>
  <si>
    <t>Bom Despacho - Vigilante 220h</t>
  </si>
  <si>
    <t>Bom Sucesso - Vigilante 220h</t>
  </si>
  <si>
    <t>Buenopolis - Vigilante 220h</t>
  </si>
  <si>
    <t>Cambuquira - Vigilante 220h</t>
  </si>
  <si>
    <t>Campina Verde - Vigilante 220h</t>
  </si>
  <si>
    <t>Campos Gerais - Vigilante 220h</t>
  </si>
  <si>
    <t>Capelinha - Vigilante 220h</t>
  </si>
  <si>
    <t>Cassia - Vigilante 220h</t>
  </si>
  <si>
    <t>Cristina - Vigilante 220h</t>
  </si>
  <si>
    <t>Cruzilia - Vigilante 220h</t>
  </si>
  <si>
    <t>Eloi Mendes - Vigilante 220h</t>
  </si>
  <si>
    <t>Espinosa - Vigilante 220h</t>
  </si>
  <si>
    <t>Ferros - Vigilante 220h</t>
  </si>
  <si>
    <t>Guape - Vigilante 220h</t>
  </si>
  <si>
    <t>Guarani - Vigilante 220h</t>
  </si>
  <si>
    <t>Igarape - Vigilante 220h</t>
  </si>
  <si>
    <t>Itanhandu - Vigilante 220h</t>
  </si>
  <si>
    <t>Itumirim - Vigilante 220h</t>
  </si>
  <si>
    <t>Jacutinga - Vigilante 220h</t>
  </si>
  <si>
    <t>Jaiba - Vigilante 220h</t>
  </si>
  <si>
    <t>Jequeri - Vigilante 220h</t>
  </si>
  <si>
    <t>Joao Monlevade - Vigilante 220h</t>
  </si>
  <si>
    <t>Lagoa Santa - Vigilante 220h</t>
  </si>
  <si>
    <t>Lajinha - Vigilante 220h</t>
  </si>
  <si>
    <t>Mantena - Vigilante 220h</t>
  </si>
  <si>
    <t>Medina - Vigilante 220h</t>
  </si>
  <si>
    <t>Merces - Vigilante 220h</t>
  </si>
  <si>
    <t>Mutum - Vigilante 220h</t>
  </si>
  <si>
    <t>Palma - Vigilante 220h</t>
  </si>
  <si>
    <t>Paraguacu - Vigilante 220h</t>
  </si>
  <si>
    <t>Passa Quatro - Vigilante 220h</t>
  </si>
  <si>
    <t>Pecanha - Vigilante 220h</t>
  </si>
  <si>
    <t>Pedralva - Vigilante 220h</t>
  </si>
  <si>
    <t>Pedro Leopoldo - Vigilante 220h</t>
  </si>
  <si>
    <t>Pirapetinga - Vigilante 220h</t>
  </si>
  <si>
    <t>Poco Fundo - Vigilante 220h</t>
  </si>
  <si>
    <t>Pompeu - Vigilante 220h</t>
  </si>
  <si>
    <t>Prados - Vigilante 220h</t>
  </si>
  <si>
    <t>Prata - Vigilante 220h</t>
  </si>
  <si>
    <t>Rio Novo - Vigilante 220h</t>
  </si>
  <si>
    <t>Rio Preto - Vigilante 220h</t>
  </si>
  <si>
    <t>Sabara - Vigilante 220h</t>
  </si>
  <si>
    <t>Tarumirim - Vigilante 220h</t>
  </si>
  <si>
    <t>Teixeiras - Vigilante 220h</t>
  </si>
  <si>
    <t>Teofilo Otoni - Vigilante 220h</t>
  </si>
  <si>
    <t>Entre Rios M  - Vigilante 220h</t>
  </si>
  <si>
    <t>Eugenopolis  - Vigilante 220h</t>
  </si>
  <si>
    <t>Extrema -Vigilante 12x36 Diurno</t>
  </si>
  <si>
    <t>JF - Vigilante 12x36 Diurno</t>
  </si>
  <si>
    <t>JF - Vigilante 12x36 Noturno</t>
  </si>
  <si>
    <t>Rio Pardo de M - Vigilante 220h</t>
  </si>
  <si>
    <t>Sao Domingos P - Vigilante 220h</t>
  </si>
  <si>
    <t>Sao Joao do P - Vigilante 220h</t>
  </si>
  <si>
    <t>CONTROLE DE VAGAS</t>
  </si>
  <si>
    <t>Total de Vagas</t>
  </si>
  <si>
    <t>Entrância</t>
  </si>
  <si>
    <t>1ª</t>
  </si>
  <si>
    <t>2ª</t>
  </si>
  <si>
    <t>Especial</t>
  </si>
  <si>
    <t>TOTAL VAGAS</t>
  </si>
  <si>
    <t>VAGAS INICIAIS VIGILÂNCIA - NOVO TR 2024</t>
  </si>
  <si>
    <t>Multa Rescisória do FGTS</t>
  </si>
  <si>
    <t>Multa Rescisória do FGTS sobre o Aviso Prévio Indenizado</t>
  </si>
  <si>
    <t>Juiz de Fora + Sindesp-MG</t>
  </si>
  <si>
    <t>MG000335/2024</t>
  </si>
  <si>
    <t>MG000336/2024</t>
  </si>
  <si>
    <t xml:space="preserve">Os preços unitários dos uniformes poderão ser reduzidos na licitação. Para tanto, basta alterar as células C8, E8, G8, I8, K8 e M8 preechidas em "amarelo". </t>
  </si>
  <si>
    <t>Os valores do custo de uiformes por posto serão automaticamente atualizados nas células P9, P10 e P11  e em todas as abas das planilhas, sem a necessidade de alteração manual em qualquer outro campo deste apenso.</t>
  </si>
  <si>
    <t>REDUÇÃO DO  CUSTO UNITÁRIO DOS MATERAIS DE CONSUMO - MÓDULO 5 - ITEM B</t>
  </si>
  <si>
    <t>Os preços unitários dos materiais poderão ser reduzidos na licitação. Para tanto, o licitante deverá alterar as células E5 e E6 preenchidas em amarelo.</t>
  </si>
  <si>
    <t>O valores do custo de materiais de consumo por posto será automaticamente atualizado na célula H5 e em todas as abas das planilhas, sem a necessidade de alteração manual em qualquer outro campo deste apenso.</t>
  </si>
  <si>
    <t xml:space="preserve">PREÇOS MÁXIMOS PERMITIDOS CONFORME APENSO VI E VALORES UNITÁRIOS CONSTANTES DA ABA "UNIFORMES" DESTE APENSO. Este item poderá ser reduzido na licitação. Para tanto, o licitante deverá acessar a aba “Uniformes” desse Apenso e alterar as células “C8”, “E8”, “G8”, “I8”, “K8” e “M8”, informando os valores unitários que serão empregados ao longo da execução contratual. Assim, automaticamente os custos de uniforme por posto serão alterados e atualizados nas células "P9", "P10" e "P11" da aba "Uniformes"  e em todas as demais abas da planilha, sem a necessidade de alteração manual em qualquer outro campo deste apenso. O preço informado pelo licitante vencedor para este item será praticado durante todo o período de vigência do contrato e o valor correspondente apurado na proposta será fixo para cada posto, podendo ser reajustado anualmente pelo IPCA. </t>
  </si>
  <si>
    <t xml:space="preserve">PREÇO MÁXIMO PERMITIDO R$78,79. Este item poderá ser reduzido na licitação. Para tanto, o licitante deverá alterar o valor contido na célula "B8" da aba "PARAMETROS" deste Apenso. Ressalva-se que a modificação desse item na célula retromencionada promoverá a atualização em todas as demais abas, sem necessidade de qualquer outra alteração manual em outro campo deste Apenso. O preço informado pelo licitante vencedor para este item será praticado durante todo o período de vigência do contrato e o valor correspondente apurado na proposta será fixo para cada posto, podendo ser reajustado anualmente pelo IPCA. </t>
  </si>
  <si>
    <t xml:space="preserve">PREÇOS MÁXIMOS PERMITIDOS CONFORME APENSO VIII E VALORES UNITÁRIOS CONSTANTES DA ABA "MATERIAIS DE CONSUMO" DESTE APENSO. Este item poderá ser reduzido na licitação. Para tanto, o licitante deverá acessar a aba “Materiais de Consumo” desse Apenso e alterar as células “E5” e “E6, informando os valores unitários que serão empregados ao longo da execução contratual. Assim, automaticamente os custos de materiais de consumo por posto serão alterados e atualizados na célula “H5”" da aba "Materiais de Consumo" e em todas as demais abas da planilha, sem a necessidade de alteração manual em qualquer outro campo deste apenso. O preço informado pelo licitante vencedor para este item será praticado durante todo o período de vigência do contrato e o valor correspondente apurado na proposta será fixo para cada posto, podendo ser reajustado anualmente pelo IPCA. </t>
  </si>
  <si>
    <t xml:space="preserve">PREÇOS MÁXIMOS PERMITIDOS CONFORME APENSO VII E VALORES UNITÁRIOS CONSTANTES DA ABA "EQUIPAMENTOS" DESTE APENSO. Este item poderá ser reduzido na licitação. Para tanto, o licitante deverá acessar a aba “Equipamentos” desse Apenso e alterar as células “D5”, “D6”, “D7” e “D8”, informando os valores unitários que serão empregados. Assim, automaticamente o custo de máquinas e equipamentos (depreciação) por posto será alterado na célula "J5" da aba "Equipamentos" e aplicado nas demais abas, sem a necessidade de alteração manual em qualquer outro campo deste apenso.  O preço informado pelo licitante vencedor para este item será praticado durante todo o período de vigência do contrato e o valor correspondente apurado na proposta será fixo para cada posto, podendo ser reajustado anualmente pelo IPCA. </t>
  </si>
  <si>
    <t>REDUÇÃO DO RAT AJUSTADO - SUBMÓDULO 2.1 - ITEM G</t>
  </si>
  <si>
    <t>O PERCENTUAL MÁXIMO PERMITIDO PARA RAT AJUSTADO É DE 6% (3% DE RAT MULTIPLICADO POR 2 DE FAP). Este item poderá ser reduzido na licitação. Para tanto, o licitante deverá alterar o valor contido NA célula "D31" da aba " BASE PLANILHAS" deste Apenso. Ressalva-se que a modificação desse item na célula retromencionada promoverá a atualização em todas as demais abas, sem necessidade de qualquer outra alteração manual em outro campo deste Apenso. O percentual informado pela licitante vencedora para este item será praticado durante todo o período de vigência do contrato e o valor correspondente apurado na proposta será fixo para cada posto. A alteração do percentual do RAT ajustado, no decorrer do contrato, somente será processada mediante solicitação e comprovação da contratada.</t>
  </si>
  <si>
    <t>COMPOSIÇÃO DO LDI E DOS TRIBUTOS - (DEVERÁ SER CALCULADO APÓS ATUALIZAÇÃO DOS ITENS DE RAT, SEGURO DE VIDA, UNIFORMES, MATERIAIS DE CONSUMO E EQUIPAMENTOS OS QUAIS PODERÃO SER REDUZIDOS NA LICITAÇÃO)</t>
  </si>
  <si>
    <t>VALOR MÁXIMO PERMITIDO R$ 347,68. Para cálculo do Custo Indireto o licitante deverá: 
Na célula "C103" da aba " BASE PLANILHAS" deste Apenso - Dividir o total do Custo Direto (Soma dos módulos 1, 2, 3, 4 e 5 - célula "BL148"da aba "RESUMO GERAL") pelo total de vagas previstas (244 vagas - célula "H148" da aba "RESUMO GERAL") e multiplicar pelo percentual de Custo Indireto a ser praticado pelo licitante vencedor (Máximo 5%). O valor obtido será fixo por posto durante todo o período de vigência contratual, podendo ser alterado anualmente pelo IPCA.
Ressalva-se que o valor obtido na célula "C103" da aba "BASE PLANILHAS" para o Custo Indireto será automaticamente atualizado em todas as demais abas, sem necessidade de qualquer outra alteração manual em outro campo deste Apenso.</t>
  </si>
  <si>
    <t>VALOR MÁXIMO PERMITIDO R$ 292,05. Para cálculo do Lucro o licitante deverá: 
Na célula "C104" da aba " BASE PLANILHAS" deste Apenso - Somar o total do Custo Direto (Soma dos módulos 1, 2, 3, 4 e 5 - célula "BL148"da aba "RESUMO GERAL") com o total do Custo Indireto (célula "BM148" da aba "Resumo Geral) e dividir pelo total de vagas previstas (244 vagas - célula "H148" da aba "RESUMO GERAL") e multiplicar pelo percentual de Lucro a ser praticado pelo liciante vencedor (Máximo 4%). O valor obtido  será fixo por posto durante todo o período de vigência contratual, podendo ser alterado anualmente pelo IPCA.
Ressalva-se que o valor obtido na célula "C104" da aba "BASE PLANILHAS" para o Lucro será automaticamente atualizado em todas as demais abas, sem necessidade de qualquer outra alteração manual em outro campo deste Apenso.</t>
  </si>
  <si>
    <t>PIS - MÓDULO 6 - ITEM C.1</t>
  </si>
  <si>
    <t>COFINS - MÓDULO 6 - ITEM C.2</t>
  </si>
  <si>
    <t>O PERCENTUAL MÁXIMO PERMITIDO PARA O PIS É DE 1,65%. Este item poderá ser reduzido na licitação. Para tanto, o licitante deverá alterar o valor contido NA célula "C106" da aba " BASE PLANILHAS" deste Apenso. Ressalva-se que a modificação desse item na célula retromencionada promoverá a atualização em todas as demais abas, sem necessidade de qualquer outra alteração manual em outro campo deste Apenso. O percentual informado pela licitante vencedora para este item será praticado durante todo o período de vigência do contrato, podendo ser alterado, no decorrer do contrato, somente numa eventual mudança do regime tributário, mediante solicitação e comprovação da contratada.</t>
  </si>
  <si>
    <t>O PERCENTUAL MÁXIMO PERMITIDO PARA O COFINS É DE 7,6%. Este item poderá ser reduzido na licitação. Para tanto, o licitante deverá alterar o valor contido NA célula "C107" da aba " BASE PLANILHAS" deste Apenso. Ressalva-se que a modificação desse item na célula retromencionada promoverá a atualização em todas as demais abas, sem necessidade de qualquer outra alteração manual em outro campo deste Apenso. O percentual informado pela licitante vencedora para este item será praticado durante todo o período de vigência do contrato, podendo ser alterado, no decorrer do contrato, somente numa eventual mudança do regime tributário, mediante solicitação e comprovação da contratada.</t>
  </si>
  <si>
    <t>O PREÇO MÁXIMO PERMITIDO PARA A PROPOSTA SERÁ DE R$ 2.127.190,10 - MENSAL E R$ 25.526.281,23 -  ANUAL.  VALORES IRRISÓRIOS PARA A PROPOSTA OU PARA QUALQUER UM DOS ITENS PASSÍVEIS DE REDUÇÃO DURANTE A LICITAÇÃO, BEM COMO PARA O LDI (CUSTO INDIRETO E LUCRO), PODERÃO TORNAR A PROPOSTA INEXEQUÍVEL. OCORRENDO TAL FATO, A CONTRATANTE SOLICITARÁ DILIGÊNCIAS PARA QUE O LICITANTE VENCEDOR COMPROVE A EXEQUIBILIDADE DA PROPOSTA . NÃO HAVENDO COMPROVAÇÃO DA EXIQUIBILIDADE O LICITANTE PODERÁ SER DESCLASSIFICADO.
O PREÇO DA PROPOSTA PODERÁ SER OBSERVADO NESTE APENSO NA ABA "RESUMO GERAL" CÉLULAS "BW148" (VALOR MENSAL) E "BX148" (VALOR ANUAL), BEM COMO DE FORMA MAIS SIMPLIFICADA NA ABA "RESUMO CATEGORIA" NAS CÉLULAS "J146" (VALOR MENSAL) E "J147" (VALOR ANUAL).
A DISCRIMINAÇÃO DOS CUSTOS POR POSTO E LOCALIDADE PODEM SER MELHOR OBSERVADOS NAS ABAS INDIVIDUAIS CORRESPONDENTES QUE TAMBÉM SE ENCONTRAM NESTE APENSO.
RESSALTA-SE QUE, PARA OBTER O PREÇO DA PROPOSTA, O LICITANTE NÃO PRECISA ALTERAR O VALOR INDICADO NAS CÉLULAS ACIMA, DEVENDO OBSERVAR E PRATICAR AS ORIENTAÇÕES A SEGUIR PARA ALTERAÇÃO SOMENTE DOS CAMPOS PASSÍVEIS DE REDUÇÃO DURANTE A LICITAÇÃO. A  MEDIDA QUE AS ALTERAÇÕES FOREM SENDO REALIZADAS PELO LICITANTE NOS CAMPOS INFRAMENCIONADOS,  O VALOR FINAL DA PROPOSTA SERÁ ATUALIZADO AUTOMATICAMENTE NA ABA "RESUMO GERAL" CÉLULAS "BW148" (VALOR MENSAL) E "BX148" (VALOR ANUAL), BEM COMO DE FORMA MAIS SIMPLIFICADA NA ABA "RESUMO CATEGORIA" NAS CÉLULAS "J146" (VALOR MENSAL E "J147" (VALOR ANUAL).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</si>
</sst>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5" formatCode="&quot;R$&quot;\ #,##0;\-&quot;R$&quot;\ #,##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&quot;R$ &quot;* #,##0.00_);_(&quot;R$ &quot;* \(#,##0.00\);_(&quot;R$ &quot;* &quot;-&quot;??_);_(@_)"/>
    <numFmt numFmtId="166" formatCode="&quot; R$&quot;#,##0.00\ ;&quot; R$(&quot;#,##0.00\);&quot; R$-&quot;#\ ;@\ "/>
    <numFmt numFmtId="167" formatCode="_(* #,##0.00_);_(* \(#,##0.00\);_(* &quot;-&quot;??_);_(@_)"/>
    <numFmt numFmtId="168" formatCode="_(* #,##0.00_);_(* \(#,##0.00\);_(* \-??_);_(@_)"/>
    <numFmt numFmtId="169" formatCode="&quot;R$ &quot;#,##0.00_);\(&quot;R$ &quot;#,##0.00\)"/>
    <numFmt numFmtId="170" formatCode="&quot;R$&quot;\ #,##0.00"/>
    <numFmt numFmtId="171" formatCode="yyyy"/>
    <numFmt numFmtId="172" formatCode="#,##0.00\ ;&quot; (&quot;#,##0.00\);&quot; -&quot;#\ ;@\ "/>
    <numFmt numFmtId="173" formatCode="&quot;R$ &quot;#,##0_);\(&quot;R$ &quot;#,##0\)"/>
    <numFmt numFmtId="174" formatCode="\-"/>
    <numFmt numFmtId="175" formatCode="0.0000%"/>
    <numFmt numFmtId="176" formatCode="#,##0\ ;&quot; (&quot;#,##0\);&quot; -&quot;#\ ;@\ "/>
  </numFmts>
  <fonts count="68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sz val="10"/>
      <name val="Tahoma"/>
      <family val="2"/>
    </font>
    <font>
      <sz val="10"/>
      <color rgb="FFFF0000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0" tint="-0.34998626667073579"/>
      <name val="Arial"/>
      <family val="2"/>
    </font>
    <font>
      <sz val="10"/>
      <color theme="0" tint="-0.34998626667073579"/>
      <name val="Arial"/>
      <family val="2"/>
    </font>
    <font>
      <sz val="10"/>
      <name val="Calibri"/>
      <family val="2"/>
    </font>
    <font>
      <b/>
      <sz val="10"/>
      <color rgb="FFFF0000"/>
      <name val="Arial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9"/>
      <color indexed="10"/>
      <name val="Geneva"/>
    </font>
    <font>
      <sz val="11"/>
      <name val="Segoe UI"/>
      <family val="2"/>
    </font>
    <font>
      <b/>
      <sz val="11"/>
      <color rgb="FFFFFFFF"/>
      <name val="Arial"/>
      <family val="2"/>
    </font>
    <font>
      <sz val="11"/>
      <color rgb="FF333333"/>
      <name val="Segoe UI"/>
      <family val="2"/>
    </font>
    <font>
      <sz val="11"/>
      <name val="Arial"/>
      <family val="2"/>
    </font>
    <font>
      <b/>
      <sz val="11"/>
      <color rgb="FFFF0000"/>
      <name val="Segoe UI"/>
      <family val="2"/>
    </font>
    <font>
      <b/>
      <i/>
      <sz val="9"/>
      <color indexed="81"/>
      <name val="Segoe UI"/>
      <family val="2"/>
    </font>
    <font>
      <sz val="10"/>
      <name val="Arial"/>
      <family val="2"/>
    </font>
    <font>
      <sz val="10"/>
      <name val="Arial"/>
      <family val="2"/>
    </font>
    <font>
      <b/>
      <sz val="40"/>
      <name val="Arial"/>
      <family val="2"/>
    </font>
    <font>
      <b/>
      <u/>
      <sz val="30"/>
      <name val="Arial"/>
      <family val="2"/>
    </font>
    <font>
      <sz val="10"/>
      <color rgb="FF000000"/>
      <name val="Arial"/>
      <family val="2"/>
    </font>
    <font>
      <b/>
      <sz val="11"/>
      <color theme="0"/>
      <name val="Calibri"/>
      <family val="2"/>
      <scheme val="minor"/>
    </font>
    <font>
      <b/>
      <sz val="14"/>
      <color rgb="FFFFFFFF"/>
      <name val="Arial"/>
      <family val="2"/>
    </font>
    <font>
      <sz val="10"/>
      <color rgb="FF333333"/>
      <name val="Segoe UI"/>
      <family val="2"/>
    </font>
  </fonts>
  <fills count="57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FF"/>
        <bgColor indexed="64"/>
      </patternFill>
    </fill>
    <fill>
      <patternFill patternType="solid">
        <fgColor rgb="FF305496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4BD97"/>
        <bgColor indexed="64"/>
      </patternFill>
    </fill>
    <fill>
      <patternFill patternType="solid">
        <fgColor rgb="FFF6D2F5"/>
        <bgColor indexed="64"/>
      </patternFill>
    </fill>
    <fill>
      <patternFill patternType="solid">
        <fgColor rgb="FFE5D97F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8" tint="0.39997558519241921"/>
        <bgColor indexed="64"/>
      </patternFill>
    </fill>
  </fills>
  <borders count="7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34400">
    <xf numFmtId="0" fontId="0" fillId="0" borderId="0"/>
    <xf numFmtId="165" fontId="11" fillId="0" borderId="0" applyFill="0" applyBorder="0" applyAlignment="0" applyProtection="0"/>
    <xf numFmtId="9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14" fillId="0" borderId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66" fontId="11" fillId="0" borderId="0" applyFill="0" applyBorder="0" applyAlignment="0" applyProtection="0"/>
    <xf numFmtId="43" fontId="11" fillId="0" borderId="0" applyFill="0" applyBorder="0" applyAlignment="0" applyProtection="0"/>
    <xf numFmtId="0" fontId="11" fillId="0" borderId="0"/>
    <xf numFmtId="166" fontId="11" fillId="0" borderId="0" applyFill="0" applyBorder="0" applyAlignment="0" applyProtection="0"/>
    <xf numFmtId="43" fontId="18" fillId="0" borderId="0" applyFill="0" applyBorder="0" applyAlignment="0" applyProtection="0"/>
    <xf numFmtId="167" fontId="19" fillId="0" borderId="0" applyFont="0" applyFill="0" applyBorder="0" applyAlignment="0" applyProtection="0"/>
    <xf numFmtId="0" fontId="11" fillId="0" borderId="0"/>
    <xf numFmtId="168" fontId="11" fillId="0" borderId="0" applyFill="0" applyBorder="0" applyAlignment="0" applyProtection="0"/>
    <xf numFmtId="167" fontId="11" fillId="0" borderId="0" applyFill="0" applyBorder="0" applyAlignment="0" applyProtection="0"/>
    <xf numFmtId="9" fontId="11" fillId="0" borderId="0" applyFill="0" applyBorder="0" applyAlignment="0" applyProtection="0"/>
    <xf numFmtId="0" fontId="11" fillId="0" borderId="0"/>
    <xf numFmtId="166" fontId="11" fillId="0" borderId="0" applyFill="0" applyBorder="0" applyAlignment="0" applyProtection="0"/>
    <xf numFmtId="166" fontId="11" fillId="0" borderId="0" applyFill="0" applyBorder="0" applyAlignment="0" applyProtection="0"/>
    <xf numFmtId="167" fontId="11" fillId="0" borderId="0" applyFont="0" applyFill="0" applyBorder="0" applyAlignment="0" applyProtection="0"/>
    <xf numFmtId="0" fontId="18" fillId="0" borderId="0"/>
    <xf numFmtId="0" fontId="10" fillId="0" borderId="0"/>
    <xf numFmtId="43" fontId="10" fillId="0" borderId="0" applyFont="0" applyFill="0" applyBorder="0" applyAlignment="0" applyProtection="0"/>
    <xf numFmtId="0" fontId="33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172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9" fillId="0" borderId="0"/>
    <xf numFmtId="0" fontId="11" fillId="0" borderId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9" fillId="43" borderId="44" applyNumberFormat="0" applyAlignment="0" applyProtection="0"/>
    <xf numFmtId="0" fontId="39" fillId="43" borderId="44" applyNumberFormat="0" applyAlignment="0" applyProtection="0"/>
    <xf numFmtId="0" fontId="39" fillId="43" borderId="44" applyNumberFormat="0" applyAlignment="0" applyProtection="0"/>
    <xf numFmtId="0" fontId="53" fillId="0" borderId="0"/>
    <xf numFmtId="0" fontId="40" fillId="44" borderId="45" applyNumberFormat="0" applyAlignment="0" applyProtection="0"/>
    <xf numFmtId="0" fontId="40" fillId="44" borderId="45" applyNumberFormat="0" applyAlignment="0" applyProtection="0"/>
    <xf numFmtId="0" fontId="40" fillId="44" borderId="45" applyNumberFormat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42" fillId="30" borderId="44" applyNumberFormat="0" applyAlignment="0" applyProtection="0"/>
    <xf numFmtId="0" fontId="42" fillId="30" borderId="44" applyNumberFormat="0" applyAlignment="0" applyProtection="0"/>
    <xf numFmtId="0" fontId="42" fillId="30" borderId="44" applyNumberFormat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165" fontId="11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46" borderId="50" applyNumberFormat="0" applyFont="0" applyAlignment="0" applyProtection="0"/>
    <xf numFmtId="0" fontId="36" fillId="46" borderId="50" applyNumberFormat="0" applyFont="0" applyAlignment="0" applyProtection="0"/>
    <xf numFmtId="0" fontId="36" fillId="46" borderId="50" applyNumberFormat="0" applyFont="0" applyAlignment="0" applyProtection="0"/>
    <xf numFmtId="0" fontId="36" fillId="46" borderId="50" applyNumberFormat="0" applyFont="0" applyAlignment="0" applyProtection="0"/>
    <xf numFmtId="0" fontId="36" fillId="46" borderId="50" applyNumberFormat="0" applyFont="0" applyAlignment="0" applyProtection="0"/>
    <xf numFmtId="9" fontId="11" fillId="0" borderId="0" applyFont="0" applyFill="0" applyBorder="0" applyAlignment="0" applyProtection="0"/>
    <xf numFmtId="9" fontId="11" fillId="0" borderId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45" fillId="43" borderId="51" applyNumberFormat="0" applyAlignment="0" applyProtection="0"/>
    <xf numFmtId="0" fontId="45" fillId="43" borderId="51" applyNumberFormat="0" applyAlignment="0" applyProtection="0"/>
    <xf numFmtId="0" fontId="45" fillId="43" borderId="51" applyNumberFormat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47" applyNumberFormat="0" applyFill="0" applyAlignment="0" applyProtection="0"/>
    <xf numFmtId="0" fontId="49" fillId="0" borderId="47" applyNumberFormat="0" applyFill="0" applyAlignment="0" applyProtection="0"/>
    <xf numFmtId="0" fontId="49" fillId="0" borderId="47" applyNumberFormat="0" applyFill="0" applyAlignment="0" applyProtection="0"/>
    <xf numFmtId="0" fontId="50" fillId="0" borderId="48" applyNumberFormat="0" applyFill="0" applyAlignment="0" applyProtection="0"/>
    <xf numFmtId="0" fontId="50" fillId="0" borderId="48" applyNumberFormat="0" applyFill="0" applyAlignment="0" applyProtection="0"/>
    <xf numFmtId="0" fontId="50" fillId="0" borderId="48" applyNumberFormat="0" applyFill="0" applyAlignment="0" applyProtection="0"/>
    <xf numFmtId="0" fontId="51" fillId="0" borderId="49" applyNumberFormat="0" applyFill="0" applyAlignment="0" applyProtection="0"/>
    <xf numFmtId="0" fontId="51" fillId="0" borderId="49" applyNumberFormat="0" applyFill="0" applyAlignment="0" applyProtection="0"/>
    <xf numFmtId="0" fontId="51" fillId="0" borderId="49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2" fillId="0" borderId="52" applyNumberFormat="0" applyFill="0" applyAlignment="0" applyProtection="0"/>
    <xf numFmtId="0" fontId="52" fillId="0" borderId="52" applyNumberFormat="0" applyFill="0" applyAlignment="0" applyProtection="0"/>
    <xf numFmtId="0" fontId="52" fillId="0" borderId="52" applyNumberFormat="0" applyFill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168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166" fontId="11" fillId="0" borderId="0" applyFill="0" applyBorder="0" applyAlignment="0" applyProtection="0"/>
    <xf numFmtId="44" fontId="11" fillId="0" borderId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46" borderId="50" applyNumberFormat="0" applyFont="0" applyAlignment="0" applyProtection="0"/>
    <xf numFmtId="9" fontId="11" fillId="0" borderId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0" fontId="11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11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60" fillId="0" borderId="0"/>
    <xf numFmtId="0" fontId="61" fillId="0" borderId="0"/>
    <xf numFmtId="0" fontId="2" fillId="0" borderId="0"/>
    <xf numFmtId="0" fontId="1" fillId="0" borderId="0"/>
  </cellStyleXfs>
  <cellXfs count="673">
    <xf numFmtId="0" fontId="0" fillId="0" borderId="0" xfId="0"/>
    <xf numFmtId="2" fontId="0" fillId="0" borderId="0" xfId="0" applyNumberFormat="1"/>
    <xf numFmtId="165" fontId="12" fillId="0" borderId="0" xfId="1" applyFont="1"/>
    <xf numFmtId="43" fontId="0" fillId="0" borderId="0" xfId="0" applyNumberFormat="1"/>
    <xf numFmtId="0" fontId="0" fillId="0" borderId="0" xfId="0" applyAlignment="1">
      <alignment vertical="center"/>
    </xf>
    <xf numFmtId="0" fontId="12" fillId="0" borderId="0" xfId="0" applyFont="1" applyAlignment="1">
      <alignment vertical="center"/>
    </xf>
    <xf numFmtId="165" fontId="12" fillId="0" borderId="0" xfId="1" applyFont="1" applyAlignment="1">
      <alignment vertical="center"/>
    </xf>
    <xf numFmtId="43" fontId="0" fillId="0" borderId="0" xfId="0" applyNumberFormat="1" applyAlignment="1">
      <alignment vertical="center"/>
    </xf>
    <xf numFmtId="10" fontId="12" fillId="3" borderId="8" xfId="0" applyNumberFormat="1" applyFont="1" applyFill="1" applyBorder="1" applyAlignment="1">
      <alignment horizontal="center" vertical="center"/>
    </xf>
    <xf numFmtId="10" fontId="0" fillId="3" borderId="14" xfId="0" applyNumberFormat="1" applyFill="1" applyBorder="1" applyAlignment="1">
      <alignment horizontal="center" vertical="center"/>
    </xf>
    <xf numFmtId="0" fontId="15" fillId="0" borderId="0" xfId="0" applyFont="1"/>
    <xf numFmtId="0" fontId="0" fillId="0" borderId="23" xfId="0" applyBorder="1"/>
    <xf numFmtId="43" fontId="0" fillId="3" borderId="12" xfId="3" applyFont="1" applyFill="1" applyBorder="1" applyAlignment="1">
      <alignment vertical="center"/>
    </xf>
    <xf numFmtId="43" fontId="0" fillId="0" borderId="0" xfId="3" applyFont="1" applyAlignment="1">
      <alignment vertical="center"/>
    </xf>
    <xf numFmtId="10" fontId="11" fillId="0" borderId="0" xfId="2" applyNumberFormat="1"/>
    <xf numFmtId="0" fontId="0" fillId="3" borderId="11" xfId="0" applyFill="1" applyBorder="1" applyAlignment="1">
      <alignment horizontal="center" vertical="center"/>
    </xf>
    <xf numFmtId="0" fontId="0" fillId="3" borderId="23" xfId="0" applyFill="1" applyBorder="1"/>
    <xf numFmtId="0" fontId="0" fillId="3" borderId="0" xfId="0" applyFill="1"/>
    <xf numFmtId="0" fontId="0" fillId="3" borderId="33" xfId="0" applyFill="1" applyBorder="1"/>
    <xf numFmtId="43" fontId="0" fillId="3" borderId="11" xfId="3" applyFont="1" applyFill="1" applyBorder="1" applyAlignment="1">
      <alignment vertical="center"/>
    </xf>
    <xf numFmtId="2" fontId="12" fillId="3" borderId="33" xfId="0" applyNumberFormat="1" applyFont="1" applyFill="1" applyBorder="1" applyAlignment="1">
      <alignment vertical="center"/>
    </xf>
    <xf numFmtId="43" fontId="12" fillId="3" borderId="8" xfId="3" applyFont="1" applyFill="1" applyBorder="1" applyAlignment="1">
      <alignment vertical="center"/>
    </xf>
    <xf numFmtId="43" fontId="0" fillId="3" borderId="8" xfId="3" applyFont="1" applyFill="1" applyBorder="1" applyAlignment="1">
      <alignment vertical="center"/>
    </xf>
    <xf numFmtId="43" fontId="12" fillId="3" borderId="31" xfId="3" applyFont="1" applyFill="1" applyBorder="1" applyAlignment="1">
      <alignment vertical="center"/>
    </xf>
    <xf numFmtId="10" fontId="12" fillId="3" borderId="17" xfId="0" applyNumberFormat="1" applyFont="1" applyFill="1" applyBorder="1" applyAlignment="1">
      <alignment horizontal="center" vertical="center"/>
    </xf>
    <xf numFmtId="43" fontId="12" fillId="3" borderId="7" xfId="3" applyFont="1" applyFill="1" applyBorder="1" applyAlignment="1">
      <alignment vertical="center"/>
    </xf>
    <xf numFmtId="0" fontId="12" fillId="3" borderId="34" xfId="0" applyFont="1" applyFill="1" applyBorder="1" applyAlignment="1">
      <alignment horizontal="center" vertical="center"/>
    </xf>
    <xf numFmtId="43" fontId="0" fillId="3" borderId="33" xfId="3" applyFont="1" applyFill="1" applyBorder="1" applyAlignment="1">
      <alignment vertical="center"/>
    </xf>
    <xf numFmtId="0" fontId="0" fillId="3" borderId="31" xfId="0" applyFill="1" applyBorder="1"/>
    <xf numFmtId="2" fontId="12" fillId="3" borderId="32" xfId="0" applyNumberFormat="1" applyFont="1" applyFill="1" applyBorder="1" applyAlignment="1">
      <alignment vertical="center"/>
    </xf>
    <xf numFmtId="43" fontId="15" fillId="0" borderId="0" xfId="0" applyNumberFormat="1" applyFont="1"/>
    <xf numFmtId="10" fontId="0" fillId="0" borderId="0" xfId="0" applyNumberFormat="1"/>
    <xf numFmtId="10" fontId="0" fillId="3" borderId="11" xfId="0" applyNumberFormat="1" applyFill="1" applyBorder="1" applyAlignment="1">
      <alignment horizontal="center" vertical="center"/>
    </xf>
    <xf numFmtId="44" fontId="0" fillId="0" borderId="0" xfId="0" applyNumberFormat="1"/>
    <xf numFmtId="0" fontId="12" fillId="3" borderId="7" xfId="0" applyFont="1" applyFill="1" applyBorder="1" applyAlignment="1">
      <alignment vertical="center"/>
    </xf>
    <xf numFmtId="44" fontId="11" fillId="3" borderId="15" xfId="1" applyNumberFormat="1" applyFill="1" applyBorder="1" applyAlignment="1">
      <alignment horizontal="center" vertical="center"/>
    </xf>
    <xf numFmtId="165" fontId="11" fillId="0" borderId="0" xfId="1" applyAlignment="1">
      <alignment vertical="center"/>
    </xf>
    <xf numFmtId="10" fontId="0" fillId="3" borderId="13" xfId="0" applyNumberFormat="1" applyFill="1" applyBorder="1" applyAlignment="1">
      <alignment horizontal="center" vertical="center"/>
    </xf>
    <xf numFmtId="43" fontId="0" fillId="3" borderId="26" xfId="3" applyFont="1" applyFill="1" applyBorder="1" applyAlignment="1">
      <alignment vertical="center"/>
    </xf>
    <xf numFmtId="44" fontId="11" fillId="3" borderId="11" xfId="1" applyNumberFormat="1" applyFill="1" applyBorder="1" applyAlignment="1">
      <alignment horizontal="left" vertical="center"/>
    </xf>
    <xf numFmtId="43" fontId="0" fillId="3" borderId="11" xfId="3" applyFont="1" applyFill="1" applyBorder="1" applyAlignment="1">
      <alignment horizontal="right" vertical="center"/>
    </xf>
    <xf numFmtId="0" fontId="12" fillId="3" borderId="5" xfId="0" applyFont="1" applyFill="1" applyBorder="1" applyAlignment="1">
      <alignment horizontal="center" vertical="center"/>
    </xf>
    <xf numFmtId="0" fontId="0" fillId="3" borderId="0" xfId="0" applyFill="1" applyAlignment="1">
      <alignment vertical="center"/>
    </xf>
    <xf numFmtId="0" fontId="12" fillId="0" borderId="0" xfId="0" applyFont="1" applyAlignment="1">
      <alignment horizontal="center" vertical="center" wrapText="1"/>
    </xf>
    <xf numFmtId="0" fontId="12" fillId="3" borderId="0" xfId="0" applyFont="1" applyFill="1" applyAlignment="1">
      <alignment vertical="center" wrapText="1"/>
    </xf>
    <xf numFmtId="0" fontId="12" fillId="0" borderId="0" xfId="0" applyFont="1"/>
    <xf numFmtId="0" fontId="16" fillId="10" borderId="6" xfId="0" applyFont="1" applyFill="1" applyBorder="1" applyAlignment="1">
      <alignment horizontal="center" vertical="center" wrapText="1"/>
    </xf>
    <xf numFmtId="0" fontId="16" fillId="13" borderId="19" xfId="0" applyFont="1" applyFill="1" applyBorder="1" applyAlignment="1">
      <alignment horizontal="center" vertical="center" wrapText="1"/>
    </xf>
    <xf numFmtId="0" fontId="26" fillId="3" borderId="0" xfId="0" applyFont="1" applyFill="1" applyAlignment="1">
      <alignment vertical="center" wrapText="1"/>
    </xf>
    <xf numFmtId="0" fontId="25" fillId="0" borderId="0" xfId="0" applyFont="1"/>
    <xf numFmtId="10" fontId="0" fillId="3" borderId="6" xfId="0" applyNumberFormat="1" applyFill="1" applyBorder="1" applyAlignment="1">
      <alignment horizontal="center"/>
    </xf>
    <xf numFmtId="0" fontId="22" fillId="0" borderId="0" xfId="0" applyFont="1"/>
    <xf numFmtId="0" fontId="17" fillId="0" borderId="0" xfId="0" applyFont="1"/>
    <xf numFmtId="0" fontId="11" fillId="0" borderId="0" xfId="0" applyFont="1"/>
    <xf numFmtId="170" fontId="11" fillId="0" borderId="0" xfId="0" applyNumberFormat="1" applyFont="1"/>
    <xf numFmtId="0" fontId="11" fillId="0" borderId="23" xfId="0" applyFont="1" applyBorder="1" applyAlignment="1">
      <alignment horizontal="center"/>
    </xf>
    <xf numFmtId="1" fontId="11" fillId="0" borderId="0" xfId="0" applyNumberFormat="1" applyFont="1"/>
    <xf numFmtId="0" fontId="11" fillId="3" borderId="0" xfId="0" applyFont="1" applyFill="1"/>
    <xf numFmtId="167" fontId="12" fillId="3" borderId="0" xfId="21" applyFont="1" applyFill="1" applyAlignment="1">
      <alignment vertical="center"/>
    </xf>
    <xf numFmtId="1" fontId="12" fillId="18" borderId="30" xfId="0" applyNumberFormat="1" applyFont="1" applyFill="1" applyBorder="1" applyAlignment="1">
      <alignment horizontal="center"/>
    </xf>
    <xf numFmtId="170" fontId="12" fillId="18" borderId="30" xfId="0" applyNumberFormat="1" applyFont="1" applyFill="1" applyBorder="1" applyAlignment="1">
      <alignment horizontal="right"/>
    </xf>
    <xf numFmtId="0" fontId="12" fillId="0" borderId="0" xfId="23" applyFont="1" applyAlignment="1">
      <alignment horizontal="center" wrapText="1"/>
    </xf>
    <xf numFmtId="0" fontId="27" fillId="0" borderId="0" xfId="23" applyFont="1" applyAlignment="1">
      <alignment wrapText="1"/>
    </xf>
    <xf numFmtId="0" fontId="27" fillId="0" borderId="0" xfId="23" applyFont="1"/>
    <xf numFmtId="0" fontId="27" fillId="0" borderId="0" xfId="23" applyFont="1" applyAlignment="1">
      <alignment horizontal="left"/>
    </xf>
    <xf numFmtId="0" fontId="12" fillId="0" borderId="0" xfId="23" applyFont="1" applyAlignment="1">
      <alignment vertical="center"/>
    </xf>
    <xf numFmtId="0" fontId="27" fillId="0" borderId="0" xfId="23" applyFont="1" applyAlignment="1">
      <alignment horizontal="center"/>
    </xf>
    <xf numFmtId="0" fontId="28" fillId="0" borderId="0" xfId="23" applyFont="1"/>
    <xf numFmtId="0" fontId="12" fillId="3" borderId="35" xfId="0" applyFont="1" applyFill="1" applyBorder="1" applyAlignment="1">
      <alignment vertical="center" wrapText="1"/>
    </xf>
    <xf numFmtId="0" fontId="12" fillId="0" borderId="35" xfId="0" applyFont="1" applyBorder="1" applyAlignment="1">
      <alignment vertical="center"/>
    </xf>
    <xf numFmtId="0" fontId="12" fillId="3" borderId="3" xfId="0" applyFont="1" applyFill="1" applyBorder="1" applyAlignment="1">
      <alignment horizontal="center" vertical="center"/>
    </xf>
    <xf numFmtId="43" fontId="0" fillId="3" borderId="31" xfId="3" applyFont="1" applyFill="1" applyBorder="1" applyAlignment="1">
      <alignment vertical="center"/>
    </xf>
    <xf numFmtId="43" fontId="0" fillId="3" borderId="14" xfId="3" applyFont="1" applyFill="1" applyBorder="1" applyAlignment="1">
      <alignment vertical="center"/>
    </xf>
    <xf numFmtId="0" fontId="29" fillId="21" borderId="38" xfId="0" applyFont="1" applyFill="1" applyBorder="1" applyAlignment="1">
      <alignment horizontal="center" vertical="center" wrapText="1"/>
    </xf>
    <xf numFmtId="0" fontId="29" fillId="21" borderId="39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33" xfId="0" applyFont="1" applyBorder="1" applyAlignment="1">
      <alignment horizontal="center"/>
    </xf>
    <xf numFmtId="0" fontId="0" fillId="3" borderId="23" xfId="0" applyFill="1" applyBorder="1" applyAlignment="1">
      <alignment vertical="center"/>
    </xf>
    <xf numFmtId="0" fontId="0" fillId="3" borderId="33" xfId="0" applyFill="1" applyBorder="1" applyAlignment="1">
      <alignment vertical="center"/>
    </xf>
    <xf numFmtId="0" fontId="0" fillId="3" borderId="21" xfId="0" applyFill="1" applyBorder="1"/>
    <xf numFmtId="0" fontId="0" fillId="3" borderId="22" xfId="0" applyFill="1" applyBorder="1"/>
    <xf numFmtId="43" fontId="0" fillId="3" borderId="15" xfId="3" applyFont="1" applyFill="1" applyBorder="1" applyAlignment="1">
      <alignment vertical="center"/>
    </xf>
    <xf numFmtId="10" fontId="12" fillId="3" borderId="16" xfId="0" applyNumberFormat="1" applyFont="1" applyFill="1" applyBorder="1" applyAlignment="1">
      <alignment horizontal="center" vertical="center"/>
    </xf>
    <xf numFmtId="0" fontId="12" fillId="2" borderId="17" xfId="0" applyFont="1" applyFill="1" applyBorder="1" applyAlignment="1">
      <alignment vertical="center"/>
    </xf>
    <xf numFmtId="0" fontId="12" fillId="2" borderId="16" xfId="0" applyFont="1" applyFill="1" applyBorder="1" applyAlignment="1">
      <alignment vertical="center"/>
    </xf>
    <xf numFmtId="0" fontId="12" fillId="2" borderId="8" xfId="0" applyFont="1" applyFill="1" applyBorder="1" applyAlignment="1">
      <alignment vertical="center"/>
    </xf>
    <xf numFmtId="0" fontId="12" fillId="3" borderId="23" xfId="0" applyFont="1" applyFill="1" applyBorder="1" applyAlignment="1">
      <alignment vertical="center"/>
    </xf>
    <xf numFmtId="0" fontId="12" fillId="3" borderId="0" xfId="0" applyFont="1" applyFill="1" applyAlignment="1">
      <alignment vertical="center"/>
    </xf>
    <xf numFmtId="0" fontId="12" fillId="3" borderId="33" xfId="0" applyFont="1" applyFill="1" applyBorder="1" applyAlignment="1">
      <alignment vertical="center"/>
    </xf>
    <xf numFmtId="0" fontId="12" fillId="2" borderId="14" xfId="0" applyFont="1" applyFill="1" applyBorder="1" applyAlignment="1">
      <alignment horizontal="center" vertical="center"/>
    </xf>
    <xf numFmtId="0" fontId="12" fillId="2" borderId="27" xfId="0" applyFont="1" applyFill="1" applyBorder="1" applyAlignment="1">
      <alignment horizontal="center" vertical="center"/>
    </xf>
    <xf numFmtId="0" fontId="12" fillId="3" borderId="8" xfId="0" applyFont="1" applyFill="1" applyBorder="1" applyAlignment="1">
      <alignment vertical="center" wrapText="1"/>
    </xf>
    <xf numFmtId="165" fontId="11" fillId="3" borderId="26" xfId="1" applyFill="1" applyBorder="1" applyAlignment="1">
      <alignment vertical="center"/>
    </xf>
    <xf numFmtId="43" fontId="11" fillId="3" borderId="11" xfId="3" applyFill="1" applyBorder="1" applyAlignment="1">
      <alignment vertical="center"/>
    </xf>
    <xf numFmtId="0" fontId="0" fillId="3" borderId="14" xfId="0" applyFill="1" applyBorder="1" applyAlignment="1">
      <alignment vertical="center"/>
    </xf>
    <xf numFmtId="10" fontId="0" fillId="3" borderId="20" xfId="2" applyNumberFormat="1" applyFont="1" applyFill="1" applyBorder="1" applyAlignment="1">
      <alignment horizontal="center" vertical="center"/>
    </xf>
    <xf numFmtId="43" fontId="0" fillId="3" borderId="14" xfId="3" applyFont="1" applyFill="1" applyBorder="1" applyAlignment="1">
      <alignment horizontal="center" vertical="center"/>
    </xf>
    <xf numFmtId="0" fontId="11" fillId="3" borderId="24" xfId="0" applyFont="1" applyFill="1" applyBorder="1" applyAlignment="1">
      <alignment horizontal="center" vertical="center"/>
    </xf>
    <xf numFmtId="0" fontId="11" fillId="3" borderId="25" xfId="0" applyFont="1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43" fontId="0" fillId="3" borderId="28" xfId="3" applyFont="1" applyFill="1" applyBorder="1" applyAlignment="1">
      <alignment vertical="center"/>
    </xf>
    <xf numFmtId="14" fontId="11" fillId="3" borderId="12" xfId="0" applyNumberFormat="1" applyFont="1" applyFill="1" applyBorder="1" applyAlignment="1">
      <alignment horizontal="center" vertical="center"/>
    </xf>
    <xf numFmtId="165" fontId="11" fillId="3" borderId="11" xfId="1" applyFill="1" applyBorder="1" applyAlignment="1">
      <alignment vertical="center"/>
    </xf>
    <xf numFmtId="10" fontId="0" fillId="3" borderId="14" xfId="2" applyNumberFormat="1" applyFont="1" applyFill="1" applyBorder="1" applyAlignment="1">
      <alignment horizontal="center" vertical="center"/>
    </xf>
    <xf numFmtId="2" fontId="31" fillId="0" borderId="14" xfId="0" applyNumberFormat="1" applyFont="1" applyBorder="1" applyAlignment="1">
      <alignment horizontal="center" vertical="center"/>
    </xf>
    <xf numFmtId="2" fontId="31" fillId="0" borderId="28" xfId="0" applyNumberFormat="1" applyFont="1" applyBorder="1" applyAlignment="1">
      <alignment horizontal="center" vertical="center"/>
    </xf>
    <xf numFmtId="43" fontId="11" fillId="3" borderId="14" xfId="3" applyFill="1" applyBorder="1" applyAlignment="1">
      <alignment vertical="center"/>
    </xf>
    <xf numFmtId="43" fontId="12" fillId="3" borderId="15" xfId="3" applyFont="1" applyFill="1" applyBorder="1" applyAlignment="1">
      <alignment vertical="center"/>
    </xf>
    <xf numFmtId="2" fontId="11" fillId="0" borderId="6" xfId="3" applyNumberFormat="1" applyBorder="1" applyAlignment="1">
      <alignment horizontal="center"/>
    </xf>
    <xf numFmtId="0" fontId="12" fillId="13" borderId="19" xfId="0" applyFont="1" applyFill="1" applyBorder="1" applyAlignment="1">
      <alignment horizontal="center" vertical="center" wrapText="1"/>
    </xf>
    <xf numFmtId="0" fontId="12" fillId="22" borderId="7" xfId="0" applyFont="1" applyFill="1" applyBorder="1" applyAlignment="1">
      <alignment vertical="center"/>
    </xf>
    <xf numFmtId="0" fontId="12" fillId="22" borderId="7" xfId="0" applyFont="1" applyFill="1" applyBorder="1" applyAlignment="1">
      <alignment horizontal="center" vertical="center"/>
    </xf>
    <xf numFmtId="0" fontId="12" fillId="22" borderId="17" xfId="0" applyFont="1" applyFill="1" applyBorder="1" applyAlignment="1">
      <alignment vertical="center"/>
    </xf>
    <xf numFmtId="0" fontId="12" fillId="22" borderId="8" xfId="0" applyFont="1" applyFill="1" applyBorder="1" applyAlignment="1">
      <alignment vertical="center"/>
    </xf>
    <xf numFmtId="43" fontId="12" fillId="22" borderId="13" xfId="3" applyFont="1" applyFill="1" applyBorder="1" applyAlignment="1">
      <alignment horizontal="left" vertical="center"/>
    </xf>
    <xf numFmtId="0" fontId="12" fillId="22" borderId="37" xfId="0" applyFont="1" applyFill="1" applyBorder="1" applyAlignment="1">
      <alignment horizontal="center" vertical="center"/>
    </xf>
    <xf numFmtId="10" fontId="12" fillId="3" borderId="0" xfId="0" applyNumberFormat="1" applyFont="1" applyFill="1" applyAlignment="1">
      <alignment horizontal="center" vertical="center"/>
    </xf>
    <xf numFmtId="43" fontId="12" fillId="3" borderId="33" xfId="3" applyFont="1" applyFill="1" applyBorder="1" applyAlignment="1">
      <alignment vertical="center"/>
    </xf>
    <xf numFmtId="43" fontId="0" fillId="3" borderId="7" xfId="3" applyFont="1" applyFill="1" applyBorder="1" applyAlignment="1">
      <alignment vertical="center"/>
    </xf>
    <xf numFmtId="0" fontId="16" fillId="23" borderId="19" xfId="0" applyFont="1" applyFill="1" applyBorder="1" applyAlignment="1">
      <alignment horizontal="center" vertical="center" wrapText="1"/>
    </xf>
    <xf numFmtId="170" fontId="12" fillId="13" borderId="2" xfId="0" applyNumberFormat="1" applyFont="1" applyFill="1" applyBorder="1"/>
    <xf numFmtId="0" fontId="12" fillId="20" borderId="7" xfId="0" applyFont="1" applyFill="1" applyBorder="1" applyAlignment="1">
      <alignment horizontal="center" vertical="center" textRotation="90" wrapText="1"/>
    </xf>
    <xf numFmtId="0" fontId="12" fillId="18" borderId="4" xfId="0" applyFont="1" applyFill="1" applyBorder="1"/>
    <xf numFmtId="4" fontId="11" fillId="3" borderId="6" xfId="24" applyNumberFormat="1" applyFont="1" applyFill="1" applyBorder="1" applyAlignment="1" applyProtection="1">
      <alignment horizontal="center" vertical="center"/>
      <protection locked="0"/>
    </xf>
    <xf numFmtId="4" fontId="12" fillId="20" borderId="6" xfId="24" applyNumberFormat="1" applyFont="1" applyFill="1" applyBorder="1" applyAlignment="1" applyProtection="1">
      <alignment horizontal="center" vertical="center"/>
      <protection locked="0"/>
    </xf>
    <xf numFmtId="0" fontId="30" fillId="3" borderId="38" xfId="0" applyFont="1" applyFill="1" applyBorder="1"/>
    <xf numFmtId="0" fontId="30" fillId="3" borderId="38" xfId="0" applyFont="1" applyFill="1" applyBorder="1" applyAlignment="1">
      <alignment horizontal="center"/>
    </xf>
    <xf numFmtId="43" fontId="30" fillId="3" borderId="38" xfId="3" applyFont="1" applyFill="1" applyBorder="1"/>
    <xf numFmtId="43" fontId="30" fillId="3" borderId="38" xfId="0" applyNumberFormat="1" applyFont="1" applyFill="1" applyBorder="1"/>
    <xf numFmtId="0" fontId="25" fillId="3" borderId="0" xfId="0" applyFont="1" applyFill="1"/>
    <xf numFmtId="0" fontId="12" fillId="5" borderId="0" xfId="0" applyFont="1" applyFill="1" applyAlignment="1">
      <alignment horizontal="center" vertical="center"/>
    </xf>
    <xf numFmtId="0" fontId="0" fillId="0" borderId="0" xfId="0" applyAlignment="1">
      <alignment wrapText="1"/>
    </xf>
    <xf numFmtId="0" fontId="33" fillId="0" borderId="23" xfId="25" applyBorder="1" applyAlignment="1">
      <alignment horizontal="center"/>
    </xf>
    <xf numFmtId="0" fontId="33" fillId="0" borderId="0" xfId="25" applyAlignment="1">
      <alignment horizontal="center"/>
    </xf>
    <xf numFmtId="43" fontId="0" fillId="3" borderId="0" xfId="0" applyNumberFormat="1" applyFill="1"/>
    <xf numFmtId="0" fontId="33" fillId="0" borderId="0" xfId="25" applyBorder="1" applyAlignment="1">
      <alignment horizontal="center"/>
    </xf>
    <xf numFmtId="43" fontId="0" fillId="0" borderId="33" xfId="3" applyFont="1" applyFill="1" applyBorder="1" applyAlignment="1">
      <alignment vertical="center"/>
    </xf>
    <xf numFmtId="0" fontId="35" fillId="0" borderId="0" xfId="0" applyFont="1" applyAlignment="1">
      <alignment horizontal="center"/>
    </xf>
    <xf numFmtId="0" fontId="35" fillId="3" borderId="0" xfId="0" applyFont="1" applyFill="1" applyAlignment="1">
      <alignment horizontal="center" wrapText="1"/>
    </xf>
    <xf numFmtId="0" fontId="12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43" fontId="0" fillId="0" borderId="0" xfId="3" applyFont="1" applyFill="1" applyBorder="1"/>
    <xf numFmtId="0" fontId="30" fillId="0" borderId="38" xfId="0" applyFont="1" applyBorder="1"/>
    <xf numFmtId="0" fontId="12" fillId="3" borderId="7" xfId="0" applyFont="1" applyFill="1" applyBorder="1" applyAlignment="1">
      <alignment horizontal="center" vertical="center"/>
    </xf>
    <xf numFmtId="0" fontId="12" fillId="3" borderId="13" xfId="0" applyFont="1" applyFill="1" applyBorder="1" applyAlignment="1">
      <alignment horizontal="center" vertical="center"/>
    </xf>
    <xf numFmtId="0" fontId="12" fillId="3" borderId="14" xfId="0" applyFont="1" applyFill="1" applyBorder="1" applyAlignment="1">
      <alignment horizontal="center" vertical="center"/>
    </xf>
    <xf numFmtId="0" fontId="12" fillId="3" borderId="15" xfId="0" applyFont="1" applyFill="1" applyBorder="1" applyAlignment="1">
      <alignment horizontal="center" vertical="center"/>
    </xf>
    <xf numFmtId="0" fontId="12" fillId="3" borderId="28" xfId="0" applyFont="1" applyFill="1" applyBorder="1" applyAlignment="1">
      <alignment horizontal="center" vertical="center"/>
    </xf>
    <xf numFmtId="10" fontId="0" fillId="3" borderId="7" xfId="0" applyNumberFormat="1" applyFill="1" applyBorder="1" applyAlignment="1">
      <alignment horizontal="center" vertical="center"/>
    </xf>
    <xf numFmtId="10" fontId="12" fillId="3" borderId="7" xfId="0" applyNumberFormat="1" applyFont="1" applyFill="1" applyBorder="1" applyAlignment="1">
      <alignment horizontal="center" vertical="center"/>
    </xf>
    <xf numFmtId="10" fontId="12" fillId="3" borderId="27" xfId="0" applyNumberFormat="1" applyFont="1" applyFill="1" applyBorder="1" applyAlignment="1">
      <alignment horizontal="center" vertical="center"/>
    </xf>
    <xf numFmtId="10" fontId="0" fillId="3" borderId="15" xfId="0" applyNumberFormat="1" applyFill="1" applyBorder="1" applyAlignment="1">
      <alignment horizontal="center" vertical="center"/>
    </xf>
    <xf numFmtId="0" fontId="12" fillId="2" borderId="23" xfId="0" applyFont="1" applyFill="1" applyBorder="1" applyAlignment="1">
      <alignment vertical="center"/>
    </xf>
    <xf numFmtId="0" fontId="12" fillId="2" borderId="0" xfId="0" applyFont="1" applyFill="1" applyAlignment="1">
      <alignment vertical="center"/>
    </xf>
    <xf numFmtId="0" fontId="12" fillId="2" borderId="33" xfId="0" applyFont="1" applyFill="1" applyBorder="1" applyAlignment="1">
      <alignment vertical="center"/>
    </xf>
    <xf numFmtId="0" fontId="33" fillId="0" borderId="33" xfId="25" applyBorder="1" applyAlignment="1">
      <alignment horizontal="center"/>
    </xf>
    <xf numFmtId="10" fontId="12" fillId="3" borderId="14" xfId="0" applyNumberFormat="1" applyFont="1" applyFill="1" applyBorder="1" applyAlignment="1">
      <alignment horizontal="center" vertical="center"/>
    </xf>
    <xf numFmtId="0" fontId="0" fillId="3" borderId="5" xfId="0" applyFill="1" applyBorder="1"/>
    <xf numFmtId="0" fontId="12" fillId="3" borderId="36" xfId="0" applyFont="1" applyFill="1" applyBorder="1" applyAlignment="1">
      <alignment horizontal="center" vertical="center"/>
    </xf>
    <xf numFmtId="44" fontId="11" fillId="3" borderId="13" xfId="1" applyNumberFormat="1" applyFill="1" applyBorder="1" applyAlignment="1">
      <alignment horizontal="center" vertical="center" wrapText="1"/>
    </xf>
    <xf numFmtId="10" fontId="0" fillId="0" borderId="14" xfId="0" applyNumberFormat="1" applyBorder="1" applyAlignment="1">
      <alignment horizontal="center" vertical="center"/>
    </xf>
    <xf numFmtId="10" fontId="0" fillId="0" borderId="15" xfId="0" applyNumberFormat="1" applyBorder="1" applyAlignment="1">
      <alignment horizontal="center" vertical="center" wrapText="1"/>
    </xf>
    <xf numFmtId="43" fontId="0" fillId="3" borderId="14" xfId="3" applyFont="1" applyFill="1" applyBorder="1" applyAlignment="1">
      <alignment horizontal="center" vertical="center" wrapText="1"/>
    </xf>
    <xf numFmtId="14" fontId="22" fillId="0" borderId="12" xfId="0" applyNumberFormat="1" applyFont="1" applyBorder="1" applyAlignment="1">
      <alignment horizontal="center" vertical="center"/>
    </xf>
    <xf numFmtId="0" fontId="16" fillId="14" borderId="6" xfId="0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44" fontId="11" fillId="0" borderId="11" xfId="1" applyNumberFormat="1" applyFill="1" applyBorder="1" applyAlignment="1">
      <alignment horizontal="left" vertical="center"/>
    </xf>
    <xf numFmtId="44" fontId="11" fillId="0" borderId="15" xfId="1" applyNumberFormat="1" applyFill="1" applyBorder="1" applyAlignment="1">
      <alignment horizontal="center" vertical="center"/>
    </xf>
    <xf numFmtId="10" fontId="0" fillId="0" borderId="15" xfId="0" applyNumberFormat="1" applyBorder="1" applyAlignment="1">
      <alignment horizontal="center" vertical="center"/>
    </xf>
    <xf numFmtId="10" fontId="0" fillId="3" borderId="15" xfId="0" applyNumberFormat="1" applyFill="1" applyBorder="1" applyAlignment="1">
      <alignment horizontal="center" vertical="center" wrapText="1"/>
    </xf>
    <xf numFmtId="43" fontId="0" fillId="0" borderId="11" xfId="3" applyFont="1" applyFill="1" applyBorder="1" applyAlignment="1">
      <alignment vertical="center"/>
    </xf>
    <xf numFmtId="0" fontId="12" fillId="0" borderId="15" xfId="0" applyFont="1" applyBorder="1" applyAlignment="1">
      <alignment horizontal="center" vertical="center"/>
    </xf>
    <xf numFmtId="44" fontId="0" fillId="0" borderId="15" xfId="1" applyNumberFormat="1" applyFont="1" applyFill="1" applyBorder="1" applyAlignment="1">
      <alignment horizontal="center" vertical="center" wrapText="1"/>
    </xf>
    <xf numFmtId="43" fontId="0" fillId="0" borderId="12" xfId="3" applyFont="1" applyFill="1" applyBorder="1" applyAlignment="1">
      <alignment horizontal="right" vertical="center"/>
    </xf>
    <xf numFmtId="0" fontId="12" fillId="0" borderId="0" xfId="0" applyFont="1" applyAlignment="1">
      <alignment vertical="center" wrapText="1"/>
    </xf>
    <xf numFmtId="4" fontId="11" fillId="0" borderId="6" xfId="24" applyNumberFormat="1" applyFont="1" applyFill="1" applyBorder="1" applyAlignment="1" applyProtection="1">
      <alignment horizontal="center" vertical="center"/>
      <protection locked="0"/>
    </xf>
    <xf numFmtId="0" fontId="27" fillId="47" borderId="0" xfId="23" applyFont="1" applyFill="1"/>
    <xf numFmtId="0" fontId="54" fillId="0" borderId="0" xfId="0" applyFont="1" applyAlignment="1">
      <alignment wrapText="1"/>
    </xf>
    <xf numFmtId="0" fontId="35" fillId="47" borderId="55" xfId="0" applyFont="1" applyFill="1" applyBorder="1" applyAlignment="1">
      <alignment horizontal="center" vertical="center" wrapText="1"/>
    </xf>
    <xf numFmtId="0" fontId="56" fillId="0" borderId="55" xfId="0" applyFont="1" applyBorder="1" applyAlignment="1">
      <alignment horizontal="left" vertical="center" wrapText="1"/>
    </xf>
    <xf numFmtId="0" fontId="57" fillId="0" borderId="0" xfId="0" applyFont="1"/>
    <xf numFmtId="43" fontId="0" fillId="0" borderId="14" xfId="3" applyFont="1" applyFill="1" applyBorder="1" applyAlignment="1">
      <alignment vertical="center"/>
    </xf>
    <xf numFmtId="43" fontId="12" fillId="0" borderId="7" xfId="3" applyFont="1" applyFill="1" applyBorder="1" applyAlignment="1">
      <alignment vertical="center"/>
    </xf>
    <xf numFmtId="2" fontId="12" fillId="0" borderId="33" xfId="0" applyNumberFormat="1" applyFont="1" applyBorder="1" applyAlignment="1">
      <alignment vertical="center"/>
    </xf>
    <xf numFmtId="0" fontId="12" fillId="0" borderId="7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/>
    </xf>
    <xf numFmtId="10" fontId="0" fillId="0" borderId="13" xfId="0" applyNumberFormat="1" applyBorder="1" applyAlignment="1">
      <alignment horizontal="center" vertical="center"/>
    </xf>
    <xf numFmtId="43" fontId="0" fillId="0" borderId="26" xfId="3" applyFont="1" applyFill="1" applyBorder="1" applyAlignment="1">
      <alignment vertical="center"/>
    </xf>
    <xf numFmtId="0" fontId="12" fillId="0" borderId="14" xfId="0" applyFont="1" applyBorder="1" applyAlignment="1">
      <alignment horizontal="center" vertical="center"/>
    </xf>
    <xf numFmtId="10" fontId="12" fillId="0" borderId="17" xfId="0" applyNumberFormat="1" applyFont="1" applyBorder="1" applyAlignment="1">
      <alignment horizontal="center" vertical="center"/>
    </xf>
    <xf numFmtId="10" fontId="12" fillId="0" borderId="16" xfId="0" applyNumberFormat="1" applyFont="1" applyBorder="1" applyAlignment="1">
      <alignment horizontal="center" vertical="center"/>
    </xf>
    <xf numFmtId="43" fontId="12" fillId="0" borderId="8" xfId="3" applyFont="1" applyFill="1" applyBorder="1" applyAlignment="1">
      <alignment vertical="center"/>
    </xf>
    <xf numFmtId="0" fontId="12" fillId="0" borderId="13" xfId="0" applyFont="1" applyBorder="1" applyAlignment="1">
      <alignment horizontal="center" vertical="center"/>
    </xf>
    <xf numFmtId="10" fontId="0" fillId="0" borderId="11" xfId="0" applyNumberFormat="1" applyBorder="1" applyAlignment="1">
      <alignment horizontal="center" vertical="center"/>
    </xf>
    <xf numFmtId="0" fontId="12" fillId="0" borderId="7" xfId="0" applyFont="1" applyBorder="1" applyAlignment="1">
      <alignment vertical="center"/>
    </xf>
    <xf numFmtId="10" fontId="12" fillId="0" borderId="8" xfId="0" applyNumberFormat="1" applyFont="1" applyBorder="1" applyAlignment="1">
      <alignment horizontal="center" vertical="center"/>
    </xf>
    <xf numFmtId="10" fontId="0" fillId="0" borderId="7" xfId="0" applyNumberFormat="1" applyBorder="1" applyAlignment="1">
      <alignment horizontal="center" vertical="center"/>
    </xf>
    <xf numFmtId="43" fontId="0" fillId="0" borderId="8" xfId="3" applyFont="1" applyFill="1" applyBorder="1" applyAlignment="1">
      <alignment vertical="center"/>
    </xf>
    <xf numFmtId="10" fontId="12" fillId="0" borderId="7" xfId="0" applyNumberFormat="1" applyFont="1" applyBorder="1" applyAlignment="1">
      <alignment horizontal="center" vertical="center"/>
    </xf>
    <xf numFmtId="43" fontId="12" fillId="0" borderId="31" xfId="3" applyFont="1" applyFill="1" applyBorder="1" applyAlignment="1">
      <alignment vertical="center"/>
    </xf>
    <xf numFmtId="0" fontId="12" fillId="0" borderId="17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12" fillId="0" borderId="8" xfId="0" applyFont="1" applyBorder="1" applyAlignment="1">
      <alignment vertical="center"/>
    </xf>
    <xf numFmtId="0" fontId="12" fillId="0" borderId="36" xfId="0" applyFont="1" applyBorder="1" applyAlignment="1">
      <alignment horizontal="center" vertical="center"/>
    </xf>
    <xf numFmtId="43" fontId="0" fillId="0" borderId="12" xfId="3" applyFont="1" applyFill="1" applyBorder="1" applyAlignment="1">
      <alignment vertical="center"/>
    </xf>
    <xf numFmtId="0" fontId="12" fillId="0" borderId="23" xfId="0" applyFont="1" applyBorder="1" applyAlignment="1">
      <alignment vertical="center"/>
    </xf>
    <xf numFmtId="0" fontId="12" fillId="0" borderId="33" xfId="0" applyFont="1" applyBorder="1" applyAlignment="1">
      <alignment vertical="center"/>
    </xf>
    <xf numFmtId="0" fontId="12" fillId="0" borderId="5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10" fontId="12" fillId="0" borderId="27" xfId="0" applyNumberFormat="1" applyFont="1" applyBorder="1" applyAlignment="1">
      <alignment horizontal="center" vertical="center"/>
    </xf>
    <xf numFmtId="43" fontId="0" fillId="0" borderId="7" xfId="3" applyFont="1" applyFill="1" applyBorder="1" applyAlignment="1">
      <alignment vertical="center"/>
    </xf>
    <xf numFmtId="0" fontId="0" fillId="0" borderId="31" xfId="0" applyBorder="1"/>
    <xf numFmtId="0" fontId="12" fillId="0" borderId="27" xfId="0" applyFont="1" applyBorder="1" applyAlignment="1">
      <alignment horizontal="center" vertical="center"/>
    </xf>
    <xf numFmtId="43" fontId="0" fillId="0" borderId="31" xfId="3" applyFont="1" applyFill="1" applyBorder="1" applyAlignment="1">
      <alignment vertical="center"/>
    </xf>
    <xf numFmtId="0" fontId="12" fillId="0" borderId="8" xfId="0" applyFont="1" applyBorder="1" applyAlignment="1">
      <alignment vertical="center" wrapText="1"/>
    </xf>
    <xf numFmtId="0" fontId="0" fillId="0" borderId="33" xfId="0" applyBorder="1"/>
    <xf numFmtId="0" fontId="0" fillId="0" borderId="13" xfId="0" applyBorder="1" applyAlignment="1">
      <alignment vertical="center"/>
    </xf>
    <xf numFmtId="170" fontId="11" fillId="0" borderId="11" xfId="1" applyNumberFormat="1" applyFill="1" applyBorder="1" applyAlignment="1">
      <alignment horizontal="center" vertical="center"/>
    </xf>
    <xf numFmtId="165" fontId="11" fillId="0" borderId="11" xfId="1" applyFill="1" applyBorder="1" applyAlignment="1">
      <alignment vertical="center"/>
    </xf>
    <xf numFmtId="43" fontId="11" fillId="0" borderId="11" xfId="3" applyFill="1" applyBorder="1" applyAlignment="1">
      <alignment vertical="center"/>
    </xf>
    <xf numFmtId="0" fontId="0" fillId="0" borderId="14" xfId="0" applyBorder="1" applyAlignment="1">
      <alignment vertical="center"/>
    </xf>
    <xf numFmtId="10" fontId="0" fillId="0" borderId="20" xfId="2" applyNumberFormat="1" applyFont="1" applyFill="1" applyBorder="1" applyAlignment="1">
      <alignment horizontal="center" vertical="center"/>
    </xf>
    <xf numFmtId="10" fontId="0" fillId="0" borderId="14" xfId="2" applyNumberFormat="1" applyFont="1" applyFill="1" applyBorder="1" applyAlignment="1">
      <alignment horizontal="center" vertical="center"/>
    </xf>
    <xf numFmtId="0" fontId="11" fillId="0" borderId="24" xfId="0" applyFont="1" applyBorder="1" applyAlignment="1">
      <alignment horizontal="center" vertical="center"/>
    </xf>
    <xf numFmtId="0" fontId="11" fillId="0" borderId="25" xfId="0" applyFont="1" applyBorder="1" applyAlignment="1">
      <alignment horizontal="center" vertical="center"/>
    </xf>
    <xf numFmtId="2" fontId="12" fillId="0" borderId="32" xfId="0" applyNumberFormat="1" applyFont="1" applyBorder="1" applyAlignment="1">
      <alignment vertical="center"/>
    </xf>
    <xf numFmtId="43" fontId="12" fillId="22" borderId="7" xfId="3" applyFont="1" applyFill="1" applyBorder="1" applyAlignment="1">
      <alignment horizontal="center" vertical="center"/>
    </xf>
    <xf numFmtId="0" fontId="58" fillId="0" borderId="55" xfId="0" applyFont="1" applyBorder="1" applyAlignment="1">
      <alignment horizontal="justify" vertical="center" wrapText="1"/>
    </xf>
    <xf numFmtId="0" fontId="55" fillId="48" borderId="0" xfId="0" applyFont="1" applyFill="1" applyAlignment="1">
      <alignment horizontal="center"/>
    </xf>
    <xf numFmtId="0" fontId="12" fillId="3" borderId="17" xfId="0" applyFont="1" applyFill="1" applyBorder="1" applyAlignment="1">
      <alignment horizontal="center" vertical="center"/>
    </xf>
    <xf numFmtId="0" fontId="12" fillId="3" borderId="8" xfId="0" applyFont="1" applyFill="1" applyBorder="1" applyAlignment="1">
      <alignment horizontal="center" vertical="center"/>
    </xf>
    <xf numFmtId="0" fontId="12" fillId="2" borderId="23" xfId="0" applyFont="1" applyFill="1" applyBorder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2" fillId="2" borderId="33" xfId="0" applyFont="1" applyFill="1" applyBorder="1" applyAlignment="1">
      <alignment horizontal="center" vertical="center"/>
    </xf>
    <xf numFmtId="0" fontId="12" fillId="3" borderId="16" xfId="0" applyFont="1" applyFill="1" applyBorder="1" applyAlignment="1">
      <alignment horizontal="center" vertical="center"/>
    </xf>
    <xf numFmtId="0" fontId="12" fillId="3" borderId="22" xfId="0" applyFont="1" applyFill="1" applyBorder="1" applyAlignment="1">
      <alignment horizontal="center" vertical="center"/>
    </xf>
    <xf numFmtId="0" fontId="12" fillId="3" borderId="31" xfId="0" applyFont="1" applyFill="1" applyBorder="1" applyAlignment="1">
      <alignment horizontal="center" vertical="center"/>
    </xf>
    <xf numFmtId="0" fontId="12" fillId="3" borderId="23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center" vertical="center"/>
    </xf>
    <xf numFmtId="0" fontId="12" fillId="22" borderId="8" xfId="0" applyFont="1" applyFill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31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/>
    </xf>
    <xf numFmtId="0" fontId="12" fillId="0" borderId="33" xfId="0" applyFont="1" applyBorder="1" applyAlignment="1">
      <alignment horizontal="center" vertical="center"/>
    </xf>
    <xf numFmtId="0" fontId="0" fillId="0" borderId="56" xfId="0" applyBorder="1"/>
    <xf numFmtId="165" fontId="11" fillId="0" borderId="0" xfId="1" applyFill="1" applyBorder="1"/>
    <xf numFmtId="10" fontId="0" fillId="49" borderId="11" xfId="0" applyNumberFormat="1" applyFill="1" applyBorder="1" applyAlignment="1">
      <alignment horizontal="center" vertical="center"/>
    </xf>
    <xf numFmtId="10" fontId="0" fillId="49" borderId="57" xfId="0" applyNumberFormat="1" applyFill="1" applyBorder="1" applyAlignment="1">
      <alignment horizontal="center" vertical="center"/>
    </xf>
    <xf numFmtId="10" fontId="0" fillId="49" borderId="14" xfId="0" applyNumberFormat="1" applyFill="1" applyBorder="1" applyAlignment="1">
      <alignment horizontal="center" vertical="center"/>
    </xf>
    <xf numFmtId="10" fontId="11" fillId="49" borderId="12" xfId="2" applyNumberFormat="1" applyFill="1" applyBorder="1" applyAlignment="1">
      <alignment horizontal="center" vertical="center"/>
    </xf>
    <xf numFmtId="0" fontId="31" fillId="0" borderId="0" xfId="0" applyFont="1" applyAlignment="1">
      <alignment horizontal="right"/>
    </xf>
    <xf numFmtId="0" fontId="31" fillId="0" borderId="0" xfId="0" applyFont="1"/>
    <xf numFmtId="165" fontId="11" fillId="0" borderId="0" xfId="1"/>
    <xf numFmtId="44" fontId="11" fillId="3" borderId="14" xfId="1" applyNumberFormat="1" applyFill="1" applyBorder="1" applyAlignment="1">
      <alignment vertical="center" wrapText="1"/>
    </xf>
    <xf numFmtId="4" fontId="27" fillId="0" borderId="0" xfId="23" applyNumberFormat="1" applyFont="1"/>
    <xf numFmtId="0" fontId="0" fillId="0" borderId="0" xfId="0" applyAlignment="1">
      <alignment horizontal="right"/>
    </xf>
    <xf numFmtId="0" fontId="12" fillId="0" borderId="0" xfId="0" applyFont="1" applyAlignment="1">
      <alignment horizontal="center"/>
    </xf>
    <xf numFmtId="0" fontId="0" fillId="51" borderId="13" xfId="0" applyFill="1" applyBorder="1" applyAlignment="1">
      <alignment vertical="center"/>
    </xf>
    <xf numFmtId="0" fontId="0" fillId="51" borderId="14" xfId="0" applyFill="1" applyBorder="1" applyAlignment="1">
      <alignment vertical="center"/>
    </xf>
    <xf numFmtId="170" fontId="11" fillId="51" borderId="13" xfId="1" applyNumberFormat="1" applyFill="1" applyBorder="1" applyAlignment="1">
      <alignment horizontal="center" vertical="center"/>
    </xf>
    <xf numFmtId="170" fontId="11" fillId="51" borderId="14" xfId="1" applyNumberFormat="1" applyFill="1" applyBorder="1" applyAlignment="1">
      <alignment horizontal="center" vertical="center"/>
    </xf>
    <xf numFmtId="0" fontId="61" fillId="0" borderId="0" xfId="34397"/>
    <xf numFmtId="0" fontId="62" fillId="0" borderId="0" xfId="34397" applyFont="1" applyAlignment="1">
      <alignment vertical="center" wrapText="1"/>
    </xf>
    <xf numFmtId="43" fontId="61" fillId="0" borderId="0" xfId="3" applyFont="1"/>
    <xf numFmtId="0" fontId="12" fillId="0" borderId="56" xfId="23" applyFont="1" applyBorder="1" applyAlignment="1">
      <alignment horizontal="center" vertical="center" wrapText="1"/>
    </xf>
    <xf numFmtId="0" fontId="12" fillId="19" borderId="56" xfId="23" applyFont="1" applyFill="1" applyBorder="1" applyAlignment="1">
      <alignment horizontal="center" vertical="center" wrapText="1"/>
    </xf>
    <xf numFmtId="3" fontId="11" fillId="0" borderId="56" xfId="23" applyNumberFormat="1" applyFont="1" applyBorder="1" applyAlignment="1">
      <alignment horizontal="center" vertical="center" wrapText="1"/>
    </xf>
    <xf numFmtId="0" fontId="27" fillId="0" borderId="56" xfId="23" applyFont="1" applyBorder="1" applyAlignment="1">
      <alignment vertical="center" wrapText="1"/>
    </xf>
    <xf numFmtId="0" fontId="11" fillId="0" borderId="56" xfId="22" applyFont="1" applyBorder="1" applyAlignment="1">
      <alignment horizontal="center" vertical="center" wrapText="1"/>
    </xf>
    <xf numFmtId="0" fontId="11" fillId="0" borderId="56" xfId="22" applyFont="1" applyBorder="1" applyAlignment="1">
      <alignment horizontal="justify" vertical="center"/>
    </xf>
    <xf numFmtId="0" fontId="27" fillId="0" borderId="62" xfId="23" applyFont="1" applyBorder="1"/>
    <xf numFmtId="1" fontId="12" fillId="0" borderId="56" xfId="0" applyNumberFormat="1" applyFont="1" applyBorder="1" applyAlignment="1">
      <alignment horizontal="center"/>
    </xf>
    <xf numFmtId="1" fontId="11" fillId="3" borderId="56" xfId="0" applyNumberFormat="1" applyFont="1" applyFill="1" applyBorder="1" applyAlignment="1">
      <alignment horizontal="center"/>
    </xf>
    <xf numFmtId="170" fontId="12" fillId="3" borderId="59" xfId="1" applyNumberFormat="1" applyFont="1" applyFill="1" applyBorder="1" applyAlignment="1">
      <alignment horizontal="right" vertical="center"/>
    </xf>
    <xf numFmtId="170" fontId="12" fillId="3" borderId="59" xfId="0" applyNumberFormat="1" applyFont="1" applyFill="1" applyBorder="1" applyAlignment="1">
      <alignment horizontal="right"/>
    </xf>
    <xf numFmtId="0" fontId="12" fillId="5" borderId="56" xfId="0" applyFont="1" applyFill="1" applyBorder="1" applyAlignment="1">
      <alignment horizontal="center"/>
    </xf>
    <xf numFmtId="0" fontId="12" fillId="5" borderId="56" xfId="0" applyFont="1" applyFill="1" applyBorder="1" applyAlignment="1">
      <alignment horizontal="center" wrapText="1"/>
    </xf>
    <xf numFmtId="0" fontId="0" fillId="3" borderId="56" xfId="0" applyFill="1" applyBorder="1"/>
    <xf numFmtId="10" fontId="0" fillId="10" borderId="56" xfId="2" applyNumberFormat="1" applyFont="1" applyFill="1" applyBorder="1" applyAlignment="1">
      <alignment horizontal="center"/>
    </xf>
    <xf numFmtId="0" fontId="12" fillId="5" borderId="56" xfId="14" applyFont="1" applyFill="1" applyBorder="1" applyAlignment="1">
      <alignment horizontal="center" vertical="center"/>
    </xf>
    <xf numFmtId="0" fontId="0" fillId="3" borderId="56" xfId="14" applyFont="1" applyFill="1" applyBorder="1"/>
    <xf numFmtId="165" fontId="11" fillId="3" borderId="56" xfId="1" applyFill="1" applyBorder="1" applyAlignment="1">
      <alignment horizontal="center" vertical="center"/>
    </xf>
    <xf numFmtId="0" fontId="11" fillId="3" borderId="56" xfId="14" applyFill="1" applyBorder="1"/>
    <xf numFmtId="0" fontId="11" fillId="3" borderId="56" xfId="14" applyFill="1" applyBorder="1" applyAlignment="1">
      <alignment horizontal="left"/>
    </xf>
    <xf numFmtId="0" fontId="0" fillId="3" borderId="56" xfId="18" applyFont="1" applyFill="1" applyBorder="1"/>
    <xf numFmtId="0" fontId="11" fillId="3" borderId="56" xfId="18" applyFill="1" applyBorder="1"/>
    <xf numFmtId="0" fontId="0" fillId="3" borderId="56" xfId="14" applyFont="1" applyFill="1" applyBorder="1" applyAlignment="1">
      <alignment horizontal="left"/>
    </xf>
    <xf numFmtId="0" fontId="16" fillId="5" borderId="56" xfId="0" applyFont="1" applyFill="1" applyBorder="1" applyAlignment="1">
      <alignment horizontal="center" vertical="center" wrapText="1"/>
    </xf>
    <xf numFmtId="0" fontId="16" fillId="49" borderId="56" xfId="0" applyFont="1" applyFill="1" applyBorder="1" applyAlignment="1">
      <alignment horizontal="center" vertical="center" wrapText="1"/>
    </xf>
    <xf numFmtId="0" fontId="16" fillId="4" borderId="56" xfId="0" applyFont="1" applyFill="1" applyBorder="1" applyAlignment="1">
      <alignment horizontal="center" vertical="center" wrapText="1"/>
    </xf>
    <xf numFmtId="0" fontId="16" fillId="6" borderId="56" xfId="0" applyFont="1" applyFill="1" applyBorder="1" applyAlignment="1">
      <alignment horizontal="center" vertical="center" wrapText="1"/>
    </xf>
    <xf numFmtId="0" fontId="17" fillId="3" borderId="56" xfId="0" applyFont="1" applyFill="1" applyBorder="1" applyAlignment="1">
      <alignment vertical="center"/>
    </xf>
    <xf numFmtId="0" fontId="17" fillId="3" borderId="56" xfId="0" applyFont="1" applyFill="1" applyBorder="1" applyAlignment="1">
      <alignment horizontal="center" vertical="center"/>
    </xf>
    <xf numFmtId="165" fontId="0" fillId="3" borderId="56" xfId="1" applyFont="1" applyFill="1" applyBorder="1"/>
    <xf numFmtId="171" fontId="0" fillId="50" borderId="56" xfId="0" applyNumberFormat="1" applyFill="1" applyBorder="1" applyAlignment="1">
      <alignment horizontal="center"/>
    </xf>
    <xf numFmtId="174" fontId="0" fillId="0" borderId="56" xfId="0" applyNumberFormat="1" applyBorder="1" applyAlignment="1">
      <alignment horizontal="center"/>
    </xf>
    <xf numFmtId="0" fontId="17" fillId="0" borderId="56" xfId="0" applyFont="1" applyBorder="1" applyAlignment="1">
      <alignment horizontal="center" vertical="center"/>
    </xf>
    <xf numFmtId="0" fontId="12" fillId="0" borderId="56" xfId="0" applyFont="1" applyBorder="1" applyAlignment="1">
      <alignment horizontal="center"/>
    </xf>
    <xf numFmtId="0" fontId="17" fillId="0" borderId="56" xfId="0" applyFont="1" applyBorder="1" applyAlignment="1">
      <alignment vertical="center"/>
    </xf>
    <xf numFmtId="165" fontId="12" fillId="3" borderId="56" xfId="1" applyFont="1" applyFill="1" applyBorder="1"/>
    <xf numFmtId="0" fontId="0" fillId="0" borderId="56" xfId="0" applyBorder="1" applyAlignment="1">
      <alignment horizontal="center"/>
    </xf>
    <xf numFmtId="168" fontId="12" fillId="5" borderId="56" xfId="15" applyFont="1" applyFill="1" applyBorder="1" applyAlignment="1">
      <alignment horizontal="center" vertical="center"/>
    </xf>
    <xf numFmtId="168" fontId="12" fillId="5" borderId="56" xfId="15" applyFont="1" applyFill="1" applyBorder="1" applyAlignment="1">
      <alignment horizontal="center" vertical="center" wrapText="1"/>
    </xf>
    <xf numFmtId="10" fontId="12" fillId="5" borderId="56" xfId="5" applyNumberFormat="1" applyFont="1" applyFill="1" applyBorder="1" applyAlignment="1">
      <alignment horizontal="center" vertical="center" wrapText="1"/>
    </xf>
    <xf numFmtId="0" fontId="0" fillId="0" borderId="59" xfId="0" applyBorder="1"/>
    <xf numFmtId="0" fontId="0" fillId="0" borderId="60" xfId="0" applyBorder="1"/>
    <xf numFmtId="0" fontId="0" fillId="0" borderId="61" xfId="0" applyBorder="1"/>
    <xf numFmtId="165" fontId="11" fillId="51" borderId="56" xfId="1" applyFill="1" applyBorder="1"/>
    <xf numFmtId="0" fontId="12" fillId="5" borderId="56" xfId="14" applyFont="1" applyFill="1" applyBorder="1" applyAlignment="1">
      <alignment horizontal="center" vertical="center" wrapText="1"/>
    </xf>
    <xf numFmtId="169" fontId="12" fillId="5" borderId="58" xfId="19" applyNumberFormat="1" applyFont="1" applyFill="1" applyBorder="1" applyAlignment="1">
      <alignment horizontal="center" vertical="center" wrapText="1"/>
    </xf>
    <xf numFmtId="169" fontId="12" fillId="5" borderId="63" xfId="19" applyNumberFormat="1" applyFont="1" applyFill="1" applyBorder="1" applyAlignment="1">
      <alignment horizontal="center" vertical="center" wrapText="1"/>
    </xf>
    <xf numFmtId="0" fontId="21" fillId="7" borderId="56" xfId="14" applyFont="1" applyFill="1" applyBorder="1" applyAlignment="1">
      <alignment horizontal="left" vertical="center" wrapText="1"/>
    </xf>
    <xf numFmtId="169" fontId="11" fillId="3" borderId="56" xfId="19" applyNumberFormat="1" applyFill="1" applyBorder="1" applyAlignment="1">
      <alignment horizontal="center" vertical="center"/>
    </xf>
    <xf numFmtId="0" fontId="0" fillId="3" borderId="56" xfId="0" applyFill="1" applyBorder="1" applyAlignment="1">
      <alignment horizontal="center"/>
    </xf>
    <xf numFmtId="166" fontId="11" fillId="0" borderId="61" xfId="19" applyFill="1" applyBorder="1" applyAlignment="1">
      <alignment horizontal="center" vertical="center" wrapText="1"/>
    </xf>
    <xf numFmtId="165" fontId="11" fillId="3" borderId="56" xfId="1" applyFill="1" applyBorder="1"/>
    <xf numFmtId="0" fontId="20" fillId="5" borderId="56" xfId="0" applyFont="1" applyFill="1" applyBorder="1" applyAlignment="1">
      <alignment horizontal="center" vertical="center" wrapText="1"/>
    </xf>
    <xf numFmtId="0" fontId="12" fillId="5" borderId="58" xfId="0" applyFont="1" applyFill="1" applyBorder="1" applyAlignment="1">
      <alignment horizontal="center" vertical="center"/>
    </xf>
    <xf numFmtId="165" fontId="12" fillId="5" borderId="56" xfId="1" applyFont="1" applyFill="1" applyBorder="1"/>
    <xf numFmtId="0" fontId="12" fillId="5" borderId="56" xfId="0" applyFont="1" applyFill="1" applyBorder="1" applyAlignment="1">
      <alignment horizontal="center" vertical="center"/>
    </xf>
    <xf numFmtId="0" fontId="0" fillId="5" borderId="56" xfId="0" applyFill="1" applyBorder="1"/>
    <xf numFmtId="0" fontId="16" fillId="9" borderId="56" xfId="0" applyFont="1" applyFill="1" applyBorder="1" applyAlignment="1">
      <alignment horizontal="center" vertical="center" wrapText="1"/>
    </xf>
    <xf numFmtId="0" fontId="16" fillId="16" borderId="56" xfId="0" applyFont="1" applyFill="1" applyBorder="1" applyAlignment="1">
      <alignment horizontal="center" vertical="center" wrapText="1"/>
    </xf>
    <xf numFmtId="0" fontId="16" fillId="15" borderId="56" xfId="0" applyFont="1" applyFill="1" applyBorder="1" applyAlignment="1">
      <alignment horizontal="center" vertical="center" wrapText="1"/>
    </xf>
    <xf numFmtId="0" fontId="16" fillId="14" borderId="58" xfId="0" applyFont="1" applyFill="1" applyBorder="1" applyAlignment="1">
      <alignment horizontal="center" vertical="center" wrapText="1"/>
    </xf>
    <xf numFmtId="0" fontId="12" fillId="13" borderId="61" xfId="0" applyFont="1" applyFill="1" applyBorder="1" applyAlignment="1">
      <alignment horizontal="center" vertical="center" wrapText="1"/>
    </xf>
    <xf numFmtId="10" fontId="16" fillId="9" borderId="56" xfId="0" applyNumberFormat="1" applyFont="1" applyFill="1" applyBorder="1" applyAlignment="1">
      <alignment horizontal="center" vertical="center" wrapText="1"/>
    </xf>
    <xf numFmtId="165" fontId="12" fillId="9" borderId="56" xfId="1" applyFont="1" applyFill="1" applyBorder="1" applyAlignment="1">
      <alignment horizontal="center" vertical="center" wrapText="1"/>
    </xf>
    <xf numFmtId="10" fontId="16" fillId="4" borderId="56" xfId="0" applyNumberFormat="1" applyFont="1" applyFill="1" applyBorder="1" applyAlignment="1">
      <alignment horizontal="center" vertical="center" wrapText="1"/>
    </xf>
    <xf numFmtId="10" fontId="16" fillId="16" borderId="56" xfId="0" applyNumberFormat="1" applyFont="1" applyFill="1" applyBorder="1" applyAlignment="1">
      <alignment horizontal="center" vertical="center" wrapText="1"/>
    </xf>
    <xf numFmtId="165" fontId="12" fillId="4" borderId="56" xfId="1" applyFont="1" applyFill="1" applyBorder="1" applyAlignment="1">
      <alignment horizontal="center" vertical="center" wrapText="1"/>
    </xf>
    <xf numFmtId="0" fontId="16" fillId="12" borderId="56" xfId="0" applyFont="1" applyFill="1" applyBorder="1" applyAlignment="1">
      <alignment horizontal="center" vertical="center" wrapText="1"/>
    </xf>
    <xf numFmtId="10" fontId="16" fillId="15" borderId="56" xfId="0" applyNumberFormat="1" applyFont="1" applyFill="1" applyBorder="1" applyAlignment="1">
      <alignment horizontal="center" vertical="center" wrapText="1"/>
    </xf>
    <xf numFmtId="10" fontId="16" fillId="10" borderId="56" xfId="0" applyNumberFormat="1" applyFont="1" applyFill="1" applyBorder="1" applyAlignment="1">
      <alignment horizontal="center" vertical="center" wrapText="1"/>
    </xf>
    <xf numFmtId="10" fontId="16" fillId="23" borderId="56" xfId="0" applyNumberFormat="1" applyFont="1" applyFill="1" applyBorder="1" applyAlignment="1">
      <alignment horizontal="center" vertical="center" wrapText="1"/>
    </xf>
    <xf numFmtId="10" fontId="16" fillId="11" borderId="56" xfId="0" applyNumberFormat="1" applyFont="1" applyFill="1" applyBorder="1" applyAlignment="1">
      <alignment horizontal="center" vertical="center" wrapText="1"/>
    </xf>
    <xf numFmtId="165" fontId="12" fillId="13" borderId="56" xfId="1" applyFont="1" applyFill="1" applyBorder="1" applyAlignment="1">
      <alignment horizontal="center" vertical="center" wrapText="1"/>
    </xf>
    <xf numFmtId="2" fontId="16" fillId="13" borderId="56" xfId="3" applyNumberFormat="1" applyFont="1" applyFill="1" applyBorder="1" applyAlignment="1">
      <alignment horizontal="center" vertical="center" wrapText="1"/>
    </xf>
    <xf numFmtId="0" fontId="16" fillId="13" borderId="56" xfId="0" applyFont="1" applyFill="1" applyBorder="1" applyAlignment="1">
      <alignment horizontal="center" vertical="center" wrapText="1"/>
    </xf>
    <xf numFmtId="10" fontId="12" fillId="13" borderId="56" xfId="0" applyNumberFormat="1" applyFont="1" applyFill="1" applyBorder="1" applyAlignment="1">
      <alignment horizontal="center" vertical="center" wrapText="1"/>
    </xf>
    <xf numFmtId="0" fontId="12" fillId="17" borderId="56" xfId="0" applyFont="1" applyFill="1" applyBorder="1" applyAlignment="1">
      <alignment vertical="center" wrapText="1"/>
    </xf>
    <xf numFmtId="165" fontId="11" fillId="0" borderId="56" xfId="1" applyBorder="1" applyAlignment="1">
      <alignment horizontal="center" vertical="center"/>
    </xf>
    <xf numFmtId="165" fontId="11" fillId="0" borderId="56" xfId="1" applyBorder="1"/>
    <xf numFmtId="2" fontId="11" fillId="0" borderId="56" xfId="3" applyNumberFormat="1" applyBorder="1" applyAlignment="1">
      <alignment horizontal="center" vertical="center"/>
    </xf>
    <xf numFmtId="0" fontId="12" fillId="5" borderId="56" xfId="0" applyFont="1" applyFill="1" applyBorder="1"/>
    <xf numFmtId="0" fontId="12" fillId="3" borderId="65" xfId="0" applyFont="1" applyFill="1" applyBorder="1" applyAlignment="1">
      <alignment horizontal="center" vertical="center"/>
    </xf>
    <xf numFmtId="164" fontId="11" fillId="3" borderId="66" xfId="0" applyNumberFormat="1" applyFont="1" applyFill="1" applyBorder="1" applyAlignment="1">
      <alignment horizontal="center" vertical="center"/>
    </xf>
    <xf numFmtId="0" fontId="0" fillId="3" borderId="66" xfId="0" applyFill="1" applyBorder="1" applyAlignment="1">
      <alignment horizontal="center" vertical="center" wrapText="1"/>
    </xf>
    <xf numFmtId="10" fontId="11" fillId="0" borderId="66" xfId="2" applyNumberFormat="1" applyFill="1" applyBorder="1" applyAlignment="1">
      <alignment horizontal="center" vertical="center"/>
    </xf>
    <xf numFmtId="43" fontId="0" fillId="3" borderId="66" xfId="3" applyFont="1" applyFill="1" applyBorder="1" applyAlignment="1">
      <alignment vertical="center"/>
    </xf>
    <xf numFmtId="10" fontId="0" fillId="0" borderId="66" xfId="2" applyNumberFormat="1" applyFont="1" applyFill="1" applyBorder="1" applyAlignment="1">
      <alignment horizontal="center" vertical="center" wrapText="1"/>
    </xf>
    <xf numFmtId="43" fontId="0" fillId="3" borderId="57" xfId="3" applyFont="1" applyFill="1" applyBorder="1" applyAlignment="1">
      <alignment vertical="center"/>
    </xf>
    <xf numFmtId="43" fontId="0" fillId="3" borderId="66" xfId="3" applyFont="1" applyFill="1" applyBorder="1" applyAlignment="1">
      <alignment horizontal="right" vertical="center"/>
    </xf>
    <xf numFmtId="0" fontId="12" fillId="3" borderId="68" xfId="0" applyFont="1" applyFill="1" applyBorder="1" applyAlignment="1">
      <alignment horizontal="center" vertical="center"/>
    </xf>
    <xf numFmtId="10" fontId="11" fillId="3" borderId="66" xfId="0" applyNumberFormat="1" applyFont="1" applyFill="1" applyBorder="1" applyAlignment="1">
      <alignment horizontal="center" vertical="center"/>
    </xf>
    <xf numFmtId="10" fontId="0" fillId="3" borderId="66" xfId="0" applyNumberFormat="1" applyFill="1" applyBorder="1" applyAlignment="1">
      <alignment horizontal="center" vertical="center"/>
    </xf>
    <xf numFmtId="10" fontId="11" fillId="3" borderId="57" xfId="0" applyNumberFormat="1" applyFont="1" applyFill="1" applyBorder="1" applyAlignment="1">
      <alignment horizontal="center" vertical="center"/>
    </xf>
    <xf numFmtId="43" fontId="0" fillId="3" borderId="66" xfId="3" applyFont="1" applyFill="1" applyBorder="1" applyAlignment="1">
      <alignment horizontal="center" vertical="center"/>
    </xf>
    <xf numFmtId="165" fontId="11" fillId="3" borderId="66" xfId="1" applyFill="1" applyBorder="1" applyAlignment="1">
      <alignment vertical="center"/>
    </xf>
    <xf numFmtId="43" fontId="11" fillId="3" borderId="66" xfId="3" applyFill="1" applyBorder="1" applyAlignment="1">
      <alignment vertical="center"/>
    </xf>
    <xf numFmtId="2" fontId="11" fillId="3" borderId="66" xfId="3" applyNumberFormat="1" applyFill="1" applyBorder="1" applyAlignment="1">
      <alignment horizontal="center" vertical="center"/>
    </xf>
    <xf numFmtId="10" fontId="11" fillId="3" borderId="57" xfId="2" applyNumberFormat="1" applyFill="1" applyBorder="1" applyAlignment="1">
      <alignment vertical="center"/>
    </xf>
    <xf numFmtId="43" fontId="11" fillId="3" borderId="57" xfId="3" applyFill="1" applyBorder="1" applyAlignment="1">
      <alignment vertical="center"/>
    </xf>
    <xf numFmtId="10" fontId="12" fillId="3" borderId="57" xfId="2" applyNumberFormat="1" applyFont="1" applyFill="1" applyBorder="1" applyAlignment="1">
      <alignment vertical="center"/>
    </xf>
    <xf numFmtId="43" fontId="12" fillId="3" borderId="65" xfId="3" applyFont="1" applyFill="1" applyBorder="1" applyAlignment="1">
      <alignment vertical="center"/>
    </xf>
    <xf numFmtId="43" fontId="12" fillId="3" borderId="66" xfId="3" applyFont="1" applyFill="1" applyBorder="1" applyAlignment="1">
      <alignment vertical="center"/>
    </xf>
    <xf numFmtId="164" fontId="0" fillId="8" borderId="66" xfId="0" applyNumberFormat="1" applyFill="1" applyBorder="1" applyAlignment="1">
      <alignment horizontal="center" vertical="center"/>
    </xf>
    <xf numFmtId="0" fontId="0" fillId="0" borderId="66" xfId="0" applyBorder="1" applyAlignment="1">
      <alignment horizontal="center" vertical="center" wrapText="1"/>
    </xf>
    <xf numFmtId="0" fontId="0" fillId="3" borderId="65" xfId="0" applyFill="1" applyBorder="1" applyAlignment="1">
      <alignment vertical="center"/>
    </xf>
    <xf numFmtId="43" fontId="0" fillId="3" borderId="65" xfId="3" applyFont="1" applyFill="1" applyBorder="1" applyAlignment="1">
      <alignment horizontal="left" vertical="center"/>
    </xf>
    <xf numFmtId="10" fontId="11" fillId="3" borderId="66" xfId="2" applyNumberFormat="1" applyFill="1" applyBorder="1" applyAlignment="1">
      <alignment horizontal="center" vertical="center"/>
    </xf>
    <xf numFmtId="10" fontId="0" fillId="3" borderId="57" xfId="0" applyNumberFormat="1" applyFill="1" applyBorder="1" applyAlignment="1">
      <alignment horizontal="center" vertical="center"/>
    </xf>
    <xf numFmtId="44" fontId="0" fillId="0" borderId="66" xfId="3" applyNumberFormat="1" applyFont="1" applyFill="1" applyBorder="1" applyAlignment="1">
      <alignment horizontal="right" vertical="center"/>
    </xf>
    <xf numFmtId="44" fontId="11" fillId="3" borderId="66" xfId="1" applyNumberFormat="1" applyFill="1" applyBorder="1" applyAlignment="1">
      <alignment horizontal="left" vertical="center"/>
    </xf>
    <xf numFmtId="44" fontId="11" fillId="3" borderId="57" xfId="1" applyNumberFormat="1" applyFill="1" applyBorder="1" applyAlignment="1">
      <alignment horizontal="left" vertical="center"/>
    </xf>
    <xf numFmtId="44" fontId="11" fillId="0" borderId="65" xfId="1" applyNumberFormat="1" applyFill="1" applyBorder="1" applyAlignment="1">
      <alignment horizontal="left" vertical="center"/>
    </xf>
    <xf numFmtId="2" fontId="11" fillId="0" borderId="66" xfId="3" applyNumberFormat="1" applyFill="1" applyBorder="1" applyAlignment="1">
      <alignment horizontal="center" vertical="center"/>
    </xf>
    <xf numFmtId="2" fontId="12" fillId="3" borderId="66" xfId="3" applyNumberFormat="1" applyFont="1" applyFill="1" applyBorder="1" applyAlignment="1">
      <alignment horizontal="center" vertical="center"/>
    </xf>
    <xf numFmtId="164" fontId="11" fillId="8" borderId="66" xfId="0" applyNumberFormat="1" applyFont="1" applyFill="1" applyBorder="1" applyAlignment="1">
      <alignment horizontal="center" vertical="center"/>
    </xf>
    <xf numFmtId="164" fontId="11" fillId="0" borderId="66" xfId="0" applyNumberFormat="1" applyFont="1" applyBorder="1" applyAlignment="1">
      <alignment horizontal="center" vertical="center"/>
    </xf>
    <xf numFmtId="0" fontId="0" fillId="8" borderId="66" xfId="0" applyFill="1" applyBorder="1" applyAlignment="1">
      <alignment horizontal="center" vertical="center" wrapText="1"/>
    </xf>
    <xf numFmtId="0" fontId="12" fillId="0" borderId="65" xfId="0" applyFont="1" applyBorder="1" applyAlignment="1">
      <alignment horizontal="center" vertical="center"/>
    </xf>
    <xf numFmtId="43" fontId="0" fillId="0" borderId="66" xfId="3" applyFont="1" applyFill="1" applyBorder="1" applyAlignment="1">
      <alignment vertical="center"/>
    </xf>
    <xf numFmtId="10" fontId="0" fillId="0" borderId="57" xfId="0" applyNumberFormat="1" applyBorder="1" applyAlignment="1">
      <alignment horizontal="center" vertical="center"/>
    </xf>
    <xf numFmtId="43" fontId="0" fillId="0" borderId="57" xfId="3" applyFont="1" applyFill="1" applyBorder="1" applyAlignment="1">
      <alignment vertical="center"/>
    </xf>
    <xf numFmtId="43" fontId="0" fillId="0" borderId="66" xfId="3" applyFont="1" applyFill="1" applyBorder="1" applyAlignment="1">
      <alignment horizontal="right" vertical="center"/>
    </xf>
    <xf numFmtId="44" fontId="11" fillId="0" borderId="66" xfId="1" applyNumberFormat="1" applyFill="1" applyBorder="1" applyAlignment="1">
      <alignment horizontal="left" vertical="center"/>
    </xf>
    <xf numFmtId="44" fontId="11" fillId="0" borderId="57" xfId="1" applyNumberFormat="1" applyFill="1" applyBorder="1" applyAlignment="1">
      <alignment horizontal="left" vertical="center"/>
    </xf>
    <xf numFmtId="0" fontId="12" fillId="0" borderId="68" xfId="0" applyFont="1" applyBorder="1" applyAlignment="1">
      <alignment horizontal="center" vertical="center"/>
    </xf>
    <xf numFmtId="10" fontId="11" fillId="0" borderId="66" xfId="0" applyNumberFormat="1" applyFont="1" applyBorder="1" applyAlignment="1">
      <alignment horizontal="center" vertical="center"/>
    </xf>
    <xf numFmtId="10" fontId="0" fillId="0" borderId="66" xfId="0" applyNumberFormat="1" applyBorder="1" applyAlignment="1">
      <alignment horizontal="center" vertical="center"/>
    </xf>
    <xf numFmtId="10" fontId="11" fillId="0" borderId="57" xfId="0" applyNumberFormat="1" applyFont="1" applyBorder="1" applyAlignment="1">
      <alignment horizontal="center" vertical="center"/>
    </xf>
    <xf numFmtId="170" fontId="11" fillId="0" borderId="66" xfId="1" applyNumberFormat="1" applyFill="1" applyBorder="1" applyAlignment="1">
      <alignment horizontal="center" vertical="center"/>
    </xf>
    <xf numFmtId="165" fontId="11" fillId="0" borderId="66" xfId="1" applyFill="1" applyBorder="1" applyAlignment="1">
      <alignment vertical="center"/>
    </xf>
    <xf numFmtId="43" fontId="11" fillId="0" borderId="66" xfId="3" applyFill="1" applyBorder="1" applyAlignment="1">
      <alignment vertical="center"/>
    </xf>
    <xf numFmtId="43" fontId="0" fillId="0" borderId="66" xfId="3" applyFont="1" applyFill="1" applyBorder="1" applyAlignment="1">
      <alignment horizontal="center" vertical="center"/>
    </xf>
    <xf numFmtId="43" fontId="11" fillId="0" borderId="57" xfId="3" applyFill="1" applyBorder="1" applyAlignment="1">
      <alignment vertical="center"/>
    </xf>
    <xf numFmtId="2" fontId="12" fillId="0" borderId="66" xfId="3" applyNumberFormat="1" applyFont="1" applyFill="1" applyBorder="1" applyAlignment="1">
      <alignment horizontal="center" vertical="center"/>
    </xf>
    <xf numFmtId="43" fontId="12" fillId="0" borderId="65" xfId="3" applyFont="1" applyFill="1" applyBorder="1" applyAlignment="1">
      <alignment vertical="center"/>
    </xf>
    <xf numFmtId="0" fontId="0" fillId="0" borderId="56" xfId="0" applyBorder="1" applyAlignment="1">
      <alignment horizontal="center" vertical="center"/>
    </xf>
    <xf numFmtId="4" fontId="11" fillId="24" borderId="6" xfId="24" applyNumberFormat="1" applyFont="1" applyFill="1" applyBorder="1" applyAlignment="1" applyProtection="1">
      <alignment horizontal="center" vertical="center"/>
      <protection locked="0"/>
    </xf>
    <xf numFmtId="169" fontId="12" fillId="24" borderId="24" xfId="1" applyNumberFormat="1" applyFont="1" applyFill="1" applyBorder="1" applyAlignment="1">
      <alignment horizontal="center" vertical="center" textRotation="90" wrapText="1"/>
    </xf>
    <xf numFmtId="165" fontId="11" fillId="24" borderId="56" xfId="1" applyFill="1" applyBorder="1"/>
    <xf numFmtId="0" fontId="0" fillId="4" borderId="56" xfId="0" applyFill="1" applyBorder="1" applyAlignment="1">
      <alignment horizontal="left" vertical="center"/>
    </xf>
    <xf numFmtId="165" fontId="11" fillId="4" borderId="56" xfId="1" applyFill="1" applyBorder="1" applyAlignment="1">
      <alignment horizontal="center" vertical="center"/>
    </xf>
    <xf numFmtId="171" fontId="0" fillId="4" borderId="56" xfId="0" applyNumberFormat="1" applyFill="1" applyBorder="1" applyAlignment="1">
      <alignment horizontal="center" vertical="center"/>
    </xf>
    <xf numFmtId="0" fontId="0" fillId="4" borderId="56" xfId="0" applyFill="1" applyBorder="1" applyAlignment="1">
      <alignment horizontal="center" vertical="center"/>
    </xf>
    <xf numFmtId="0" fontId="0" fillId="4" borderId="56" xfId="0" applyFill="1" applyBorder="1"/>
    <xf numFmtId="165" fontId="0" fillId="49" borderId="56" xfId="1" applyFont="1" applyFill="1" applyBorder="1"/>
    <xf numFmtId="171" fontId="0" fillId="49" borderId="56" xfId="0" applyNumberFormat="1" applyFill="1" applyBorder="1" applyAlignment="1">
      <alignment horizontal="center"/>
    </xf>
    <xf numFmtId="0" fontId="33" fillId="49" borderId="56" xfId="25" applyNumberFormat="1" applyFill="1" applyBorder="1"/>
    <xf numFmtId="165" fontId="0" fillId="0" borderId="56" xfId="1" applyFont="1" applyFill="1" applyBorder="1"/>
    <xf numFmtId="170" fontId="11" fillId="24" borderId="11" xfId="1" applyNumberFormat="1" applyFill="1" applyBorder="1" applyAlignment="1">
      <alignment horizontal="center" vertical="center"/>
    </xf>
    <xf numFmtId="170" fontId="11" fillId="24" borderId="66" xfId="1" applyNumberFormat="1" applyFill="1" applyBorder="1" applyAlignment="1">
      <alignment horizontal="center" vertical="center"/>
    </xf>
    <xf numFmtId="0" fontId="0" fillId="24" borderId="13" xfId="0" applyFill="1" applyBorder="1" applyAlignment="1">
      <alignment vertical="center"/>
    </xf>
    <xf numFmtId="0" fontId="0" fillId="24" borderId="14" xfId="0" applyFill="1" applyBorder="1" applyAlignment="1">
      <alignment vertical="center"/>
    </xf>
    <xf numFmtId="0" fontId="25" fillId="49" borderId="56" xfId="0" applyFont="1" applyFill="1" applyBorder="1"/>
    <xf numFmtId="0" fontId="27" fillId="24" borderId="0" xfId="23" applyFont="1" applyFill="1" applyAlignment="1">
      <alignment horizontal="center"/>
    </xf>
    <xf numFmtId="0" fontId="11" fillId="24" borderId="0" xfId="0" applyFont="1" applyFill="1"/>
    <xf numFmtId="0" fontId="64" fillId="0" borderId="0" xfId="0" applyFont="1"/>
    <xf numFmtId="165" fontId="11" fillId="0" borderId="56" xfId="1" applyFill="1" applyBorder="1" applyAlignment="1">
      <alignment horizontal="center" vertical="center"/>
    </xf>
    <xf numFmtId="10" fontId="0" fillId="24" borderId="14" xfId="0" applyNumberFormat="1" applyFill="1" applyBorder="1" applyAlignment="1">
      <alignment horizontal="center" vertical="center"/>
    </xf>
    <xf numFmtId="2" fontId="11" fillId="24" borderId="66" xfId="3" applyNumberFormat="1" applyFill="1" applyBorder="1" applyAlignment="1">
      <alignment horizontal="center" vertical="center"/>
    </xf>
    <xf numFmtId="165" fontId="11" fillId="3" borderId="1" xfId="1" applyFill="1" applyBorder="1"/>
    <xf numFmtId="175" fontId="0" fillId="3" borderId="14" xfId="0" applyNumberFormat="1" applyFill="1" applyBorder="1" applyAlignment="1">
      <alignment horizontal="center" vertical="center"/>
    </xf>
    <xf numFmtId="0" fontId="65" fillId="53" borderId="19" xfId="34398" applyFont="1" applyFill="1" applyBorder="1" applyAlignment="1">
      <alignment horizontal="center" vertical="center" wrapText="1"/>
    </xf>
    <xf numFmtId="0" fontId="65" fillId="53" borderId="35" xfId="34398" applyFont="1" applyFill="1" applyBorder="1" applyAlignment="1">
      <alignment horizontal="center" vertical="center" wrapText="1"/>
    </xf>
    <xf numFmtId="0" fontId="2" fillId="0" borderId="0" xfId="34398"/>
    <xf numFmtId="0" fontId="65" fillId="53" borderId="6" xfId="34398" applyFont="1" applyFill="1" applyBorder="1" applyAlignment="1">
      <alignment horizontal="center" vertical="center" wrapText="1"/>
    </xf>
    <xf numFmtId="0" fontId="2" fillId="54" borderId="69" xfId="34398" applyFill="1" applyBorder="1" applyAlignment="1">
      <alignment horizontal="center"/>
    </xf>
    <xf numFmtId="0" fontId="2" fillId="54" borderId="71" xfId="34398" applyFill="1" applyBorder="1" applyAlignment="1">
      <alignment horizontal="center"/>
    </xf>
    <xf numFmtId="0" fontId="2" fillId="54" borderId="70" xfId="34398" applyFill="1" applyBorder="1" applyAlignment="1">
      <alignment horizontal="center"/>
    </xf>
    <xf numFmtId="0" fontId="2" fillId="0" borderId="0" xfId="34398" applyAlignment="1">
      <alignment horizontal="left"/>
    </xf>
    <xf numFmtId="0" fontId="2" fillId="0" borderId="0" xfId="34398" applyAlignment="1">
      <alignment horizontal="center"/>
    </xf>
    <xf numFmtId="0" fontId="16" fillId="5" borderId="1" xfId="0" applyFont="1" applyFill="1" applyBorder="1" applyAlignment="1">
      <alignment horizontal="center" vertical="center" wrapText="1"/>
    </xf>
    <xf numFmtId="0" fontId="2" fillId="54" borderId="1" xfId="34398" applyFill="1" applyBorder="1" applyAlignment="1">
      <alignment horizontal="left"/>
    </xf>
    <xf numFmtId="0" fontId="2" fillId="54" borderId="1" xfId="34398" applyFill="1" applyBorder="1" applyAlignment="1">
      <alignment horizontal="center"/>
    </xf>
    <xf numFmtId="49" fontId="2" fillId="54" borderId="1" xfId="34398" applyNumberFormat="1" applyFill="1" applyBorder="1" applyAlignment="1">
      <alignment horizontal="center"/>
    </xf>
    <xf numFmtId="0" fontId="2" fillId="0" borderId="1" xfId="34398" applyBorder="1" applyAlignment="1">
      <alignment horizontal="left"/>
    </xf>
    <xf numFmtId="0" fontId="2" fillId="0" borderId="1" xfId="34398" applyBorder="1" applyAlignment="1">
      <alignment horizontal="center"/>
    </xf>
    <xf numFmtId="49" fontId="2" fillId="0" borderId="1" xfId="34398" applyNumberForma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17" fillId="3" borderId="71" xfId="0" applyFont="1" applyFill="1" applyBorder="1" applyAlignment="1">
      <alignment vertical="center"/>
    </xf>
    <xf numFmtId="0" fontId="33" fillId="49" borderId="71" xfId="25" applyNumberFormat="1" applyFill="1" applyBorder="1"/>
    <xf numFmtId="0" fontId="17" fillId="3" borderId="71" xfId="0" applyFont="1" applyFill="1" applyBorder="1" applyAlignment="1">
      <alignment horizontal="center" vertical="center"/>
    </xf>
    <xf numFmtId="0" fontId="12" fillId="5" borderId="73" xfId="0" applyFont="1" applyFill="1" applyBorder="1" applyAlignment="1">
      <alignment vertical="center"/>
    </xf>
    <xf numFmtId="0" fontId="12" fillId="5" borderId="74" xfId="0" applyFont="1" applyFill="1" applyBorder="1" applyAlignment="1">
      <alignment vertical="center"/>
    </xf>
    <xf numFmtId="0" fontId="12" fillId="5" borderId="72" xfId="0" applyFont="1" applyFill="1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0" fontId="0" fillId="0" borderId="56" xfId="22" applyFont="1" applyBorder="1" applyAlignment="1">
      <alignment horizontal="justify" vertical="center"/>
    </xf>
    <xf numFmtId="3" fontId="11" fillId="0" borderId="56" xfId="22" applyNumberFormat="1" applyFont="1" applyBorder="1" applyAlignment="1">
      <alignment horizontal="center" vertical="center" wrapText="1"/>
    </xf>
    <xf numFmtId="0" fontId="12" fillId="0" borderId="0" xfId="23" applyFont="1" applyAlignment="1">
      <alignment vertical="center" wrapText="1"/>
    </xf>
    <xf numFmtId="0" fontId="27" fillId="0" borderId="56" xfId="23" applyFont="1" applyBorder="1" applyAlignment="1">
      <alignment horizontal="center" vertical="center" wrapText="1"/>
    </xf>
    <xf numFmtId="0" fontId="1" fillId="3" borderId="0" xfId="34399" applyFill="1"/>
    <xf numFmtId="0" fontId="1" fillId="0" borderId="0" xfId="34399"/>
    <xf numFmtId="0" fontId="16" fillId="56" borderId="1" xfId="34399" applyFont="1" applyFill="1" applyBorder="1" applyAlignment="1">
      <alignment horizontal="center" vertical="center" wrapText="1"/>
    </xf>
    <xf numFmtId="0" fontId="20" fillId="56" borderId="1" xfId="34399" applyFont="1" applyFill="1" applyBorder="1" applyAlignment="1">
      <alignment horizontal="center" vertical="center" wrapText="1"/>
    </xf>
    <xf numFmtId="0" fontId="11" fillId="3" borderId="1" xfId="10" applyFill="1" applyBorder="1" applyAlignment="1">
      <alignment horizontal="center" vertical="center"/>
    </xf>
    <xf numFmtId="0" fontId="17" fillId="3" borderId="1" xfId="34399" applyFont="1" applyFill="1" applyBorder="1" applyAlignment="1">
      <alignment vertical="center"/>
    </xf>
    <xf numFmtId="0" fontId="1" fillId="3" borderId="1" xfId="34399" applyFill="1" applyBorder="1"/>
    <xf numFmtId="0" fontId="17" fillId="3" borderId="1" xfId="34399" applyFont="1" applyFill="1" applyBorder="1" applyAlignment="1">
      <alignment horizontal="center" vertical="center"/>
    </xf>
    <xf numFmtId="176" fontId="17" fillId="3" borderId="1" xfId="34399" applyNumberFormat="1" applyFont="1" applyFill="1" applyBorder="1" applyAlignment="1">
      <alignment horizontal="center" vertical="center"/>
    </xf>
    <xf numFmtId="176" fontId="1" fillId="3" borderId="0" xfId="34399" applyNumberFormat="1" applyFill="1"/>
    <xf numFmtId="0" fontId="1" fillId="24" borderId="0" xfId="34399" applyFill="1"/>
    <xf numFmtId="0" fontId="12" fillId="56" borderId="1" xfId="34399" applyFont="1" applyFill="1" applyBorder="1" applyAlignment="1">
      <alignment horizontal="center" vertical="center"/>
    </xf>
    <xf numFmtId="44" fontId="11" fillId="24" borderId="65" xfId="1" applyNumberFormat="1" applyFill="1" applyBorder="1" applyAlignment="1">
      <alignment vertical="center" wrapText="1"/>
    </xf>
    <xf numFmtId="0" fontId="67" fillId="0" borderId="75" xfId="10" applyFont="1" applyBorder="1" applyAlignment="1">
      <alignment horizontal="justify" vertical="center" wrapText="1"/>
    </xf>
    <xf numFmtId="0" fontId="11" fillId="0" borderId="0" xfId="10"/>
    <xf numFmtId="0" fontId="12" fillId="24" borderId="55" xfId="0" applyFont="1" applyFill="1" applyBorder="1" applyAlignment="1">
      <alignment horizontal="center" vertical="center" wrapText="1"/>
    </xf>
    <xf numFmtId="0" fontId="12" fillId="24" borderId="54" xfId="0" applyFont="1" applyFill="1" applyBorder="1" applyAlignment="1">
      <alignment horizontal="center" vertical="center" wrapText="1"/>
    </xf>
    <xf numFmtId="0" fontId="12" fillId="24" borderId="54" xfId="0" applyFont="1" applyFill="1" applyBorder="1" applyAlignment="1">
      <alignment horizontal="center" vertical="center" wrapText="1"/>
    </xf>
    <xf numFmtId="0" fontId="55" fillId="48" borderId="0" xfId="0" applyFont="1" applyFill="1" applyAlignment="1">
      <alignment horizontal="center"/>
    </xf>
    <xf numFmtId="0" fontId="62" fillId="0" borderId="0" xfId="34397" applyFont="1" applyAlignment="1">
      <alignment horizontal="center"/>
    </xf>
    <xf numFmtId="0" fontId="63" fillId="0" borderId="0" xfId="259" applyFont="1" applyAlignment="1">
      <alignment horizontal="center" vertical="center" wrapText="1"/>
    </xf>
    <xf numFmtId="0" fontId="66" fillId="55" borderId="0" xfId="34399" applyFont="1" applyFill="1" applyAlignment="1">
      <alignment horizontal="center" vertical="center"/>
    </xf>
    <xf numFmtId="0" fontId="66" fillId="55" borderId="35" xfId="34399" applyFont="1" applyFill="1" applyBorder="1" applyAlignment="1">
      <alignment horizontal="center" vertical="center"/>
    </xf>
    <xf numFmtId="0" fontId="12" fillId="56" borderId="73" xfId="34399" applyFont="1" applyFill="1" applyBorder="1" applyAlignment="1">
      <alignment horizontal="center" vertical="center"/>
    </xf>
    <xf numFmtId="0" fontId="12" fillId="56" borderId="74" xfId="34399" applyFont="1" applyFill="1" applyBorder="1" applyAlignment="1">
      <alignment horizontal="center" vertical="center"/>
    </xf>
    <xf numFmtId="0" fontId="12" fillId="56" borderId="72" xfId="34399" applyFont="1" applyFill="1" applyBorder="1" applyAlignment="1">
      <alignment horizontal="center" vertical="center"/>
    </xf>
    <xf numFmtId="0" fontId="12" fillId="20" borderId="17" xfId="0" applyFont="1" applyFill="1" applyBorder="1" applyAlignment="1">
      <alignment horizontal="center" vertical="center"/>
    </xf>
    <xf numFmtId="0" fontId="12" fillId="20" borderId="8" xfId="0" applyFont="1" applyFill="1" applyBorder="1" applyAlignment="1">
      <alignment horizontal="center" vertical="center"/>
    </xf>
    <xf numFmtId="165" fontId="12" fillId="20" borderId="36" xfId="1" applyFont="1" applyFill="1" applyBorder="1" applyAlignment="1">
      <alignment horizontal="center" vertical="center"/>
    </xf>
    <xf numFmtId="165" fontId="12" fillId="20" borderId="28" xfId="1" applyFont="1" applyFill="1" applyBorder="1" applyAlignment="1">
      <alignment horizontal="center" vertical="center"/>
    </xf>
    <xf numFmtId="0" fontId="12" fillId="3" borderId="43" xfId="23" applyFont="1" applyFill="1" applyBorder="1" applyAlignment="1">
      <alignment horizontal="center" vertical="center" wrapText="1"/>
    </xf>
    <xf numFmtId="0" fontId="12" fillId="3" borderId="0" xfId="23" applyFont="1" applyFill="1" applyAlignment="1">
      <alignment horizontal="center" vertical="center" wrapText="1"/>
    </xf>
    <xf numFmtId="0" fontId="12" fillId="3" borderId="53" xfId="23" applyFont="1" applyFill="1" applyBorder="1" applyAlignment="1">
      <alignment horizontal="center" vertical="center" wrapText="1"/>
    </xf>
    <xf numFmtId="0" fontId="12" fillId="3" borderId="22" xfId="23" applyFont="1" applyFill="1" applyBorder="1" applyAlignment="1">
      <alignment horizontal="center" vertical="center" wrapText="1"/>
    </xf>
    <xf numFmtId="0" fontId="12" fillId="20" borderId="36" xfId="0" applyFont="1" applyFill="1" applyBorder="1" applyAlignment="1">
      <alignment horizontal="center" vertical="center" textRotation="90" wrapText="1"/>
    </xf>
    <xf numFmtId="0" fontId="12" fillId="20" borderId="37" xfId="0" applyFont="1" applyFill="1" applyBorder="1" applyAlignment="1">
      <alignment horizontal="center" vertical="center" textRotation="90" wrapText="1"/>
    </xf>
    <xf numFmtId="0" fontId="12" fillId="20" borderId="28" xfId="0" applyFont="1" applyFill="1" applyBorder="1" applyAlignment="1">
      <alignment horizontal="center" vertical="center" textRotation="90" wrapText="1"/>
    </xf>
    <xf numFmtId="0" fontId="12" fillId="13" borderId="36" xfId="0" applyFont="1" applyFill="1" applyBorder="1" applyAlignment="1">
      <alignment horizontal="center" vertical="center"/>
    </xf>
    <xf numFmtId="0" fontId="12" fillId="13" borderId="37" xfId="0" applyFont="1" applyFill="1" applyBorder="1" applyAlignment="1">
      <alignment horizontal="center" vertical="center"/>
    </xf>
    <xf numFmtId="0" fontId="12" fillId="13" borderId="28" xfId="0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 textRotation="90" wrapText="1"/>
    </xf>
    <xf numFmtId="0" fontId="12" fillId="13" borderId="37" xfId="0" applyFont="1" applyFill="1" applyBorder="1" applyAlignment="1">
      <alignment horizontal="center" vertical="center" textRotation="90" wrapText="1"/>
    </xf>
    <xf numFmtId="0" fontId="64" fillId="0" borderId="0" xfId="0" applyFont="1" applyAlignment="1">
      <alignment horizontal="left" wrapText="1"/>
    </xf>
    <xf numFmtId="0" fontId="12" fillId="20" borderId="59" xfId="23" applyFont="1" applyFill="1" applyBorder="1" applyAlignment="1">
      <alignment horizontal="center" vertical="center"/>
    </xf>
    <xf numFmtId="0" fontId="12" fillId="20" borderId="60" xfId="23" applyFont="1" applyFill="1" applyBorder="1" applyAlignment="1">
      <alignment horizontal="center" vertical="center"/>
    </xf>
    <xf numFmtId="0" fontId="12" fillId="20" borderId="61" xfId="23" applyFont="1" applyFill="1" applyBorder="1" applyAlignment="1">
      <alignment horizontal="center" vertical="center"/>
    </xf>
    <xf numFmtId="0" fontId="11" fillId="19" borderId="58" xfId="24" applyNumberFormat="1" applyFont="1" applyFill="1" applyBorder="1" applyAlignment="1" applyProtection="1">
      <alignment horizontal="center" vertical="center"/>
      <protection locked="0"/>
    </xf>
    <xf numFmtId="0" fontId="11" fillId="19" borderId="29" xfId="24" applyNumberFormat="1" applyFont="1" applyFill="1" applyBorder="1" applyAlignment="1" applyProtection="1">
      <alignment horizontal="center" vertical="center"/>
      <protection locked="0"/>
    </xf>
    <xf numFmtId="0" fontId="11" fillId="19" borderId="6" xfId="24" applyNumberFormat="1" applyFont="1" applyFill="1" applyBorder="1" applyAlignment="1" applyProtection="1">
      <alignment horizontal="center" vertical="center"/>
      <protection locked="0"/>
    </xf>
    <xf numFmtId="4" fontId="12" fillId="19" borderId="58" xfId="24" applyNumberFormat="1" applyFont="1" applyFill="1" applyBorder="1" applyAlignment="1" applyProtection="1">
      <alignment horizontal="center" vertical="center"/>
      <protection locked="0"/>
    </xf>
    <xf numFmtId="4" fontId="12" fillId="19" borderId="29" xfId="24" applyNumberFormat="1" applyFont="1" applyFill="1" applyBorder="1" applyAlignment="1" applyProtection="1">
      <alignment horizontal="center" vertical="center"/>
      <protection locked="0"/>
    </xf>
    <xf numFmtId="4" fontId="12" fillId="19" borderId="6" xfId="24" applyNumberFormat="1" applyFont="1" applyFill="1" applyBorder="1" applyAlignment="1" applyProtection="1">
      <alignment horizontal="center" vertical="center"/>
      <protection locked="0"/>
    </xf>
    <xf numFmtId="0" fontId="27" fillId="0" borderId="0" xfId="23" applyFont="1" applyAlignment="1">
      <alignment horizontal="left"/>
    </xf>
    <xf numFmtId="0" fontId="12" fillId="20" borderId="74" xfId="23" applyFont="1" applyFill="1" applyBorder="1" applyAlignment="1">
      <alignment horizontal="center" vertical="center"/>
    </xf>
    <xf numFmtId="0" fontId="27" fillId="0" borderId="0" xfId="23" applyFont="1" applyAlignment="1">
      <alignment horizontal="left" vertical="center" wrapText="1"/>
    </xf>
    <xf numFmtId="0" fontId="0" fillId="0" borderId="0" xfId="0" applyAlignment="1">
      <alignment horizontal="center"/>
    </xf>
    <xf numFmtId="0" fontId="12" fillId="3" borderId="0" xfId="0" applyFont="1" applyFill="1" applyAlignment="1">
      <alignment horizontal="center"/>
    </xf>
    <xf numFmtId="0" fontId="22" fillId="10" borderId="56" xfId="0" applyFont="1" applyFill="1" applyBorder="1" applyAlignment="1">
      <alignment horizontal="center" vertical="center" wrapText="1"/>
    </xf>
    <xf numFmtId="0" fontId="32" fillId="52" borderId="56" xfId="18" applyFont="1" applyFill="1" applyBorder="1" applyAlignment="1">
      <alignment horizontal="left" vertical="center" wrapText="1"/>
    </xf>
    <xf numFmtId="0" fontId="32" fillId="52" borderId="56" xfId="0" applyFont="1" applyFill="1" applyBorder="1" applyAlignment="1">
      <alignment horizontal="center"/>
    </xf>
    <xf numFmtId="0" fontId="12" fillId="5" borderId="59" xfId="0" applyFont="1" applyFill="1" applyBorder="1" applyAlignment="1">
      <alignment horizontal="center"/>
    </xf>
    <xf numFmtId="0" fontId="12" fillId="5" borderId="61" xfId="0" applyFont="1" applyFill="1" applyBorder="1" applyAlignment="1">
      <alignment horizontal="center"/>
    </xf>
    <xf numFmtId="0" fontId="12" fillId="5" borderId="59" xfId="14" applyFont="1" applyFill="1" applyBorder="1" applyAlignment="1">
      <alignment horizontal="center" vertical="center"/>
    </xf>
    <xf numFmtId="0" fontId="12" fillId="5" borderId="60" xfId="14" applyFont="1" applyFill="1" applyBorder="1" applyAlignment="1">
      <alignment horizontal="center" vertical="center"/>
    </xf>
    <xf numFmtId="0" fontId="12" fillId="5" borderId="61" xfId="14" applyFont="1" applyFill="1" applyBorder="1" applyAlignment="1">
      <alignment horizontal="center" vertical="center"/>
    </xf>
    <xf numFmtId="0" fontId="12" fillId="3" borderId="35" xfId="0" applyFont="1" applyFill="1" applyBorder="1" applyAlignment="1">
      <alignment horizontal="center" vertical="center" wrapText="1"/>
    </xf>
    <xf numFmtId="0" fontId="16" fillId="3" borderId="73" xfId="0" applyFont="1" applyFill="1" applyBorder="1" applyAlignment="1">
      <alignment horizontal="center" vertical="center"/>
    </xf>
    <xf numFmtId="0" fontId="16" fillId="3" borderId="72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9" borderId="64" xfId="0" applyFont="1" applyFill="1" applyBorder="1" applyAlignment="1">
      <alignment horizontal="center" vertical="center"/>
    </xf>
    <xf numFmtId="0" fontId="12" fillId="9" borderId="62" xfId="0" applyFont="1" applyFill="1" applyBorder="1" applyAlignment="1">
      <alignment horizontal="center" vertical="center"/>
    </xf>
    <xf numFmtId="0" fontId="12" fillId="9" borderId="63" xfId="0" applyFont="1" applyFill="1" applyBorder="1" applyAlignment="1">
      <alignment horizontal="center" vertical="center"/>
    </xf>
    <xf numFmtId="0" fontId="12" fillId="9" borderId="18" xfId="0" applyFont="1" applyFill="1" applyBorder="1" applyAlignment="1">
      <alignment horizontal="center" vertical="center"/>
    </xf>
    <xf numFmtId="0" fontId="12" fillId="9" borderId="35" xfId="0" applyFont="1" applyFill="1" applyBorder="1" applyAlignment="1">
      <alignment horizontal="center" vertical="center"/>
    </xf>
    <xf numFmtId="0" fontId="12" fillId="9" borderId="19" xfId="0" applyFont="1" applyFill="1" applyBorder="1" applyAlignment="1">
      <alignment horizontal="center" vertical="center"/>
    </xf>
    <xf numFmtId="0" fontId="12" fillId="11" borderId="59" xfId="0" applyFont="1" applyFill="1" applyBorder="1" applyAlignment="1">
      <alignment horizontal="center" vertical="center" wrapText="1"/>
    </xf>
    <xf numFmtId="0" fontId="12" fillId="11" borderId="60" xfId="0" applyFont="1" applyFill="1" applyBorder="1" applyAlignment="1">
      <alignment horizontal="center" vertical="center" wrapText="1"/>
    </xf>
    <xf numFmtId="0" fontId="12" fillId="11" borderId="61" xfId="0" applyFont="1" applyFill="1" applyBorder="1" applyAlignment="1">
      <alignment horizontal="center" vertical="center" wrapText="1"/>
    </xf>
    <xf numFmtId="0" fontId="16" fillId="5" borderId="58" xfId="0" applyFont="1" applyFill="1" applyBorder="1" applyAlignment="1">
      <alignment horizontal="center" vertical="center" wrapText="1"/>
    </xf>
    <xf numFmtId="0" fontId="16" fillId="5" borderId="6" xfId="0" applyFont="1" applyFill="1" applyBorder="1" applyAlignment="1">
      <alignment horizontal="center" vertical="center" wrapText="1"/>
    </xf>
    <xf numFmtId="0" fontId="16" fillId="6" borderId="56" xfId="0" applyFont="1" applyFill="1" applyBorder="1" applyAlignment="1">
      <alignment horizontal="center" vertical="center" wrapText="1"/>
    </xf>
    <xf numFmtId="0" fontId="12" fillId="14" borderId="56" xfId="0" applyFont="1" applyFill="1" applyBorder="1" applyAlignment="1">
      <alignment horizontal="center" vertical="center" wrapText="1"/>
    </xf>
    <xf numFmtId="0" fontId="12" fillId="17" borderId="56" xfId="0" applyFont="1" applyFill="1" applyBorder="1" applyAlignment="1">
      <alignment horizontal="center" vertical="center" wrapText="1"/>
    </xf>
    <xf numFmtId="0" fontId="12" fillId="13" borderId="56" xfId="0" applyFont="1" applyFill="1" applyBorder="1" applyAlignment="1">
      <alignment horizontal="center" vertical="center" wrapText="1"/>
    </xf>
    <xf numFmtId="0" fontId="12" fillId="8" borderId="58" xfId="0" applyFont="1" applyFill="1" applyBorder="1" applyAlignment="1">
      <alignment horizontal="center" vertical="center" wrapText="1"/>
    </xf>
    <xf numFmtId="0" fontId="12" fillId="8" borderId="29" xfId="0" applyFont="1" applyFill="1" applyBorder="1" applyAlignment="1">
      <alignment horizontal="center" vertical="center" wrapText="1"/>
    </xf>
    <xf numFmtId="0" fontId="12" fillId="8" borderId="6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2" fillId="5" borderId="73" xfId="0" applyFont="1" applyFill="1" applyBorder="1" applyAlignment="1">
      <alignment horizontal="center"/>
    </xf>
    <xf numFmtId="0" fontId="12" fillId="5" borderId="72" xfId="0" applyFont="1" applyFill="1" applyBorder="1" applyAlignment="1">
      <alignment horizontal="center"/>
    </xf>
    <xf numFmtId="0" fontId="12" fillId="23" borderId="59" xfId="0" applyFont="1" applyFill="1" applyBorder="1" applyAlignment="1">
      <alignment horizontal="center" vertical="center" wrapText="1"/>
    </xf>
    <xf numFmtId="0" fontId="12" fillId="23" borderId="61" xfId="0" applyFont="1" applyFill="1" applyBorder="1" applyAlignment="1">
      <alignment horizontal="center" vertical="center" wrapText="1"/>
    </xf>
    <xf numFmtId="0" fontId="12" fillId="10" borderId="6" xfId="0" applyFont="1" applyFill="1" applyBorder="1" applyAlignment="1">
      <alignment horizontal="center" vertical="center" wrapText="1"/>
    </xf>
    <xf numFmtId="0" fontId="12" fillId="16" borderId="59" xfId="0" applyFont="1" applyFill="1" applyBorder="1" applyAlignment="1">
      <alignment horizontal="center"/>
    </xf>
    <xf numFmtId="0" fontId="12" fillId="16" borderId="60" xfId="0" applyFont="1" applyFill="1" applyBorder="1" applyAlignment="1">
      <alignment horizontal="center"/>
    </xf>
    <xf numFmtId="0" fontId="12" fillId="16" borderId="61" xfId="0" applyFont="1" applyFill="1" applyBorder="1" applyAlignment="1">
      <alignment horizontal="center"/>
    </xf>
    <xf numFmtId="0" fontId="12" fillId="4" borderId="56" xfId="0" applyFont="1" applyFill="1" applyBorder="1" applyAlignment="1">
      <alignment horizontal="center" vertical="center"/>
    </xf>
    <xf numFmtId="0" fontId="12" fillId="4" borderId="56" xfId="0" applyFont="1" applyFill="1" applyBorder="1" applyAlignment="1">
      <alignment horizontal="center"/>
    </xf>
    <xf numFmtId="0" fontId="16" fillId="12" borderId="58" xfId="0" applyFont="1" applyFill="1" applyBorder="1" applyAlignment="1">
      <alignment horizontal="center" vertical="center" wrapText="1"/>
    </xf>
    <xf numFmtId="0" fontId="16" fillId="12" borderId="6" xfId="0" applyFont="1" applyFill="1" applyBorder="1" applyAlignment="1">
      <alignment horizontal="center" vertical="center" wrapText="1"/>
    </xf>
    <xf numFmtId="0" fontId="12" fillId="15" borderId="56" xfId="0" applyFont="1" applyFill="1" applyBorder="1" applyAlignment="1">
      <alignment horizontal="center" vertical="center" wrapText="1"/>
    </xf>
    <xf numFmtId="0" fontId="16" fillId="11" borderId="58" xfId="0" applyFont="1" applyFill="1" applyBorder="1" applyAlignment="1">
      <alignment horizontal="center" vertical="center" wrapText="1"/>
    </xf>
    <xf numFmtId="0" fontId="16" fillId="11" borderId="6" xfId="0" applyFont="1" applyFill="1" applyBorder="1" applyAlignment="1">
      <alignment horizontal="center" vertical="center" wrapText="1"/>
    </xf>
    <xf numFmtId="0" fontId="12" fillId="12" borderId="59" xfId="0" applyFont="1" applyFill="1" applyBorder="1" applyAlignment="1">
      <alignment horizontal="center" vertical="center" wrapText="1"/>
    </xf>
    <xf numFmtId="0" fontId="12" fillId="12" borderId="60" xfId="0" applyFont="1" applyFill="1" applyBorder="1" applyAlignment="1">
      <alignment horizontal="center" vertical="center" wrapText="1"/>
    </xf>
    <xf numFmtId="0" fontId="12" fillId="12" borderId="61" xfId="0" applyFont="1" applyFill="1" applyBorder="1" applyAlignment="1">
      <alignment horizontal="center" vertical="center" wrapText="1"/>
    </xf>
    <xf numFmtId="0" fontId="11" fillId="3" borderId="20" xfId="0" applyFont="1" applyFill="1" applyBorder="1" applyAlignment="1">
      <alignment horizontal="left" vertical="center"/>
    </xf>
    <xf numFmtId="0" fontId="11" fillId="3" borderId="60" xfId="0" applyFont="1" applyFill="1" applyBorder="1" applyAlignment="1">
      <alignment horizontal="left" vertical="center"/>
    </xf>
    <xf numFmtId="0" fontId="11" fillId="3" borderId="66" xfId="0" applyFont="1" applyFill="1" applyBorder="1" applyAlignment="1">
      <alignment horizontal="left" vertical="center"/>
    </xf>
    <xf numFmtId="0" fontId="12" fillId="0" borderId="24" xfId="0" applyFont="1" applyBorder="1" applyAlignment="1">
      <alignment horizontal="center"/>
    </xf>
    <xf numFmtId="0" fontId="12" fillId="0" borderId="25" xfId="0" applyFont="1" applyBorder="1" applyAlignment="1">
      <alignment horizontal="center"/>
    </xf>
    <xf numFmtId="0" fontId="12" fillId="0" borderId="32" xfId="0" applyFont="1" applyBorder="1" applyAlignment="1">
      <alignment horizontal="center"/>
    </xf>
    <xf numFmtId="0" fontId="12" fillId="3" borderId="17" xfId="0" applyFont="1" applyFill="1" applyBorder="1" applyAlignment="1">
      <alignment horizontal="center"/>
    </xf>
    <xf numFmtId="0" fontId="12" fillId="3" borderId="16" xfId="0" applyFont="1" applyFill="1" applyBorder="1" applyAlignment="1">
      <alignment horizontal="center"/>
    </xf>
    <xf numFmtId="0" fontId="12" fillId="3" borderId="8" xfId="0" applyFont="1" applyFill="1" applyBorder="1" applyAlignment="1">
      <alignment horizontal="center"/>
    </xf>
    <xf numFmtId="0" fontId="0" fillId="3" borderId="40" xfId="0" applyFill="1" applyBorder="1" applyAlignment="1">
      <alignment horizontal="left" vertical="center"/>
    </xf>
    <xf numFmtId="0" fontId="0" fillId="3" borderId="9" xfId="0" applyFill="1" applyBorder="1" applyAlignment="1">
      <alignment horizontal="left" vertical="center"/>
    </xf>
    <xf numFmtId="0" fontId="0" fillId="3" borderId="26" xfId="0" applyFill="1" applyBorder="1" applyAlignment="1">
      <alignment horizontal="left" vertical="center"/>
    </xf>
    <xf numFmtId="0" fontId="0" fillId="3" borderId="20" xfId="0" applyFill="1" applyBorder="1" applyAlignment="1">
      <alignment horizontal="left" vertical="center"/>
    </xf>
    <xf numFmtId="0" fontId="0" fillId="3" borderId="60" xfId="0" applyFill="1" applyBorder="1" applyAlignment="1">
      <alignment horizontal="left" vertical="center"/>
    </xf>
    <xf numFmtId="0" fontId="0" fillId="3" borderId="66" xfId="0" applyFill="1" applyBorder="1" applyAlignment="1">
      <alignment horizontal="left" vertical="center"/>
    </xf>
    <xf numFmtId="0" fontId="12" fillId="3" borderId="17" xfId="0" applyFont="1" applyFill="1" applyBorder="1" applyAlignment="1">
      <alignment horizontal="center" vertical="center"/>
    </xf>
    <xf numFmtId="0" fontId="12" fillId="3" borderId="8" xfId="0" applyFont="1" applyFill="1" applyBorder="1" applyAlignment="1">
      <alignment horizontal="center" vertical="center"/>
    </xf>
    <xf numFmtId="0" fontId="0" fillId="3" borderId="23" xfId="0" applyFill="1" applyBorder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11" fillId="3" borderId="41" xfId="0" applyFont="1" applyFill="1" applyBorder="1" applyAlignment="1">
      <alignment horizontal="left" vertical="center"/>
    </xf>
    <xf numFmtId="0" fontId="11" fillId="3" borderId="10" xfId="0" applyFont="1" applyFill="1" applyBorder="1" applyAlignment="1">
      <alignment horizontal="left" vertical="center"/>
    </xf>
    <xf numFmtId="0" fontId="11" fillId="3" borderId="12" xfId="0" applyFont="1" applyFill="1" applyBorder="1" applyAlignment="1">
      <alignment horizontal="left" vertical="center"/>
    </xf>
    <xf numFmtId="0" fontId="12" fillId="2" borderId="23" xfId="0" applyFont="1" applyFill="1" applyBorder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2" fillId="2" borderId="33" xfId="0" applyFont="1" applyFill="1" applyBorder="1" applyAlignment="1">
      <alignment horizontal="center" vertical="center"/>
    </xf>
    <xf numFmtId="0" fontId="0" fillId="3" borderId="33" xfId="0" applyFill="1" applyBorder="1" applyAlignment="1">
      <alignment horizontal="left" vertical="center"/>
    </xf>
    <xf numFmtId="0" fontId="0" fillId="3" borderId="41" xfId="0" applyFill="1" applyBorder="1" applyAlignment="1">
      <alignment horizontal="left" vertical="center"/>
    </xf>
    <xf numFmtId="0" fontId="0" fillId="3" borderId="12" xfId="0" applyFill="1" applyBorder="1" applyAlignment="1">
      <alignment horizontal="left" vertical="center"/>
    </xf>
    <xf numFmtId="0" fontId="0" fillId="3" borderId="24" xfId="0" applyFill="1" applyBorder="1" applyAlignment="1">
      <alignment horizontal="left" vertical="center"/>
    </xf>
    <xf numFmtId="0" fontId="0" fillId="3" borderId="32" xfId="0" applyFill="1" applyBorder="1" applyAlignment="1">
      <alignment horizontal="left" vertical="center"/>
    </xf>
    <xf numFmtId="0" fontId="12" fillId="3" borderId="16" xfId="0" applyFont="1" applyFill="1" applyBorder="1" applyAlignment="1">
      <alignment horizontal="center" vertical="center"/>
    </xf>
    <xf numFmtId="0" fontId="0" fillId="3" borderId="42" xfId="0" applyFill="1" applyBorder="1" applyAlignment="1">
      <alignment horizontal="left" vertical="center"/>
    </xf>
    <xf numFmtId="0" fontId="0" fillId="3" borderId="11" xfId="0" applyFill="1" applyBorder="1" applyAlignment="1">
      <alignment horizontal="left" vertical="center"/>
    </xf>
    <xf numFmtId="0" fontId="0" fillId="24" borderId="20" xfId="0" applyFill="1" applyBorder="1" applyAlignment="1">
      <alignment horizontal="left" vertical="center"/>
    </xf>
    <xf numFmtId="0" fontId="0" fillId="24" borderId="60" xfId="0" applyFill="1" applyBorder="1" applyAlignment="1">
      <alignment horizontal="left" vertical="center"/>
    </xf>
    <xf numFmtId="0" fontId="0" fillId="0" borderId="21" xfId="0" applyBorder="1" applyAlignment="1">
      <alignment horizontal="left" vertical="center"/>
    </xf>
    <xf numFmtId="0" fontId="0" fillId="0" borderId="22" xfId="0" applyBorder="1" applyAlignment="1">
      <alignment horizontal="left" vertical="center"/>
    </xf>
    <xf numFmtId="0" fontId="12" fillId="3" borderId="21" xfId="0" applyFont="1" applyFill="1" applyBorder="1" applyAlignment="1">
      <alignment horizontal="center" vertical="center"/>
    </xf>
    <xf numFmtId="0" fontId="12" fillId="3" borderId="22" xfId="0" applyFont="1" applyFill="1" applyBorder="1" applyAlignment="1">
      <alignment horizontal="center" vertical="center"/>
    </xf>
    <xf numFmtId="0" fontId="12" fillId="3" borderId="31" xfId="0" applyFont="1" applyFill="1" applyBorder="1" applyAlignment="1">
      <alignment horizontal="center" vertical="center"/>
    </xf>
    <xf numFmtId="0" fontId="12" fillId="3" borderId="17" xfId="0" applyFont="1" applyFill="1" applyBorder="1" applyAlignment="1">
      <alignment horizontal="center" vertical="center" wrapText="1"/>
    </xf>
    <xf numFmtId="0" fontId="12" fillId="3" borderId="16" xfId="0" applyFont="1" applyFill="1" applyBorder="1" applyAlignment="1">
      <alignment horizontal="center" vertical="center" wrapText="1"/>
    </xf>
    <xf numFmtId="0" fontId="12" fillId="3" borderId="23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center" vertical="center"/>
    </xf>
    <xf numFmtId="0" fontId="12" fillId="3" borderId="33" xfId="0" applyFont="1" applyFill="1" applyBorder="1" applyAlignment="1">
      <alignment horizontal="center" vertical="center"/>
    </xf>
    <xf numFmtId="0" fontId="11" fillId="3" borderId="40" xfId="0" applyFont="1" applyFill="1" applyBorder="1" applyAlignment="1">
      <alignment horizontal="left" vertical="center"/>
    </xf>
    <xf numFmtId="0" fontId="11" fillId="3" borderId="9" xfId="0" applyFont="1" applyFill="1" applyBorder="1" applyAlignment="1">
      <alignment horizontal="left" vertical="center"/>
    </xf>
    <xf numFmtId="0" fontId="11" fillId="3" borderId="26" xfId="0" applyFont="1" applyFill="1" applyBorder="1" applyAlignment="1">
      <alignment horizontal="left" vertical="center"/>
    </xf>
    <xf numFmtId="0" fontId="11" fillId="3" borderId="23" xfId="0" applyFont="1" applyFill="1" applyBorder="1" applyAlignment="1">
      <alignment horizontal="left" vertical="center"/>
    </xf>
    <xf numFmtId="0" fontId="11" fillId="3" borderId="0" xfId="0" applyFont="1" applyFill="1" applyAlignment="1">
      <alignment horizontal="left" vertical="center"/>
    </xf>
    <xf numFmtId="0" fontId="11" fillId="3" borderId="33" xfId="0" applyFont="1" applyFill="1" applyBorder="1" applyAlignment="1">
      <alignment horizontal="left" vertical="center"/>
    </xf>
    <xf numFmtId="0" fontId="12" fillId="3" borderId="41" xfId="0" applyFont="1" applyFill="1" applyBorder="1" applyAlignment="1">
      <alignment horizontal="center" vertical="center"/>
    </xf>
    <xf numFmtId="0" fontId="12" fillId="3" borderId="12" xfId="0" applyFont="1" applyFill="1" applyBorder="1" applyAlignment="1">
      <alignment horizontal="center" vertical="center"/>
    </xf>
    <xf numFmtId="0" fontId="11" fillId="3" borderId="42" xfId="0" applyFont="1" applyFill="1" applyBorder="1" applyAlignment="1">
      <alignment horizontal="left" vertical="center"/>
    </xf>
    <xf numFmtId="0" fontId="11" fillId="3" borderId="35" xfId="0" applyFont="1" applyFill="1" applyBorder="1" applyAlignment="1">
      <alignment horizontal="left" vertical="center"/>
    </xf>
    <xf numFmtId="0" fontId="11" fillId="3" borderId="11" xfId="0" applyFont="1" applyFill="1" applyBorder="1" applyAlignment="1">
      <alignment horizontal="left" vertical="center"/>
    </xf>
    <xf numFmtId="0" fontId="11" fillId="3" borderId="67" xfId="0" applyFont="1" applyFill="1" applyBorder="1" applyAlignment="1">
      <alignment horizontal="left" vertical="center"/>
    </xf>
    <xf numFmtId="0" fontId="11" fillId="3" borderId="62" xfId="0" applyFont="1" applyFill="1" applyBorder="1" applyAlignment="1">
      <alignment horizontal="left" vertical="center"/>
    </xf>
    <xf numFmtId="0" fontId="11" fillId="3" borderId="57" xfId="0" applyFont="1" applyFill="1" applyBorder="1" applyAlignment="1">
      <alignment horizontal="left" vertical="center"/>
    </xf>
    <xf numFmtId="0" fontId="12" fillId="3" borderId="20" xfId="0" applyFont="1" applyFill="1" applyBorder="1" applyAlignment="1">
      <alignment horizontal="center" vertical="center"/>
    </xf>
    <xf numFmtId="0" fontId="12" fillId="3" borderId="60" xfId="0" applyFont="1" applyFill="1" applyBorder="1" applyAlignment="1">
      <alignment horizontal="center" vertical="center"/>
    </xf>
    <xf numFmtId="0" fontId="12" fillId="3" borderId="66" xfId="0" applyFont="1" applyFill="1" applyBorder="1" applyAlignment="1">
      <alignment horizontal="center" vertical="center"/>
    </xf>
    <xf numFmtId="0" fontId="0" fillId="3" borderId="17" xfId="0" applyFill="1" applyBorder="1" applyAlignment="1">
      <alignment horizontal="left" vertical="center"/>
    </xf>
    <xf numFmtId="0" fontId="0" fillId="3" borderId="8" xfId="0" applyFill="1" applyBorder="1" applyAlignment="1">
      <alignment horizontal="left" vertical="center"/>
    </xf>
    <xf numFmtId="0" fontId="0" fillId="3" borderId="67" xfId="0" applyFill="1" applyBorder="1" applyAlignment="1">
      <alignment horizontal="left" vertical="center"/>
    </xf>
    <xf numFmtId="0" fontId="0" fillId="3" borderId="57" xfId="0" applyFill="1" applyBorder="1" applyAlignment="1">
      <alignment horizontal="left" vertical="center"/>
    </xf>
    <xf numFmtId="0" fontId="0" fillId="24" borderId="66" xfId="0" applyFill="1" applyBorder="1" applyAlignment="1">
      <alignment horizontal="left" vertical="center"/>
    </xf>
    <xf numFmtId="0" fontId="12" fillId="22" borderId="17" xfId="0" applyFont="1" applyFill="1" applyBorder="1" applyAlignment="1">
      <alignment horizontal="left" vertical="center"/>
    </xf>
    <xf numFmtId="0" fontId="12" fillId="22" borderId="16" xfId="0" applyFont="1" applyFill="1" applyBorder="1" applyAlignment="1">
      <alignment horizontal="left" vertical="center"/>
    </xf>
    <xf numFmtId="0" fontId="12" fillId="22" borderId="8" xfId="0" applyFont="1" applyFill="1" applyBorder="1" applyAlignment="1">
      <alignment horizontal="left" vertical="center"/>
    </xf>
    <xf numFmtId="0" fontId="12" fillId="22" borderId="17" xfId="0" applyFont="1" applyFill="1" applyBorder="1" applyAlignment="1">
      <alignment horizontal="center" vertical="center"/>
    </xf>
    <xf numFmtId="0" fontId="12" fillId="22" borderId="16" xfId="0" applyFont="1" applyFill="1" applyBorder="1" applyAlignment="1">
      <alignment horizontal="center" vertical="center"/>
    </xf>
    <xf numFmtId="0" fontId="12" fillId="22" borderId="8" xfId="0" applyFont="1" applyFill="1" applyBorder="1" applyAlignment="1">
      <alignment horizontal="center" vertical="center"/>
    </xf>
    <xf numFmtId="0" fontId="0" fillId="3" borderId="21" xfId="0" applyFill="1" applyBorder="1" applyAlignment="1">
      <alignment horizontal="left" vertical="center"/>
    </xf>
    <xf numFmtId="0" fontId="0" fillId="3" borderId="31" xfId="0" applyFill="1" applyBorder="1" applyAlignment="1">
      <alignment horizontal="left" vertical="center"/>
    </xf>
    <xf numFmtId="0" fontId="0" fillId="3" borderId="35" xfId="0" applyFill="1" applyBorder="1" applyAlignment="1">
      <alignment horizontal="left" vertical="center"/>
    </xf>
    <xf numFmtId="0" fontId="12" fillId="0" borderId="23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33" xfId="0" applyFont="1" applyBorder="1" applyAlignment="1">
      <alignment horizontal="center" vertical="center"/>
    </xf>
    <xf numFmtId="0" fontId="0" fillId="0" borderId="23" xfId="0" applyBorder="1" applyAlignment="1">
      <alignment horizontal="left" vertical="center"/>
    </xf>
    <xf numFmtId="0" fontId="0" fillId="0" borderId="33" xfId="0" applyBorder="1" applyAlignment="1">
      <alignment horizontal="left" vertical="center"/>
    </xf>
    <xf numFmtId="0" fontId="12" fillId="0" borderId="1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0" fillId="0" borderId="40" xfId="0" applyBorder="1" applyAlignment="1">
      <alignment horizontal="left" vertical="center"/>
    </xf>
    <xf numFmtId="0" fontId="0" fillId="0" borderId="26" xfId="0" applyBorder="1" applyAlignment="1">
      <alignment horizontal="left" vertical="center"/>
    </xf>
    <xf numFmtId="0" fontId="0" fillId="0" borderId="67" xfId="0" applyBorder="1" applyAlignment="1">
      <alignment horizontal="left" vertical="center"/>
    </xf>
    <xf numFmtId="0" fontId="0" fillId="0" borderId="57" xfId="0" applyBorder="1" applyAlignment="1">
      <alignment horizontal="left" vertical="center"/>
    </xf>
    <xf numFmtId="0" fontId="0" fillId="0" borderId="20" xfId="0" applyBorder="1" applyAlignment="1">
      <alignment horizontal="left" vertical="center"/>
    </xf>
    <xf numFmtId="0" fontId="0" fillId="0" borderId="66" xfId="0" applyBorder="1" applyAlignment="1">
      <alignment horizontal="left" vertical="center"/>
    </xf>
    <xf numFmtId="0" fontId="0" fillId="0" borderId="31" xfId="0" applyBorder="1" applyAlignment="1">
      <alignment horizontal="left" vertical="center"/>
    </xf>
    <xf numFmtId="0" fontId="0" fillId="0" borderId="41" xfId="0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0" fillId="0" borderId="17" xfId="0" applyBorder="1" applyAlignment="1">
      <alignment horizontal="left" vertical="center"/>
    </xf>
    <xf numFmtId="0" fontId="0" fillId="0" borderId="8" xfId="0" applyBorder="1" applyAlignment="1">
      <alignment horizontal="left" vertical="center"/>
    </xf>
    <xf numFmtId="0" fontId="0" fillId="0" borderId="42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12" fillId="0" borderId="21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31" xfId="0" applyFont="1" applyBorder="1" applyAlignment="1">
      <alignment horizontal="center" vertical="center"/>
    </xf>
    <xf numFmtId="0" fontId="0" fillId="0" borderId="9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60" xfId="0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32" xfId="0" applyBorder="1" applyAlignment="1">
      <alignment horizontal="left" vertical="center"/>
    </xf>
    <xf numFmtId="0" fontId="0" fillId="0" borderId="35" xfId="0" applyBorder="1" applyAlignment="1">
      <alignment horizontal="left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12" fillId="0" borderId="41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</cellXfs>
  <cellStyles count="34400">
    <cellStyle name="20% - Ênfase1 2" xfId="41" xr:uid="{00000000-0005-0000-0000-000000000000}"/>
    <cellStyle name="20% - Ênfase1 2 2" xfId="42" xr:uid="{00000000-0005-0000-0000-000001000000}"/>
    <cellStyle name="20% - Ênfase1 3" xfId="43" xr:uid="{00000000-0005-0000-0000-000002000000}"/>
    <cellStyle name="20% - Ênfase1 3 2" xfId="44" xr:uid="{00000000-0005-0000-0000-000003000000}"/>
    <cellStyle name="20% - Ênfase1 4" xfId="40" xr:uid="{00000000-0005-0000-0000-000004000000}"/>
    <cellStyle name="20% - Ênfase2 2" xfId="46" xr:uid="{00000000-0005-0000-0000-000005000000}"/>
    <cellStyle name="20% - Ênfase2 2 2" xfId="47" xr:uid="{00000000-0005-0000-0000-000006000000}"/>
    <cellStyle name="20% - Ênfase2 3" xfId="48" xr:uid="{00000000-0005-0000-0000-000007000000}"/>
    <cellStyle name="20% - Ênfase2 3 2" xfId="49" xr:uid="{00000000-0005-0000-0000-000008000000}"/>
    <cellStyle name="20% - Ênfase2 4" xfId="45" xr:uid="{00000000-0005-0000-0000-000009000000}"/>
    <cellStyle name="20% - Ênfase3 2" xfId="51" xr:uid="{00000000-0005-0000-0000-00000A000000}"/>
    <cellStyle name="20% - Ênfase3 2 2" xfId="52" xr:uid="{00000000-0005-0000-0000-00000B000000}"/>
    <cellStyle name="20% - Ênfase3 3" xfId="53" xr:uid="{00000000-0005-0000-0000-00000C000000}"/>
    <cellStyle name="20% - Ênfase3 3 2" xfId="54" xr:uid="{00000000-0005-0000-0000-00000D000000}"/>
    <cellStyle name="20% - Ênfase3 4" xfId="50" xr:uid="{00000000-0005-0000-0000-00000E000000}"/>
    <cellStyle name="20% - Ênfase4 2" xfId="56" xr:uid="{00000000-0005-0000-0000-00000F000000}"/>
    <cellStyle name="20% - Ênfase4 2 2" xfId="57" xr:uid="{00000000-0005-0000-0000-000010000000}"/>
    <cellStyle name="20% - Ênfase4 3" xfId="58" xr:uid="{00000000-0005-0000-0000-000011000000}"/>
    <cellStyle name="20% - Ênfase4 3 2" xfId="59" xr:uid="{00000000-0005-0000-0000-000012000000}"/>
    <cellStyle name="20% - Ênfase4 4" xfId="55" xr:uid="{00000000-0005-0000-0000-000013000000}"/>
    <cellStyle name="20% - Ênfase5 2" xfId="61" xr:uid="{00000000-0005-0000-0000-000014000000}"/>
    <cellStyle name="20% - Ênfase5 2 2" xfId="62" xr:uid="{00000000-0005-0000-0000-000015000000}"/>
    <cellStyle name="20% - Ênfase5 3" xfId="63" xr:uid="{00000000-0005-0000-0000-000016000000}"/>
    <cellStyle name="20% - Ênfase5 3 2" xfId="64" xr:uid="{00000000-0005-0000-0000-000017000000}"/>
    <cellStyle name="20% - Ênfase5 4" xfId="60" xr:uid="{00000000-0005-0000-0000-000018000000}"/>
    <cellStyle name="20% - Ênfase6 2" xfId="66" xr:uid="{00000000-0005-0000-0000-000019000000}"/>
    <cellStyle name="20% - Ênfase6 2 2" xfId="67" xr:uid="{00000000-0005-0000-0000-00001A000000}"/>
    <cellStyle name="20% - Ênfase6 3" xfId="68" xr:uid="{00000000-0005-0000-0000-00001B000000}"/>
    <cellStyle name="20% - Ênfase6 3 2" xfId="69" xr:uid="{00000000-0005-0000-0000-00001C000000}"/>
    <cellStyle name="20% - Ênfase6 4" xfId="65" xr:uid="{00000000-0005-0000-0000-00001D000000}"/>
    <cellStyle name="40% - Ênfase1 2" xfId="71" xr:uid="{00000000-0005-0000-0000-00001E000000}"/>
    <cellStyle name="40% - Ênfase1 2 2" xfId="72" xr:uid="{00000000-0005-0000-0000-00001F000000}"/>
    <cellStyle name="40% - Ênfase1 3" xfId="73" xr:uid="{00000000-0005-0000-0000-000020000000}"/>
    <cellStyle name="40% - Ênfase1 3 2" xfId="74" xr:uid="{00000000-0005-0000-0000-000021000000}"/>
    <cellStyle name="40% - Ênfase1 4" xfId="70" xr:uid="{00000000-0005-0000-0000-000022000000}"/>
    <cellStyle name="40% - Ênfase2 2" xfId="76" xr:uid="{00000000-0005-0000-0000-000023000000}"/>
    <cellStyle name="40% - Ênfase2 2 2" xfId="77" xr:uid="{00000000-0005-0000-0000-000024000000}"/>
    <cellStyle name="40% - Ênfase2 3" xfId="78" xr:uid="{00000000-0005-0000-0000-000025000000}"/>
    <cellStyle name="40% - Ênfase2 3 2" xfId="79" xr:uid="{00000000-0005-0000-0000-000026000000}"/>
    <cellStyle name="40% - Ênfase2 4" xfId="75" xr:uid="{00000000-0005-0000-0000-000027000000}"/>
    <cellStyle name="40% - Ênfase3 2" xfId="81" xr:uid="{00000000-0005-0000-0000-000028000000}"/>
    <cellStyle name="40% - Ênfase3 2 2" xfId="82" xr:uid="{00000000-0005-0000-0000-000029000000}"/>
    <cellStyle name="40% - Ênfase3 3" xfId="83" xr:uid="{00000000-0005-0000-0000-00002A000000}"/>
    <cellStyle name="40% - Ênfase3 3 2" xfId="84" xr:uid="{00000000-0005-0000-0000-00002B000000}"/>
    <cellStyle name="40% - Ênfase3 4" xfId="80" xr:uid="{00000000-0005-0000-0000-00002C000000}"/>
    <cellStyle name="40% - Ênfase4 2" xfId="86" xr:uid="{00000000-0005-0000-0000-00002D000000}"/>
    <cellStyle name="40% - Ênfase4 2 2" xfId="87" xr:uid="{00000000-0005-0000-0000-00002E000000}"/>
    <cellStyle name="40% - Ênfase4 3" xfId="88" xr:uid="{00000000-0005-0000-0000-00002F000000}"/>
    <cellStyle name="40% - Ênfase4 3 2" xfId="89" xr:uid="{00000000-0005-0000-0000-000030000000}"/>
    <cellStyle name="40% - Ênfase4 4" xfId="85" xr:uid="{00000000-0005-0000-0000-000031000000}"/>
    <cellStyle name="40% - Ênfase5 2" xfId="91" xr:uid="{00000000-0005-0000-0000-000032000000}"/>
    <cellStyle name="40% - Ênfase5 2 2" xfId="92" xr:uid="{00000000-0005-0000-0000-000033000000}"/>
    <cellStyle name="40% - Ênfase5 3" xfId="93" xr:uid="{00000000-0005-0000-0000-000034000000}"/>
    <cellStyle name="40% - Ênfase5 3 2" xfId="94" xr:uid="{00000000-0005-0000-0000-000035000000}"/>
    <cellStyle name="40% - Ênfase5 4" xfId="90" xr:uid="{00000000-0005-0000-0000-000036000000}"/>
    <cellStyle name="40% - Ênfase6 2" xfId="96" xr:uid="{00000000-0005-0000-0000-000037000000}"/>
    <cellStyle name="40% - Ênfase6 2 2" xfId="97" xr:uid="{00000000-0005-0000-0000-000038000000}"/>
    <cellStyle name="40% - Ênfase6 3" xfId="98" xr:uid="{00000000-0005-0000-0000-000039000000}"/>
    <cellStyle name="40% - Ênfase6 3 2" xfId="99" xr:uid="{00000000-0005-0000-0000-00003A000000}"/>
    <cellStyle name="40% - Ênfase6 4" xfId="95" xr:uid="{00000000-0005-0000-0000-00003B000000}"/>
    <cellStyle name="60% - Ênfase1 2" xfId="101" xr:uid="{00000000-0005-0000-0000-00003C000000}"/>
    <cellStyle name="60% - Ênfase1 3" xfId="102" xr:uid="{00000000-0005-0000-0000-00003D000000}"/>
    <cellStyle name="60% - Ênfase1 4" xfId="100" xr:uid="{00000000-0005-0000-0000-00003E000000}"/>
    <cellStyle name="60% - Ênfase2 2" xfId="104" xr:uid="{00000000-0005-0000-0000-00003F000000}"/>
    <cellStyle name="60% - Ênfase2 3" xfId="105" xr:uid="{00000000-0005-0000-0000-000040000000}"/>
    <cellStyle name="60% - Ênfase2 4" xfId="103" xr:uid="{00000000-0005-0000-0000-000041000000}"/>
    <cellStyle name="60% - Ênfase3 2" xfId="107" xr:uid="{00000000-0005-0000-0000-000042000000}"/>
    <cellStyle name="60% - Ênfase3 3" xfId="108" xr:uid="{00000000-0005-0000-0000-000043000000}"/>
    <cellStyle name="60% - Ênfase3 4" xfId="106" xr:uid="{00000000-0005-0000-0000-000044000000}"/>
    <cellStyle name="60% - Ênfase4 2" xfId="110" xr:uid="{00000000-0005-0000-0000-000045000000}"/>
    <cellStyle name="60% - Ênfase4 3" xfId="111" xr:uid="{00000000-0005-0000-0000-000046000000}"/>
    <cellStyle name="60% - Ênfase4 4" xfId="109" xr:uid="{00000000-0005-0000-0000-000047000000}"/>
    <cellStyle name="60% - Ênfase5 2" xfId="113" xr:uid="{00000000-0005-0000-0000-000048000000}"/>
    <cellStyle name="60% - Ênfase5 3" xfId="114" xr:uid="{00000000-0005-0000-0000-000049000000}"/>
    <cellStyle name="60% - Ênfase5 4" xfId="112" xr:uid="{00000000-0005-0000-0000-00004A000000}"/>
    <cellStyle name="60% - Ênfase6 2" xfId="116" xr:uid="{00000000-0005-0000-0000-00004B000000}"/>
    <cellStyle name="60% - Ênfase6 3" xfId="117" xr:uid="{00000000-0005-0000-0000-00004C000000}"/>
    <cellStyle name="60% - Ênfase6 4" xfId="115" xr:uid="{00000000-0005-0000-0000-00004D000000}"/>
    <cellStyle name="Bom 2" xfId="119" xr:uid="{00000000-0005-0000-0000-00004E000000}"/>
    <cellStyle name="Bom 3" xfId="120" xr:uid="{00000000-0005-0000-0000-00004F000000}"/>
    <cellStyle name="Bom 4" xfId="118" xr:uid="{00000000-0005-0000-0000-000050000000}"/>
    <cellStyle name="Cálculo 2" xfId="122" xr:uid="{00000000-0005-0000-0000-000051000000}"/>
    <cellStyle name="Cálculo 3" xfId="123" xr:uid="{00000000-0005-0000-0000-000052000000}"/>
    <cellStyle name="Cálculo 4" xfId="121" xr:uid="{00000000-0005-0000-0000-000053000000}"/>
    <cellStyle name="Cancel" xfId="124" xr:uid="{00000000-0005-0000-0000-000054000000}"/>
    <cellStyle name="Célula de Verificação 2" xfId="126" xr:uid="{00000000-0005-0000-0000-000055000000}"/>
    <cellStyle name="Célula de Verificação 3" xfId="127" xr:uid="{00000000-0005-0000-0000-000056000000}"/>
    <cellStyle name="Célula de Verificação 4" xfId="125" xr:uid="{00000000-0005-0000-0000-000057000000}"/>
    <cellStyle name="Célula Vinculada 2" xfId="129" xr:uid="{00000000-0005-0000-0000-000058000000}"/>
    <cellStyle name="Célula Vinculada 3" xfId="130" xr:uid="{00000000-0005-0000-0000-000059000000}"/>
    <cellStyle name="Célula Vinculada 4" xfId="128" xr:uid="{00000000-0005-0000-0000-00005A000000}"/>
    <cellStyle name="Ênfase1 2" xfId="132" xr:uid="{00000000-0005-0000-0000-00005B000000}"/>
    <cellStyle name="Ênfase1 3" xfId="133" xr:uid="{00000000-0005-0000-0000-00005C000000}"/>
    <cellStyle name="Ênfase1 4" xfId="131" xr:uid="{00000000-0005-0000-0000-00005D000000}"/>
    <cellStyle name="Ênfase2 2" xfId="135" xr:uid="{00000000-0005-0000-0000-00005E000000}"/>
    <cellStyle name="Ênfase2 3" xfId="136" xr:uid="{00000000-0005-0000-0000-00005F000000}"/>
    <cellStyle name="Ênfase2 4" xfId="134" xr:uid="{00000000-0005-0000-0000-000060000000}"/>
    <cellStyle name="Ênfase3 2" xfId="138" xr:uid="{00000000-0005-0000-0000-000061000000}"/>
    <cellStyle name="Ênfase3 3" xfId="139" xr:uid="{00000000-0005-0000-0000-000062000000}"/>
    <cellStyle name="Ênfase3 4" xfId="137" xr:uid="{00000000-0005-0000-0000-000063000000}"/>
    <cellStyle name="Ênfase4 2" xfId="141" xr:uid="{00000000-0005-0000-0000-000064000000}"/>
    <cellStyle name="Ênfase4 3" xfId="142" xr:uid="{00000000-0005-0000-0000-000065000000}"/>
    <cellStyle name="Ênfase4 4" xfId="140" xr:uid="{00000000-0005-0000-0000-000066000000}"/>
    <cellStyle name="Ênfase5 2" xfId="144" xr:uid="{00000000-0005-0000-0000-000067000000}"/>
    <cellStyle name="Ênfase5 3" xfId="145" xr:uid="{00000000-0005-0000-0000-000068000000}"/>
    <cellStyle name="Ênfase5 4" xfId="143" xr:uid="{00000000-0005-0000-0000-000069000000}"/>
    <cellStyle name="Ênfase6 2" xfId="147" xr:uid="{00000000-0005-0000-0000-00006A000000}"/>
    <cellStyle name="Ênfase6 3" xfId="148" xr:uid="{00000000-0005-0000-0000-00006B000000}"/>
    <cellStyle name="Ênfase6 4" xfId="146" xr:uid="{00000000-0005-0000-0000-00006C000000}"/>
    <cellStyle name="Entrada 2" xfId="150" xr:uid="{00000000-0005-0000-0000-00006D000000}"/>
    <cellStyle name="Entrada 3" xfId="151" xr:uid="{00000000-0005-0000-0000-00006E000000}"/>
    <cellStyle name="Entrada 4" xfId="149" xr:uid="{00000000-0005-0000-0000-00006F000000}"/>
    <cellStyle name="Hiperligação" xfId="25" builtinId="8"/>
    <cellStyle name="Hyperlink 2" xfId="152" xr:uid="{00000000-0005-0000-0000-000071000000}"/>
    <cellStyle name="Hyperlink 3" xfId="153" xr:uid="{00000000-0005-0000-0000-000072000000}"/>
    <cellStyle name="Incorreto 2" xfId="155" xr:uid="{00000000-0005-0000-0000-000073000000}"/>
    <cellStyle name="Incorreto 3" xfId="156" xr:uid="{00000000-0005-0000-0000-000074000000}"/>
    <cellStyle name="Incorreto 4" xfId="154" xr:uid="{00000000-0005-0000-0000-000075000000}"/>
    <cellStyle name="Moeda" xfId="1" builtinId="4"/>
    <cellStyle name="Moeda 10" xfId="157" xr:uid="{00000000-0005-0000-0000-000077000000}"/>
    <cellStyle name="Moeda 2" xfId="6" xr:uid="{00000000-0005-0000-0000-000078000000}"/>
    <cellStyle name="Moeda 2 2" xfId="11" xr:uid="{00000000-0005-0000-0000-000079000000}"/>
    <cellStyle name="Moeda 2 2 2" xfId="249" xr:uid="{00000000-0005-0000-0000-00007A000000}"/>
    <cellStyle name="Moeda 2 3" xfId="248" xr:uid="{00000000-0005-0000-0000-00007B000000}"/>
    <cellStyle name="Moeda 2 3 10" xfId="2038" xr:uid="{00000000-0005-0000-0000-00007C000000}"/>
    <cellStyle name="Moeda 2 3 10 2" xfId="7942" xr:uid="{00000000-0005-0000-0000-00007D000000}"/>
    <cellStyle name="Moeda 2 3 10 2 2" xfId="30923" xr:uid="{00000000-0005-0000-0000-00007E000000}"/>
    <cellStyle name="Moeda 2 3 10 2 3" xfId="19114" xr:uid="{00000000-0005-0000-0000-00007F000000}"/>
    <cellStyle name="Moeda 2 3 10 3" xfId="25019" xr:uid="{00000000-0005-0000-0000-000080000000}"/>
    <cellStyle name="Moeda 2 3 10 4" xfId="15602" xr:uid="{00000000-0005-0000-0000-000081000000}"/>
    <cellStyle name="Moeda 2 3 11" xfId="6186" xr:uid="{00000000-0005-0000-0000-000082000000}"/>
    <cellStyle name="Moeda 2 3 11 2" xfId="9698" xr:uid="{00000000-0005-0000-0000-000083000000}"/>
    <cellStyle name="Moeda 2 3 11 2 2" xfId="32679" xr:uid="{00000000-0005-0000-0000-000084000000}"/>
    <cellStyle name="Moeda 2 3 11 2 3" xfId="21507" xr:uid="{00000000-0005-0000-0000-000085000000}"/>
    <cellStyle name="Moeda 2 3 11 3" xfId="29167" xr:uid="{00000000-0005-0000-0000-000086000000}"/>
    <cellStyle name="Moeda 2 3 11 4" xfId="13846" xr:uid="{00000000-0005-0000-0000-000087000000}"/>
    <cellStyle name="Moeda 2 3 12" xfId="5066" xr:uid="{00000000-0005-0000-0000-000088000000}"/>
    <cellStyle name="Moeda 2 3 12 2" xfId="20870" xr:uid="{00000000-0005-0000-0000-000089000000}"/>
    <cellStyle name="Moeda 2 3 12 3" xfId="28047" xr:uid="{00000000-0005-0000-0000-00008A000000}"/>
    <cellStyle name="Moeda 2 3 12 4" xfId="12090" xr:uid="{00000000-0005-0000-0000-00008B000000}"/>
    <cellStyle name="Moeda 2 3 13" xfId="3785" xr:uid="{00000000-0005-0000-0000-00008C000000}"/>
    <cellStyle name="Moeda 2 3 13 2" xfId="26766" xr:uid="{00000000-0005-0000-0000-00008D000000}"/>
    <cellStyle name="Moeda 2 3 13 3" xfId="17358" xr:uid="{00000000-0005-0000-0000-00008E000000}"/>
    <cellStyle name="Moeda 2 3 14" xfId="23263" xr:uid="{00000000-0005-0000-0000-00008F000000}"/>
    <cellStyle name="Moeda 2 3 15" xfId="11445" xr:uid="{00000000-0005-0000-0000-000090000000}"/>
    <cellStyle name="Moeda 2 3 2" xfId="305" xr:uid="{00000000-0005-0000-0000-000091000000}"/>
    <cellStyle name="Moeda 2 3 2 10" xfId="6212" xr:uid="{00000000-0005-0000-0000-000092000000}"/>
    <cellStyle name="Moeda 2 3 2 10 2" xfId="9724" xr:uid="{00000000-0005-0000-0000-000093000000}"/>
    <cellStyle name="Moeda 2 3 2 10 2 2" xfId="32705" xr:uid="{00000000-0005-0000-0000-000094000000}"/>
    <cellStyle name="Moeda 2 3 2 10 2 3" xfId="21533" xr:uid="{00000000-0005-0000-0000-000095000000}"/>
    <cellStyle name="Moeda 2 3 2 10 3" xfId="29193" xr:uid="{00000000-0005-0000-0000-000096000000}"/>
    <cellStyle name="Moeda 2 3 2 10 4" xfId="13872" xr:uid="{00000000-0005-0000-0000-000097000000}"/>
    <cellStyle name="Moeda 2 3 2 11" xfId="5092" xr:uid="{00000000-0005-0000-0000-000098000000}"/>
    <cellStyle name="Moeda 2 3 2 11 2" xfId="20896" xr:uid="{00000000-0005-0000-0000-000099000000}"/>
    <cellStyle name="Moeda 2 3 2 11 3" xfId="28073" xr:uid="{00000000-0005-0000-0000-00009A000000}"/>
    <cellStyle name="Moeda 2 3 2 11 4" xfId="12116" xr:uid="{00000000-0005-0000-0000-00009B000000}"/>
    <cellStyle name="Moeda 2 3 2 12" xfId="3811" xr:uid="{00000000-0005-0000-0000-00009C000000}"/>
    <cellStyle name="Moeda 2 3 2 12 2" xfId="26792" xr:uid="{00000000-0005-0000-0000-00009D000000}"/>
    <cellStyle name="Moeda 2 3 2 12 3" xfId="17384" xr:uid="{00000000-0005-0000-0000-00009E000000}"/>
    <cellStyle name="Moeda 2 3 2 13" xfId="23289" xr:uid="{00000000-0005-0000-0000-00009F000000}"/>
    <cellStyle name="Moeda 2 3 2 14" xfId="11471" xr:uid="{00000000-0005-0000-0000-0000A0000000}"/>
    <cellStyle name="Moeda 2 3 2 2" xfId="459" xr:uid="{00000000-0005-0000-0000-0000A1000000}"/>
    <cellStyle name="Moeda 2 3 2 2 10" xfId="23442" xr:uid="{00000000-0005-0000-0000-0000A2000000}"/>
    <cellStyle name="Moeda 2 3 2 2 11" xfId="11556" xr:uid="{00000000-0005-0000-0000-0000A3000000}"/>
    <cellStyle name="Moeda 2 3 2 2 2" xfId="620" xr:uid="{00000000-0005-0000-0000-0000A4000000}"/>
    <cellStyle name="Moeda 2 3 2 2 2 2" xfId="1903" xr:uid="{00000000-0005-0000-0000-0000A5000000}"/>
    <cellStyle name="Moeda 2 3 2 2 2 2 2" xfId="3659" xr:uid="{00000000-0005-0000-0000-0000A6000000}"/>
    <cellStyle name="Moeda 2 3 2 2 2 2 2 2" xfId="9563" xr:uid="{00000000-0005-0000-0000-0000A7000000}"/>
    <cellStyle name="Moeda 2 3 2 2 2 2 2 2 2" xfId="32544" xr:uid="{00000000-0005-0000-0000-0000A8000000}"/>
    <cellStyle name="Moeda 2 3 2 2 2 2 2 2 3" xfId="20735" xr:uid="{00000000-0005-0000-0000-0000A9000000}"/>
    <cellStyle name="Moeda 2 3 2 2 2 2 2 3" xfId="26640" xr:uid="{00000000-0005-0000-0000-0000AA000000}"/>
    <cellStyle name="Moeda 2 3 2 2 2 2 2 4" xfId="17223" xr:uid="{00000000-0005-0000-0000-0000AB000000}"/>
    <cellStyle name="Moeda 2 3 2 2 2 2 3" xfId="7807" xr:uid="{00000000-0005-0000-0000-0000AC000000}"/>
    <cellStyle name="Moeda 2 3 2 2 2 2 3 2" xfId="11319" xr:uid="{00000000-0005-0000-0000-0000AD000000}"/>
    <cellStyle name="Moeda 2 3 2 2 2 2 3 2 2" xfId="34300" xr:uid="{00000000-0005-0000-0000-0000AE000000}"/>
    <cellStyle name="Moeda 2 3 2 2 2 2 3 2 3" xfId="23128" xr:uid="{00000000-0005-0000-0000-0000AF000000}"/>
    <cellStyle name="Moeda 2 3 2 2 2 2 3 3" xfId="30788" xr:uid="{00000000-0005-0000-0000-0000B0000000}"/>
    <cellStyle name="Moeda 2 3 2 2 2 2 3 4" xfId="15467" xr:uid="{00000000-0005-0000-0000-0000B1000000}"/>
    <cellStyle name="Moeda 2 3 2 2 2 2 4" xfId="4931" xr:uid="{00000000-0005-0000-0000-0000B2000000}"/>
    <cellStyle name="Moeda 2 3 2 2 2 2 4 2" xfId="27912" xr:uid="{00000000-0005-0000-0000-0000B3000000}"/>
    <cellStyle name="Moeda 2 3 2 2 2 2 4 3" xfId="18979" xr:uid="{00000000-0005-0000-0000-0000B4000000}"/>
    <cellStyle name="Moeda 2 3 2 2 2 2 5" xfId="24884" xr:uid="{00000000-0005-0000-0000-0000B5000000}"/>
    <cellStyle name="Moeda 2 3 2 2 2 2 6" xfId="13711" xr:uid="{00000000-0005-0000-0000-0000B6000000}"/>
    <cellStyle name="Moeda 2 3 2 2 2 3" xfId="1267" xr:uid="{00000000-0005-0000-0000-0000B7000000}"/>
    <cellStyle name="Moeda 2 3 2 2 2 3 2" xfId="3023" xr:uid="{00000000-0005-0000-0000-0000B8000000}"/>
    <cellStyle name="Moeda 2 3 2 2 2 3 2 2" xfId="8927" xr:uid="{00000000-0005-0000-0000-0000B9000000}"/>
    <cellStyle name="Moeda 2 3 2 2 2 3 2 2 2" xfId="31908" xr:uid="{00000000-0005-0000-0000-0000BA000000}"/>
    <cellStyle name="Moeda 2 3 2 2 2 3 2 2 3" xfId="20099" xr:uid="{00000000-0005-0000-0000-0000BB000000}"/>
    <cellStyle name="Moeda 2 3 2 2 2 3 2 3" xfId="26004" xr:uid="{00000000-0005-0000-0000-0000BC000000}"/>
    <cellStyle name="Moeda 2 3 2 2 2 3 2 4" xfId="16587" xr:uid="{00000000-0005-0000-0000-0000BD000000}"/>
    <cellStyle name="Moeda 2 3 2 2 2 3 3" xfId="7171" xr:uid="{00000000-0005-0000-0000-0000BE000000}"/>
    <cellStyle name="Moeda 2 3 2 2 2 3 3 2" xfId="10683" xr:uid="{00000000-0005-0000-0000-0000BF000000}"/>
    <cellStyle name="Moeda 2 3 2 2 2 3 3 2 2" xfId="33664" xr:uid="{00000000-0005-0000-0000-0000C0000000}"/>
    <cellStyle name="Moeda 2 3 2 2 2 3 3 2 3" xfId="22492" xr:uid="{00000000-0005-0000-0000-0000C1000000}"/>
    <cellStyle name="Moeda 2 3 2 2 2 3 3 3" xfId="30152" xr:uid="{00000000-0005-0000-0000-0000C2000000}"/>
    <cellStyle name="Moeda 2 3 2 2 2 3 3 4" xfId="14831" xr:uid="{00000000-0005-0000-0000-0000C3000000}"/>
    <cellStyle name="Moeda 2 3 2 2 2 3 4" xfId="5975" xr:uid="{00000000-0005-0000-0000-0000C4000000}"/>
    <cellStyle name="Moeda 2 3 2 2 2 3 4 2" xfId="28956" xr:uid="{00000000-0005-0000-0000-0000C5000000}"/>
    <cellStyle name="Moeda 2 3 2 2 2 3 4 3" xfId="18343" xr:uid="{00000000-0005-0000-0000-0000C6000000}"/>
    <cellStyle name="Moeda 2 3 2 2 2 3 5" xfId="24248" xr:uid="{00000000-0005-0000-0000-0000C7000000}"/>
    <cellStyle name="Moeda 2 3 2 2 2 3 6" xfId="13075" xr:uid="{00000000-0005-0000-0000-0000C8000000}"/>
    <cellStyle name="Moeda 2 3 2 2 2 4" xfId="2378" xr:uid="{00000000-0005-0000-0000-0000C9000000}"/>
    <cellStyle name="Moeda 2 3 2 2 2 4 2" xfId="8282" xr:uid="{00000000-0005-0000-0000-0000CA000000}"/>
    <cellStyle name="Moeda 2 3 2 2 2 4 2 2" xfId="31263" xr:uid="{00000000-0005-0000-0000-0000CB000000}"/>
    <cellStyle name="Moeda 2 3 2 2 2 4 2 3" xfId="19454" xr:uid="{00000000-0005-0000-0000-0000CC000000}"/>
    <cellStyle name="Moeda 2 3 2 2 2 4 3" xfId="25359" xr:uid="{00000000-0005-0000-0000-0000CD000000}"/>
    <cellStyle name="Moeda 2 3 2 2 2 4 4" xfId="15942" xr:uid="{00000000-0005-0000-0000-0000CE000000}"/>
    <cellStyle name="Moeda 2 3 2 2 2 5" xfId="6526" xr:uid="{00000000-0005-0000-0000-0000CF000000}"/>
    <cellStyle name="Moeda 2 3 2 2 2 5 2" xfId="10038" xr:uid="{00000000-0005-0000-0000-0000D0000000}"/>
    <cellStyle name="Moeda 2 3 2 2 2 5 2 2" xfId="33019" xr:uid="{00000000-0005-0000-0000-0000D1000000}"/>
    <cellStyle name="Moeda 2 3 2 2 2 5 2 3" xfId="21847" xr:uid="{00000000-0005-0000-0000-0000D2000000}"/>
    <cellStyle name="Moeda 2 3 2 2 2 5 3" xfId="29507" xr:uid="{00000000-0005-0000-0000-0000D3000000}"/>
    <cellStyle name="Moeda 2 3 2 2 2 5 4" xfId="14186" xr:uid="{00000000-0005-0000-0000-0000D4000000}"/>
    <cellStyle name="Moeda 2 3 2 2 2 6" xfId="5406" xr:uid="{00000000-0005-0000-0000-0000D5000000}"/>
    <cellStyle name="Moeda 2 3 2 2 2 6 2" xfId="21210" xr:uid="{00000000-0005-0000-0000-0000D6000000}"/>
    <cellStyle name="Moeda 2 3 2 2 2 6 3" xfId="28387" xr:uid="{00000000-0005-0000-0000-0000D7000000}"/>
    <cellStyle name="Moeda 2 3 2 2 2 6 4" xfId="12430" xr:uid="{00000000-0005-0000-0000-0000D8000000}"/>
    <cellStyle name="Moeda 2 3 2 2 2 7" xfId="4295" xr:uid="{00000000-0005-0000-0000-0000D9000000}"/>
    <cellStyle name="Moeda 2 3 2 2 2 7 2" xfId="27276" xr:uid="{00000000-0005-0000-0000-0000DA000000}"/>
    <cellStyle name="Moeda 2 3 2 2 2 7 3" xfId="17698" xr:uid="{00000000-0005-0000-0000-0000DB000000}"/>
    <cellStyle name="Moeda 2 3 2 2 2 8" xfId="23603" xr:uid="{00000000-0005-0000-0000-0000DC000000}"/>
    <cellStyle name="Moeda 2 3 2 2 2 9" xfId="11955" xr:uid="{00000000-0005-0000-0000-0000DD000000}"/>
    <cellStyle name="Moeda 2 3 2 2 3" xfId="1106" xr:uid="{00000000-0005-0000-0000-0000DE000000}"/>
    <cellStyle name="Moeda 2 3 2 2 3 2" xfId="1742" xr:uid="{00000000-0005-0000-0000-0000DF000000}"/>
    <cellStyle name="Moeda 2 3 2 2 3 2 2" xfId="3498" xr:uid="{00000000-0005-0000-0000-0000E0000000}"/>
    <cellStyle name="Moeda 2 3 2 2 3 2 2 2" xfId="9402" xr:uid="{00000000-0005-0000-0000-0000E1000000}"/>
    <cellStyle name="Moeda 2 3 2 2 3 2 2 2 2" xfId="32383" xr:uid="{00000000-0005-0000-0000-0000E2000000}"/>
    <cellStyle name="Moeda 2 3 2 2 3 2 2 2 3" xfId="20574" xr:uid="{00000000-0005-0000-0000-0000E3000000}"/>
    <cellStyle name="Moeda 2 3 2 2 3 2 2 3" xfId="26479" xr:uid="{00000000-0005-0000-0000-0000E4000000}"/>
    <cellStyle name="Moeda 2 3 2 2 3 2 2 4" xfId="17062" xr:uid="{00000000-0005-0000-0000-0000E5000000}"/>
    <cellStyle name="Moeda 2 3 2 2 3 2 3" xfId="7646" xr:uid="{00000000-0005-0000-0000-0000E6000000}"/>
    <cellStyle name="Moeda 2 3 2 2 3 2 3 2" xfId="11158" xr:uid="{00000000-0005-0000-0000-0000E7000000}"/>
    <cellStyle name="Moeda 2 3 2 2 3 2 3 2 2" xfId="34139" xr:uid="{00000000-0005-0000-0000-0000E8000000}"/>
    <cellStyle name="Moeda 2 3 2 2 3 2 3 2 3" xfId="22967" xr:uid="{00000000-0005-0000-0000-0000E9000000}"/>
    <cellStyle name="Moeda 2 3 2 2 3 2 3 3" xfId="30627" xr:uid="{00000000-0005-0000-0000-0000EA000000}"/>
    <cellStyle name="Moeda 2 3 2 2 3 2 3 4" xfId="15306" xr:uid="{00000000-0005-0000-0000-0000EB000000}"/>
    <cellStyle name="Moeda 2 3 2 2 3 2 4" xfId="4770" xr:uid="{00000000-0005-0000-0000-0000EC000000}"/>
    <cellStyle name="Moeda 2 3 2 2 3 2 4 2" xfId="27751" xr:uid="{00000000-0005-0000-0000-0000ED000000}"/>
    <cellStyle name="Moeda 2 3 2 2 3 2 4 3" xfId="18818" xr:uid="{00000000-0005-0000-0000-0000EE000000}"/>
    <cellStyle name="Moeda 2 3 2 2 3 2 5" xfId="24723" xr:uid="{00000000-0005-0000-0000-0000EF000000}"/>
    <cellStyle name="Moeda 2 3 2 2 3 2 6" xfId="13550" xr:uid="{00000000-0005-0000-0000-0000F0000000}"/>
    <cellStyle name="Moeda 2 3 2 2 3 3" xfId="2862" xr:uid="{00000000-0005-0000-0000-0000F1000000}"/>
    <cellStyle name="Moeda 2 3 2 2 3 3 2" xfId="8766" xr:uid="{00000000-0005-0000-0000-0000F2000000}"/>
    <cellStyle name="Moeda 2 3 2 2 3 3 2 2" xfId="31747" xr:uid="{00000000-0005-0000-0000-0000F3000000}"/>
    <cellStyle name="Moeda 2 3 2 2 3 3 2 3" xfId="19938" xr:uid="{00000000-0005-0000-0000-0000F4000000}"/>
    <cellStyle name="Moeda 2 3 2 2 3 3 3" xfId="25843" xr:uid="{00000000-0005-0000-0000-0000F5000000}"/>
    <cellStyle name="Moeda 2 3 2 2 3 3 4" xfId="16426" xr:uid="{00000000-0005-0000-0000-0000F6000000}"/>
    <cellStyle name="Moeda 2 3 2 2 3 4" xfId="7010" xr:uid="{00000000-0005-0000-0000-0000F7000000}"/>
    <cellStyle name="Moeda 2 3 2 2 3 4 2" xfId="10522" xr:uid="{00000000-0005-0000-0000-0000F8000000}"/>
    <cellStyle name="Moeda 2 3 2 2 3 4 2 2" xfId="33503" xr:uid="{00000000-0005-0000-0000-0000F9000000}"/>
    <cellStyle name="Moeda 2 3 2 2 3 4 2 3" xfId="22331" xr:uid="{00000000-0005-0000-0000-0000FA000000}"/>
    <cellStyle name="Moeda 2 3 2 2 3 4 3" xfId="29991" xr:uid="{00000000-0005-0000-0000-0000FB000000}"/>
    <cellStyle name="Moeda 2 3 2 2 3 4 4" xfId="14670" xr:uid="{00000000-0005-0000-0000-0000FC000000}"/>
    <cellStyle name="Moeda 2 3 2 2 3 5" xfId="5814" xr:uid="{00000000-0005-0000-0000-0000FD000000}"/>
    <cellStyle name="Moeda 2 3 2 2 3 5 2" xfId="21372" xr:uid="{00000000-0005-0000-0000-0000FE000000}"/>
    <cellStyle name="Moeda 2 3 2 2 3 5 3" xfId="28795" xr:uid="{00000000-0005-0000-0000-0000FF000000}"/>
    <cellStyle name="Moeda 2 3 2 2 3 5 4" xfId="12914" xr:uid="{00000000-0005-0000-0000-000000010000}"/>
    <cellStyle name="Moeda 2 3 2 2 3 6" xfId="4134" xr:uid="{00000000-0005-0000-0000-000001010000}"/>
    <cellStyle name="Moeda 2 3 2 2 3 6 2" xfId="27115" xr:uid="{00000000-0005-0000-0000-000002010000}"/>
    <cellStyle name="Moeda 2 3 2 2 3 6 3" xfId="18182" xr:uid="{00000000-0005-0000-0000-000003010000}"/>
    <cellStyle name="Moeda 2 3 2 2 3 7" xfId="24087" xr:uid="{00000000-0005-0000-0000-000004010000}"/>
    <cellStyle name="Moeda 2 3 2 2 3 8" xfId="11794" xr:uid="{00000000-0005-0000-0000-000005010000}"/>
    <cellStyle name="Moeda 2 3 2 2 4" xfId="1504" xr:uid="{00000000-0005-0000-0000-000006010000}"/>
    <cellStyle name="Moeda 2 3 2 2 4 2" xfId="3260" xr:uid="{00000000-0005-0000-0000-000007010000}"/>
    <cellStyle name="Moeda 2 3 2 2 4 2 2" xfId="9164" xr:uid="{00000000-0005-0000-0000-000008010000}"/>
    <cellStyle name="Moeda 2 3 2 2 4 2 2 2" xfId="32145" xr:uid="{00000000-0005-0000-0000-000009010000}"/>
    <cellStyle name="Moeda 2 3 2 2 4 2 2 3" xfId="20336" xr:uid="{00000000-0005-0000-0000-00000A010000}"/>
    <cellStyle name="Moeda 2 3 2 2 4 2 3" xfId="26241" xr:uid="{00000000-0005-0000-0000-00000B010000}"/>
    <cellStyle name="Moeda 2 3 2 2 4 2 4" xfId="16824" xr:uid="{00000000-0005-0000-0000-00000C010000}"/>
    <cellStyle name="Moeda 2 3 2 2 4 3" xfId="7408" xr:uid="{00000000-0005-0000-0000-00000D010000}"/>
    <cellStyle name="Moeda 2 3 2 2 4 3 2" xfId="10920" xr:uid="{00000000-0005-0000-0000-00000E010000}"/>
    <cellStyle name="Moeda 2 3 2 2 4 3 2 2" xfId="33901" xr:uid="{00000000-0005-0000-0000-00000F010000}"/>
    <cellStyle name="Moeda 2 3 2 2 4 3 2 3" xfId="22729" xr:uid="{00000000-0005-0000-0000-000010010000}"/>
    <cellStyle name="Moeda 2 3 2 2 4 3 3" xfId="30389" xr:uid="{00000000-0005-0000-0000-000011010000}"/>
    <cellStyle name="Moeda 2 3 2 2 4 3 4" xfId="15068" xr:uid="{00000000-0005-0000-0000-000012010000}"/>
    <cellStyle name="Moeda 2 3 2 2 4 4" xfId="4532" xr:uid="{00000000-0005-0000-0000-000013010000}"/>
    <cellStyle name="Moeda 2 3 2 2 4 4 2" xfId="27513" xr:uid="{00000000-0005-0000-0000-000014010000}"/>
    <cellStyle name="Moeda 2 3 2 2 4 4 3" xfId="18580" xr:uid="{00000000-0005-0000-0000-000015010000}"/>
    <cellStyle name="Moeda 2 3 2 2 4 5" xfId="24485" xr:uid="{00000000-0005-0000-0000-000016010000}"/>
    <cellStyle name="Moeda 2 3 2 2 4 6" xfId="13312" xr:uid="{00000000-0005-0000-0000-000017010000}"/>
    <cellStyle name="Moeda 2 3 2 2 5" xfId="868" xr:uid="{00000000-0005-0000-0000-000018010000}"/>
    <cellStyle name="Moeda 2 3 2 2 5 2" xfId="2624" xr:uid="{00000000-0005-0000-0000-000019010000}"/>
    <cellStyle name="Moeda 2 3 2 2 5 2 2" xfId="8528" xr:uid="{00000000-0005-0000-0000-00001A010000}"/>
    <cellStyle name="Moeda 2 3 2 2 5 2 2 2" xfId="31509" xr:uid="{00000000-0005-0000-0000-00001B010000}"/>
    <cellStyle name="Moeda 2 3 2 2 5 2 2 3" xfId="19700" xr:uid="{00000000-0005-0000-0000-00001C010000}"/>
    <cellStyle name="Moeda 2 3 2 2 5 2 3" xfId="25605" xr:uid="{00000000-0005-0000-0000-00001D010000}"/>
    <cellStyle name="Moeda 2 3 2 2 5 2 4" xfId="16188" xr:uid="{00000000-0005-0000-0000-00001E010000}"/>
    <cellStyle name="Moeda 2 3 2 2 5 3" xfId="6772" xr:uid="{00000000-0005-0000-0000-00001F010000}"/>
    <cellStyle name="Moeda 2 3 2 2 5 3 2" xfId="10284" xr:uid="{00000000-0005-0000-0000-000020010000}"/>
    <cellStyle name="Moeda 2 3 2 2 5 3 2 2" xfId="33265" xr:uid="{00000000-0005-0000-0000-000021010000}"/>
    <cellStyle name="Moeda 2 3 2 2 5 3 2 3" xfId="22093" xr:uid="{00000000-0005-0000-0000-000022010000}"/>
    <cellStyle name="Moeda 2 3 2 2 5 3 3" xfId="29753" xr:uid="{00000000-0005-0000-0000-000023010000}"/>
    <cellStyle name="Moeda 2 3 2 2 5 3 4" xfId="14432" xr:uid="{00000000-0005-0000-0000-000024010000}"/>
    <cellStyle name="Moeda 2 3 2 2 5 4" xfId="5576" xr:uid="{00000000-0005-0000-0000-000025010000}"/>
    <cellStyle name="Moeda 2 3 2 2 5 4 2" xfId="28557" xr:uid="{00000000-0005-0000-0000-000026010000}"/>
    <cellStyle name="Moeda 2 3 2 2 5 4 3" xfId="17944" xr:uid="{00000000-0005-0000-0000-000027010000}"/>
    <cellStyle name="Moeda 2 3 2 2 5 5" xfId="23849" xr:uid="{00000000-0005-0000-0000-000028010000}"/>
    <cellStyle name="Moeda 2 3 2 2 5 6" xfId="12676" xr:uid="{00000000-0005-0000-0000-000029010000}"/>
    <cellStyle name="Moeda 2 3 2 2 6" xfId="2217" xr:uid="{00000000-0005-0000-0000-00002A010000}"/>
    <cellStyle name="Moeda 2 3 2 2 6 2" xfId="8121" xr:uid="{00000000-0005-0000-0000-00002B010000}"/>
    <cellStyle name="Moeda 2 3 2 2 6 2 2" xfId="31102" xr:uid="{00000000-0005-0000-0000-00002C010000}"/>
    <cellStyle name="Moeda 2 3 2 2 6 2 3" xfId="19293" xr:uid="{00000000-0005-0000-0000-00002D010000}"/>
    <cellStyle name="Moeda 2 3 2 2 6 3" xfId="25198" xr:uid="{00000000-0005-0000-0000-00002E010000}"/>
    <cellStyle name="Moeda 2 3 2 2 6 4" xfId="15781" xr:uid="{00000000-0005-0000-0000-00002F010000}"/>
    <cellStyle name="Moeda 2 3 2 2 7" xfId="6365" xr:uid="{00000000-0005-0000-0000-000030010000}"/>
    <cellStyle name="Moeda 2 3 2 2 7 2" xfId="9877" xr:uid="{00000000-0005-0000-0000-000031010000}"/>
    <cellStyle name="Moeda 2 3 2 2 7 2 2" xfId="32858" xr:uid="{00000000-0005-0000-0000-000032010000}"/>
    <cellStyle name="Moeda 2 3 2 2 7 2 3" xfId="21686" xr:uid="{00000000-0005-0000-0000-000033010000}"/>
    <cellStyle name="Moeda 2 3 2 2 7 3" xfId="29346" xr:uid="{00000000-0005-0000-0000-000034010000}"/>
    <cellStyle name="Moeda 2 3 2 2 7 4" xfId="14025" xr:uid="{00000000-0005-0000-0000-000035010000}"/>
    <cellStyle name="Moeda 2 3 2 2 8" xfId="5245" xr:uid="{00000000-0005-0000-0000-000036010000}"/>
    <cellStyle name="Moeda 2 3 2 2 8 2" xfId="21049" xr:uid="{00000000-0005-0000-0000-000037010000}"/>
    <cellStyle name="Moeda 2 3 2 2 8 3" xfId="28226" xr:uid="{00000000-0005-0000-0000-000038010000}"/>
    <cellStyle name="Moeda 2 3 2 2 8 4" xfId="12269" xr:uid="{00000000-0005-0000-0000-000039010000}"/>
    <cellStyle name="Moeda 2 3 2 2 9" xfId="3896" xr:uid="{00000000-0005-0000-0000-00003A010000}"/>
    <cellStyle name="Moeda 2 3 2 2 9 2" xfId="26877" xr:uid="{00000000-0005-0000-0000-00003B010000}"/>
    <cellStyle name="Moeda 2 3 2 2 9 3" xfId="17537" xr:uid="{00000000-0005-0000-0000-00003C010000}"/>
    <cellStyle name="Moeda 2 3 2 3" xfId="535" xr:uid="{00000000-0005-0000-0000-00003D010000}"/>
    <cellStyle name="Moeda 2 3 2 3 2" xfId="1818" xr:uid="{00000000-0005-0000-0000-00003E010000}"/>
    <cellStyle name="Moeda 2 3 2 3 2 2" xfId="3574" xr:uid="{00000000-0005-0000-0000-00003F010000}"/>
    <cellStyle name="Moeda 2 3 2 3 2 2 2" xfId="9478" xr:uid="{00000000-0005-0000-0000-000040010000}"/>
    <cellStyle name="Moeda 2 3 2 3 2 2 2 2" xfId="32459" xr:uid="{00000000-0005-0000-0000-000041010000}"/>
    <cellStyle name="Moeda 2 3 2 3 2 2 2 3" xfId="20650" xr:uid="{00000000-0005-0000-0000-000042010000}"/>
    <cellStyle name="Moeda 2 3 2 3 2 2 3" xfId="26555" xr:uid="{00000000-0005-0000-0000-000043010000}"/>
    <cellStyle name="Moeda 2 3 2 3 2 2 4" xfId="17138" xr:uid="{00000000-0005-0000-0000-000044010000}"/>
    <cellStyle name="Moeda 2 3 2 3 2 3" xfId="7722" xr:uid="{00000000-0005-0000-0000-000045010000}"/>
    <cellStyle name="Moeda 2 3 2 3 2 3 2" xfId="11234" xr:uid="{00000000-0005-0000-0000-000046010000}"/>
    <cellStyle name="Moeda 2 3 2 3 2 3 2 2" xfId="34215" xr:uid="{00000000-0005-0000-0000-000047010000}"/>
    <cellStyle name="Moeda 2 3 2 3 2 3 2 3" xfId="23043" xr:uid="{00000000-0005-0000-0000-000048010000}"/>
    <cellStyle name="Moeda 2 3 2 3 2 3 3" xfId="30703" xr:uid="{00000000-0005-0000-0000-000049010000}"/>
    <cellStyle name="Moeda 2 3 2 3 2 3 4" xfId="15382" xr:uid="{00000000-0005-0000-0000-00004A010000}"/>
    <cellStyle name="Moeda 2 3 2 3 2 4" xfId="4846" xr:uid="{00000000-0005-0000-0000-00004B010000}"/>
    <cellStyle name="Moeda 2 3 2 3 2 4 2" xfId="27827" xr:uid="{00000000-0005-0000-0000-00004C010000}"/>
    <cellStyle name="Moeda 2 3 2 3 2 4 3" xfId="18894" xr:uid="{00000000-0005-0000-0000-00004D010000}"/>
    <cellStyle name="Moeda 2 3 2 3 2 5" xfId="24799" xr:uid="{00000000-0005-0000-0000-00004E010000}"/>
    <cellStyle name="Moeda 2 3 2 3 2 6" xfId="13626" xr:uid="{00000000-0005-0000-0000-00004F010000}"/>
    <cellStyle name="Moeda 2 3 2 3 3" xfId="1182" xr:uid="{00000000-0005-0000-0000-000050010000}"/>
    <cellStyle name="Moeda 2 3 2 3 3 2" xfId="2938" xr:uid="{00000000-0005-0000-0000-000051010000}"/>
    <cellStyle name="Moeda 2 3 2 3 3 2 2" xfId="8842" xr:uid="{00000000-0005-0000-0000-000052010000}"/>
    <cellStyle name="Moeda 2 3 2 3 3 2 2 2" xfId="31823" xr:uid="{00000000-0005-0000-0000-000053010000}"/>
    <cellStyle name="Moeda 2 3 2 3 3 2 2 3" xfId="20014" xr:uid="{00000000-0005-0000-0000-000054010000}"/>
    <cellStyle name="Moeda 2 3 2 3 3 2 3" xfId="25919" xr:uid="{00000000-0005-0000-0000-000055010000}"/>
    <cellStyle name="Moeda 2 3 2 3 3 2 4" xfId="16502" xr:uid="{00000000-0005-0000-0000-000056010000}"/>
    <cellStyle name="Moeda 2 3 2 3 3 3" xfId="7086" xr:uid="{00000000-0005-0000-0000-000057010000}"/>
    <cellStyle name="Moeda 2 3 2 3 3 3 2" xfId="10598" xr:uid="{00000000-0005-0000-0000-000058010000}"/>
    <cellStyle name="Moeda 2 3 2 3 3 3 2 2" xfId="33579" xr:uid="{00000000-0005-0000-0000-000059010000}"/>
    <cellStyle name="Moeda 2 3 2 3 3 3 2 3" xfId="22407" xr:uid="{00000000-0005-0000-0000-00005A010000}"/>
    <cellStyle name="Moeda 2 3 2 3 3 3 3" xfId="30067" xr:uid="{00000000-0005-0000-0000-00005B010000}"/>
    <cellStyle name="Moeda 2 3 2 3 3 3 4" xfId="14746" xr:uid="{00000000-0005-0000-0000-00005C010000}"/>
    <cellStyle name="Moeda 2 3 2 3 3 4" xfId="5890" xr:uid="{00000000-0005-0000-0000-00005D010000}"/>
    <cellStyle name="Moeda 2 3 2 3 3 4 2" xfId="28871" xr:uid="{00000000-0005-0000-0000-00005E010000}"/>
    <cellStyle name="Moeda 2 3 2 3 3 4 3" xfId="18258" xr:uid="{00000000-0005-0000-0000-00005F010000}"/>
    <cellStyle name="Moeda 2 3 2 3 3 5" xfId="24163" xr:uid="{00000000-0005-0000-0000-000060010000}"/>
    <cellStyle name="Moeda 2 3 2 3 3 6" xfId="12990" xr:uid="{00000000-0005-0000-0000-000061010000}"/>
    <cellStyle name="Moeda 2 3 2 3 4" xfId="2293" xr:uid="{00000000-0005-0000-0000-000062010000}"/>
    <cellStyle name="Moeda 2 3 2 3 4 2" xfId="8197" xr:uid="{00000000-0005-0000-0000-000063010000}"/>
    <cellStyle name="Moeda 2 3 2 3 4 2 2" xfId="31178" xr:uid="{00000000-0005-0000-0000-000064010000}"/>
    <cellStyle name="Moeda 2 3 2 3 4 2 3" xfId="19369" xr:uid="{00000000-0005-0000-0000-000065010000}"/>
    <cellStyle name="Moeda 2 3 2 3 4 3" xfId="25274" xr:uid="{00000000-0005-0000-0000-000066010000}"/>
    <cellStyle name="Moeda 2 3 2 3 4 4" xfId="15857" xr:uid="{00000000-0005-0000-0000-000067010000}"/>
    <cellStyle name="Moeda 2 3 2 3 5" xfId="6441" xr:uid="{00000000-0005-0000-0000-000068010000}"/>
    <cellStyle name="Moeda 2 3 2 3 5 2" xfId="9953" xr:uid="{00000000-0005-0000-0000-000069010000}"/>
    <cellStyle name="Moeda 2 3 2 3 5 2 2" xfId="32934" xr:uid="{00000000-0005-0000-0000-00006A010000}"/>
    <cellStyle name="Moeda 2 3 2 3 5 2 3" xfId="21762" xr:uid="{00000000-0005-0000-0000-00006B010000}"/>
    <cellStyle name="Moeda 2 3 2 3 5 3" xfId="29422" xr:uid="{00000000-0005-0000-0000-00006C010000}"/>
    <cellStyle name="Moeda 2 3 2 3 5 4" xfId="14101" xr:uid="{00000000-0005-0000-0000-00006D010000}"/>
    <cellStyle name="Moeda 2 3 2 3 6" xfId="5321" xr:uid="{00000000-0005-0000-0000-00006E010000}"/>
    <cellStyle name="Moeda 2 3 2 3 6 2" xfId="21125" xr:uid="{00000000-0005-0000-0000-00006F010000}"/>
    <cellStyle name="Moeda 2 3 2 3 6 3" xfId="28302" xr:uid="{00000000-0005-0000-0000-000070010000}"/>
    <cellStyle name="Moeda 2 3 2 3 6 4" xfId="12345" xr:uid="{00000000-0005-0000-0000-000071010000}"/>
    <cellStyle name="Moeda 2 3 2 3 7" xfId="4210" xr:uid="{00000000-0005-0000-0000-000072010000}"/>
    <cellStyle name="Moeda 2 3 2 3 7 2" xfId="27191" xr:uid="{00000000-0005-0000-0000-000073010000}"/>
    <cellStyle name="Moeda 2 3 2 3 7 3" xfId="17613" xr:uid="{00000000-0005-0000-0000-000074010000}"/>
    <cellStyle name="Moeda 2 3 2 3 8" xfId="23518" xr:uid="{00000000-0005-0000-0000-000075010000}"/>
    <cellStyle name="Moeda 2 3 2 3 9" xfId="11870" xr:uid="{00000000-0005-0000-0000-000076010000}"/>
    <cellStyle name="Moeda 2 3 2 4" xfId="953" xr:uid="{00000000-0005-0000-0000-000077010000}"/>
    <cellStyle name="Moeda 2 3 2 4 2" xfId="1589" xr:uid="{00000000-0005-0000-0000-000078010000}"/>
    <cellStyle name="Moeda 2 3 2 4 2 2" xfId="3345" xr:uid="{00000000-0005-0000-0000-000079010000}"/>
    <cellStyle name="Moeda 2 3 2 4 2 2 2" xfId="9249" xr:uid="{00000000-0005-0000-0000-00007A010000}"/>
    <cellStyle name="Moeda 2 3 2 4 2 2 2 2" xfId="32230" xr:uid="{00000000-0005-0000-0000-00007B010000}"/>
    <cellStyle name="Moeda 2 3 2 4 2 2 2 3" xfId="20421" xr:uid="{00000000-0005-0000-0000-00007C010000}"/>
    <cellStyle name="Moeda 2 3 2 4 2 2 3" xfId="26326" xr:uid="{00000000-0005-0000-0000-00007D010000}"/>
    <cellStyle name="Moeda 2 3 2 4 2 2 4" xfId="16909" xr:uid="{00000000-0005-0000-0000-00007E010000}"/>
    <cellStyle name="Moeda 2 3 2 4 2 3" xfId="7493" xr:uid="{00000000-0005-0000-0000-00007F010000}"/>
    <cellStyle name="Moeda 2 3 2 4 2 3 2" xfId="11005" xr:uid="{00000000-0005-0000-0000-000080010000}"/>
    <cellStyle name="Moeda 2 3 2 4 2 3 2 2" xfId="33986" xr:uid="{00000000-0005-0000-0000-000081010000}"/>
    <cellStyle name="Moeda 2 3 2 4 2 3 2 3" xfId="22814" xr:uid="{00000000-0005-0000-0000-000082010000}"/>
    <cellStyle name="Moeda 2 3 2 4 2 3 3" xfId="30474" xr:uid="{00000000-0005-0000-0000-000083010000}"/>
    <cellStyle name="Moeda 2 3 2 4 2 3 4" xfId="15153" xr:uid="{00000000-0005-0000-0000-000084010000}"/>
    <cellStyle name="Moeda 2 3 2 4 2 4" xfId="4617" xr:uid="{00000000-0005-0000-0000-000085010000}"/>
    <cellStyle name="Moeda 2 3 2 4 2 4 2" xfId="27598" xr:uid="{00000000-0005-0000-0000-000086010000}"/>
    <cellStyle name="Moeda 2 3 2 4 2 4 3" xfId="18665" xr:uid="{00000000-0005-0000-0000-000087010000}"/>
    <cellStyle name="Moeda 2 3 2 4 2 5" xfId="24570" xr:uid="{00000000-0005-0000-0000-000088010000}"/>
    <cellStyle name="Moeda 2 3 2 4 2 6" xfId="13397" xr:uid="{00000000-0005-0000-0000-000089010000}"/>
    <cellStyle name="Moeda 2 3 2 4 3" xfId="2709" xr:uid="{00000000-0005-0000-0000-00008A010000}"/>
    <cellStyle name="Moeda 2 3 2 4 3 2" xfId="8613" xr:uid="{00000000-0005-0000-0000-00008B010000}"/>
    <cellStyle name="Moeda 2 3 2 4 3 2 2" xfId="31594" xr:uid="{00000000-0005-0000-0000-00008C010000}"/>
    <cellStyle name="Moeda 2 3 2 4 3 2 3" xfId="19785" xr:uid="{00000000-0005-0000-0000-00008D010000}"/>
    <cellStyle name="Moeda 2 3 2 4 3 3" xfId="25690" xr:uid="{00000000-0005-0000-0000-00008E010000}"/>
    <cellStyle name="Moeda 2 3 2 4 3 4" xfId="16273" xr:uid="{00000000-0005-0000-0000-00008F010000}"/>
    <cellStyle name="Moeda 2 3 2 4 4" xfId="6857" xr:uid="{00000000-0005-0000-0000-000090010000}"/>
    <cellStyle name="Moeda 2 3 2 4 4 2" xfId="10369" xr:uid="{00000000-0005-0000-0000-000091010000}"/>
    <cellStyle name="Moeda 2 3 2 4 4 2 2" xfId="33350" xr:uid="{00000000-0005-0000-0000-000092010000}"/>
    <cellStyle name="Moeda 2 3 2 4 4 2 3" xfId="22178" xr:uid="{00000000-0005-0000-0000-000093010000}"/>
    <cellStyle name="Moeda 2 3 2 4 4 3" xfId="29838" xr:uid="{00000000-0005-0000-0000-000094010000}"/>
    <cellStyle name="Moeda 2 3 2 4 4 4" xfId="14517" xr:uid="{00000000-0005-0000-0000-000095010000}"/>
    <cellStyle name="Moeda 2 3 2 4 5" xfId="5661" xr:uid="{00000000-0005-0000-0000-000096010000}"/>
    <cellStyle name="Moeda 2 3 2 4 5 2" xfId="21295" xr:uid="{00000000-0005-0000-0000-000097010000}"/>
    <cellStyle name="Moeda 2 3 2 4 5 3" xfId="28642" xr:uid="{00000000-0005-0000-0000-000098010000}"/>
    <cellStyle name="Moeda 2 3 2 4 5 4" xfId="12761" xr:uid="{00000000-0005-0000-0000-000099010000}"/>
    <cellStyle name="Moeda 2 3 2 4 6" xfId="3981" xr:uid="{00000000-0005-0000-0000-00009A010000}"/>
    <cellStyle name="Moeda 2 3 2 4 6 2" xfId="26962" xr:uid="{00000000-0005-0000-0000-00009B010000}"/>
    <cellStyle name="Moeda 2 3 2 4 6 3" xfId="18029" xr:uid="{00000000-0005-0000-0000-00009C010000}"/>
    <cellStyle name="Moeda 2 3 2 4 7" xfId="23934" xr:uid="{00000000-0005-0000-0000-00009D010000}"/>
    <cellStyle name="Moeda 2 3 2 4 8" xfId="11641" xr:uid="{00000000-0005-0000-0000-00009E010000}"/>
    <cellStyle name="Moeda 2 3 2 5" xfId="1343" xr:uid="{00000000-0005-0000-0000-00009F010000}"/>
    <cellStyle name="Moeda 2 3 2 5 2" xfId="1979" xr:uid="{00000000-0005-0000-0000-0000A0010000}"/>
    <cellStyle name="Moeda 2 3 2 5 2 2" xfId="3735" xr:uid="{00000000-0005-0000-0000-0000A1010000}"/>
    <cellStyle name="Moeda 2 3 2 5 2 2 2" xfId="9639" xr:uid="{00000000-0005-0000-0000-0000A2010000}"/>
    <cellStyle name="Moeda 2 3 2 5 2 2 2 2" xfId="32620" xr:uid="{00000000-0005-0000-0000-0000A3010000}"/>
    <cellStyle name="Moeda 2 3 2 5 2 2 2 3" xfId="20811" xr:uid="{00000000-0005-0000-0000-0000A4010000}"/>
    <cellStyle name="Moeda 2 3 2 5 2 2 3" xfId="26716" xr:uid="{00000000-0005-0000-0000-0000A5010000}"/>
    <cellStyle name="Moeda 2 3 2 5 2 2 4" xfId="17299" xr:uid="{00000000-0005-0000-0000-0000A6010000}"/>
    <cellStyle name="Moeda 2 3 2 5 2 3" xfId="7883" xr:uid="{00000000-0005-0000-0000-0000A7010000}"/>
    <cellStyle name="Moeda 2 3 2 5 2 3 2" xfId="11395" xr:uid="{00000000-0005-0000-0000-0000A8010000}"/>
    <cellStyle name="Moeda 2 3 2 5 2 3 2 2" xfId="34376" xr:uid="{00000000-0005-0000-0000-0000A9010000}"/>
    <cellStyle name="Moeda 2 3 2 5 2 3 2 3" xfId="23204" xr:uid="{00000000-0005-0000-0000-0000AA010000}"/>
    <cellStyle name="Moeda 2 3 2 5 2 3 3" xfId="30864" xr:uid="{00000000-0005-0000-0000-0000AB010000}"/>
    <cellStyle name="Moeda 2 3 2 5 2 3 4" xfId="15543" xr:uid="{00000000-0005-0000-0000-0000AC010000}"/>
    <cellStyle name="Moeda 2 3 2 5 2 4" xfId="5007" xr:uid="{00000000-0005-0000-0000-0000AD010000}"/>
    <cellStyle name="Moeda 2 3 2 5 2 4 2" xfId="27988" xr:uid="{00000000-0005-0000-0000-0000AE010000}"/>
    <cellStyle name="Moeda 2 3 2 5 2 4 3" xfId="19055" xr:uid="{00000000-0005-0000-0000-0000AF010000}"/>
    <cellStyle name="Moeda 2 3 2 5 2 5" xfId="24960" xr:uid="{00000000-0005-0000-0000-0000B0010000}"/>
    <cellStyle name="Moeda 2 3 2 5 2 6" xfId="13787" xr:uid="{00000000-0005-0000-0000-0000B1010000}"/>
    <cellStyle name="Moeda 2 3 2 5 3" xfId="3099" xr:uid="{00000000-0005-0000-0000-0000B2010000}"/>
    <cellStyle name="Moeda 2 3 2 5 3 2" xfId="9003" xr:uid="{00000000-0005-0000-0000-0000B3010000}"/>
    <cellStyle name="Moeda 2 3 2 5 3 2 2" xfId="31984" xr:uid="{00000000-0005-0000-0000-0000B4010000}"/>
    <cellStyle name="Moeda 2 3 2 5 3 2 3" xfId="20175" xr:uid="{00000000-0005-0000-0000-0000B5010000}"/>
    <cellStyle name="Moeda 2 3 2 5 3 3" xfId="26080" xr:uid="{00000000-0005-0000-0000-0000B6010000}"/>
    <cellStyle name="Moeda 2 3 2 5 3 4" xfId="16663" xr:uid="{00000000-0005-0000-0000-0000B7010000}"/>
    <cellStyle name="Moeda 2 3 2 5 4" xfId="7247" xr:uid="{00000000-0005-0000-0000-0000B8010000}"/>
    <cellStyle name="Moeda 2 3 2 5 4 2" xfId="10759" xr:uid="{00000000-0005-0000-0000-0000B9010000}"/>
    <cellStyle name="Moeda 2 3 2 5 4 2 2" xfId="33740" xr:uid="{00000000-0005-0000-0000-0000BA010000}"/>
    <cellStyle name="Moeda 2 3 2 5 4 2 3" xfId="22568" xr:uid="{00000000-0005-0000-0000-0000BB010000}"/>
    <cellStyle name="Moeda 2 3 2 5 4 3" xfId="30228" xr:uid="{00000000-0005-0000-0000-0000BC010000}"/>
    <cellStyle name="Moeda 2 3 2 5 4 4" xfId="14907" xr:uid="{00000000-0005-0000-0000-0000BD010000}"/>
    <cellStyle name="Moeda 2 3 2 5 5" xfId="6051" xr:uid="{00000000-0005-0000-0000-0000BE010000}"/>
    <cellStyle name="Moeda 2 3 2 5 5 2" xfId="21448" xr:uid="{00000000-0005-0000-0000-0000BF010000}"/>
    <cellStyle name="Moeda 2 3 2 5 5 3" xfId="29032" xr:uid="{00000000-0005-0000-0000-0000C0010000}"/>
    <cellStyle name="Moeda 2 3 2 5 5 4" xfId="13151" xr:uid="{00000000-0005-0000-0000-0000C1010000}"/>
    <cellStyle name="Moeda 2 3 2 5 6" xfId="4371" xr:uid="{00000000-0005-0000-0000-0000C2010000}"/>
    <cellStyle name="Moeda 2 3 2 5 6 2" xfId="27352" xr:uid="{00000000-0005-0000-0000-0000C3010000}"/>
    <cellStyle name="Moeda 2 3 2 5 6 3" xfId="18419" xr:uid="{00000000-0005-0000-0000-0000C4010000}"/>
    <cellStyle name="Moeda 2 3 2 5 7" xfId="24324" xr:uid="{00000000-0005-0000-0000-0000C5010000}"/>
    <cellStyle name="Moeda 2 3 2 5 8" xfId="12031" xr:uid="{00000000-0005-0000-0000-0000C6010000}"/>
    <cellStyle name="Moeda 2 3 2 6" xfId="783" xr:uid="{00000000-0005-0000-0000-0000C7010000}"/>
    <cellStyle name="Moeda 2 3 2 6 2" xfId="2539" xr:uid="{00000000-0005-0000-0000-0000C8010000}"/>
    <cellStyle name="Moeda 2 3 2 6 2 2" xfId="8443" xr:uid="{00000000-0005-0000-0000-0000C9010000}"/>
    <cellStyle name="Moeda 2 3 2 6 2 2 2" xfId="31424" xr:uid="{00000000-0005-0000-0000-0000CA010000}"/>
    <cellStyle name="Moeda 2 3 2 6 2 2 3" xfId="19615" xr:uid="{00000000-0005-0000-0000-0000CB010000}"/>
    <cellStyle name="Moeda 2 3 2 6 2 3" xfId="25520" xr:uid="{00000000-0005-0000-0000-0000CC010000}"/>
    <cellStyle name="Moeda 2 3 2 6 2 4" xfId="16103" xr:uid="{00000000-0005-0000-0000-0000CD010000}"/>
    <cellStyle name="Moeda 2 3 2 6 3" xfId="6687" xr:uid="{00000000-0005-0000-0000-0000CE010000}"/>
    <cellStyle name="Moeda 2 3 2 6 3 2" xfId="10199" xr:uid="{00000000-0005-0000-0000-0000CF010000}"/>
    <cellStyle name="Moeda 2 3 2 6 3 2 2" xfId="33180" xr:uid="{00000000-0005-0000-0000-0000D0010000}"/>
    <cellStyle name="Moeda 2 3 2 6 3 2 3" xfId="22008" xr:uid="{00000000-0005-0000-0000-0000D1010000}"/>
    <cellStyle name="Moeda 2 3 2 6 3 3" xfId="29668" xr:uid="{00000000-0005-0000-0000-0000D2010000}"/>
    <cellStyle name="Moeda 2 3 2 6 3 4" xfId="14347" xr:uid="{00000000-0005-0000-0000-0000D3010000}"/>
    <cellStyle name="Moeda 2 3 2 6 4" xfId="4447" xr:uid="{00000000-0005-0000-0000-0000D4010000}"/>
    <cellStyle name="Moeda 2 3 2 6 4 2" xfId="27428" xr:uid="{00000000-0005-0000-0000-0000D5010000}"/>
    <cellStyle name="Moeda 2 3 2 6 4 3" xfId="17859" xr:uid="{00000000-0005-0000-0000-0000D6010000}"/>
    <cellStyle name="Moeda 2 3 2 6 5" xfId="23764" xr:uid="{00000000-0005-0000-0000-0000D7010000}"/>
    <cellStyle name="Moeda 2 3 2 6 6" xfId="12591" xr:uid="{00000000-0005-0000-0000-0000D8010000}"/>
    <cellStyle name="Moeda 2 3 2 7" xfId="1419" xr:uid="{00000000-0005-0000-0000-0000D9010000}"/>
    <cellStyle name="Moeda 2 3 2 7 2" xfId="3175" xr:uid="{00000000-0005-0000-0000-0000DA010000}"/>
    <cellStyle name="Moeda 2 3 2 7 2 2" xfId="9079" xr:uid="{00000000-0005-0000-0000-0000DB010000}"/>
    <cellStyle name="Moeda 2 3 2 7 2 2 2" xfId="32060" xr:uid="{00000000-0005-0000-0000-0000DC010000}"/>
    <cellStyle name="Moeda 2 3 2 7 2 2 3" xfId="20251" xr:uid="{00000000-0005-0000-0000-0000DD010000}"/>
    <cellStyle name="Moeda 2 3 2 7 2 3" xfId="26156" xr:uid="{00000000-0005-0000-0000-0000DE010000}"/>
    <cellStyle name="Moeda 2 3 2 7 2 4" xfId="16739" xr:uid="{00000000-0005-0000-0000-0000DF010000}"/>
    <cellStyle name="Moeda 2 3 2 7 3" xfId="7323" xr:uid="{00000000-0005-0000-0000-0000E0010000}"/>
    <cellStyle name="Moeda 2 3 2 7 3 2" xfId="10835" xr:uid="{00000000-0005-0000-0000-0000E1010000}"/>
    <cellStyle name="Moeda 2 3 2 7 3 2 2" xfId="33816" xr:uid="{00000000-0005-0000-0000-0000E2010000}"/>
    <cellStyle name="Moeda 2 3 2 7 3 2 3" xfId="22644" xr:uid="{00000000-0005-0000-0000-0000E3010000}"/>
    <cellStyle name="Moeda 2 3 2 7 3 3" xfId="30304" xr:uid="{00000000-0005-0000-0000-0000E4010000}"/>
    <cellStyle name="Moeda 2 3 2 7 3 4" xfId="14983" xr:uid="{00000000-0005-0000-0000-0000E5010000}"/>
    <cellStyle name="Moeda 2 3 2 7 4" xfId="6127" xr:uid="{00000000-0005-0000-0000-0000E6010000}"/>
    <cellStyle name="Moeda 2 3 2 7 4 2" xfId="29108" xr:uid="{00000000-0005-0000-0000-0000E7010000}"/>
    <cellStyle name="Moeda 2 3 2 7 4 3" xfId="18495" xr:uid="{00000000-0005-0000-0000-0000E8010000}"/>
    <cellStyle name="Moeda 2 3 2 7 5" xfId="24400" xr:uid="{00000000-0005-0000-0000-0000E9010000}"/>
    <cellStyle name="Moeda 2 3 2 7 6" xfId="13227" xr:uid="{00000000-0005-0000-0000-0000EA010000}"/>
    <cellStyle name="Moeda 2 3 2 8" xfId="706" xr:uid="{00000000-0005-0000-0000-0000EB010000}"/>
    <cellStyle name="Moeda 2 3 2 8 2" xfId="2463" xr:uid="{00000000-0005-0000-0000-0000EC010000}"/>
    <cellStyle name="Moeda 2 3 2 8 2 2" xfId="8367" xr:uid="{00000000-0005-0000-0000-0000ED010000}"/>
    <cellStyle name="Moeda 2 3 2 8 2 2 2" xfId="31348" xr:uid="{00000000-0005-0000-0000-0000EE010000}"/>
    <cellStyle name="Moeda 2 3 2 8 2 2 3" xfId="19539" xr:uid="{00000000-0005-0000-0000-0000EF010000}"/>
    <cellStyle name="Moeda 2 3 2 8 2 3" xfId="25444" xr:uid="{00000000-0005-0000-0000-0000F0010000}"/>
    <cellStyle name="Moeda 2 3 2 8 2 4" xfId="16027" xr:uid="{00000000-0005-0000-0000-0000F1010000}"/>
    <cellStyle name="Moeda 2 3 2 8 3" xfId="6611" xr:uid="{00000000-0005-0000-0000-0000F2010000}"/>
    <cellStyle name="Moeda 2 3 2 8 3 2" xfId="10123" xr:uid="{00000000-0005-0000-0000-0000F3010000}"/>
    <cellStyle name="Moeda 2 3 2 8 3 2 2" xfId="33104" xr:uid="{00000000-0005-0000-0000-0000F4010000}"/>
    <cellStyle name="Moeda 2 3 2 8 3 2 3" xfId="21932" xr:uid="{00000000-0005-0000-0000-0000F5010000}"/>
    <cellStyle name="Moeda 2 3 2 8 3 3" xfId="29592" xr:uid="{00000000-0005-0000-0000-0000F6010000}"/>
    <cellStyle name="Moeda 2 3 2 8 3 4" xfId="14271" xr:uid="{00000000-0005-0000-0000-0000F7010000}"/>
    <cellStyle name="Moeda 2 3 2 8 4" xfId="5491" xr:uid="{00000000-0005-0000-0000-0000F8010000}"/>
    <cellStyle name="Moeda 2 3 2 8 4 2" xfId="28472" xr:uid="{00000000-0005-0000-0000-0000F9010000}"/>
    <cellStyle name="Moeda 2 3 2 8 4 3" xfId="17783" xr:uid="{00000000-0005-0000-0000-0000FA010000}"/>
    <cellStyle name="Moeda 2 3 2 8 5" xfId="23688" xr:uid="{00000000-0005-0000-0000-0000FB010000}"/>
    <cellStyle name="Moeda 2 3 2 8 6" xfId="12515" xr:uid="{00000000-0005-0000-0000-0000FC010000}"/>
    <cellStyle name="Moeda 2 3 2 9" xfId="2064" xr:uid="{00000000-0005-0000-0000-0000FD010000}"/>
    <cellStyle name="Moeda 2 3 2 9 2" xfId="7968" xr:uid="{00000000-0005-0000-0000-0000FE010000}"/>
    <cellStyle name="Moeda 2 3 2 9 2 2" xfId="30949" xr:uid="{00000000-0005-0000-0000-0000FF010000}"/>
    <cellStyle name="Moeda 2 3 2 9 2 3" xfId="19140" xr:uid="{00000000-0005-0000-0000-000000020000}"/>
    <cellStyle name="Moeda 2 3 2 9 3" xfId="25045" xr:uid="{00000000-0005-0000-0000-000001020000}"/>
    <cellStyle name="Moeda 2 3 2 9 4" xfId="15628" xr:uid="{00000000-0005-0000-0000-000002020000}"/>
    <cellStyle name="Moeda 2 3 3" xfId="433" xr:uid="{00000000-0005-0000-0000-000003020000}"/>
    <cellStyle name="Moeda 2 3 3 10" xfId="23416" xr:uid="{00000000-0005-0000-0000-000004020000}"/>
    <cellStyle name="Moeda 2 3 3 11" xfId="11530" xr:uid="{00000000-0005-0000-0000-000005020000}"/>
    <cellStyle name="Moeda 2 3 3 2" xfId="594" xr:uid="{00000000-0005-0000-0000-000006020000}"/>
    <cellStyle name="Moeda 2 3 3 2 2" xfId="1877" xr:uid="{00000000-0005-0000-0000-000007020000}"/>
    <cellStyle name="Moeda 2 3 3 2 2 2" xfId="3633" xr:uid="{00000000-0005-0000-0000-000008020000}"/>
    <cellStyle name="Moeda 2 3 3 2 2 2 2" xfId="9537" xr:uid="{00000000-0005-0000-0000-000009020000}"/>
    <cellStyle name="Moeda 2 3 3 2 2 2 2 2" xfId="32518" xr:uid="{00000000-0005-0000-0000-00000A020000}"/>
    <cellStyle name="Moeda 2 3 3 2 2 2 2 3" xfId="20709" xr:uid="{00000000-0005-0000-0000-00000B020000}"/>
    <cellStyle name="Moeda 2 3 3 2 2 2 3" xfId="26614" xr:uid="{00000000-0005-0000-0000-00000C020000}"/>
    <cellStyle name="Moeda 2 3 3 2 2 2 4" xfId="17197" xr:uid="{00000000-0005-0000-0000-00000D020000}"/>
    <cellStyle name="Moeda 2 3 3 2 2 3" xfId="7781" xr:uid="{00000000-0005-0000-0000-00000E020000}"/>
    <cellStyle name="Moeda 2 3 3 2 2 3 2" xfId="11293" xr:uid="{00000000-0005-0000-0000-00000F020000}"/>
    <cellStyle name="Moeda 2 3 3 2 2 3 2 2" xfId="34274" xr:uid="{00000000-0005-0000-0000-000010020000}"/>
    <cellStyle name="Moeda 2 3 3 2 2 3 2 3" xfId="23102" xr:uid="{00000000-0005-0000-0000-000011020000}"/>
    <cellStyle name="Moeda 2 3 3 2 2 3 3" xfId="30762" xr:uid="{00000000-0005-0000-0000-000012020000}"/>
    <cellStyle name="Moeda 2 3 3 2 2 3 4" xfId="15441" xr:uid="{00000000-0005-0000-0000-000013020000}"/>
    <cellStyle name="Moeda 2 3 3 2 2 4" xfId="4905" xr:uid="{00000000-0005-0000-0000-000014020000}"/>
    <cellStyle name="Moeda 2 3 3 2 2 4 2" xfId="27886" xr:uid="{00000000-0005-0000-0000-000015020000}"/>
    <cellStyle name="Moeda 2 3 3 2 2 4 3" xfId="18953" xr:uid="{00000000-0005-0000-0000-000016020000}"/>
    <cellStyle name="Moeda 2 3 3 2 2 5" xfId="24858" xr:uid="{00000000-0005-0000-0000-000017020000}"/>
    <cellStyle name="Moeda 2 3 3 2 2 6" xfId="13685" xr:uid="{00000000-0005-0000-0000-000018020000}"/>
    <cellStyle name="Moeda 2 3 3 2 3" xfId="1241" xr:uid="{00000000-0005-0000-0000-000019020000}"/>
    <cellStyle name="Moeda 2 3 3 2 3 2" xfId="2997" xr:uid="{00000000-0005-0000-0000-00001A020000}"/>
    <cellStyle name="Moeda 2 3 3 2 3 2 2" xfId="8901" xr:uid="{00000000-0005-0000-0000-00001B020000}"/>
    <cellStyle name="Moeda 2 3 3 2 3 2 2 2" xfId="31882" xr:uid="{00000000-0005-0000-0000-00001C020000}"/>
    <cellStyle name="Moeda 2 3 3 2 3 2 2 3" xfId="20073" xr:uid="{00000000-0005-0000-0000-00001D020000}"/>
    <cellStyle name="Moeda 2 3 3 2 3 2 3" xfId="25978" xr:uid="{00000000-0005-0000-0000-00001E020000}"/>
    <cellStyle name="Moeda 2 3 3 2 3 2 4" xfId="16561" xr:uid="{00000000-0005-0000-0000-00001F020000}"/>
    <cellStyle name="Moeda 2 3 3 2 3 3" xfId="7145" xr:uid="{00000000-0005-0000-0000-000020020000}"/>
    <cellStyle name="Moeda 2 3 3 2 3 3 2" xfId="10657" xr:uid="{00000000-0005-0000-0000-000021020000}"/>
    <cellStyle name="Moeda 2 3 3 2 3 3 2 2" xfId="33638" xr:uid="{00000000-0005-0000-0000-000022020000}"/>
    <cellStyle name="Moeda 2 3 3 2 3 3 2 3" xfId="22466" xr:uid="{00000000-0005-0000-0000-000023020000}"/>
    <cellStyle name="Moeda 2 3 3 2 3 3 3" xfId="30126" xr:uid="{00000000-0005-0000-0000-000024020000}"/>
    <cellStyle name="Moeda 2 3 3 2 3 3 4" xfId="14805" xr:uid="{00000000-0005-0000-0000-000025020000}"/>
    <cellStyle name="Moeda 2 3 3 2 3 4" xfId="5949" xr:uid="{00000000-0005-0000-0000-000026020000}"/>
    <cellStyle name="Moeda 2 3 3 2 3 4 2" xfId="28930" xr:uid="{00000000-0005-0000-0000-000027020000}"/>
    <cellStyle name="Moeda 2 3 3 2 3 4 3" xfId="18317" xr:uid="{00000000-0005-0000-0000-000028020000}"/>
    <cellStyle name="Moeda 2 3 3 2 3 5" xfId="24222" xr:uid="{00000000-0005-0000-0000-000029020000}"/>
    <cellStyle name="Moeda 2 3 3 2 3 6" xfId="13049" xr:uid="{00000000-0005-0000-0000-00002A020000}"/>
    <cellStyle name="Moeda 2 3 3 2 4" xfId="2352" xr:uid="{00000000-0005-0000-0000-00002B020000}"/>
    <cellStyle name="Moeda 2 3 3 2 4 2" xfId="8256" xr:uid="{00000000-0005-0000-0000-00002C020000}"/>
    <cellStyle name="Moeda 2 3 3 2 4 2 2" xfId="31237" xr:uid="{00000000-0005-0000-0000-00002D020000}"/>
    <cellStyle name="Moeda 2 3 3 2 4 2 3" xfId="19428" xr:uid="{00000000-0005-0000-0000-00002E020000}"/>
    <cellStyle name="Moeda 2 3 3 2 4 3" xfId="25333" xr:uid="{00000000-0005-0000-0000-00002F020000}"/>
    <cellStyle name="Moeda 2 3 3 2 4 4" xfId="15916" xr:uid="{00000000-0005-0000-0000-000030020000}"/>
    <cellStyle name="Moeda 2 3 3 2 5" xfId="6500" xr:uid="{00000000-0005-0000-0000-000031020000}"/>
    <cellStyle name="Moeda 2 3 3 2 5 2" xfId="10012" xr:uid="{00000000-0005-0000-0000-000032020000}"/>
    <cellStyle name="Moeda 2 3 3 2 5 2 2" xfId="32993" xr:uid="{00000000-0005-0000-0000-000033020000}"/>
    <cellStyle name="Moeda 2 3 3 2 5 2 3" xfId="21821" xr:uid="{00000000-0005-0000-0000-000034020000}"/>
    <cellStyle name="Moeda 2 3 3 2 5 3" xfId="29481" xr:uid="{00000000-0005-0000-0000-000035020000}"/>
    <cellStyle name="Moeda 2 3 3 2 5 4" xfId="14160" xr:uid="{00000000-0005-0000-0000-000036020000}"/>
    <cellStyle name="Moeda 2 3 3 2 6" xfId="5380" xr:uid="{00000000-0005-0000-0000-000037020000}"/>
    <cellStyle name="Moeda 2 3 3 2 6 2" xfId="21184" xr:uid="{00000000-0005-0000-0000-000038020000}"/>
    <cellStyle name="Moeda 2 3 3 2 6 3" xfId="28361" xr:uid="{00000000-0005-0000-0000-000039020000}"/>
    <cellStyle name="Moeda 2 3 3 2 6 4" xfId="12404" xr:uid="{00000000-0005-0000-0000-00003A020000}"/>
    <cellStyle name="Moeda 2 3 3 2 7" xfId="4269" xr:uid="{00000000-0005-0000-0000-00003B020000}"/>
    <cellStyle name="Moeda 2 3 3 2 7 2" xfId="27250" xr:uid="{00000000-0005-0000-0000-00003C020000}"/>
    <cellStyle name="Moeda 2 3 3 2 7 3" xfId="17672" xr:uid="{00000000-0005-0000-0000-00003D020000}"/>
    <cellStyle name="Moeda 2 3 3 2 8" xfId="23577" xr:uid="{00000000-0005-0000-0000-00003E020000}"/>
    <cellStyle name="Moeda 2 3 3 2 9" xfId="11929" xr:uid="{00000000-0005-0000-0000-00003F020000}"/>
    <cellStyle name="Moeda 2 3 3 3" xfId="1080" xr:uid="{00000000-0005-0000-0000-000040020000}"/>
    <cellStyle name="Moeda 2 3 3 3 2" xfId="1716" xr:uid="{00000000-0005-0000-0000-000041020000}"/>
    <cellStyle name="Moeda 2 3 3 3 2 2" xfId="3472" xr:uid="{00000000-0005-0000-0000-000042020000}"/>
    <cellStyle name="Moeda 2 3 3 3 2 2 2" xfId="9376" xr:uid="{00000000-0005-0000-0000-000043020000}"/>
    <cellStyle name="Moeda 2 3 3 3 2 2 2 2" xfId="32357" xr:uid="{00000000-0005-0000-0000-000044020000}"/>
    <cellStyle name="Moeda 2 3 3 3 2 2 2 3" xfId="20548" xr:uid="{00000000-0005-0000-0000-000045020000}"/>
    <cellStyle name="Moeda 2 3 3 3 2 2 3" xfId="26453" xr:uid="{00000000-0005-0000-0000-000046020000}"/>
    <cellStyle name="Moeda 2 3 3 3 2 2 4" xfId="17036" xr:uid="{00000000-0005-0000-0000-000047020000}"/>
    <cellStyle name="Moeda 2 3 3 3 2 3" xfId="7620" xr:uid="{00000000-0005-0000-0000-000048020000}"/>
    <cellStyle name="Moeda 2 3 3 3 2 3 2" xfId="11132" xr:uid="{00000000-0005-0000-0000-000049020000}"/>
    <cellStyle name="Moeda 2 3 3 3 2 3 2 2" xfId="34113" xr:uid="{00000000-0005-0000-0000-00004A020000}"/>
    <cellStyle name="Moeda 2 3 3 3 2 3 2 3" xfId="22941" xr:uid="{00000000-0005-0000-0000-00004B020000}"/>
    <cellStyle name="Moeda 2 3 3 3 2 3 3" xfId="30601" xr:uid="{00000000-0005-0000-0000-00004C020000}"/>
    <cellStyle name="Moeda 2 3 3 3 2 3 4" xfId="15280" xr:uid="{00000000-0005-0000-0000-00004D020000}"/>
    <cellStyle name="Moeda 2 3 3 3 2 4" xfId="4744" xr:uid="{00000000-0005-0000-0000-00004E020000}"/>
    <cellStyle name="Moeda 2 3 3 3 2 4 2" xfId="27725" xr:uid="{00000000-0005-0000-0000-00004F020000}"/>
    <cellStyle name="Moeda 2 3 3 3 2 4 3" xfId="18792" xr:uid="{00000000-0005-0000-0000-000050020000}"/>
    <cellStyle name="Moeda 2 3 3 3 2 5" xfId="24697" xr:uid="{00000000-0005-0000-0000-000051020000}"/>
    <cellStyle name="Moeda 2 3 3 3 2 6" xfId="13524" xr:uid="{00000000-0005-0000-0000-000052020000}"/>
    <cellStyle name="Moeda 2 3 3 3 3" xfId="2836" xr:uid="{00000000-0005-0000-0000-000053020000}"/>
    <cellStyle name="Moeda 2 3 3 3 3 2" xfId="8740" xr:uid="{00000000-0005-0000-0000-000054020000}"/>
    <cellStyle name="Moeda 2 3 3 3 3 2 2" xfId="31721" xr:uid="{00000000-0005-0000-0000-000055020000}"/>
    <cellStyle name="Moeda 2 3 3 3 3 2 3" xfId="19912" xr:uid="{00000000-0005-0000-0000-000056020000}"/>
    <cellStyle name="Moeda 2 3 3 3 3 3" xfId="25817" xr:uid="{00000000-0005-0000-0000-000057020000}"/>
    <cellStyle name="Moeda 2 3 3 3 3 4" xfId="16400" xr:uid="{00000000-0005-0000-0000-000058020000}"/>
    <cellStyle name="Moeda 2 3 3 3 4" xfId="6984" xr:uid="{00000000-0005-0000-0000-000059020000}"/>
    <cellStyle name="Moeda 2 3 3 3 4 2" xfId="10496" xr:uid="{00000000-0005-0000-0000-00005A020000}"/>
    <cellStyle name="Moeda 2 3 3 3 4 2 2" xfId="33477" xr:uid="{00000000-0005-0000-0000-00005B020000}"/>
    <cellStyle name="Moeda 2 3 3 3 4 2 3" xfId="22305" xr:uid="{00000000-0005-0000-0000-00005C020000}"/>
    <cellStyle name="Moeda 2 3 3 3 4 3" xfId="29965" xr:uid="{00000000-0005-0000-0000-00005D020000}"/>
    <cellStyle name="Moeda 2 3 3 3 4 4" xfId="14644" xr:uid="{00000000-0005-0000-0000-00005E020000}"/>
    <cellStyle name="Moeda 2 3 3 3 5" xfId="5788" xr:uid="{00000000-0005-0000-0000-00005F020000}"/>
    <cellStyle name="Moeda 2 3 3 3 5 2" xfId="21346" xr:uid="{00000000-0005-0000-0000-000060020000}"/>
    <cellStyle name="Moeda 2 3 3 3 5 3" xfId="28769" xr:uid="{00000000-0005-0000-0000-000061020000}"/>
    <cellStyle name="Moeda 2 3 3 3 5 4" xfId="12888" xr:uid="{00000000-0005-0000-0000-000062020000}"/>
    <cellStyle name="Moeda 2 3 3 3 6" xfId="4108" xr:uid="{00000000-0005-0000-0000-000063020000}"/>
    <cellStyle name="Moeda 2 3 3 3 6 2" xfId="27089" xr:uid="{00000000-0005-0000-0000-000064020000}"/>
    <cellStyle name="Moeda 2 3 3 3 6 3" xfId="18156" xr:uid="{00000000-0005-0000-0000-000065020000}"/>
    <cellStyle name="Moeda 2 3 3 3 7" xfId="24061" xr:uid="{00000000-0005-0000-0000-000066020000}"/>
    <cellStyle name="Moeda 2 3 3 3 8" xfId="11768" xr:uid="{00000000-0005-0000-0000-000067020000}"/>
    <cellStyle name="Moeda 2 3 3 4" xfId="1478" xr:uid="{00000000-0005-0000-0000-000068020000}"/>
    <cellStyle name="Moeda 2 3 3 4 2" xfId="3234" xr:uid="{00000000-0005-0000-0000-000069020000}"/>
    <cellStyle name="Moeda 2 3 3 4 2 2" xfId="9138" xr:uid="{00000000-0005-0000-0000-00006A020000}"/>
    <cellStyle name="Moeda 2 3 3 4 2 2 2" xfId="32119" xr:uid="{00000000-0005-0000-0000-00006B020000}"/>
    <cellStyle name="Moeda 2 3 3 4 2 2 3" xfId="20310" xr:uid="{00000000-0005-0000-0000-00006C020000}"/>
    <cellStyle name="Moeda 2 3 3 4 2 3" xfId="26215" xr:uid="{00000000-0005-0000-0000-00006D020000}"/>
    <cellStyle name="Moeda 2 3 3 4 2 4" xfId="16798" xr:uid="{00000000-0005-0000-0000-00006E020000}"/>
    <cellStyle name="Moeda 2 3 3 4 3" xfId="7382" xr:uid="{00000000-0005-0000-0000-00006F020000}"/>
    <cellStyle name="Moeda 2 3 3 4 3 2" xfId="10894" xr:uid="{00000000-0005-0000-0000-000070020000}"/>
    <cellStyle name="Moeda 2 3 3 4 3 2 2" xfId="33875" xr:uid="{00000000-0005-0000-0000-000071020000}"/>
    <cellStyle name="Moeda 2 3 3 4 3 2 3" xfId="22703" xr:uid="{00000000-0005-0000-0000-000072020000}"/>
    <cellStyle name="Moeda 2 3 3 4 3 3" xfId="30363" xr:uid="{00000000-0005-0000-0000-000073020000}"/>
    <cellStyle name="Moeda 2 3 3 4 3 4" xfId="15042" xr:uid="{00000000-0005-0000-0000-000074020000}"/>
    <cellStyle name="Moeda 2 3 3 4 4" xfId="4506" xr:uid="{00000000-0005-0000-0000-000075020000}"/>
    <cellStyle name="Moeda 2 3 3 4 4 2" xfId="27487" xr:uid="{00000000-0005-0000-0000-000076020000}"/>
    <cellStyle name="Moeda 2 3 3 4 4 3" xfId="18554" xr:uid="{00000000-0005-0000-0000-000077020000}"/>
    <cellStyle name="Moeda 2 3 3 4 5" xfId="24459" xr:uid="{00000000-0005-0000-0000-000078020000}"/>
    <cellStyle name="Moeda 2 3 3 4 6" xfId="13286" xr:uid="{00000000-0005-0000-0000-000079020000}"/>
    <cellStyle name="Moeda 2 3 3 5" xfId="842" xr:uid="{00000000-0005-0000-0000-00007A020000}"/>
    <cellStyle name="Moeda 2 3 3 5 2" xfId="2598" xr:uid="{00000000-0005-0000-0000-00007B020000}"/>
    <cellStyle name="Moeda 2 3 3 5 2 2" xfId="8502" xr:uid="{00000000-0005-0000-0000-00007C020000}"/>
    <cellStyle name="Moeda 2 3 3 5 2 2 2" xfId="31483" xr:uid="{00000000-0005-0000-0000-00007D020000}"/>
    <cellStyle name="Moeda 2 3 3 5 2 2 3" xfId="19674" xr:uid="{00000000-0005-0000-0000-00007E020000}"/>
    <cellStyle name="Moeda 2 3 3 5 2 3" xfId="25579" xr:uid="{00000000-0005-0000-0000-00007F020000}"/>
    <cellStyle name="Moeda 2 3 3 5 2 4" xfId="16162" xr:uid="{00000000-0005-0000-0000-000080020000}"/>
    <cellStyle name="Moeda 2 3 3 5 3" xfId="6746" xr:uid="{00000000-0005-0000-0000-000081020000}"/>
    <cellStyle name="Moeda 2 3 3 5 3 2" xfId="10258" xr:uid="{00000000-0005-0000-0000-000082020000}"/>
    <cellStyle name="Moeda 2 3 3 5 3 2 2" xfId="33239" xr:uid="{00000000-0005-0000-0000-000083020000}"/>
    <cellStyle name="Moeda 2 3 3 5 3 2 3" xfId="22067" xr:uid="{00000000-0005-0000-0000-000084020000}"/>
    <cellStyle name="Moeda 2 3 3 5 3 3" xfId="29727" xr:uid="{00000000-0005-0000-0000-000085020000}"/>
    <cellStyle name="Moeda 2 3 3 5 3 4" xfId="14406" xr:uid="{00000000-0005-0000-0000-000086020000}"/>
    <cellStyle name="Moeda 2 3 3 5 4" xfId="5550" xr:uid="{00000000-0005-0000-0000-000087020000}"/>
    <cellStyle name="Moeda 2 3 3 5 4 2" xfId="28531" xr:uid="{00000000-0005-0000-0000-000088020000}"/>
    <cellStyle name="Moeda 2 3 3 5 4 3" xfId="17918" xr:uid="{00000000-0005-0000-0000-000089020000}"/>
    <cellStyle name="Moeda 2 3 3 5 5" xfId="23823" xr:uid="{00000000-0005-0000-0000-00008A020000}"/>
    <cellStyle name="Moeda 2 3 3 5 6" xfId="12650" xr:uid="{00000000-0005-0000-0000-00008B020000}"/>
    <cellStyle name="Moeda 2 3 3 6" xfId="2191" xr:uid="{00000000-0005-0000-0000-00008C020000}"/>
    <cellStyle name="Moeda 2 3 3 6 2" xfId="8095" xr:uid="{00000000-0005-0000-0000-00008D020000}"/>
    <cellStyle name="Moeda 2 3 3 6 2 2" xfId="31076" xr:uid="{00000000-0005-0000-0000-00008E020000}"/>
    <cellStyle name="Moeda 2 3 3 6 2 3" xfId="19267" xr:uid="{00000000-0005-0000-0000-00008F020000}"/>
    <cellStyle name="Moeda 2 3 3 6 3" xfId="25172" xr:uid="{00000000-0005-0000-0000-000090020000}"/>
    <cellStyle name="Moeda 2 3 3 6 4" xfId="15755" xr:uid="{00000000-0005-0000-0000-000091020000}"/>
    <cellStyle name="Moeda 2 3 3 7" xfId="6339" xr:uid="{00000000-0005-0000-0000-000092020000}"/>
    <cellStyle name="Moeda 2 3 3 7 2" xfId="9851" xr:uid="{00000000-0005-0000-0000-000093020000}"/>
    <cellStyle name="Moeda 2 3 3 7 2 2" xfId="32832" xr:uid="{00000000-0005-0000-0000-000094020000}"/>
    <cellStyle name="Moeda 2 3 3 7 2 3" xfId="21660" xr:uid="{00000000-0005-0000-0000-000095020000}"/>
    <cellStyle name="Moeda 2 3 3 7 3" xfId="29320" xr:uid="{00000000-0005-0000-0000-000096020000}"/>
    <cellStyle name="Moeda 2 3 3 7 4" xfId="13999" xr:uid="{00000000-0005-0000-0000-000097020000}"/>
    <cellStyle name="Moeda 2 3 3 8" xfId="5219" xr:uid="{00000000-0005-0000-0000-000098020000}"/>
    <cellStyle name="Moeda 2 3 3 8 2" xfId="21023" xr:uid="{00000000-0005-0000-0000-000099020000}"/>
    <cellStyle name="Moeda 2 3 3 8 3" xfId="28200" xr:uid="{00000000-0005-0000-0000-00009A020000}"/>
    <cellStyle name="Moeda 2 3 3 8 4" xfId="12243" xr:uid="{00000000-0005-0000-0000-00009B020000}"/>
    <cellStyle name="Moeda 2 3 3 9" xfId="3870" xr:uid="{00000000-0005-0000-0000-00009C020000}"/>
    <cellStyle name="Moeda 2 3 3 9 2" xfId="26851" xr:uid="{00000000-0005-0000-0000-00009D020000}"/>
    <cellStyle name="Moeda 2 3 3 9 3" xfId="17511" xr:uid="{00000000-0005-0000-0000-00009E020000}"/>
    <cellStyle name="Moeda 2 3 4" xfId="509" xr:uid="{00000000-0005-0000-0000-00009F020000}"/>
    <cellStyle name="Moeda 2 3 4 2" xfId="1792" xr:uid="{00000000-0005-0000-0000-0000A0020000}"/>
    <cellStyle name="Moeda 2 3 4 2 2" xfId="3548" xr:uid="{00000000-0005-0000-0000-0000A1020000}"/>
    <cellStyle name="Moeda 2 3 4 2 2 2" xfId="9452" xr:uid="{00000000-0005-0000-0000-0000A2020000}"/>
    <cellStyle name="Moeda 2 3 4 2 2 2 2" xfId="32433" xr:uid="{00000000-0005-0000-0000-0000A3020000}"/>
    <cellStyle name="Moeda 2 3 4 2 2 2 3" xfId="20624" xr:uid="{00000000-0005-0000-0000-0000A4020000}"/>
    <cellStyle name="Moeda 2 3 4 2 2 3" xfId="26529" xr:uid="{00000000-0005-0000-0000-0000A5020000}"/>
    <cellStyle name="Moeda 2 3 4 2 2 4" xfId="17112" xr:uid="{00000000-0005-0000-0000-0000A6020000}"/>
    <cellStyle name="Moeda 2 3 4 2 3" xfId="7696" xr:uid="{00000000-0005-0000-0000-0000A7020000}"/>
    <cellStyle name="Moeda 2 3 4 2 3 2" xfId="11208" xr:uid="{00000000-0005-0000-0000-0000A8020000}"/>
    <cellStyle name="Moeda 2 3 4 2 3 2 2" xfId="34189" xr:uid="{00000000-0005-0000-0000-0000A9020000}"/>
    <cellStyle name="Moeda 2 3 4 2 3 2 3" xfId="23017" xr:uid="{00000000-0005-0000-0000-0000AA020000}"/>
    <cellStyle name="Moeda 2 3 4 2 3 3" xfId="30677" xr:uid="{00000000-0005-0000-0000-0000AB020000}"/>
    <cellStyle name="Moeda 2 3 4 2 3 4" xfId="15356" xr:uid="{00000000-0005-0000-0000-0000AC020000}"/>
    <cellStyle name="Moeda 2 3 4 2 4" xfId="4820" xr:uid="{00000000-0005-0000-0000-0000AD020000}"/>
    <cellStyle name="Moeda 2 3 4 2 4 2" xfId="27801" xr:uid="{00000000-0005-0000-0000-0000AE020000}"/>
    <cellStyle name="Moeda 2 3 4 2 4 3" xfId="18868" xr:uid="{00000000-0005-0000-0000-0000AF020000}"/>
    <cellStyle name="Moeda 2 3 4 2 5" xfId="24773" xr:uid="{00000000-0005-0000-0000-0000B0020000}"/>
    <cellStyle name="Moeda 2 3 4 2 6" xfId="13600" xr:uid="{00000000-0005-0000-0000-0000B1020000}"/>
    <cellStyle name="Moeda 2 3 4 3" xfId="1156" xr:uid="{00000000-0005-0000-0000-0000B2020000}"/>
    <cellStyle name="Moeda 2 3 4 3 2" xfId="2912" xr:uid="{00000000-0005-0000-0000-0000B3020000}"/>
    <cellStyle name="Moeda 2 3 4 3 2 2" xfId="8816" xr:uid="{00000000-0005-0000-0000-0000B4020000}"/>
    <cellStyle name="Moeda 2 3 4 3 2 2 2" xfId="31797" xr:uid="{00000000-0005-0000-0000-0000B5020000}"/>
    <cellStyle name="Moeda 2 3 4 3 2 2 3" xfId="19988" xr:uid="{00000000-0005-0000-0000-0000B6020000}"/>
    <cellStyle name="Moeda 2 3 4 3 2 3" xfId="25893" xr:uid="{00000000-0005-0000-0000-0000B7020000}"/>
    <cellStyle name="Moeda 2 3 4 3 2 4" xfId="16476" xr:uid="{00000000-0005-0000-0000-0000B8020000}"/>
    <cellStyle name="Moeda 2 3 4 3 3" xfId="7060" xr:uid="{00000000-0005-0000-0000-0000B9020000}"/>
    <cellStyle name="Moeda 2 3 4 3 3 2" xfId="10572" xr:uid="{00000000-0005-0000-0000-0000BA020000}"/>
    <cellStyle name="Moeda 2 3 4 3 3 2 2" xfId="33553" xr:uid="{00000000-0005-0000-0000-0000BB020000}"/>
    <cellStyle name="Moeda 2 3 4 3 3 2 3" xfId="22381" xr:uid="{00000000-0005-0000-0000-0000BC020000}"/>
    <cellStyle name="Moeda 2 3 4 3 3 3" xfId="30041" xr:uid="{00000000-0005-0000-0000-0000BD020000}"/>
    <cellStyle name="Moeda 2 3 4 3 3 4" xfId="14720" xr:uid="{00000000-0005-0000-0000-0000BE020000}"/>
    <cellStyle name="Moeda 2 3 4 3 4" xfId="5864" xr:uid="{00000000-0005-0000-0000-0000BF020000}"/>
    <cellStyle name="Moeda 2 3 4 3 4 2" xfId="28845" xr:uid="{00000000-0005-0000-0000-0000C0020000}"/>
    <cellStyle name="Moeda 2 3 4 3 4 3" xfId="18232" xr:uid="{00000000-0005-0000-0000-0000C1020000}"/>
    <cellStyle name="Moeda 2 3 4 3 5" xfId="24137" xr:uid="{00000000-0005-0000-0000-0000C2020000}"/>
    <cellStyle name="Moeda 2 3 4 3 6" xfId="12964" xr:uid="{00000000-0005-0000-0000-0000C3020000}"/>
    <cellStyle name="Moeda 2 3 4 4" xfId="2267" xr:uid="{00000000-0005-0000-0000-0000C4020000}"/>
    <cellStyle name="Moeda 2 3 4 4 2" xfId="8171" xr:uid="{00000000-0005-0000-0000-0000C5020000}"/>
    <cellStyle name="Moeda 2 3 4 4 2 2" xfId="31152" xr:uid="{00000000-0005-0000-0000-0000C6020000}"/>
    <cellStyle name="Moeda 2 3 4 4 2 3" xfId="19343" xr:uid="{00000000-0005-0000-0000-0000C7020000}"/>
    <cellStyle name="Moeda 2 3 4 4 3" xfId="25248" xr:uid="{00000000-0005-0000-0000-0000C8020000}"/>
    <cellStyle name="Moeda 2 3 4 4 4" xfId="15831" xr:uid="{00000000-0005-0000-0000-0000C9020000}"/>
    <cellStyle name="Moeda 2 3 4 5" xfId="6415" xr:uid="{00000000-0005-0000-0000-0000CA020000}"/>
    <cellStyle name="Moeda 2 3 4 5 2" xfId="9927" xr:uid="{00000000-0005-0000-0000-0000CB020000}"/>
    <cellStyle name="Moeda 2 3 4 5 2 2" xfId="32908" xr:uid="{00000000-0005-0000-0000-0000CC020000}"/>
    <cellStyle name="Moeda 2 3 4 5 2 3" xfId="21736" xr:uid="{00000000-0005-0000-0000-0000CD020000}"/>
    <cellStyle name="Moeda 2 3 4 5 3" xfId="29396" xr:uid="{00000000-0005-0000-0000-0000CE020000}"/>
    <cellStyle name="Moeda 2 3 4 5 4" xfId="14075" xr:uid="{00000000-0005-0000-0000-0000CF020000}"/>
    <cellStyle name="Moeda 2 3 4 6" xfId="5295" xr:uid="{00000000-0005-0000-0000-0000D0020000}"/>
    <cellStyle name="Moeda 2 3 4 6 2" xfId="21099" xr:uid="{00000000-0005-0000-0000-0000D1020000}"/>
    <cellStyle name="Moeda 2 3 4 6 3" xfId="28276" xr:uid="{00000000-0005-0000-0000-0000D2020000}"/>
    <cellStyle name="Moeda 2 3 4 6 4" xfId="12319" xr:uid="{00000000-0005-0000-0000-0000D3020000}"/>
    <cellStyle name="Moeda 2 3 4 7" xfId="4184" xr:uid="{00000000-0005-0000-0000-0000D4020000}"/>
    <cellStyle name="Moeda 2 3 4 7 2" xfId="27165" xr:uid="{00000000-0005-0000-0000-0000D5020000}"/>
    <cellStyle name="Moeda 2 3 4 7 3" xfId="17587" xr:uid="{00000000-0005-0000-0000-0000D6020000}"/>
    <cellStyle name="Moeda 2 3 4 8" xfId="23492" xr:uid="{00000000-0005-0000-0000-0000D7020000}"/>
    <cellStyle name="Moeda 2 3 4 9" xfId="11844" xr:uid="{00000000-0005-0000-0000-0000D8020000}"/>
    <cellStyle name="Moeda 2 3 5" xfId="927" xr:uid="{00000000-0005-0000-0000-0000D9020000}"/>
    <cellStyle name="Moeda 2 3 5 2" xfId="1563" xr:uid="{00000000-0005-0000-0000-0000DA020000}"/>
    <cellStyle name="Moeda 2 3 5 2 2" xfId="3319" xr:uid="{00000000-0005-0000-0000-0000DB020000}"/>
    <cellStyle name="Moeda 2 3 5 2 2 2" xfId="9223" xr:uid="{00000000-0005-0000-0000-0000DC020000}"/>
    <cellStyle name="Moeda 2 3 5 2 2 2 2" xfId="32204" xr:uid="{00000000-0005-0000-0000-0000DD020000}"/>
    <cellStyle name="Moeda 2 3 5 2 2 2 3" xfId="20395" xr:uid="{00000000-0005-0000-0000-0000DE020000}"/>
    <cellStyle name="Moeda 2 3 5 2 2 3" xfId="26300" xr:uid="{00000000-0005-0000-0000-0000DF020000}"/>
    <cellStyle name="Moeda 2 3 5 2 2 4" xfId="16883" xr:uid="{00000000-0005-0000-0000-0000E0020000}"/>
    <cellStyle name="Moeda 2 3 5 2 3" xfId="7467" xr:uid="{00000000-0005-0000-0000-0000E1020000}"/>
    <cellStyle name="Moeda 2 3 5 2 3 2" xfId="10979" xr:uid="{00000000-0005-0000-0000-0000E2020000}"/>
    <cellStyle name="Moeda 2 3 5 2 3 2 2" xfId="33960" xr:uid="{00000000-0005-0000-0000-0000E3020000}"/>
    <cellStyle name="Moeda 2 3 5 2 3 2 3" xfId="22788" xr:uid="{00000000-0005-0000-0000-0000E4020000}"/>
    <cellStyle name="Moeda 2 3 5 2 3 3" xfId="30448" xr:uid="{00000000-0005-0000-0000-0000E5020000}"/>
    <cellStyle name="Moeda 2 3 5 2 3 4" xfId="15127" xr:uid="{00000000-0005-0000-0000-0000E6020000}"/>
    <cellStyle name="Moeda 2 3 5 2 4" xfId="4591" xr:uid="{00000000-0005-0000-0000-0000E7020000}"/>
    <cellStyle name="Moeda 2 3 5 2 4 2" xfId="27572" xr:uid="{00000000-0005-0000-0000-0000E8020000}"/>
    <cellStyle name="Moeda 2 3 5 2 4 3" xfId="18639" xr:uid="{00000000-0005-0000-0000-0000E9020000}"/>
    <cellStyle name="Moeda 2 3 5 2 5" xfId="24544" xr:uid="{00000000-0005-0000-0000-0000EA020000}"/>
    <cellStyle name="Moeda 2 3 5 2 6" xfId="13371" xr:uid="{00000000-0005-0000-0000-0000EB020000}"/>
    <cellStyle name="Moeda 2 3 5 3" xfId="2683" xr:uid="{00000000-0005-0000-0000-0000EC020000}"/>
    <cellStyle name="Moeda 2 3 5 3 2" xfId="8587" xr:uid="{00000000-0005-0000-0000-0000ED020000}"/>
    <cellStyle name="Moeda 2 3 5 3 2 2" xfId="31568" xr:uid="{00000000-0005-0000-0000-0000EE020000}"/>
    <cellStyle name="Moeda 2 3 5 3 2 3" xfId="19759" xr:uid="{00000000-0005-0000-0000-0000EF020000}"/>
    <cellStyle name="Moeda 2 3 5 3 3" xfId="25664" xr:uid="{00000000-0005-0000-0000-0000F0020000}"/>
    <cellStyle name="Moeda 2 3 5 3 4" xfId="16247" xr:uid="{00000000-0005-0000-0000-0000F1020000}"/>
    <cellStyle name="Moeda 2 3 5 4" xfId="6831" xr:uid="{00000000-0005-0000-0000-0000F2020000}"/>
    <cellStyle name="Moeda 2 3 5 4 2" xfId="10343" xr:uid="{00000000-0005-0000-0000-0000F3020000}"/>
    <cellStyle name="Moeda 2 3 5 4 2 2" xfId="33324" xr:uid="{00000000-0005-0000-0000-0000F4020000}"/>
    <cellStyle name="Moeda 2 3 5 4 2 3" xfId="22152" xr:uid="{00000000-0005-0000-0000-0000F5020000}"/>
    <cellStyle name="Moeda 2 3 5 4 3" xfId="29812" xr:uid="{00000000-0005-0000-0000-0000F6020000}"/>
    <cellStyle name="Moeda 2 3 5 4 4" xfId="14491" xr:uid="{00000000-0005-0000-0000-0000F7020000}"/>
    <cellStyle name="Moeda 2 3 5 5" xfId="5635" xr:uid="{00000000-0005-0000-0000-0000F8020000}"/>
    <cellStyle name="Moeda 2 3 5 5 2" xfId="21269" xr:uid="{00000000-0005-0000-0000-0000F9020000}"/>
    <cellStyle name="Moeda 2 3 5 5 3" xfId="28616" xr:uid="{00000000-0005-0000-0000-0000FA020000}"/>
    <cellStyle name="Moeda 2 3 5 5 4" xfId="12735" xr:uid="{00000000-0005-0000-0000-0000FB020000}"/>
    <cellStyle name="Moeda 2 3 5 6" xfId="3955" xr:uid="{00000000-0005-0000-0000-0000FC020000}"/>
    <cellStyle name="Moeda 2 3 5 6 2" xfId="26936" xr:uid="{00000000-0005-0000-0000-0000FD020000}"/>
    <cellStyle name="Moeda 2 3 5 6 3" xfId="18003" xr:uid="{00000000-0005-0000-0000-0000FE020000}"/>
    <cellStyle name="Moeda 2 3 5 7" xfId="23908" xr:uid="{00000000-0005-0000-0000-0000FF020000}"/>
    <cellStyle name="Moeda 2 3 5 8" xfId="11615" xr:uid="{00000000-0005-0000-0000-000000030000}"/>
    <cellStyle name="Moeda 2 3 6" xfId="1317" xr:uid="{00000000-0005-0000-0000-000001030000}"/>
    <cellStyle name="Moeda 2 3 6 2" xfId="1953" xr:uid="{00000000-0005-0000-0000-000002030000}"/>
    <cellStyle name="Moeda 2 3 6 2 2" xfId="3709" xr:uid="{00000000-0005-0000-0000-000003030000}"/>
    <cellStyle name="Moeda 2 3 6 2 2 2" xfId="9613" xr:uid="{00000000-0005-0000-0000-000004030000}"/>
    <cellStyle name="Moeda 2 3 6 2 2 2 2" xfId="32594" xr:uid="{00000000-0005-0000-0000-000005030000}"/>
    <cellStyle name="Moeda 2 3 6 2 2 2 3" xfId="20785" xr:uid="{00000000-0005-0000-0000-000006030000}"/>
    <cellStyle name="Moeda 2 3 6 2 2 3" xfId="26690" xr:uid="{00000000-0005-0000-0000-000007030000}"/>
    <cellStyle name="Moeda 2 3 6 2 2 4" xfId="17273" xr:uid="{00000000-0005-0000-0000-000008030000}"/>
    <cellStyle name="Moeda 2 3 6 2 3" xfId="7857" xr:uid="{00000000-0005-0000-0000-000009030000}"/>
    <cellStyle name="Moeda 2 3 6 2 3 2" xfId="11369" xr:uid="{00000000-0005-0000-0000-00000A030000}"/>
    <cellStyle name="Moeda 2 3 6 2 3 2 2" xfId="34350" xr:uid="{00000000-0005-0000-0000-00000B030000}"/>
    <cellStyle name="Moeda 2 3 6 2 3 2 3" xfId="23178" xr:uid="{00000000-0005-0000-0000-00000C030000}"/>
    <cellStyle name="Moeda 2 3 6 2 3 3" xfId="30838" xr:uid="{00000000-0005-0000-0000-00000D030000}"/>
    <cellStyle name="Moeda 2 3 6 2 3 4" xfId="15517" xr:uid="{00000000-0005-0000-0000-00000E030000}"/>
    <cellStyle name="Moeda 2 3 6 2 4" xfId="4981" xr:uid="{00000000-0005-0000-0000-00000F030000}"/>
    <cellStyle name="Moeda 2 3 6 2 4 2" xfId="27962" xr:uid="{00000000-0005-0000-0000-000010030000}"/>
    <cellStyle name="Moeda 2 3 6 2 4 3" xfId="19029" xr:uid="{00000000-0005-0000-0000-000011030000}"/>
    <cellStyle name="Moeda 2 3 6 2 5" xfId="24934" xr:uid="{00000000-0005-0000-0000-000012030000}"/>
    <cellStyle name="Moeda 2 3 6 2 6" xfId="13761" xr:uid="{00000000-0005-0000-0000-000013030000}"/>
    <cellStyle name="Moeda 2 3 6 3" xfId="3073" xr:uid="{00000000-0005-0000-0000-000014030000}"/>
    <cellStyle name="Moeda 2 3 6 3 2" xfId="8977" xr:uid="{00000000-0005-0000-0000-000015030000}"/>
    <cellStyle name="Moeda 2 3 6 3 2 2" xfId="31958" xr:uid="{00000000-0005-0000-0000-000016030000}"/>
    <cellStyle name="Moeda 2 3 6 3 2 3" xfId="20149" xr:uid="{00000000-0005-0000-0000-000017030000}"/>
    <cellStyle name="Moeda 2 3 6 3 3" xfId="26054" xr:uid="{00000000-0005-0000-0000-000018030000}"/>
    <cellStyle name="Moeda 2 3 6 3 4" xfId="16637" xr:uid="{00000000-0005-0000-0000-000019030000}"/>
    <cellStyle name="Moeda 2 3 6 4" xfId="7221" xr:uid="{00000000-0005-0000-0000-00001A030000}"/>
    <cellStyle name="Moeda 2 3 6 4 2" xfId="10733" xr:uid="{00000000-0005-0000-0000-00001B030000}"/>
    <cellStyle name="Moeda 2 3 6 4 2 2" xfId="33714" xr:uid="{00000000-0005-0000-0000-00001C030000}"/>
    <cellStyle name="Moeda 2 3 6 4 2 3" xfId="22542" xr:uid="{00000000-0005-0000-0000-00001D030000}"/>
    <cellStyle name="Moeda 2 3 6 4 3" xfId="30202" xr:uid="{00000000-0005-0000-0000-00001E030000}"/>
    <cellStyle name="Moeda 2 3 6 4 4" xfId="14881" xr:uid="{00000000-0005-0000-0000-00001F030000}"/>
    <cellStyle name="Moeda 2 3 6 5" xfId="6025" xr:uid="{00000000-0005-0000-0000-000020030000}"/>
    <cellStyle name="Moeda 2 3 6 5 2" xfId="21422" xr:uid="{00000000-0005-0000-0000-000021030000}"/>
    <cellStyle name="Moeda 2 3 6 5 3" xfId="29006" xr:uid="{00000000-0005-0000-0000-000022030000}"/>
    <cellStyle name="Moeda 2 3 6 5 4" xfId="13125" xr:uid="{00000000-0005-0000-0000-000023030000}"/>
    <cellStyle name="Moeda 2 3 6 6" xfId="4345" xr:uid="{00000000-0005-0000-0000-000024030000}"/>
    <cellStyle name="Moeda 2 3 6 6 2" xfId="27326" xr:uid="{00000000-0005-0000-0000-000025030000}"/>
    <cellStyle name="Moeda 2 3 6 6 3" xfId="18393" xr:uid="{00000000-0005-0000-0000-000026030000}"/>
    <cellStyle name="Moeda 2 3 6 7" xfId="24298" xr:uid="{00000000-0005-0000-0000-000027030000}"/>
    <cellStyle name="Moeda 2 3 6 8" xfId="12005" xr:uid="{00000000-0005-0000-0000-000028030000}"/>
    <cellStyle name="Moeda 2 3 7" xfId="757" xr:uid="{00000000-0005-0000-0000-000029030000}"/>
    <cellStyle name="Moeda 2 3 7 2" xfId="2513" xr:uid="{00000000-0005-0000-0000-00002A030000}"/>
    <cellStyle name="Moeda 2 3 7 2 2" xfId="8417" xr:uid="{00000000-0005-0000-0000-00002B030000}"/>
    <cellStyle name="Moeda 2 3 7 2 2 2" xfId="31398" xr:uid="{00000000-0005-0000-0000-00002C030000}"/>
    <cellStyle name="Moeda 2 3 7 2 2 3" xfId="19589" xr:uid="{00000000-0005-0000-0000-00002D030000}"/>
    <cellStyle name="Moeda 2 3 7 2 3" xfId="25494" xr:uid="{00000000-0005-0000-0000-00002E030000}"/>
    <cellStyle name="Moeda 2 3 7 2 4" xfId="16077" xr:uid="{00000000-0005-0000-0000-00002F030000}"/>
    <cellStyle name="Moeda 2 3 7 3" xfId="6661" xr:uid="{00000000-0005-0000-0000-000030030000}"/>
    <cellStyle name="Moeda 2 3 7 3 2" xfId="10173" xr:uid="{00000000-0005-0000-0000-000031030000}"/>
    <cellStyle name="Moeda 2 3 7 3 2 2" xfId="33154" xr:uid="{00000000-0005-0000-0000-000032030000}"/>
    <cellStyle name="Moeda 2 3 7 3 2 3" xfId="21982" xr:uid="{00000000-0005-0000-0000-000033030000}"/>
    <cellStyle name="Moeda 2 3 7 3 3" xfId="29642" xr:uid="{00000000-0005-0000-0000-000034030000}"/>
    <cellStyle name="Moeda 2 3 7 3 4" xfId="14321" xr:uid="{00000000-0005-0000-0000-000035030000}"/>
    <cellStyle name="Moeda 2 3 7 4" xfId="4421" xr:uid="{00000000-0005-0000-0000-000036030000}"/>
    <cellStyle name="Moeda 2 3 7 4 2" xfId="27402" xr:uid="{00000000-0005-0000-0000-000037030000}"/>
    <cellStyle name="Moeda 2 3 7 4 3" xfId="17833" xr:uid="{00000000-0005-0000-0000-000038030000}"/>
    <cellStyle name="Moeda 2 3 7 5" xfId="23738" xr:uid="{00000000-0005-0000-0000-000039030000}"/>
    <cellStyle name="Moeda 2 3 7 6" xfId="12565" xr:uid="{00000000-0005-0000-0000-00003A030000}"/>
    <cellStyle name="Moeda 2 3 8" xfId="1393" xr:uid="{00000000-0005-0000-0000-00003B030000}"/>
    <cellStyle name="Moeda 2 3 8 2" xfId="3149" xr:uid="{00000000-0005-0000-0000-00003C030000}"/>
    <cellStyle name="Moeda 2 3 8 2 2" xfId="9053" xr:uid="{00000000-0005-0000-0000-00003D030000}"/>
    <cellStyle name="Moeda 2 3 8 2 2 2" xfId="32034" xr:uid="{00000000-0005-0000-0000-00003E030000}"/>
    <cellStyle name="Moeda 2 3 8 2 2 3" xfId="20225" xr:uid="{00000000-0005-0000-0000-00003F030000}"/>
    <cellStyle name="Moeda 2 3 8 2 3" xfId="26130" xr:uid="{00000000-0005-0000-0000-000040030000}"/>
    <cellStyle name="Moeda 2 3 8 2 4" xfId="16713" xr:uid="{00000000-0005-0000-0000-000041030000}"/>
    <cellStyle name="Moeda 2 3 8 3" xfId="7297" xr:uid="{00000000-0005-0000-0000-000042030000}"/>
    <cellStyle name="Moeda 2 3 8 3 2" xfId="10809" xr:uid="{00000000-0005-0000-0000-000043030000}"/>
    <cellStyle name="Moeda 2 3 8 3 2 2" xfId="33790" xr:uid="{00000000-0005-0000-0000-000044030000}"/>
    <cellStyle name="Moeda 2 3 8 3 2 3" xfId="22618" xr:uid="{00000000-0005-0000-0000-000045030000}"/>
    <cellStyle name="Moeda 2 3 8 3 3" xfId="30278" xr:uid="{00000000-0005-0000-0000-000046030000}"/>
    <cellStyle name="Moeda 2 3 8 3 4" xfId="14957" xr:uid="{00000000-0005-0000-0000-000047030000}"/>
    <cellStyle name="Moeda 2 3 8 4" xfId="6101" xr:uid="{00000000-0005-0000-0000-000048030000}"/>
    <cellStyle name="Moeda 2 3 8 4 2" xfId="29082" xr:uid="{00000000-0005-0000-0000-000049030000}"/>
    <cellStyle name="Moeda 2 3 8 4 3" xfId="18469" xr:uid="{00000000-0005-0000-0000-00004A030000}"/>
    <cellStyle name="Moeda 2 3 8 5" xfId="24374" xr:uid="{00000000-0005-0000-0000-00004B030000}"/>
    <cellStyle name="Moeda 2 3 8 6" xfId="13201" xr:uid="{00000000-0005-0000-0000-00004C030000}"/>
    <cellStyle name="Moeda 2 3 9" xfId="680" xr:uid="{00000000-0005-0000-0000-00004D030000}"/>
    <cellStyle name="Moeda 2 3 9 2" xfId="2437" xr:uid="{00000000-0005-0000-0000-00004E030000}"/>
    <cellStyle name="Moeda 2 3 9 2 2" xfId="8341" xr:uid="{00000000-0005-0000-0000-00004F030000}"/>
    <cellStyle name="Moeda 2 3 9 2 2 2" xfId="31322" xr:uid="{00000000-0005-0000-0000-000050030000}"/>
    <cellStyle name="Moeda 2 3 9 2 2 3" xfId="19513" xr:uid="{00000000-0005-0000-0000-000051030000}"/>
    <cellStyle name="Moeda 2 3 9 2 3" xfId="25418" xr:uid="{00000000-0005-0000-0000-000052030000}"/>
    <cellStyle name="Moeda 2 3 9 2 4" xfId="16001" xr:uid="{00000000-0005-0000-0000-000053030000}"/>
    <cellStyle name="Moeda 2 3 9 3" xfId="6585" xr:uid="{00000000-0005-0000-0000-000054030000}"/>
    <cellStyle name="Moeda 2 3 9 3 2" xfId="10097" xr:uid="{00000000-0005-0000-0000-000055030000}"/>
    <cellStyle name="Moeda 2 3 9 3 2 2" xfId="33078" xr:uid="{00000000-0005-0000-0000-000056030000}"/>
    <cellStyle name="Moeda 2 3 9 3 2 3" xfId="21906" xr:uid="{00000000-0005-0000-0000-000057030000}"/>
    <cellStyle name="Moeda 2 3 9 3 3" xfId="29566" xr:uid="{00000000-0005-0000-0000-000058030000}"/>
    <cellStyle name="Moeda 2 3 9 3 4" xfId="14245" xr:uid="{00000000-0005-0000-0000-000059030000}"/>
    <cellStyle name="Moeda 2 3 9 4" xfId="5465" xr:uid="{00000000-0005-0000-0000-00005A030000}"/>
    <cellStyle name="Moeda 2 3 9 4 2" xfId="28446" xr:uid="{00000000-0005-0000-0000-00005B030000}"/>
    <cellStyle name="Moeda 2 3 9 4 3" xfId="17757" xr:uid="{00000000-0005-0000-0000-00005C030000}"/>
    <cellStyle name="Moeda 2 3 9 5" xfId="23662" xr:uid="{00000000-0005-0000-0000-00005D030000}"/>
    <cellStyle name="Moeda 2 3 9 6" xfId="12489" xr:uid="{00000000-0005-0000-0000-00005E030000}"/>
    <cellStyle name="Moeda 2 4" xfId="158" xr:uid="{00000000-0005-0000-0000-00005F030000}"/>
    <cellStyle name="Moeda 2 4 10" xfId="6162" xr:uid="{00000000-0005-0000-0000-000060030000}"/>
    <cellStyle name="Moeda 2 4 10 2" xfId="9674" xr:uid="{00000000-0005-0000-0000-000061030000}"/>
    <cellStyle name="Moeda 2 4 10 2 2" xfId="32655" xr:uid="{00000000-0005-0000-0000-000062030000}"/>
    <cellStyle name="Moeda 2 4 10 2 3" xfId="21483" xr:uid="{00000000-0005-0000-0000-000063030000}"/>
    <cellStyle name="Moeda 2 4 10 3" xfId="29143" xr:uid="{00000000-0005-0000-0000-000064030000}"/>
    <cellStyle name="Moeda 2 4 10 4" xfId="13822" xr:uid="{00000000-0005-0000-0000-000065030000}"/>
    <cellStyle name="Moeda 2 4 11" xfId="5042" xr:uid="{00000000-0005-0000-0000-000066030000}"/>
    <cellStyle name="Moeda 2 4 11 2" xfId="20846" xr:uid="{00000000-0005-0000-0000-000067030000}"/>
    <cellStyle name="Moeda 2 4 11 3" xfId="28023" xr:uid="{00000000-0005-0000-0000-000068030000}"/>
    <cellStyle name="Moeda 2 4 11 4" xfId="12066" xr:uid="{00000000-0005-0000-0000-000069030000}"/>
    <cellStyle name="Moeda 2 4 12" xfId="3761" xr:uid="{00000000-0005-0000-0000-00006A030000}"/>
    <cellStyle name="Moeda 2 4 12 2" xfId="26742" xr:uid="{00000000-0005-0000-0000-00006B030000}"/>
    <cellStyle name="Moeda 2 4 12 3" xfId="17334" xr:uid="{00000000-0005-0000-0000-00006C030000}"/>
    <cellStyle name="Moeda 2 4 13" xfId="23239" xr:uid="{00000000-0005-0000-0000-00006D030000}"/>
    <cellStyle name="Moeda 2 4 14" xfId="11421" xr:uid="{00000000-0005-0000-0000-00006E030000}"/>
    <cellStyle name="Moeda 2 4 2" xfId="409" xr:uid="{00000000-0005-0000-0000-00006F030000}"/>
    <cellStyle name="Moeda 2 4 2 10" xfId="23392" xr:uid="{00000000-0005-0000-0000-000070030000}"/>
    <cellStyle name="Moeda 2 4 2 11" xfId="11506" xr:uid="{00000000-0005-0000-0000-000071030000}"/>
    <cellStyle name="Moeda 2 4 2 2" xfId="570" xr:uid="{00000000-0005-0000-0000-000072030000}"/>
    <cellStyle name="Moeda 2 4 2 2 2" xfId="1853" xr:uid="{00000000-0005-0000-0000-000073030000}"/>
    <cellStyle name="Moeda 2 4 2 2 2 2" xfId="3609" xr:uid="{00000000-0005-0000-0000-000074030000}"/>
    <cellStyle name="Moeda 2 4 2 2 2 2 2" xfId="9513" xr:uid="{00000000-0005-0000-0000-000075030000}"/>
    <cellStyle name="Moeda 2 4 2 2 2 2 2 2" xfId="32494" xr:uid="{00000000-0005-0000-0000-000076030000}"/>
    <cellStyle name="Moeda 2 4 2 2 2 2 2 3" xfId="20685" xr:uid="{00000000-0005-0000-0000-000077030000}"/>
    <cellStyle name="Moeda 2 4 2 2 2 2 3" xfId="26590" xr:uid="{00000000-0005-0000-0000-000078030000}"/>
    <cellStyle name="Moeda 2 4 2 2 2 2 4" xfId="17173" xr:uid="{00000000-0005-0000-0000-000079030000}"/>
    <cellStyle name="Moeda 2 4 2 2 2 3" xfId="7757" xr:uid="{00000000-0005-0000-0000-00007A030000}"/>
    <cellStyle name="Moeda 2 4 2 2 2 3 2" xfId="11269" xr:uid="{00000000-0005-0000-0000-00007B030000}"/>
    <cellStyle name="Moeda 2 4 2 2 2 3 2 2" xfId="34250" xr:uid="{00000000-0005-0000-0000-00007C030000}"/>
    <cellStyle name="Moeda 2 4 2 2 2 3 2 3" xfId="23078" xr:uid="{00000000-0005-0000-0000-00007D030000}"/>
    <cellStyle name="Moeda 2 4 2 2 2 3 3" xfId="30738" xr:uid="{00000000-0005-0000-0000-00007E030000}"/>
    <cellStyle name="Moeda 2 4 2 2 2 3 4" xfId="15417" xr:uid="{00000000-0005-0000-0000-00007F030000}"/>
    <cellStyle name="Moeda 2 4 2 2 2 4" xfId="4881" xr:uid="{00000000-0005-0000-0000-000080030000}"/>
    <cellStyle name="Moeda 2 4 2 2 2 4 2" xfId="27862" xr:uid="{00000000-0005-0000-0000-000081030000}"/>
    <cellStyle name="Moeda 2 4 2 2 2 4 3" xfId="18929" xr:uid="{00000000-0005-0000-0000-000082030000}"/>
    <cellStyle name="Moeda 2 4 2 2 2 5" xfId="24834" xr:uid="{00000000-0005-0000-0000-000083030000}"/>
    <cellStyle name="Moeda 2 4 2 2 2 6" xfId="13661" xr:uid="{00000000-0005-0000-0000-000084030000}"/>
    <cellStyle name="Moeda 2 4 2 2 3" xfId="1217" xr:uid="{00000000-0005-0000-0000-000085030000}"/>
    <cellStyle name="Moeda 2 4 2 2 3 2" xfId="2973" xr:uid="{00000000-0005-0000-0000-000086030000}"/>
    <cellStyle name="Moeda 2 4 2 2 3 2 2" xfId="8877" xr:uid="{00000000-0005-0000-0000-000087030000}"/>
    <cellStyle name="Moeda 2 4 2 2 3 2 2 2" xfId="31858" xr:uid="{00000000-0005-0000-0000-000088030000}"/>
    <cellStyle name="Moeda 2 4 2 2 3 2 2 3" xfId="20049" xr:uid="{00000000-0005-0000-0000-000089030000}"/>
    <cellStyle name="Moeda 2 4 2 2 3 2 3" xfId="25954" xr:uid="{00000000-0005-0000-0000-00008A030000}"/>
    <cellStyle name="Moeda 2 4 2 2 3 2 4" xfId="16537" xr:uid="{00000000-0005-0000-0000-00008B030000}"/>
    <cellStyle name="Moeda 2 4 2 2 3 3" xfId="7121" xr:uid="{00000000-0005-0000-0000-00008C030000}"/>
    <cellStyle name="Moeda 2 4 2 2 3 3 2" xfId="10633" xr:uid="{00000000-0005-0000-0000-00008D030000}"/>
    <cellStyle name="Moeda 2 4 2 2 3 3 2 2" xfId="33614" xr:uid="{00000000-0005-0000-0000-00008E030000}"/>
    <cellStyle name="Moeda 2 4 2 2 3 3 2 3" xfId="22442" xr:uid="{00000000-0005-0000-0000-00008F030000}"/>
    <cellStyle name="Moeda 2 4 2 2 3 3 3" xfId="30102" xr:uid="{00000000-0005-0000-0000-000090030000}"/>
    <cellStyle name="Moeda 2 4 2 2 3 3 4" xfId="14781" xr:uid="{00000000-0005-0000-0000-000091030000}"/>
    <cellStyle name="Moeda 2 4 2 2 3 4" xfId="5925" xr:uid="{00000000-0005-0000-0000-000092030000}"/>
    <cellStyle name="Moeda 2 4 2 2 3 4 2" xfId="28906" xr:uid="{00000000-0005-0000-0000-000093030000}"/>
    <cellStyle name="Moeda 2 4 2 2 3 4 3" xfId="18293" xr:uid="{00000000-0005-0000-0000-000094030000}"/>
    <cellStyle name="Moeda 2 4 2 2 3 5" xfId="24198" xr:uid="{00000000-0005-0000-0000-000095030000}"/>
    <cellStyle name="Moeda 2 4 2 2 3 6" xfId="13025" xr:uid="{00000000-0005-0000-0000-000096030000}"/>
    <cellStyle name="Moeda 2 4 2 2 4" xfId="2328" xr:uid="{00000000-0005-0000-0000-000097030000}"/>
    <cellStyle name="Moeda 2 4 2 2 4 2" xfId="8232" xr:uid="{00000000-0005-0000-0000-000098030000}"/>
    <cellStyle name="Moeda 2 4 2 2 4 2 2" xfId="31213" xr:uid="{00000000-0005-0000-0000-000099030000}"/>
    <cellStyle name="Moeda 2 4 2 2 4 2 3" xfId="19404" xr:uid="{00000000-0005-0000-0000-00009A030000}"/>
    <cellStyle name="Moeda 2 4 2 2 4 3" xfId="25309" xr:uid="{00000000-0005-0000-0000-00009B030000}"/>
    <cellStyle name="Moeda 2 4 2 2 4 4" xfId="15892" xr:uid="{00000000-0005-0000-0000-00009C030000}"/>
    <cellStyle name="Moeda 2 4 2 2 5" xfId="6476" xr:uid="{00000000-0005-0000-0000-00009D030000}"/>
    <cellStyle name="Moeda 2 4 2 2 5 2" xfId="9988" xr:uid="{00000000-0005-0000-0000-00009E030000}"/>
    <cellStyle name="Moeda 2 4 2 2 5 2 2" xfId="32969" xr:uid="{00000000-0005-0000-0000-00009F030000}"/>
    <cellStyle name="Moeda 2 4 2 2 5 2 3" xfId="21797" xr:uid="{00000000-0005-0000-0000-0000A0030000}"/>
    <cellStyle name="Moeda 2 4 2 2 5 3" xfId="29457" xr:uid="{00000000-0005-0000-0000-0000A1030000}"/>
    <cellStyle name="Moeda 2 4 2 2 5 4" xfId="14136" xr:uid="{00000000-0005-0000-0000-0000A2030000}"/>
    <cellStyle name="Moeda 2 4 2 2 6" xfId="5356" xr:uid="{00000000-0005-0000-0000-0000A3030000}"/>
    <cellStyle name="Moeda 2 4 2 2 6 2" xfId="21160" xr:uid="{00000000-0005-0000-0000-0000A4030000}"/>
    <cellStyle name="Moeda 2 4 2 2 6 3" xfId="28337" xr:uid="{00000000-0005-0000-0000-0000A5030000}"/>
    <cellStyle name="Moeda 2 4 2 2 6 4" xfId="12380" xr:uid="{00000000-0005-0000-0000-0000A6030000}"/>
    <cellStyle name="Moeda 2 4 2 2 7" xfId="4245" xr:uid="{00000000-0005-0000-0000-0000A7030000}"/>
    <cellStyle name="Moeda 2 4 2 2 7 2" xfId="27226" xr:uid="{00000000-0005-0000-0000-0000A8030000}"/>
    <cellStyle name="Moeda 2 4 2 2 7 3" xfId="17648" xr:uid="{00000000-0005-0000-0000-0000A9030000}"/>
    <cellStyle name="Moeda 2 4 2 2 8" xfId="23553" xr:uid="{00000000-0005-0000-0000-0000AA030000}"/>
    <cellStyle name="Moeda 2 4 2 2 9" xfId="11905" xr:uid="{00000000-0005-0000-0000-0000AB030000}"/>
    <cellStyle name="Moeda 2 4 2 3" xfId="1056" xr:uid="{00000000-0005-0000-0000-0000AC030000}"/>
    <cellStyle name="Moeda 2 4 2 3 2" xfId="1692" xr:uid="{00000000-0005-0000-0000-0000AD030000}"/>
    <cellStyle name="Moeda 2 4 2 3 2 2" xfId="3448" xr:uid="{00000000-0005-0000-0000-0000AE030000}"/>
    <cellStyle name="Moeda 2 4 2 3 2 2 2" xfId="9352" xr:uid="{00000000-0005-0000-0000-0000AF030000}"/>
    <cellStyle name="Moeda 2 4 2 3 2 2 2 2" xfId="32333" xr:uid="{00000000-0005-0000-0000-0000B0030000}"/>
    <cellStyle name="Moeda 2 4 2 3 2 2 2 3" xfId="20524" xr:uid="{00000000-0005-0000-0000-0000B1030000}"/>
    <cellStyle name="Moeda 2 4 2 3 2 2 3" xfId="26429" xr:uid="{00000000-0005-0000-0000-0000B2030000}"/>
    <cellStyle name="Moeda 2 4 2 3 2 2 4" xfId="17012" xr:uid="{00000000-0005-0000-0000-0000B3030000}"/>
    <cellStyle name="Moeda 2 4 2 3 2 3" xfId="7596" xr:uid="{00000000-0005-0000-0000-0000B4030000}"/>
    <cellStyle name="Moeda 2 4 2 3 2 3 2" xfId="11108" xr:uid="{00000000-0005-0000-0000-0000B5030000}"/>
    <cellStyle name="Moeda 2 4 2 3 2 3 2 2" xfId="34089" xr:uid="{00000000-0005-0000-0000-0000B6030000}"/>
    <cellStyle name="Moeda 2 4 2 3 2 3 2 3" xfId="22917" xr:uid="{00000000-0005-0000-0000-0000B7030000}"/>
    <cellStyle name="Moeda 2 4 2 3 2 3 3" xfId="30577" xr:uid="{00000000-0005-0000-0000-0000B8030000}"/>
    <cellStyle name="Moeda 2 4 2 3 2 3 4" xfId="15256" xr:uid="{00000000-0005-0000-0000-0000B9030000}"/>
    <cellStyle name="Moeda 2 4 2 3 2 4" xfId="4720" xr:uid="{00000000-0005-0000-0000-0000BA030000}"/>
    <cellStyle name="Moeda 2 4 2 3 2 4 2" xfId="27701" xr:uid="{00000000-0005-0000-0000-0000BB030000}"/>
    <cellStyle name="Moeda 2 4 2 3 2 4 3" xfId="18768" xr:uid="{00000000-0005-0000-0000-0000BC030000}"/>
    <cellStyle name="Moeda 2 4 2 3 2 5" xfId="24673" xr:uid="{00000000-0005-0000-0000-0000BD030000}"/>
    <cellStyle name="Moeda 2 4 2 3 2 6" xfId="13500" xr:uid="{00000000-0005-0000-0000-0000BE030000}"/>
    <cellStyle name="Moeda 2 4 2 3 3" xfId="2812" xr:uid="{00000000-0005-0000-0000-0000BF030000}"/>
    <cellStyle name="Moeda 2 4 2 3 3 2" xfId="8716" xr:uid="{00000000-0005-0000-0000-0000C0030000}"/>
    <cellStyle name="Moeda 2 4 2 3 3 2 2" xfId="31697" xr:uid="{00000000-0005-0000-0000-0000C1030000}"/>
    <cellStyle name="Moeda 2 4 2 3 3 2 3" xfId="19888" xr:uid="{00000000-0005-0000-0000-0000C2030000}"/>
    <cellStyle name="Moeda 2 4 2 3 3 3" xfId="25793" xr:uid="{00000000-0005-0000-0000-0000C3030000}"/>
    <cellStyle name="Moeda 2 4 2 3 3 4" xfId="16376" xr:uid="{00000000-0005-0000-0000-0000C4030000}"/>
    <cellStyle name="Moeda 2 4 2 3 4" xfId="6960" xr:uid="{00000000-0005-0000-0000-0000C5030000}"/>
    <cellStyle name="Moeda 2 4 2 3 4 2" xfId="10472" xr:uid="{00000000-0005-0000-0000-0000C6030000}"/>
    <cellStyle name="Moeda 2 4 2 3 4 2 2" xfId="33453" xr:uid="{00000000-0005-0000-0000-0000C7030000}"/>
    <cellStyle name="Moeda 2 4 2 3 4 2 3" xfId="22281" xr:uid="{00000000-0005-0000-0000-0000C8030000}"/>
    <cellStyle name="Moeda 2 4 2 3 4 3" xfId="29941" xr:uid="{00000000-0005-0000-0000-0000C9030000}"/>
    <cellStyle name="Moeda 2 4 2 3 4 4" xfId="14620" xr:uid="{00000000-0005-0000-0000-0000CA030000}"/>
    <cellStyle name="Moeda 2 4 2 3 5" xfId="5764" xr:uid="{00000000-0005-0000-0000-0000CB030000}"/>
    <cellStyle name="Moeda 2 4 2 3 5 2" xfId="21322" xr:uid="{00000000-0005-0000-0000-0000CC030000}"/>
    <cellStyle name="Moeda 2 4 2 3 5 3" xfId="28745" xr:uid="{00000000-0005-0000-0000-0000CD030000}"/>
    <cellStyle name="Moeda 2 4 2 3 5 4" xfId="12864" xr:uid="{00000000-0005-0000-0000-0000CE030000}"/>
    <cellStyle name="Moeda 2 4 2 3 6" xfId="4084" xr:uid="{00000000-0005-0000-0000-0000CF030000}"/>
    <cellStyle name="Moeda 2 4 2 3 6 2" xfId="27065" xr:uid="{00000000-0005-0000-0000-0000D0030000}"/>
    <cellStyle name="Moeda 2 4 2 3 6 3" xfId="18132" xr:uid="{00000000-0005-0000-0000-0000D1030000}"/>
    <cellStyle name="Moeda 2 4 2 3 7" xfId="24037" xr:uid="{00000000-0005-0000-0000-0000D2030000}"/>
    <cellStyle name="Moeda 2 4 2 3 8" xfId="11744" xr:uid="{00000000-0005-0000-0000-0000D3030000}"/>
    <cellStyle name="Moeda 2 4 2 4" xfId="1454" xr:uid="{00000000-0005-0000-0000-0000D4030000}"/>
    <cellStyle name="Moeda 2 4 2 4 2" xfId="3210" xr:uid="{00000000-0005-0000-0000-0000D5030000}"/>
    <cellStyle name="Moeda 2 4 2 4 2 2" xfId="9114" xr:uid="{00000000-0005-0000-0000-0000D6030000}"/>
    <cellStyle name="Moeda 2 4 2 4 2 2 2" xfId="32095" xr:uid="{00000000-0005-0000-0000-0000D7030000}"/>
    <cellStyle name="Moeda 2 4 2 4 2 2 3" xfId="20286" xr:uid="{00000000-0005-0000-0000-0000D8030000}"/>
    <cellStyle name="Moeda 2 4 2 4 2 3" xfId="26191" xr:uid="{00000000-0005-0000-0000-0000D9030000}"/>
    <cellStyle name="Moeda 2 4 2 4 2 4" xfId="16774" xr:uid="{00000000-0005-0000-0000-0000DA030000}"/>
    <cellStyle name="Moeda 2 4 2 4 3" xfId="7358" xr:uid="{00000000-0005-0000-0000-0000DB030000}"/>
    <cellStyle name="Moeda 2 4 2 4 3 2" xfId="10870" xr:uid="{00000000-0005-0000-0000-0000DC030000}"/>
    <cellStyle name="Moeda 2 4 2 4 3 2 2" xfId="33851" xr:uid="{00000000-0005-0000-0000-0000DD030000}"/>
    <cellStyle name="Moeda 2 4 2 4 3 2 3" xfId="22679" xr:uid="{00000000-0005-0000-0000-0000DE030000}"/>
    <cellStyle name="Moeda 2 4 2 4 3 3" xfId="30339" xr:uid="{00000000-0005-0000-0000-0000DF030000}"/>
    <cellStyle name="Moeda 2 4 2 4 3 4" xfId="15018" xr:uid="{00000000-0005-0000-0000-0000E0030000}"/>
    <cellStyle name="Moeda 2 4 2 4 4" xfId="4482" xr:uid="{00000000-0005-0000-0000-0000E1030000}"/>
    <cellStyle name="Moeda 2 4 2 4 4 2" xfId="27463" xr:uid="{00000000-0005-0000-0000-0000E2030000}"/>
    <cellStyle name="Moeda 2 4 2 4 4 3" xfId="18530" xr:uid="{00000000-0005-0000-0000-0000E3030000}"/>
    <cellStyle name="Moeda 2 4 2 4 5" xfId="24435" xr:uid="{00000000-0005-0000-0000-0000E4030000}"/>
    <cellStyle name="Moeda 2 4 2 4 6" xfId="13262" xr:uid="{00000000-0005-0000-0000-0000E5030000}"/>
    <cellStyle name="Moeda 2 4 2 5" xfId="818" xr:uid="{00000000-0005-0000-0000-0000E6030000}"/>
    <cellStyle name="Moeda 2 4 2 5 2" xfId="2574" xr:uid="{00000000-0005-0000-0000-0000E7030000}"/>
    <cellStyle name="Moeda 2 4 2 5 2 2" xfId="8478" xr:uid="{00000000-0005-0000-0000-0000E8030000}"/>
    <cellStyle name="Moeda 2 4 2 5 2 2 2" xfId="31459" xr:uid="{00000000-0005-0000-0000-0000E9030000}"/>
    <cellStyle name="Moeda 2 4 2 5 2 2 3" xfId="19650" xr:uid="{00000000-0005-0000-0000-0000EA030000}"/>
    <cellStyle name="Moeda 2 4 2 5 2 3" xfId="25555" xr:uid="{00000000-0005-0000-0000-0000EB030000}"/>
    <cellStyle name="Moeda 2 4 2 5 2 4" xfId="16138" xr:uid="{00000000-0005-0000-0000-0000EC030000}"/>
    <cellStyle name="Moeda 2 4 2 5 3" xfId="6722" xr:uid="{00000000-0005-0000-0000-0000ED030000}"/>
    <cellStyle name="Moeda 2 4 2 5 3 2" xfId="10234" xr:uid="{00000000-0005-0000-0000-0000EE030000}"/>
    <cellStyle name="Moeda 2 4 2 5 3 2 2" xfId="33215" xr:uid="{00000000-0005-0000-0000-0000EF030000}"/>
    <cellStyle name="Moeda 2 4 2 5 3 2 3" xfId="22043" xr:uid="{00000000-0005-0000-0000-0000F0030000}"/>
    <cellStyle name="Moeda 2 4 2 5 3 3" xfId="29703" xr:uid="{00000000-0005-0000-0000-0000F1030000}"/>
    <cellStyle name="Moeda 2 4 2 5 3 4" xfId="14382" xr:uid="{00000000-0005-0000-0000-0000F2030000}"/>
    <cellStyle name="Moeda 2 4 2 5 4" xfId="5526" xr:uid="{00000000-0005-0000-0000-0000F3030000}"/>
    <cellStyle name="Moeda 2 4 2 5 4 2" xfId="28507" xr:uid="{00000000-0005-0000-0000-0000F4030000}"/>
    <cellStyle name="Moeda 2 4 2 5 4 3" xfId="17894" xr:uid="{00000000-0005-0000-0000-0000F5030000}"/>
    <cellStyle name="Moeda 2 4 2 5 5" xfId="23799" xr:uid="{00000000-0005-0000-0000-0000F6030000}"/>
    <cellStyle name="Moeda 2 4 2 5 6" xfId="12626" xr:uid="{00000000-0005-0000-0000-0000F7030000}"/>
    <cellStyle name="Moeda 2 4 2 6" xfId="2167" xr:uid="{00000000-0005-0000-0000-0000F8030000}"/>
    <cellStyle name="Moeda 2 4 2 6 2" xfId="8071" xr:uid="{00000000-0005-0000-0000-0000F9030000}"/>
    <cellStyle name="Moeda 2 4 2 6 2 2" xfId="31052" xr:uid="{00000000-0005-0000-0000-0000FA030000}"/>
    <cellStyle name="Moeda 2 4 2 6 2 3" xfId="19243" xr:uid="{00000000-0005-0000-0000-0000FB030000}"/>
    <cellStyle name="Moeda 2 4 2 6 3" xfId="25148" xr:uid="{00000000-0005-0000-0000-0000FC030000}"/>
    <cellStyle name="Moeda 2 4 2 6 4" xfId="15731" xr:uid="{00000000-0005-0000-0000-0000FD030000}"/>
    <cellStyle name="Moeda 2 4 2 7" xfId="6315" xr:uid="{00000000-0005-0000-0000-0000FE030000}"/>
    <cellStyle name="Moeda 2 4 2 7 2" xfId="9827" xr:uid="{00000000-0005-0000-0000-0000FF030000}"/>
    <cellStyle name="Moeda 2 4 2 7 2 2" xfId="32808" xr:uid="{00000000-0005-0000-0000-000000040000}"/>
    <cellStyle name="Moeda 2 4 2 7 2 3" xfId="21636" xr:uid="{00000000-0005-0000-0000-000001040000}"/>
    <cellStyle name="Moeda 2 4 2 7 3" xfId="29296" xr:uid="{00000000-0005-0000-0000-000002040000}"/>
    <cellStyle name="Moeda 2 4 2 7 4" xfId="13975" xr:uid="{00000000-0005-0000-0000-000003040000}"/>
    <cellStyle name="Moeda 2 4 2 8" xfId="5195" xr:uid="{00000000-0005-0000-0000-000004040000}"/>
    <cellStyle name="Moeda 2 4 2 8 2" xfId="20999" xr:uid="{00000000-0005-0000-0000-000005040000}"/>
    <cellStyle name="Moeda 2 4 2 8 3" xfId="28176" xr:uid="{00000000-0005-0000-0000-000006040000}"/>
    <cellStyle name="Moeda 2 4 2 8 4" xfId="12219" xr:uid="{00000000-0005-0000-0000-000007040000}"/>
    <cellStyle name="Moeda 2 4 2 9" xfId="3846" xr:uid="{00000000-0005-0000-0000-000008040000}"/>
    <cellStyle name="Moeda 2 4 2 9 2" xfId="26827" xr:uid="{00000000-0005-0000-0000-000009040000}"/>
    <cellStyle name="Moeda 2 4 2 9 3" xfId="17487" xr:uid="{00000000-0005-0000-0000-00000A040000}"/>
    <cellStyle name="Moeda 2 4 3" xfId="485" xr:uid="{00000000-0005-0000-0000-00000B040000}"/>
    <cellStyle name="Moeda 2 4 3 2" xfId="1768" xr:uid="{00000000-0005-0000-0000-00000C040000}"/>
    <cellStyle name="Moeda 2 4 3 2 2" xfId="3524" xr:uid="{00000000-0005-0000-0000-00000D040000}"/>
    <cellStyle name="Moeda 2 4 3 2 2 2" xfId="9428" xr:uid="{00000000-0005-0000-0000-00000E040000}"/>
    <cellStyle name="Moeda 2 4 3 2 2 2 2" xfId="32409" xr:uid="{00000000-0005-0000-0000-00000F040000}"/>
    <cellStyle name="Moeda 2 4 3 2 2 2 3" xfId="20600" xr:uid="{00000000-0005-0000-0000-000010040000}"/>
    <cellStyle name="Moeda 2 4 3 2 2 3" xfId="26505" xr:uid="{00000000-0005-0000-0000-000011040000}"/>
    <cellStyle name="Moeda 2 4 3 2 2 4" xfId="17088" xr:uid="{00000000-0005-0000-0000-000012040000}"/>
    <cellStyle name="Moeda 2 4 3 2 3" xfId="7672" xr:uid="{00000000-0005-0000-0000-000013040000}"/>
    <cellStyle name="Moeda 2 4 3 2 3 2" xfId="11184" xr:uid="{00000000-0005-0000-0000-000014040000}"/>
    <cellStyle name="Moeda 2 4 3 2 3 2 2" xfId="34165" xr:uid="{00000000-0005-0000-0000-000015040000}"/>
    <cellStyle name="Moeda 2 4 3 2 3 2 3" xfId="22993" xr:uid="{00000000-0005-0000-0000-000016040000}"/>
    <cellStyle name="Moeda 2 4 3 2 3 3" xfId="30653" xr:uid="{00000000-0005-0000-0000-000017040000}"/>
    <cellStyle name="Moeda 2 4 3 2 3 4" xfId="15332" xr:uid="{00000000-0005-0000-0000-000018040000}"/>
    <cellStyle name="Moeda 2 4 3 2 4" xfId="4796" xr:uid="{00000000-0005-0000-0000-000019040000}"/>
    <cellStyle name="Moeda 2 4 3 2 4 2" xfId="27777" xr:uid="{00000000-0005-0000-0000-00001A040000}"/>
    <cellStyle name="Moeda 2 4 3 2 4 3" xfId="18844" xr:uid="{00000000-0005-0000-0000-00001B040000}"/>
    <cellStyle name="Moeda 2 4 3 2 5" xfId="24749" xr:uid="{00000000-0005-0000-0000-00001C040000}"/>
    <cellStyle name="Moeda 2 4 3 2 6" xfId="13576" xr:uid="{00000000-0005-0000-0000-00001D040000}"/>
    <cellStyle name="Moeda 2 4 3 3" xfId="1132" xr:uid="{00000000-0005-0000-0000-00001E040000}"/>
    <cellStyle name="Moeda 2 4 3 3 2" xfId="2888" xr:uid="{00000000-0005-0000-0000-00001F040000}"/>
    <cellStyle name="Moeda 2 4 3 3 2 2" xfId="8792" xr:uid="{00000000-0005-0000-0000-000020040000}"/>
    <cellStyle name="Moeda 2 4 3 3 2 2 2" xfId="31773" xr:uid="{00000000-0005-0000-0000-000021040000}"/>
    <cellStyle name="Moeda 2 4 3 3 2 2 3" xfId="19964" xr:uid="{00000000-0005-0000-0000-000022040000}"/>
    <cellStyle name="Moeda 2 4 3 3 2 3" xfId="25869" xr:uid="{00000000-0005-0000-0000-000023040000}"/>
    <cellStyle name="Moeda 2 4 3 3 2 4" xfId="16452" xr:uid="{00000000-0005-0000-0000-000024040000}"/>
    <cellStyle name="Moeda 2 4 3 3 3" xfId="7036" xr:uid="{00000000-0005-0000-0000-000025040000}"/>
    <cellStyle name="Moeda 2 4 3 3 3 2" xfId="10548" xr:uid="{00000000-0005-0000-0000-000026040000}"/>
    <cellStyle name="Moeda 2 4 3 3 3 2 2" xfId="33529" xr:uid="{00000000-0005-0000-0000-000027040000}"/>
    <cellStyle name="Moeda 2 4 3 3 3 2 3" xfId="22357" xr:uid="{00000000-0005-0000-0000-000028040000}"/>
    <cellStyle name="Moeda 2 4 3 3 3 3" xfId="30017" xr:uid="{00000000-0005-0000-0000-000029040000}"/>
    <cellStyle name="Moeda 2 4 3 3 3 4" xfId="14696" xr:uid="{00000000-0005-0000-0000-00002A040000}"/>
    <cellStyle name="Moeda 2 4 3 3 4" xfId="5840" xr:uid="{00000000-0005-0000-0000-00002B040000}"/>
    <cellStyle name="Moeda 2 4 3 3 4 2" xfId="28821" xr:uid="{00000000-0005-0000-0000-00002C040000}"/>
    <cellStyle name="Moeda 2 4 3 3 4 3" xfId="18208" xr:uid="{00000000-0005-0000-0000-00002D040000}"/>
    <cellStyle name="Moeda 2 4 3 3 5" xfId="24113" xr:uid="{00000000-0005-0000-0000-00002E040000}"/>
    <cellStyle name="Moeda 2 4 3 3 6" xfId="12940" xr:uid="{00000000-0005-0000-0000-00002F040000}"/>
    <cellStyle name="Moeda 2 4 3 4" xfId="2243" xr:uid="{00000000-0005-0000-0000-000030040000}"/>
    <cellStyle name="Moeda 2 4 3 4 2" xfId="8147" xr:uid="{00000000-0005-0000-0000-000031040000}"/>
    <cellStyle name="Moeda 2 4 3 4 2 2" xfId="31128" xr:uid="{00000000-0005-0000-0000-000032040000}"/>
    <cellStyle name="Moeda 2 4 3 4 2 3" xfId="19319" xr:uid="{00000000-0005-0000-0000-000033040000}"/>
    <cellStyle name="Moeda 2 4 3 4 3" xfId="25224" xr:uid="{00000000-0005-0000-0000-000034040000}"/>
    <cellStyle name="Moeda 2 4 3 4 4" xfId="15807" xr:uid="{00000000-0005-0000-0000-000035040000}"/>
    <cellStyle name="Moeda 2 4 3 5" xfId="6391" xr:uid="{00000000-0005-0000-0000-000036040000}"/>
    <cellStyle name="Moeda 2 4 3 5 2" xfId="9903" xr:uid="{00000000-0005-0000-0000-000037040000}"/>
    <cellStyle name="Moeda 2 4 3 5 2 2" xfId="32884" xr:uid="{00000000-0005-0000-0000-000038040000}"/>
    <cellStyle name="Moeda 2 4 3 5 2 3" xfId="21712" xr:uid="{00000000-0005-0000-0000-000039040000}"/>
    <cellStyle name="Moeda 2 4 3 5 3" xfId="29372" xr:uid="{00000000-0005-0000-0000-00003A040000}"/>
    <cellStyle name="Moeda 2 4 3 5 4" xfId="14051" xr:uid="{00000000-0005-0000-0000-00003B040000}"/>
    <cellStyle name="Moeda 2 4 3 6" xfId="5271" xr:uid="{00000000-0005-0000-0000-00003C040000}"/>
    <cellStyle name="Moeda 2 4 3 6 2" xfId="21075" xr:uid="{00000000-0005-0000-0000-00003D040000}"/>
    <cellStyle name="Moeda 2 4 3 6 3" xfId="28252" xr:uid="{00000000-0005-0000-0000-00003E040000}"/>
    <cellStyle name="Moeda 2 4 3 6 4" xfId="12295" xr:uid="{00000000-0005-0000-0000-00003F040000}"/>
    <cellStyle name="Moeda 2 4 3 7" xfId="4160" xr:uid="{00000000-0005-0000-0000-000040040000}"/>
    <cellStyle name="Moeda 2 4 3 7 2" xfId="27141" xr:uid="{00000000-0005-0000-0000-000041040000}"/>
    <cellStyle name="Moeda 2 4 3 7 3" xfId="17563" xr:uid="{00000000-0005-0000-0000-000042040000}"/>
    <cellStyle name="Moeda 2 4 3 8" xfId="23468" xr:uid="{00000000-0005-0000-0000-000043040000}"/>
    <cellStyle name="Moeda 2 4 3 9" xfId="11820" xr:uid="{00000000-0005-0000-0000-000044040000}"/>
    <cellStyle name="Moeda 2 4 4" xfId="903" xr:uid="{00000000-0005-0000-0000-000045040000}"/>
    <cellStyle name="Moeda 2 4 4 2" xfId="1539" xr:uid="{00000000-0005-0000-0000-000046040000}"/>
    <cellStyle name="Moeda 2 4 4 2 2" xfId="3295" xr:uid="{00000000-0005-0000-0000-000047040000}"/>
    <cellStyle name="Moeda 2 4 4 2 2 2" xfId="9199" xr:uid="{00000000-0005-0000-0000-000048040000}"/>
    <cellStyle name="Moeda 2 4 4 2 2 2 2" xfId="32180" xr:uid="{00000000-0005-0000-0000-000049040000}"/>
    <cellStyle name="Moeda 2 4 4 2 2 2 3" xfId="20371" xr:uid="{00000000-0005-0000-0000-00004A040000}"/>
    <cellStyle name="Moeda 2 4 4 2 2 3" xfId="26276" xr:uid="{00000000-0005-0000-0000-00004B040000}"/>
    <cellStyle name="Moeda 2 4 4 2 2 4" xfId="16859" xr:uid="{00000000-0005-0000-0000-00004C040000}"/>
    <cellStyle name="Moeda 2 4 4 2 3" xfId="7443" xr:uid="{00000000-0005-0000-0000-00004D040000}"/>
    <cellStyle name="Moeda 2 4 4 2 3 2" xfId="10955" xr:uid="{00000000-0005-0000-0000-00004E040000}"/>
    <cellStyle name="Moeda 2 4 4 2 3 2 2" xfId="33936" xr:uid="{00000000-0005-0000-0000-00004F040000}"/>
    <cellStyle name="Moeda 2 4 4 2 3 2 3" xfId="22764" xr:uid="{00000000-0005-0000-0000-000050040000}"/>
    <cellStyle name="Moeda 2 4 4 2 3 3" xfId="30424" xr:uid="{00000000-0005-0000-0000-000051040000}"/>
    <cellStyle name="Moeda 2 4 4 2 3 4" xfId="15103" xr:uid="{00000000-0005-0000-0000-000052040000}"/>
    <cellStyle name="Moeda 2 4 4 2 4" xfId="4567" xr:uid="{00000000-0005-0000-0000-000053040000}"/>
    <cellStyle name="Moeda 2 4 4 2 4 2" xfId="27548" xr:uid="{00000000-0005-0000-0000-000054040000}"/>
    <cellStyle name="Moeda 2 4 4 2 4 3" xfId="18615" xr:uid="{00000000-0005-0000-0000-000055040000}"/>
    <cellStyle name="Moeda 2 4 4 2 5" xfId="24520" xr:uid="{00000000-0005-0000-0000-000056040000}"/>
    <cellStyle name="Moeda 2 4 4 2 6" xfId="13347" xr:uid="{00000000-0005-0000-0000-000057040000}"/>
    <cellStyle name="Moeda 2 4 4 3" xfId="2659" xr:uid="{00000000-0005-0000-0000-000058040000}"/>
    <cellStyle name="Moeda 2 4 4 3 2" xfId="8563" xr:uid="{00000000-0005-0000-0000-000059040000}"/>
    <cellStyle name="Moeda 2 4 4 3 2 2" xfId="31544" xr:uid="{00000000-0005-0000-0000-00005A040000}"/>
    <cellStyle name="Moeda 2 4 4 3 2 3" xfId="19735" xr:uid="{00000000-0005-0000-0000-00005B040000}"/>
    <cellStyle name="Moeda 2 4 4 3 3" xfId="25640" xr:uid="{00000000-0005-0000-0000-00005C040000}"/>
    <cellStyle name="Moeda 2 4 4 3 4" xfId="16223" xr:uid="{00000000-0005-0000-0000-00005D040000}"/>
    <cellStyle name="Moeda 2 4 4 4" xfId="6807" xr:uid="{00000000-0005-0000-0000-00005E040000}"/>
    <cellStyle name="Moeda 2 4 4 4 2" xfId="10319" xr:uid="{00000000-0005-0000-0000-00005F040000}"/>
    <cellStyle name="Moeda 2 4 4 4 2 2" xfId="33300" xr:uid="{00000000-0005-0000-0000-000060040000}"/>
    <cellStyle name="Moeda 2 4 4 4 2 3" xfId="22128" xr:uid="{00000000-0005-0000-0000-000061040000}"/>
    <cellStyle name="Moeda 2 4 4 4 3" xfId="29788" xr:uid="{00000000-0005-0000-0000-000062040000}"/>
    <cellStyle name="Moeda 2 4 4 4 4" xfId="14467" xr:uid="{00000000-0005-0000-0000-000063040000}"/>
    <cellStyle name="Moeda 2 4 4 5" xfId="5611" xr:uid="{00000000-0005-0000-0000-000064040000}"/>
    <cellStyle name="Moeda 2 4 4 5 2" xfId="21245" xr:uid="{00000000-0005-0000-0000-000065040000}"/>
    <cellStyle name="Moeda 2 4 4 5 3" xfId="28592" xr:uid="{00000000-0005-0000-0000-000066040000}"/>
    <cellStyle name="Moeda 2 4 4 5 4" xfId="12711" xr:uid="{00000000-0005-0000-0000-000067040000}"/>
    <cellStyle name="Moeda 2 4 4 6" xfId="3931" xr:uid="{00000000-0005-0000-0000-000068040000}"/>
    <cellStyle name="Moeda 2 4 4 6 2" xfId="26912" xr:uid="{00000000-0005-0000-0000-000069040000}"/>
    <cellStyle name="Moeda 2 4 4 6 3" xfId="17979" xr:uid="{00000000-0005-0000-0000-00006A040000}"/>
    <cellStyle name="Moeda 2 4 4 7" xfId="23884" xr:uid="{00000000-0005-0000-0000-00006B040000}"/>
    <cellStyle name="Moeda 2 4 4 8" xfId="11591" xr:uid="{00000000-0005-0000-0000-00006C040000}"/>
    <cellStyle name="Moeda 2 4 5" xfId="1293" xr:uid="{00000000-0005-0000-0000-00006D040000}"/>
    <cellStyle name="Moeda 2 4 5 2" xfId="1929" xr:uid="{00000000-0005-0000-0000-00006E040000}"/>
    <cellStyle name="Moeda 2 4 5 2 2" xfId="3685" xr:uid="{00000000-0005-0000-0000-00006F040000}"/>
    <cellStyle name="Moeda 2 4 5 2 2 2" xfId="9589" xr:uid="{00000000-0005-0000-0000-000070040000}"/>
    <cellStyle name="Moeda 2 4 5 2 2 2 2" xfId="32570" xr:uid="{00000000-0005-0000-0000-000071040000}"/>
    <cellStyle name="Moeda 2 4 5 2 2 2 3" xfId="20761" xr:uid="{00000000-0005-0000-0000-000072040000}"/>
    <cellStyle name="Moeda 2 4 5 2 2 3" xfId="26666" xr:uid="{00000000-0005-0000-0000-000073040000}"/>
    <cellStyle name="Moeda 2 4 5 2 2 4" xfId="17249" xr:uid="{00000000-0005-0000-0000-000074040000}"/>
    <cellStyle name="Moeda 2 4 5 2 3" xfId="7833" xr:uid="{00000000-0005-0000-0000-000075040000}"/>
    <cellStyle name="Moeda 2 4 5 2 3 2" xfId="11345" xr:uid="{00000000-0005-0000-0000-000076040000}"/>
    <cellStyle name="Moeda 2 4 5 2 3 2 2" xfId="34326" xr:uid="{00000000-0005-0000-0000-000077040000}"/>
    <cellStyle name="Moeda 2 4 5 2 3 2 3" xfId="23154" xr:uid="{00000000-0005-0000-0000-000078040000}"/>
    <cellStyle name="Moeda 2 4 5 2 3 3" xfId="30814" xr:uid="{00000000-0005-0000-0000-000079040000}"/>
    <cellStyle name="Moeda 2 4 5 2 3 4" xfId="15493" xr:uid="{00000000-0005-0000-0000-00007A040000}"/>
    <cellStyle name="Moeda 2 4 5 2 4" xfId="4957" xr:uid="{00000000-0005-0000-0000-00007B040000}"/>
    <cellStyle name="Moeda 2 4 5 2 4 2" xfId="27938" xr:uid="{00000000-0005-0000-0000-00007C040000}"/>
    <cellStyle name="Moeda 2 4 5 2 4 3" xfId="19005" xr:uid="{00000000-0005-0000-0000-00007D040000}"/>
    <cellStyle name="Moeda 2 4 5 2 5" xfId="24910" xr:uid="{00000000-0005-0000-0000-00007E040000}"/>
    <cellStyle name="Moeda 2 4 5 2 6" xfId="13737" xr:uid="{00000000-0005-0000-0000-00007F040000}"/>
    <cellStyle name="Moeda 2 4 5 3" xfId="3049" xr:uid="{00000000-0005-0000-0000-000080040000}"/>
    <cellStyle name="Moeda 2 4 5 3 2" xfId="8953" xr:uid="{00000000-0005-0000-0000-000081040000}"/>
    <cellStyle name="Moeda 2 4 5 3 2 2" xfId="31934" xr:uid="{00000000-0005-0000-0000-000082040000}"/>
    <cellStyle name="Moeda 2 4 5 3 2 3" xfId="20125" xr:uid="{00000000-0005-0000-0000-000083040000}"/>
    <cellStyle name="Moeda 2 4 5 3 3" xfId="26030" xr:uid="{00000000-0005-0000-0000-000084040000}"/>
    <cellStyle name="Moeda 2 4 5 3 4" xfId="16613" xr:uid="{00000000-0005-0000-0000-000085040000}"/>
    <cellStyle name="Moeda 2 4 5 4" xfId="7197" xr:uid="{00000000-0005-0000-0000-000086040000}"/>
    <cellStyle name="Moeda 2 4 5 4 2" xfId="10709" xr:uid="{00000000-0005-0000-0000-000087040000}"/>
    <cellStyle name="Moeda 2 4 5 4 2 2" xfId="33690" xr:uid="{00000000-0005-0000-0000-000088040000}"/>
    <cellStyle name="Moeda 2 4 5 4 2 3" xfId="22518" xr:uid="{00000000-0005-0000-0000-000089040000}"/>
    <cellStyle name="Moeda 2 4 5 4 3" xfId="30178" xr:uid="{00000000-0005-0000-0000-00008A040000}"/>
    <cellStyle name="Moeda 2 4 5 4 4" xfId="14857" xr:uid="{00000000-0005-0000-0000-00008B040000}"/>
    <cellStyle name="Moeda 2 4 5 5" xfId="6001" xr:uid="{00000000-0005-0000-0000-00008C040000}"/>
    <cellStyle name="Moeda 2 4 5 5 2" xfId="21398" xr:uid="{00000000-0005-0000-0000-00008D040000}"/>
    <cellStyle name="Moeda 2 4 5 5 3" xfId="28982" xr:uid="{00000000-0005-0000-0000-00008E040000}"/>
    <cellStyle name="Moeda 2 4 5 5 4" xfId="13101" xr:uid="{00000000-0005-0000-0000-00008F040000}"/>
    <cellStyle name="Moeda 2 4 5 6" xfId="4321" xr:uid="{00000000-0005-0000-0000-000090040000}"/>
    <cellStyle name="Moeda 2 4 5 6 2" xfId="27302" xr:uid="{00000000-0005-0000-0000-000091040000}"/>
    <cellStyle name="Moeda 2 4 5 6 3" xfId="18369" xr:uid="{00000000-0005-0000-0000-000092040000}"/>
    <cellStyle name="Moeda 2 4 5 7" xfId="24274" xr:uid="{00000000-0005-0000-0000-000093040000}"/>
    <cellStyle name="Moeda 2 4 5 8" xfId="11981" xr:uid="{00000000-0005-0000-0000-000094040000}"/>
    <cellStyle name="Moeda 2 4 6" xfId="733" xr:uid="{00000000-0005-0000-0000-000095040000}"/>
    <cellStyle name="Moeda 2 4 6 2" xfId="2489" xr:uid="{00000000-0005-0000-0000-000096040000}"/>
    <cellStyle name="Moeda 2 4 6 2 2" xfId="8393" xr:uid="{00000000-0005-0000-0000-000097040000}"/>
    <cellStyle name="Moeda 2 4 6 2 2 2" xfId="31374" xr:uid="{00000000-0005-0000-0000-000098040000}"/>
    <cellStyle name="Moeda 2 4 6 2 2 3" xfId="19565" xr:uid="{00000000-0005-0000-0000-000099040000}"/>
    <cellStyle name="Moeda 2 4 6 2 3" xfId="25470" xr:uid="{00000000-0005-0000-0000-00009A040000}"/>
    <cellStyle name="Moeda 2 4 6 2 4" xfId="16053" xr:uid="{00000000-0005-0000-0000-00009B040000}"/>
    <cellStyle name="Moeda 2 4 6 3" xfId="6637" xr:uid="{00000000-0005-0000-0000-00009C040000}"/>
    <cellStyle name="Moeda 2 4 6 3 2" xfId="10149" xr:uid="{00000000-0005-0000-0000-00009D040000}"/>
    <cellStyle name="Moeda 2 4 6 3 2 2" xfId="33130" xr:uid="{00000000-0005-0000-0000-00009E040000}"/>
    <cellStyle name="Moeda 2 4 6 3 2 3" xfId="21958" xr:uid="{00000000-0005-0000-0000-00009F040000}"/>
    <cellStyle name="Moeda 2 4 6 3 3" xfId="29618" xr:uid="{00000000-0005-0000-0000-0000A0040000}"/>
    <cellStyle name="Moeda 2 4 6 3 4" xfId="14297" xr:uid="{00000000-0005-0000-0000-0000A1040000}"/>
    <cellStyle name="Moeda 2 4 6 4" xfId="4397" xr:uid="{00000000-0005-0000-0000-0000A2040000}"/>
    <cellStyle name="Moeda 2 4 6 4 2" xfId="27378" xr:uid="{00000000-0005-0000-0000-0000A3040000}"/>
    <cellStyle name="Moeda 2 4 6 4 3" xfId="17809" xr:uid="{00000000-0005-0000-0000-0000A4040000}"/>
    <cellStyle name="Moeda 2 4 6 5" xfId="23714" xr:uid="{00000000-0005-0000-0000-0000A5040000}"/>
    <cellStyle name="Moeda 2 4 6 6" xfId="12541" xr:uid="{00000000-0005-0000-0000-0000A6040000}"/>
    <cellStyle name="Moeda 2 4 7" xfId="1369" xr:uid="{00000000-0005-0000-0000-0000A7040000}"/>
    <cellStyle name="Moeda 2 4 7 2" xfId="3125" xr:uid="{00000000-0005-0000-0000-0000A8040000}"/>
    <cellStyle name="Moeda 2 4 7 2 2" xfId="9029" xr:uid="{00000000-0005-0000-0000-0000A9040000}"/>
    <cellStyle name="Moeda 2 4 7 2 2 2" xfId="32010" xr:uid="{00000000-0005-0000-0000-0000AA040000}"/>
    <cellStyle name="Moeda 2 4 7 2 2 3" xfId="20201" xr:uid="{00000000-0005-0000-0000-0000AB040000}"/>
    <cellStyle name="Moeda 2 4 7 2 3" xfId="26106" xr:uid="{00000000-0005-0000-0000-0000AC040000}"/>
    <cellStyle name="Moeda 2 4 7 2 4" xfId="16689" xr:uid="{00000000-0005-0000-0000-0000AD040000}"/>
    <cellStyle name="Moeda 2 4 7 3" xfId="7273" xr:uid="{00000000-0005-0000-0000-0000AE040000}"/>
    <cellStyle name="Moeda 2 4 7 3 2" xfId="10785" xr:uid="{00000000-0005-0000-0000-0000AF040000}"/>
    <cellStyle name="Moeda 2 4 7 3 2 2" xfId="33766" xr:uid="{00000000-0005-0000-0000-0000B0040000}"/>
    <cellStyle name="Moeda 2 4 7 3 2 3" xfId="22594" xr:uid="{00000000-0005-0000-0000-0000B1040000}"/>
    <cellStyle name="Moeda 2 4 7 3 3" xfId="30254" xr:uid="{00000000-0005-0000-0000-0000B2040000}"/>
    <cellStyle name="Moeda 2 4 7 3 4" xfId="14933" xr:uid="{00000000-0005-0000-0000-0000B3040000}"/>
    <cellStyle name="Moeda 2 4 7 4" xfId="6077" xr:uid="{00000000-0005-0000-0000-0000B4040000}"/>
    <cellStyle name="Moeda 2 4 7 4 2" xfId="29058" xr:uid="{00000000-0005-0000-0000-0000B5040000}"/>
    <cellStyle name="Moeda 2 4 7 4 3" xfId="18445" xr:uid="{00000000-0005-0000-0000-0000B6040000}"/>
    <cellStyle name="Moeda 2 4 7 5" xfId="24350" xr:uid="{00000000-0005-0000-0000-0000B7040000}"/>
    <cellStyle name="Moeda 2 4 7 6" xfId="13177" xr:uid="{00000000-0005-0000-0000-0000B8040000}"/>
    <cellStyle name="Moeda 2 4 8" xfId="656" xr:uid="{00000000-0005-0000-0000-0000B9040000}"/>
    <cellStyle name="Moeda 2 4 8 2" xfId="2413" xr:uid="{00000000-0005-0000-0000-0000BA040000}"/>
    <cellStyle name="Moeda 2 4 8 2 2" xfId="8317" xr:uid="{00000000-0005-0000-0000-0000BB040000}"/>
    <cellStyle name="Moeda 2 4 8 2 2 2" xfId="31298" xr:uid="{00000000-0005-0000-0000-0000BC040000}"/>
    <cellStyle name="Moeda 2 4 8 2 2 3" xfId="19489" xr:uid="{00000000-0005-0000-0000-0000BD040000}"/>
    <cellStyle name="Moeda 2 4 8 2 3" xfId="25394" xr:uid="{00000000-0005-0000-0000-0000BE040000}"/>
    <cellStyle name="Moeda 2 4 8 2 4" xfId="15977" xr:uid="{00000000-0005-0000-0000-0000BF040000}"/>
    <cellStyle name="Moeda 2 4 8 3" xfId="6561" xr:uid="{00000000-0005-0000-0000-0000C0040000}"/>
    <cellStyle name="Moeda 2 4 8 3 2" xfId="10073" xr:uid="{00000000-0005-0000-0000-0000C1040000}"/>
    <cellStyle name="Moeda 2 4 8 3 2 2" xfId="33054" xr:uid="{00000000-0005-0000-0000-0000C2040000}"/>
    <cellStyle name="Moeda 2 4 8 3 2 3" xfId="21882" xr:uid="{00000000-0005-0000-0000-0000C3040000}"/>
    <cellStyle name="Moeda 2 4 8 3 3" xfId="29542" xr:uid="{00000000-0005-0000-0000-0000C4040000}"/>
    <cellStyle name="Moeda 2 4 8 3 4" xfId="14221" xr:uid="{00000000-0005-0000-0000-0000C5040000}"/>
    <cellStyle name="Moeda 2 4 8 4" xfId="5441" xr:uid="{00000000-0005-0000-0000-0000C6040000}"/>
    <cellStyle name="Moeda 2 4 8 4 2" xfId="28422" xr:uid="{00000000-0005-0000-0000-0000C7040000}"/>
    <cellStyle name="Moeda 2 4 8 4 3" xfId="17733" xr:uid="{00000000-0005-0000-0000-0000C8040000}"/>
    <cellStyle name="Moeda 2 4 8 5" xfId="23638" xr:uid="{00000000-0005-0000-0000-0000C9040000}"/>
    <cellStyle name="Moeda 2 4 8 6" xfId="12465" xr:uid="{00000000-0005-0000-0000-0000CA040000}"/>
    <cellStyle name="Moeda 2 4 9" xfId="2014" xr:uid="{00000000-0005-0000-0000-0000CB040000}"/>
    <cellStyle name="Moeda 2 4 9 2" xfId="7918" xr:uid="{00000000-0005-0000-0000-0000CC040000}"/>
    <cellStyle name="Moeda 2 4 9 2 2" xfId="30899" xr:uid="{00000000-0005-0000-0000-0000CD040000}"/>
    <cellStyle name="Moeda 2 4 9 2 3" xfId="19090" xr:uid="{00000000-0005-0000-0000-0000CE040000}"/>
    <cellStyle name="Moeda 2 4 9 3" xfId="24995" xr:uid="{00000000-0005-0000-0000-0000CF040000}"/>
    <cellStyle name="Moeda 2 4 9 4" xfId="15578" xr:uid="{00000000-0005-0000-0000-0000D0040000}"/>
    <cellStyle name="Moeda 2 5" xfId="301" xr:uid="{00000000-0005-0000-0000-0000D1040000}"/>
    <cellStyle name="Moeda 2 5 10" xfId="6208" xr:uid="{00000000-0005-0000-0000-0000D2040000}"/>
    <cellStyle name="Moeda 2 5 10 2" xfId="9720" xr:uid="{00000000-0005-0000-0000-0000D3040000}"/>
    <cellStyle name="Moeda 2 5 10 2 2" xfId="32701" xr:uid="{00000000-0005-0000-0000-0000D4040000}"/>
    <cellStyle name="Moeda 2 5 10 2 3" xfId="21529" xr:uid="{00000000-0005-0000-0000-0000D5040000}"/>
    <cellStyle name="Moeda 2 5 10 3" xfId="29189" xr:uid="{00000000-0005-0000-0000-0000D6040000}"/>
    <cellStyle name="Moeda 2 5 10 4" xfId="13868" xr:uid="{00000000-0005-0000-0000-0000D7040000}"/>
    <cellStyle name="Moeda 2 5 11" xfId="5088" xr:uid="{00000000-0005-0000-0000-0000D8040000}"/>
    <cellStyle name="Moeda 2 5 11 2" xfId="20892" xr:uid="{00000000-0005-0000-0000-0000D9040000}"/>
    <cellStyle name="Moeda 2 5 11 3" xfId="28069" xr:uid="{00000000-0005-0000-0000-0000DA040000}"/>
    <cellStyle name="Moeda 2 5 11 4" xfId="12112" xr:uid="{00000000-0005-0000-0000-0000DB040000}"/>
    <cellStyle name="Moeda 2 5 12" xfId="3807" xr:uid="{00000000-0005-0000-0000-0000DC040000}"/>
    <cellStyle name="Moeda 2 5 12 2" xfId="26788" xr:uid="{00000000-0005-0000-0000-0000DD040000}"/>
    <cellStyle name="Moeda 2 5 12 3" xfId="17380" xr:uid="{00000000-0005-0000-0000-0000DE040000}"/>
    <cellStyle name="Moeda 2 5 13" xfId="23285" xr:uid="{00000000-0005-0000-0000-0000DF040000}"/>
    <cellStyle name="Moeda 2 5 14" xfId="11467" xr:uid="{00000000-0005-0000-0000-0000E0040000}"/>
    <cellStyle name="Moeda 2 5 2" xfId="455" xr:uid="{00000000-0005-0000-0000-0000E1040000}"/>
    <cellStyle name="Moeda 2 5 2 10" xfId="23438" xr:uid="{00000000-0005-0000-0000-0000E2040000}"/>
    <cellStyle name="Moeda 2 5 2 11" xfId="11552" xr:uid="{00000000-0005-0000-0000-0000E3040000}"/>
    <cellStyle name="Moeda 2 5 2 2" xfId="616" xr:uid="{00000000-0005-0000-0000-0000E4040000}"/>
    <cellStyle name="Moeda 2 5 2 2 2" xfId="1899" xr:uid="{00000000-0005-0000-0000-0000E5040000}"/>
    <cellStyle name="Moeda 2 5 2 2 2 2" xfId="3655" xr:uid="{00000000-0005-0000-0000-0000E6040000}"/>
    <cellStyle name="Moeda 2 5 2 2 2 2 2" xfId="9559" xr:uid="{00000000-0005-0000-0000-0000E7040000}"/>
    <cellStyle name="Moeda 2 5 2 2 2 2 2 2" xfId="32540" xr:uid="{00000000-0005-0000-0000-0000E8040000}"/>
    <cellStyle name="Moeda 2 5 2 2 2 2 2 3" xfId="20731" xr:uid="{00000000-0005-0000-0000-0000E9040000}"/>
    <cellStyle name="Moeda 2 5 2 2 2 2 3" xfId="26636" xr:uid="{00000000-0005-0000-0000-0000EA040000}"/>
    <cellStyle name="Moeda 2 5 2 2 2 2 4" xfId="17219" xr:uid="{00000000-0005-0000-0000-0000EB040000}"/>
    <cellStyle name="Moeda 2 5 2 2 2 3" xfId="7803" xr:uid="{00000000-0005-0000-0000-0000EC040000}"/>
    <cellStyle name="Moeda 2 5 2 2 2 3 2" xfId="11315" xr:uid="{00000000-0005-0000-0000-0000ED040000}"/>
    <cellStyle name="Moeda 2 5 2 2 2 3 2 2" xfId="34296" xr:uid="{00000000-0005-0000-0000-0000EE040000}"/>
    <cellStyle name="Moeda 2 5 2 2 2 3 2 3" xfId="23124" xr:uid="{00000000-0005-0000-0000-0000EF040000}"/>
    <cellStyle name="Moeda 2 5 2 2 2 3 3" xfId="30784" xr:uid="{00000000-0005-0000-0000-0000F0040000}"/>
    <cellStyle name="Moeda 2 5 2 2 2 3 4" xfId="15463" xr:uid="{00000000-0005-0000-0000-0000F1040000}"/>
    <cellStyle name="Moeda 2 5 2 2 2 4" xfId="4927" xr:uid="{00000000-0005-0000-0000-0000F2040000}"/>
    <cellStyle name="Moeda 2 5 2 2 2 4 2" xfId="27908" xr:uid="{00000000-0005-0000-0000-0000F3040000}"/>
    <cellStyle name="Moeda 2 5 2 2 2 4 3" xfId="18975" xr:uid="{00000000-0005-0000-0000-0000F4040000}"/>
    <cellStyle name="Moeda 2 5 2 2 2 5" xfId="24880" xr:uid="{00000000-0005-0000-0000-0000F5040000}"/>
    <cellStyle name="Moeda 2 5 2 2 2 6" xfId="13707" xr:uid="{00000000-0005-0000-0000-0000F6040000}"/>
    <cellStyle name="Moeda 2 5 2 2 3" xfId="1263" xr:uid="{00000000-0005-0000-0000-0000F7040000}"/>
    <cellStyle name="Moeda 2 5 2 2 3 2" xfId="3019" xr:uid="{00000000-0005-0000-0000-0000F8040000}"/>
    <cellStyle name="Moeda 2 5 2 2 3 2 2" xfId="8923" xr:uid="{00000000-0005-0000-0000-0000F9040000}"/>
    <cellStyle name="Moeda 2 5 2 2 3 2 2 2" xfId="31904" xr:uid="{00000000-0005-0000-0000-0000FA040000}"/>
    <cellStyle name="Moeda 2 5 2 2 3 2 2 3" xfId="20095" xr:uid="{00000000-0005-0000-0000-0000FB040000}"/>
    <cellStyle name="Moeda 2 5 2 2 3 2 3" xfId="26000" xr:uid="{00000000-0005-0000-0000-0000FC040000}"/>
    <cellStyle name="Moeda 2 5 2 2 3 2 4" xfId="16583" xr:uid="{00000000-0005-0000-0000-0000FD040000}"/>
    <cellStyle name="Moeda 2 5 2 2 3 3" xfId="7167" xr:uid="{00000000-0005-0000-0000-0000FE040000}"/>
    <cellStyle name="Moeda 2 5 2 2 3 3 2" xfId="10679" xr:uid="{00000000-0005-0000-0000-0000FF040000}"/>
    <cellStyle name="Moeda 2 5 2 2 3 3 2 2" xfId="33660" xr:uid="{00000000-0005-0000-0000-000000050000}"/>
    <cellStyle name="Moeda 2 5 2 2 3 3 2 3" xfId="22488" xr:uid="{00000000-0005-0000-0000-000001050000}"/>
    <cellStyle name="Moeda 2 5 2 2 3 3 3" xfId="30148" xr:uid="{00000000-0005-0000-0000-000002050000}"/>
    <cellStyle name="Moeda 2 5 2 2 3 3 4" xfId="14827" xr:uid="{00000000-0005-0000-0000-000003050000}"/>
    <cellStyle name="Moeda 2 5 2 2 3 4" xfId="5971" xr:uid="{00000000-0005-0000-0000-000004050000}"/>
    <cellStyle name="Moeda 2 5 2 2 3 4 2" xfId="28952" xr:uid="{00000000-0005-0000-0000-000005050000}"/>
    <cellStyle name="Moeda 2 5 2 2 3 4 3" xfId="18339" xr:uid="{00000000-0005-0000-0000-000006050000}"/>
    <cellStyle name="Moeda 2 5 2 2 3 5" xfId="24244" xr:uid="{00000000-0005-0000-0000-000007050000}"/>
    <cellStyle name="Moeda 2 5 2 2 3 6" xfId="13071" xr:uid="{00000000-0005-0000-0000-000008050000}"/>
    <cellStyle name="Moeda 2 5 2 2 4" xfId="2374" xr:uid="{00000000-0005-0000-0000-000009050000}"/>
    <cellStyle name="Moeda 2 5 2 2 4 2" xfId="8278" xr:uid="{00000000-0005-0000-0000-00000A050000}"/>
    <cellStyle name="Moeda 2 5 2 2 4 2 2" xfId="31259" xr:uid="{00000000-0005-0000-0000-00000B050000}"/>
    <cellStyle name="Moeda 2 5 2 2 4 2 3" xfId="19450" xr:uid="{00000000-0005-0000-0000-00000C050000}"/>
    <cellStyle name="Moeda 2 5 2 2 4 3" xfId="25355" xr:uid="{00000000-0005-0000-0000-00000D050000}"/>
    <cellStyle name="Moeda 2 5 2 2 4 4" xfId="15938" xr:uid="{00000000-0005-0000-0000-00000E050000}"/>
    <cellStyle name="Moeda 2 5 2 2 5" xfId="6522" xr:uid="{00000000-0005-0000-0000-00000F050000}"/>
    <cellStyle name="Moeda 2 5 2 2 5 2" xfId="10034" xr:uid="{00000000-0005-0000-0000-000010050000}"/>
    <cellStyle name="Moeda 2 5 2 2 5 2 2" xfId="33015" xr:uid="{00000000-0005-0000-0000-000011050000}"/>
    <cellStyle name="Moeda 2 5 2 2 5 2 3" xfId="21843" xr:uid="{00000000-0005-0000-0000-000012050000}"/>
    <cellStyle name="Moeda 2 5 2 2 5 3" xfId="29503" xr:uid="{00000000-0005-0000-0000-000013050000}"/>
    <cellStyle name="Moeda 2 5 2 2 5 4" xfId="14182" xr:uid="{00000000-0005-0000-0000-000014050000}"/>
    <cellStyle name="Moeda 2 5 2 2 6" xfId="5402" xr:uid="{00000000-0005-0000-0000-000015050000}"/>
    <cellStyle name="Moeda 2 5 2 2 6 2" xfId="21206" xr:uid="{00000000-0005-0000-0000-000016050000}"/>
    <cellStyle name="Moeda 2 5 2 2 6 3" xfId="28383" xr:uid="{00000000-0005-0000-0000-000017050000}"/>
    <cellStyle name="Moeda 2 5 2 2 6 4" xfId="12426" xr:uid="{00000000-0005-0000-0000-000018050000}"/>
    <cellStyle name="Moeda 2 5 2 2 7" xfId="4291" xr:uid="{00000000-0005-0000-0000-000019050000}"/>
    <cellStyle name="Moeda 2 5 2 2 7 2" xfId="27272" xr:uid="{00000000-0005-0000-0000-00001A050000}"/>
    <cellStyle name="Moeda 2 5 2 2 7 3" xfId="17694" xr:uid="{00000000-0005-0000-0000-00001B050000}"/>
    <cellStyle name="Moeda 2 5 2 2 8" xfId="23599" xr:uid="{00000000-0005-0000-0000-00001C050000}"/>
    <cellStyle name="Moeda 2 5 2 2 9" xfId="11951" xr:uid="{00000000-0005-0000-0000-00001D050000}"/>
    <cellStyle name="Moeda 2 5 2 3" xfId="1102" xr:uid="{00000000-0005-0000-0000-00001E050000}"/>
    <cellStyle name="Moeda 2 5 2 3 2" xfId="1738" xr:uid="{00000000-0005-0000-0000-00001F050000}"/>
    <cellStyle name="Moeda 2 5 2 3 2 2" xfId="3494" xr:uid="{00000000-0005-0000-0000-000020050000}"/>
    <cellStyle name="Moeda 2 5 2 3 2 2 2" xfId="9398" xr:uid="{00000000-0005-0000-0000-000021050000}"/>
    <cellStyle name="Moeda 2 5 2 3 2 2 2 2" xfId="32379" xr:uid="{00000000-0005-0000-0000-000022050000}"/>
    <cellStyle name="Moeda 2 5 2 3 2 2 2 3" xfId="20570" xr:uid="{00000000-0005-0000-0000-000023050000}"/>
    <cellStyle name="Moeda 2 5 2 3 2 2 3" xfId="26475" xr:uid="{00000000-0005-0000-0000-000024050000}"/>
    <cellStyle name="Moeda 2 5 2 3 2 2 4" xfId="17058" xr:uid="{00000000-0005-0000-0000-000025050000}"/>
    <cellStyle name="Moeda 2 5 2 3 2 3" xfId="7642" xr:uid="{00000000-0005-0000-0000-000026050000}"/>
    <cellStyle name="Moeda 2 5 2 3 2 3 2" xfId="11154" xr:uid="{00000000-0005-0000-0000-000027050000}"/>
    <cellStyle name="Moeda 2 5 2 3 2 3 2 2" xfId="34135" xr:uid="{00000000-0005-0000-0000-000028050000}"/>
    <cellStyle name="Moeda 2 5 2 3 2 3 2 3" xfId="22963" xr:uid="{00000000-0005-0000-0000-000029050000}"/>
    <cellStyle name="Moeda 2 5 2 3 2 3 3" xfId="30623" xr:uid="{00000000-0005-0000-0000-00002A050000}"/>
    <cellStyle name="Moeda 2 5 2 3 2 3 4" xfId="15302" xr:uid="{00000000-0005-0000-0000-00002B050000}"/>
    <cellStyle name="Moeda 2 5 2 3 2 4" xfId="4766" xr:uid="{00000000-0005-0000-0000-00002C050000}"/>
    <cellStyle name="Moeda 2 5 2 3 2 4 2" xfId="27747" xr:uid="{00000000-0005-0000-0000-00002D050000}"/>
    <cellStyle name="Moeda 2 5 2 3 2 4 3" xfId="18814" xr:uid="{00000000-0005-0000-0000-00002E050000}"/>
    <cellStyle name="Moeda 2 5 2 3 2 5" xfId="24719" xr:uid="{00000000-0005-0000-0000-00002F050000}"/>
    <cellStyle name="Moeda 2 5 2 3 2 6" xfId="13546" xr:uid="{00000000-0005-0000-0000-000030050000}"/>
    <cellStyle name="Moeda 2 5 2 3 3" xfId="2858" xr:uid="{00000000-0005-0000-0000-000031050000}"/>
    <cellStyle name="Moeda 2 5 2 3 3 2" xfId="8762" xr:uid="{00000000-0005-0000-0000-000032050000}"/>
    <cellStyle name="Moeda 2 5 2 3 3 2 2" xfId="31743" xr:uid="{00000000-0005-0000-0000-000033050000}"/>
    <cellStyle name="Moeda 2 5 2 3 3 2 3" xfId="19934" xr:uid="{00000000-0005-0000-0000-000034050000}"/>
    <cellStyle name="Moeda 2 5 2 3 3 3" xfId="25839" xr:uid="{00000000-0005-0000-0000-000035050000}"/>
    <cellStyle name="Moeda 2 5 2 3 3 4" xfId="16422" xr:uid="{00000000-0005-0000-0000-000036050000}"/>
    <cellStyle name="Moeda 2 5 2 3 4" xfId="7006" xr:uid="{00000000-0005-0000-0000-000037050000}"/>
    <cellStyle name="Moeda 2 5 2 3 4 2" xfId="10518" xr:uid="{00000000-0005-0000-0000-000038050000}"/>
    <cellStyle name="Moeda 2 5 2 3 4 2 2" xfId="33499" xr:uid="{00000000-0005-0000-0000-000039050000}"/>
    <cellStyle name="Moeda 2 5 2 3 4 2 3" xfId="22327" xr:uid="{00000000-0005-0000-0000-00003A050000}"/>
    <cellStyle name="Moeda 2 5 2 3 4 3" xfId="29987" xr:uid="{00000000-0005-0000-0000-00003B050000}"/>
    <cellStyle name="Moeda 2 5 2 3 4 4" xfId="14666" xr:uid="{00000000-0005-0000-0000-00003C050000}"/>
    <cellStyle name="Moeda 2 5 2 3 5" xfId="5810" xr:uid="{00000000-0005-0000-0000-00003D050000}"/>
    <cellStyle name="Moeda 2 5 2 3 5 2" xfId="21368" xr:uid="{00000000-0005-0000-0000-00003E050000}"/>
    <cellStyle name="Moeda 2 5 2 3 5 3" xfId="28791" xr:uid="{00000000-0005-0000-0000-00003F050000}"/>
    <cellStyle name="Moeda 2 5 2 3 5 4" xfId="12910" xr:uid="{00000000-0005-0000-0000-000040050000}"/>
    <cellStyle name="Moeda 2 5 2 3 6" xfId="4130" xr:uid="{00000000-0005-0000-0000-000041050000}"/>
    <cellStyle name="Moeda 2 5 2 3 6 2" xfId="27111" xr:uid="{00000000-0005-0000-0000-000042050000}"/>
    <cellStyle name="Moeda 2 5 2 3 6 3" xfId="18178" xr:uid="{00000000-0005-0000-0000-000043050000}"/>
    <cellStyle name="Moeda 2 5 2 3 7" xfId="24083" xr:uid="{00000000-0005-0000-0000-000044050000}"/>
    <cellStyle name="Moeda 2 5 2 3 8" xfId="11790" xr:uid="{00000000-0005-0000-0000-000045050000}"/>
    <cellStyle name="Moeda 2 5 2 4" xfId="1500" xr:uid="{00000000-0005-0000-0000-000046050000}"/>
    <cellStyle name="Moeda 2 5 2 4 2" xfId="3256" xr:uid="{00000000-0005-0000-0000-000047050000}"/>
    <cellStyle name="Moeda 2 5 2 4 2 2" xfId="9160" xr:uid="{00000000-0005-0000-0000-000048050000}"/>
    <cellStyle name="Moeda 2 5 2 4 2 2 2" xfId="32141" xr:uid="{00000000-0005-0000-0000-000049050000}"/>
    <cellStyle name="Moeda 2 5 2 4 2 2 3" xfId="20332" xr:uid="{00000000-0005-0000-0000-00004A050000}"/>
    <cellStyle name="Moeda 2 5 2 4 2 3" xfId="26237" xr:uid="{00000000-0005-0000-0000-00004B050000}"/>
    <cellStyle name="Moeda 2 5 2 4 2 4" xfId="16820" xr:uid="{00000000-0005-0000-0000-00004C050000}"/>
    <cellStyle name="Moeda 2 5 2 4 3" xfId="7404" xr:uid="{00000000-0005-0000-0000-00004D050000}"/>
    <cellStyle name="Moeda 2 5 2 4 3 2" xfId="10916" xr:uid="{00000000-0005-0000-0000-00004E050000}"/>
    <cellStyle name="Moeda 2 5 2 4 3 2 2" xfId="33897" xr:uid="{00000000-0005-0000-0000-00004F050000}"/>
    <cellStyle name="Moeda 2 5 2 4 3 2 3" xfId="22725" xr:uid="{00000000-0005-0000-0000-000050050000}"/>
    <cellStyle name="Moeda 2 5 2 4 3 3" xfId="30385" xr:uid="{00000000-0005-0000-0000-000051050000}"/>
    <cellStyle name="Moeda 2 5 2 4 3 4" xfId="15064" xr:uid="{00000000-0005-0000-0000-000052050000}"/>
    <cellStyle name="Moeda 2 5 2 4 4" xfId="4528" xr:uid="{00000000-0005-0000-0000-000053050000}"/>
    <cellStyle name="Moeda 2 5 2 4 4 2" xfId="27509" xr:uid="{00000000-0005-0000-0000-000054050000}"/>
    <cellStyle name="Moeda 2 5 2 4 4 3" xfId="18576" xr:uid="{00000000-0005-0000-0000-000055050000}"/>
    <cellStyle name="Moeda 2 5 2 4 5" xfId="24481" xr:uid="{00000000-0005-0000-0000-000056050000}"/>
    <cellStyle name="Moeda 2 5 2 4 6" xfId="13308" xr:uid="{00000000-0005-0000-0000-000057050000}"/>
    <cellStyle name="Moeda 2 5 2 5" xfId="864" xr:uid="{00000000-0005-0000-0000-000058050000}"/>
    <cellStyle name="Moeda 2 5 2 5 2" xfId="2620" xr:uid="{00000000-0005-0000-0000-000059050000}"/>
    <cellStyle name="Moeda 2 5 2 5 2 2" xfId="8524" xr:uid="{00000000-0005-0000-0000-00005A050000}"/>
    <cellStyle name="Moeda 2 5 2 5 2 2 2" xfId="31505" xr:uid="{00000000-0005-0000-0000-00005B050000}"/>
    <cellStyle name="Moeda 2 5 2 5 2 2 3" xfId="19696" xr:uid="{00000000-0005-0000-0000-00005C050000}"/>
    <cellStyle name="Moeda 2 5 2 5 2 3" xfId="25601" xr:uid="{00000000-0005-0000-0000-00005D050000}"/>
    <cellStyle name="Moeda 2 5 2 5 2 4" xfId="16184" xr:uid="{00000000-0005-0000-0000-00005E050000}"/>
    <cellStyle name="Moeda 2 5 2 5 3" xfId="6768" xr:uid="{00000000-0005-0000-0000-00005F050000}"/>
    <cellStyle name="Moeda 2 5 2 5 3 2" xfId="10280" xr:uid="{00000000-0005-0000-0000-000060050000}"/>
    <cellStyle name="Moeda 2 5 2 5 3 2 2" xfId="33261" xr:uid="{00000000-0005-0000-0000-000061050000}"/>
    <cellStyle name="Moeda 2 5 2 5 3 2 3" xfId="22089" xr:uid="{00000000-0005-0000-0000-000062050000}"/>
    <cellStyle name="Moeda 2 5 2 5 3 3" xfId="29749" xr:uid="{00000000-0005-0000-0000-000063050000}"/>
    <cellStyle name="Moeda 2 5 2 5 3 4" xfId="14428" xr:uid="{00000000-0005-0000-0000-000064050000}"/>
    <cellStyle name="Moeda 2 5 2 5 4" xfId="5572" xr:uid="{00000000-0005-0000-0000-000065050000}"/>
    <cellStyle name="Moeda 2 5 2 5 4 2" xfId="28553" xr:uid="{00000000-0005-0000-0000-000066050000}"/>
    <cellStyle name="Moeda 2 5 2 5 4 3" xfId="17940" xr:uid="{00000000-0005-0000-0000-000067050000}"/>
    <cellStyle name="Moeda 2 5 2 5 5" xfId="23845" xr:uid="{00000000-0005-0000-0000-000068050000}"/>
    <cellStyle name="Moeda 2 5 2 5 6" xfId="12672" xr:uid="{00000000-0005-0000-0000-000069050000}"/>
    <cellStyle name="Moeda 2 5 2 6" xfId="2213" xr:uid="{00000000-0005-0000-0000-00006A050000}"/>
    <cellStyle name="Moeda 2 5 2 6 2" xfId="8117" xr:uid="{00000000-0005-0000-0000-00006B050000}"/>
    <cellStyle name="Moeda 2 5 2 6 2 2" xfId="31098" xr:uid="{00000000-0005-0000-0000-00006C050000}"/>
    <cellStyle name="Moeda 2 5 2 6 2 3" xfId="19289" xr:uid="{00000000-0005-0000-0000-00006D050000}"/>
    <cellStyle name="Moeda 2 5 2 6 3" xfId="25194" xr:uid="{00000000-0005-0000-0000-00006E050000}"/>
    <cellStyle name="Moeda 2 5 2 6 4" xfId="15777" xr:uid="{00000000-0005-0000-0000-00006F050000}"/>
    <cellStyle name="Moeda 2 5 2 7" xfId="6361" xr:uid="{00000000-0005-0000-0000-000070050000}"/>
    <cellStyle name="Moeda 2 5 2 7 2" xfId="9873" xr:uid="{00000000-0005-0000-0000-000071050000}"/>
    <cellStyle name="Moeda 2 5 2 7 2 2" xfId="32854" xr:uid="{00000000-0005-0000-0000-000072050000}"/>
    <cellStyle name="Moeda 2 5 2 7 2 3" xfId="21682" xr:uid="{00000000-0005-0000-0000-000073050000}"/>
    <cellStyle name="Moeda 2 5 2 7 3" xfId="29342" xr:uid="{00000000-0005-0000-0000-000074050000}"/>
    <cellStyle name="Moeda 2 5 2 7 4" xfId="14021" xr:uid="{00000000-0005-0000-0000-000075050000}"/>
    <cellStyle name="Moeda 2 5 2 8" xfId="5241" xr:uid="{00000000-0005-0000-0000-000076050000}"/>
    <cellStyle name="Moeda 2 5 2 8 2" xfId="21045" xr:uid="{00000000-0005-0000-0000-000077050000}"/>
    <cellStyle name="Moeda 2 5 2 8 3" xfId="28222" xr:uid="{00000000-0005-0000-0000-000078050000}"/>
    <cellStyle name="Moeda 2 5 2 8 4" xfId="12265" xr:uid="{00000000-0005-0000-0000-000079050000}"/>
    <cellStyle name="Moeda 2 5 2 9" xfId="3892" xr:uid="{00000000-0005-0000-0000-00007A050000}"/>
    <cellStyle name="Moeda 2 5 2 9 2" xfId="26873" xr:uid="{00000000-0005-0000-0000-00007B050000}"/>
    <cellStyle name="Moeda 2 5 2 9 3" xfId="17533" xr:uid="{00000000-0005-0000-0000-00007C050000}"/>
    <cellStyle name="Moeda 2 5 3" xfId="531" xr:uid="{00000000-0005-0000-0000-00007D050000}"/>
    <cellStyle name="Moeda 2 5 3 2" xfId="1814" xr:uid="{00000000-0005-0000-0000-00007E050000}"/>
    <cellStyle name="Moeda 2 5 3 2 2" xfId="3570" xr:uid="{00000000-0005-0000-0000-00007F050000}"/>
    <cellStyle name="Moeda 2 5 3 2 2 2" xfId="9474" xr:uid="{00000000-0005-0000-0000-000080050000}"/>
    <cellStyle name="Moeda 2 5 3 2 2 2 2" xfId="32455" xr:uid="{00000000-0005-0000-0000-000081050000}"/>
    <cellStyle name="Moeda 2 5 3 2 2 2 3" xfId="20646" xr:uid="{00000000-0005-0000-0000-000082050000}"/>
    <cellStyle name="Moeda 2 5 3 2 2 3" xfId="26551" xr:uid="{00000000-0005-0000-0000-000083050000}"/>
    <cellStyle name="Moeda 2 5 3 2 2 4" xfId="17134" xr:uid="{00000000-0005-0000-0000-000084050000}"/>
    <cellStyle name="Moeda 2 5 3 2 3" xfId="7718" xr:uid="{00000000-0005-0000-0000-000085050000}"/>
    <cellStyle name="Moeda 2 5 3 2 3 2" xfId="11230" xr:uid="{00000000-0005-0000-0000-000086050000}"/>
    <cellStyle name="Moeda 2 5 3 2 3 2 2" xfId="34211" xr:uid="{00000000-0005-0000-0000-000087050000}"/>
    <cellStyle name="Moeda 2 5 3 2 3 2 3" xfId="23039" xr:uid="{00000000-0005-0000-0000-000088050000}"/>
    <cellStyle name="Moeda 2 5 3 2 3 3" xfId="30699" xr:uid="{00000000-0005-0000-0000-000089050000}"/>
    <cellStyle name="Moeda 2 5 3 2 3 4" xfId="15378" xr:uid="{00000000-0005-0000-0000-00008A050000}"/>
    <cellStyle name="Moeda 2 5 3 2 4" xfId="4842" xr:uid="{00000000-0005-0000-0000-00008B050000}"/>
    <cellStyle name="Moeda 2 5 3 2 4 2" xfId="27823" xr:uid="{00000000-0005-0000-0000-00008C050000}"/>
    <cellStyle name="Moeda 2 5 3 2 4 3" xfId="18890" xr:uid="{00000000-0005-0000-0000-00008D050000}"/>
    <cellStyle name="Moeda 2 5 3 2 5" xfId="24795" xr:uid="{00000000-0005-0000-0000-00008E050000}"/>
    <cellStyle name="Moeda 2 5 3 2 6" xfId="13622" xr:uid="{00000000-0005-0000-0000-00008F050000}"/>
    <cellStyle name="Moeda 2 5 3 3" xfId="1178" xr:uid="{00000000-0005-0000-0000-000090050000}"/>
    <cellStyle name="Moeda 2 5 3 3 2" xfId="2934" xr:uid="{00000000-0005-0000-0000-000091050000}"/>
    <cellStyle name="Moeda 2 5 3 3 2 2" xfId="8838" xr:uid="{00000000-0005-0000-0000-000092050000}"/>
    <cellStyle name="Moeda 2 5 3 3 2 2 2" xfId="31819" xr:uid="{00000000-0005-0000-0000-000093050000}"/>
    <cellStyle name="Moeda 2 5 3 3 2 2 3" xfId="20010" xr:uid="{00000000-0005-0000-0000-000094050000}"/>
    <cellStyle name="Moeda 2 5 3 3 2 3" xfId="25915" xr:uid="{00000000-0005-0000-0000-000095050000}"/>
    <cellStyle name="Moeda 2 5 3 3 2 4" xfId="16498" xr:uid="{00000000-0005-0000-0000-000096050000}"/>
    <cellStyle name="Moeda 2 5 3 3 3" xfId="7082" xr:uid="{00000000-0005-0000-0000-000097050000}"/>
    <cellStyle name="Moeda 2 5 3 3 3 2" xfId="10594" xr:uid="{00000000-0005-0000-0000-000098050000}"/>
    <cellStyle name="Moeda 2 5 3 3 3 2 2" xfId="33575" xr:uid="{00000000-0005-0000-0000-000099050000}"/>
    <cellStyle name="Moeda 2 5 3 3 3 2 3" xfId="22403" xr:uid="{00000000-0005-0000-0000-00009A050000}"/>
    <cellStyle name="Moeda 2 5 3 3 3 3" xfId="30063" xr:uid="{00000000-0005-0000-0000-00009B050000}"/>
    <cellStyle name="Moeda 2 5 3 3 3 4" xfId="14742" xr:uid="{00000000-0005-0000-0000-00009C050000}"/>
    <cellStyle name="Moeda 2 5 3 3 4" xfId="5886" xr:uid="{00000000-0005-0000-0000-00009D050000}"/>
    <cellStyle name="Moeda 2 5 3 3 4 2" xfId="28867" xr:uid="{00000000-0005-0000-0000-00009E050000}"/>
    <cellStyle name="Moeda 2 5 3 3 4 3" xfId="18254" xr:uid="{00000000-0005-0000-0000-00009F050000}"/>
    <cellStyle name="Moeda 2 5 3 3 5" xfId="24159" xr:uid="{00000000-0005-0000-0000-0000A0050000}"/>
    <cellStyle name="Moeda 2 5 3 3 6" xfId="12986" xr:uid="{00000000-0005-0000-0000-0000A1050000}"/>
    <cellStyle name="Moeda 2 5 3 4" xfId="2289" xr:uid="{00000000-0005-0000-0000-0000A2050000}"/>
    <cellStyle name="Moeda 2 5 3 4 2" xfId="8193" xr:uid="{00000000-0005-0000-0000-0000A3050000}"/>
    <cellStyle name="Moeda 2 5 3 4 2 2" xfId="31174" xr:uid="{00000000-0005-0000-0000-0000A4050000}"/>
    <cellStyle name="Moeda 2 5 3 4 2 3" xfId="19365" xr:uid="{00000000-0005-0000-0000-0000A5050000}"/>
    <cellStyle name="Moeda 2 5 3 4 3" xfId="25270" xr:uid="{00000000-0005-0000-0000-0000A6050000}"/>
    <cellStyle name="Moeda 2 5 3 4 4" xfId="15853" xr:uid="{00000000-0005-0000-0000-0000A7050000}"/>
    <cellStyle name="Moeda 2 5 3 5" xfId="6437" xr:uid="{00000000-0005-0000-0000-0000A8050000}"/>
    <cellStyle name="Moeda 2 5 3 5 2" xfId="9949" xr:uid="{00000000-0005-0000-0000-0000A9050000}"/>
    <cellStyle name="Moeda 2 5 3 5 2 2" xfId="32930" xr:uid="{00000000-0005-0000-0000-0000AA050000}"/>
    <cellStyle name="Moeda 2 5 3 5 2 3" xfId="21758" xr:uid="{00000000-0005-0000-0000-0000AB050000}"/>
    <cellStyle name="Moeda 2 5 3 5 3" xfId="29418" xr:uid="{00000000-0005-0000-0000-0000AC050000}"/>
    <cellStyle name="Moeda 2 5 3 5 4" xfId="14097" xr:uid="{00000000-0005-0000-0000-0000AD050000}"/>
    <cellStyle name="Moeda 2 5 3 6" xfId="5317" xr:uid="{00000000-0005-0000-0000-0000AE050000}"/>
    <cellStyle name="Moeda 2 5 3 6 2" xfId="21121" xr:uid="{00000000-0005-0000-0000-0000AF050000}"/>
    <cellStyle name="Moeda 2 5 3 6 3" xfId="28298" xr:uid="{00000000-0005-0000-0000-0000B0050000}"/>
    <cellStyle name="Moeda 2 5 3 6 4" xfId="12341" xr:uid="{00000000-0005-0000-0000-0000B1050000}"/>
    <cellStyle name="Moeda 2 5 3 7" xfId="4206" xr:uid="{00000000-0005-0000-0000-0000B2050000}"/>
    <cellStyle name="Moeda 2 5 3 7 2" xfId="27187" xr:uid="{00000000-0005-0000-0000-0000B3050000}"/>
    <cellStyle name="Moeda 2 5 3 7 3" xfId="17609" xr:uid="{00000000-0005-0000-0000-0000B4050000}"/>
    <cellStyle name="Moeda 2 5 3 8" xfId="23514" xr:uid="{00000000-0005-0000-0000-0000B5050000}"/>
    <cellStyle name="Moeda 2 5 3 9" xfId="11866" xr:uid="{00000000-0005-0000-0000-0000B6050000}"/>
    <cellStyle name="Moeda 2 5 4" xfId="949" xr:uid="{00000000-0005-0000-0000-0000B7050000}"/>
    <cellStyle name="Moeda 2 5 4 2" xfId="1585" xr:uid="{00000000-0005-0000-0000-0000B8050000}"/>
    <cellStyle name="Moeda 2 5 4 2 2" xfId="3341" xr:uid="{00000000-0005-0000-0000-0000B9050000}"/>
    <cellStyle name="Moeda 2 5 4 2 2 2" xfId="9245" xr:uid="{00000000-0005-0000-0000-0000BA050000}"/>
    <cellStyle name="Moeda 2 5 4 2 2 2 2" xfId="32226" xr:uid="{00000000-0005-0000-0000-0000BB050000}"/>
    <cellStyle name="Moeda 2 5 4 2 2 2 3" xfId="20417" xr:uid="{00000000-0005-0000-0000-0000BC050000}"/>
    <cellStyle name="Moeda 2 5 4 2 2 3" xfId="26322" xr:uid="{00000000-0005-0000-0000-0000BD050000}"/>
    <cellStyle name="Moeda 2 5 4 2 2 4" xfId="16905" xr:uid="{00000000-0005-0000-0000-0000BE050000}"/>
    <cellStyle name="Moeda 2 5 4 2 3" xfId="7489" xr:uid="{00000000-0005-0000-0000-0000BF050000}"/>
    <cellStyle name="Moeda 2 5 4 2 3 2" xfId="11001" xr:uid="{00000000-0005-0000-0000-0000C0050000}"/>
    <cellStyle name="Moeda 2 5 4 2 3 2 2" xfId="33982" xr:uid="{00000000-0005-0000-0000-0000C1050000}"/>
    <cellStyle name="Moeda 2 5 4 2 3 2 3" xfId="22810" xr:uid="{00000000-0005-0000-0000-0000C2050000}"/>
    <cellStyle name="Moeda 2 5 4 2 3 3" xfId="30470" xr:uid="{00000000-0005-0000-0000-0000C3050000}"/>
    <cellStyle name="Moeda 2 5 4 2 3 4" xfId="15149" xr:uid="{00000000-0005-0000-0000-0000C4050000}"/>
    <cellStyle name="Moeda 2 5 4 2 4" xfId="4613" xr:uid="{00000000-0005-0000-0000-0000C5050000}"/>
    <cellStyle name="Moeda 2 5 4 2 4 2" xfId="27594" xr:uid="{00000000-0005-0000-0000-0000C6050000}"/>
    <cellStyle name="Moeda 2 5 4 2 4 3" xfId="18661" xr:uid="{00000000-0005-0000-0000-0000C7050000}"/>
    <cellStyle name="Moeda 2 5 4 2 5" xfId="24566" xr:uid="{00000000-0005-0000-0000-0000C8050000}"/>
    <cellStyle name="Moeda 2 5 4 2 6" xfId="13393" xr:uid="{00000000-0005-0000-0000-0000C9050000}"/>
    <cellStyle name="Moeda 2 5 4 3" xfId="2705" xr:uid="{00000000-0005-0000-0000-0000CA050000}"/>
    <cellStyle name="Moeda 2 5 4 3 2" xfId="8609" xr:uid="{00000000-0005-0000-0000-0000CB050000}"/>
    <cellStyle name="Moeda 2 5 4 3 2 2" xfId="31590" xr:uid="{00000000-0005-0000-0000-0000CC050000}"/>
    <cellStyle name="Moeda 2 5 4 3 2 3" xfId="19781" xr:uid="{00000000-0005-0000-0000-0000CD050000}"/>
    <cellStyle name="Moeda 2 5 4 3 3" xfId="25686" xr:uid="{00000000-0005-0000-0000-0000CE050000}"/>
    <cellStyle name="Moeda 2 5 4 3 4" xfId="16269" xr:uid="{00000000-0005-0000-0000-0000CF050000}"/>
    <cellStyle name="Moeda 2 5 4 4" xfId="6853" xr:uid="{00000000-0005-0000-0000-0000D0050000}"/>
    <cellStyle name="Moeda 2 5 4 4 2" xfId="10365" xr:uid="{00000000-0005-0000-0000-0000D1050000}"/>
    <cellStyle name="Moeda 2 5 4 4 2 2" xfId="33346" xr:uid="{00000000-0005-0000-0000-0000D2050000}"/>
    <cellStyle name="Moeda 2 5 4 4 2 3" xfId="22174" xr:uid="{00000000-0005-0000-0000-0000D3050000}"/>
    <cellStyle name="Moeda 2 5 4 4 3" xfId="29834" xr:uid="{00000000-0005-0000-0000-0000D4050000}"/>
    <cellStyle name="Moeda 2 5 4 4 4" xfId="14513" xr:uid="{00000000-0005-0000-0000-0000D5050000}"/>
    <cellStyle name="Moeda 2 5 4 5" xfId="5657" xr:uid="{00000000-0005-0000-0000-0000D6050000}"/>
    <cellStyle name="Moeda 2 5 4 5 2" xfId="21291" xr:uid="{00000000-0005-0000-0000-0000D7050000}"/>
    <cellStyle name="Moeda 2 5 4 5 3" xfId="28638" xr:uid="{00000000-0005-0000-0000-0000D8050000}"/>
    <cellStyle name="Moeda 2 5 4 5 4" xfId="12757" xr:uid="{00000000-0005-0000-0000-0000D9050000}"/>
    <cellStyle name="Moeda 2 5 4 6" xfId="3977" xr:uid="{00000000-0005-0000-0000-0000DA050000}"/>
    <cellStyle name="Moeda 2 5 4 6 2" xfId="26958" xr:uid="{00000000-0005-0000-0000-0000DB050000}"/>
    <cellStyle name="Moeda 2 5 4 6 3" xfId="18025" xr:uid="{00000000-0005-0000-0000-0000DC050000}"/>
    <cellStyle name="Moeda 2 5 4 7" xfId="23930" xr:uid="{00000000-0005-0000-0000-0000DD050000}"/>
    <cellStyle name="Moeda 2 5 4 8" xfId="11637" xr:uid="{00000000-0005-0000-0000-0000DE050000}"/>
    <cellStyle name="Moeda 2 5 5" xfId="1339" xr:uid="{00000000-0005-0000-0000-0000DF050000}"/>
    <cellStyle name="Moeda 2 5 5 2" xfId="1975" xr:uid="{00000000-0005-0000-0000-0000E0050000}"/>
    <cellStyle name="Moeda 2 5 5 2 2" xfId="3731" xr:uid="{00000000-0005-0000-0000-0000E1050000}"/>
    <cellStyle name="Moeda 2 5 5 2 2 2" xfId="9635" xr:uid="{00000000-0005-0000-0000-0000E2050000}"/>
    <cellStyle name="Moeda 2 5 5 2 2 2 2" xfId="32616" xr:uid="{00000000-0005-0000-0000-0000E3050000}"/>
    <cellStyle name="Moeda 2 5 5 2 2 2 3" xfId="20807" xr:uid="{00000000-0005-0000-0000-0000E4050000}"/>
    <cellStyle name="Moeda 2 5 5 2 2 3" xfId="26712" xr:uid="{00000000-0005-0000-0000-0000E5050000}"/>
    <cellStyle name="Moeda 2 5 5 2 2 4" xfId="17295" xr:uid="{00000000-0005-0000-0000-0000E6050000}"/>
    <cellStyle name="Moeda 2 5 5 2 3" xfId="7879" xr:uid="{00000000-0005-0000-0000-0000E7050000}"/>
    <cellStyle name="Moeda 2 5 5 2 3 2" xfId="11391" xr:uid="{00000000-0005-0000-0000-0000E8050000}"/>
    <cellStyle name="Moeda 2 5 5 2 3 2 2" xfId="34372" xr:uid="{00000000-0005-0000-0000-0000E9050000}"/>
    <cellStyle name="Moeda 2 5 5 2 3 2 3" xfId="23200" xr:uid="{00000000-0005-0000-0000-0000EA050000}"/>
    <cellStyle name="Moeda 2 5 5 2 3 3" xfId="30860" xr:uid="{00000000-0005-0000-0000-0000EB050000}"/>
    <cellStyle name="Moeda 2 5 5 2 3 4" xfId="15539" xr:uid="{00000000-0005-0000-0000-0000EC050000}"/>
    <cellStyle name="Moeda 2 5 5 2 4" xfId="5003" xr:uid="{00000000-0005-0000-0000-0000ED050000}"/>
    <cellStyle name="Moeda 2 5 5 2 4 2" xfId="27984" xr:uid="{00000000-0005-0000-0000-0000EE050000}"/>
    <cellStyle name="Moeda 2 5 5 2 4 3" xfId="19051" xr:uid="{00000000-0005-0000-0000-0000EF050000}"/>
    <cellStyle name="Moeda 2 5 5 2 5" xfId="24956" xr:uid="{00000000-0005-0000-0000-0000F0050000}"/>
    <cellStyle name="Moeda 2 5 5 2 6" xfId="13783" xr:uid="{00000000-0005-0000-0000-0000F1050000}"/>
    <cellStyle name="Moeda 2 5 5 3" xfId="3095" xr:uid="{00000000-0005-0000-0000-0000F2050000}"/>
    <cellStyle name="Moeda 2 5 5 3 2" xfId="8999" xr:uid="{00000000-0005-0000-0000-0000F3050000}"/>
    <cellStyle name="Moeda 2 5 5 3 2 2" xfId="31980" xr:uid="{00000000-0005-0000-0000-0000F4050000}"/>
    <cellStyle name="Moeda 2 5 5 3 2 3" xfId="20171" xr:uid="{00000000-0005-0000-0000-0000F5050000}"/>
    <cellStyle name="Moeda 2 5 5 3 3" xfId="26076" xr:uid="{00000000-0005-0000-0000-0000F6050000}"/>
    <cellStyle name="Moeda 2 5 5 3 4" xfId="16659" xr:uid="{00000000-0005-0000-0000-0000F7050000}"/>
    <cellStyle name="Moeda 2 5 5 4" xfId="7243" xr:uid="{00000000-0005-0000-0000-0000F8050000}"/>
    <cellStyle name="Moeda 2 5 5 4 2" xfId="10755" xr:uid="{00000000-0005-0000-0000-0000F9050000}"/>
    <cellStyle name="Moeda 2 5 5 4 2 2" xfId="33736" xr:uid="{00000000-0005-0000-0000-0000FA050000}"/>
    <cellStyle name="Moeda 2 5 5 4 2 3" xfId="22564" xr:uid="{00000000-0005-0000-0000-0000FB050000}"/>
    <cellStyle name="Moeda 2 5 5 4 3" xfId="30224" xr:uid="{00000000-0005-0000-0000-0000FC050000}"/>
    <cellStyle name="Moeda 2 5 5 4 4" xfId="14903" xr:uid="{00000000-0005-0000-0000-0000FD050000}"/>
    <cellStyle name="Moeda 2 5 5 5" xfId="6047" xr:uid="{00000000-0005-0000-0000-0000FE050000}"/>
    <cellStyle name="Moeda 2 5 5 5 2" xfId="21444" xr:uid="{00000000-0005-0000-0000-0000FF050000}"/>
    <cellStyle name="Moeda 2 5 5 5 3" xfId="29028" xr:uid="{00000000-0005-0000-0000-000000060000}"/>
    <cellStyle name="Moeda 2 5 5 5 4" xfId="13147" xr:uid="{00000000-0005-0000-0000-000001060000}"/>
    <cellStyle name="Moeda 2 5 5 6" xfId="4367" xr:uid="{00000000-0005-0000-0000-000002060000}"/>
    <cellStyle name="Moeda 2 5 5 6 2" xfId="27348" xr:uid="{00000000-0005-0000-0000-000003060000}"/>
    <cellStyle name="Moeda 2 5 5 6 3" xfId="18415" xr:uid="{00000000-0005-0000-0000-000004060000}"/>
    <cellStyle name="Moeda 2 5 5 7" xfId="24320" xr:uid="{00000000-0005-0000-0000-000005060000}"/>
    <cellStyle name="Moeda 2 5 5 8" xfId="12027" xr:uid="{00000000-0005-0000-0000-000006060000}"/>
    <cellStyle name="Moeda 2 5 6" xfId="779" xr:uid="{00000000-0005-0000-0000-000007060000}"/>
    <cellStyle name="Moeda 2 5 6 2" xfId="2535" xr:uid="{00000000-0005-0000-0000-000008060000}"/>
    <cellStyle name="Moeda 2 5 6 2 2" xfId="8439" xr:uid="{00000000-0005-0000-0000-000009060000}"/>
    <cellStyle name="Moeda 2 5 6 2 2 2" xfId="31420" xr:uid="{00000000-0005-0000-0000-00000A060000}"/>
    <cellStyle name="Moeda 2 5 6 2 2 3" xfId="19611" xr:uid="{00000000-0005-0000-0000-00000B060000}"/>
    <cellStyle name="Moeda 2 5 6 2 3" xfId="25516" xr:uid="{00000000-0005-0000-0000-00000C060000}"/>
    <cellStyle name="Moeda 2 5 6 2 4" xfId="16099" xr:uid="{00000000-0005-0000-0000-00000D060000}"/>
    <cellStyle name="Moeda 2 5 6 3" xfId="6683" xr:uid="{00000000-0005-0000-0000-00000E060000}"/>
    <cellStyle name="Moeda 2 5 6 3 2" xfId="10195" xr:uid="{00000000-0005-0000-0000-00000F060000}"/>
    <cellStyle name="Moeda 2 5 6 3 2 2" xfId="33176" xr:uid="{00000000-0005-0000-0000-000010060000}"/>
    <cellStyle name="Moeda 2 5 6 3 2 3" xfId="22004" xr:uid="{00000000-0005-0000-0000-000011060000}"/>
    <cellStyle name="Moeda 2 5 6 3 3" xfId="29664" xr:uid="{00000000-0005-0000-0000-000012060000}"/>
    <cellStyle name="Moeda 2 5 6 3 4" xfId="14343" xr:uid="{00000000-0005-0000-0000-000013060000}"/>
    <cellStyle name="Moeda 2 5 6 4" xfId="4443" xr:uid="{00000000-0005-0000-0000-000014060000}"/>
    <cellStyle name="Moeda 2 5 6 4 2" xfId="27424" xr:uid="{00000000-0005-0000-0000-000015060000}"/>
    <cellStyle name="Moeda 2 5 6 4 3" xfId="17855" xr:uid="{00000000-0005-0000-0000-000016060000}"/>
    <cellStyle name="Moeda 2 5 6 5" xfId="23760" xr:uid="{00000000-0005-0000-0000-000017060000}"/>
    <cellStyle name="Moeda 2 5 6 6" xfId="12587" xr:uid="{00000000-0005-0000-0000-000018060000}"/>
    <cellStyle name="Moeda 2 5 7" xfId="1415" xr:uid="{00000000-0005-0000-0000-000019060000}"/>
    <cellStyle name="Moeda 2 5 7 2" xfId="3171" xr:uid="{00000000-0005-0000-0000-00001A060000}"/>
    <cellStyle name="Moeda 2 5 7 2 2" xfId="9075" xr:uid="{00000000-0005-0000-0000-00001B060000}"/>
    <cellStyle name="Moeda 2 5 7 2 2 2" xfId="32056" xr:uid="{00000000-0005-0000-0000-00001C060000}"/>
    <cellStyle name="Moeda 2 5 7 2 2 3" xfId="20247" xr:uid="{00000000-0005-0000-0000-00001D060000}"/>
    <cellStyle name="Moeda 2 5 7 2 3" xfId="26152" xr:uid="{00000000-0005-0000-0000-00001E060000}"/>
    <cellStyle name="Moeda 2 5 7 2 4" xfId="16735" xr:uid="{00000000-0005-0000-0000-00001F060000}"/>
    <cellStyle name="Moeda 2 5 7 3" xfId="7319" xr:uid="{00000000-0005-0000-0000-000020060000}"/>
    <cellStyle name="Moeda 2 5 7 3 2" xfId="10831" xr:uid="{00000000-0005-0000-0000-000021060000}"/>
    <cellStyle name="Moeda 2 5 7 3 2 2" xfId="33812" xr:uid="{00000000-0005-0000-0000-000022060000}"/>
    <cellStyle name="Moeda 2 5 7 3 2 3" xfId="22640" xr:uid="{00000000-0005-0000-0000-000023060000}"/>
    <cellStyle name="Moeda 2 5 7 3 3" xfId="30300" xr:uid="{00000000-0005-0000-0000-000024060000}"/>
    <cellStyle name="Moeda 2 5 7 3 4" xfId="14979" xr:uid="{00000000-0005-0000-0000-000025060000}"/>
    <cellStyle name="Moeda 2 5 7 4" xfId="6123" xr:uid="{00000000-0005-0000-0000-000026060000}"/>
    <cellStyle name="Moeda 2 5 7 4 2" xfId="29104" xr:uid="{00000000-0005-0000-0000-000027060000}"/>
    <cellStyle name="Moeda 2 5 7 4 3" xfId="18491" xr:uid="{00000000-0005-0000-0000-000028060000}"/>
    <cellStyle name="Moeda 2 5 7 5" xfId="24396" xr:uid="{00000000-0005-0000-0000-000029060000}"/>
    <cellStyle name="Moeda 2 5 7 6" xfId="13223" xr:uid="{00000000-0005-0000-0000-00002A060000}"/>
    <cellStyle name="Moeda 2 5 8" xfId="702" xr:uid="{00000000-0005-0000-0000-00002B060000}"/>
    <cellStyle name="Moeda 2 5 8 2" xfId="2459" xr:uid="{00000000-0005-0000-0000-00002C060000}"/>
    <cellStyle name="Moeda 2 5 8 2 2" xfId="8363" xr:uid="{00000000-0005-0000-0000-00002D060000}"/>
    <cellStyle name="Moeda 2 5 8 2 2 2" xfId="31344" xr:uid="{00000000-0005-0000-0000-00002E060000}"/>
    <cellStyle name="Moeda 2 5 8 2 2 3" xfId="19535" xr:uid="{00000000-0005-0000-0000-00002F060000}"/>
    <cellStyle name="Moeda 2 5 8 2 3" xfId="25440" xr:uid="{00000000-0005-0000-0000-000030060000}"/>
    <cellStyle name="Moeda 2 5 8 2 4" xfId="16023" xr:uid="{00000000-0005-0000-0000-000031060000}"/>
    <cellStyle name="Moeda 2 5 8 3" xfId="6607" xr:uid="{00000000-0005-0000-0000-000032060000}"/>
    <cellStyle name="Moeda 2 5 8 3 2" xfId="10119" xr:uid="{00000000-0005-0000-0000-000033060000}"/>
    <cellStyle name="Moeda 2 5 8 3 2 2" xfId="33100" xr:uid="{00000000-0005-0000-0000-000034060000}"/>
    <cellStyle name="Moeda 2 5 8 3 2 3" xfId="21928" xr:uid="{00000000-0005-0000-0000-000035060000}"/>
    <cellStyle name="Moeda 2 5 8 3 3" xfId="29588" xr:uid="{00000000-0005-0000-0000-000036060000}"/>
    <cellStyle name="Moeda 2 5 8 3 4" xfId="14267" xr:uid="{00000000-0005-0000-0000-000037060000}"/>
    <cellStyle name="Moeda 2 5 8 4" xfId="5487" xr:uid="{00000000-0005-0000-0000-000038060000}"/>
    <cellStyle name="Moeda 2 5 8 4 2" xfId="28468" xr:uid="{00000000-0005-0000-0000-000039060000}"/>
    <cellStyle name="Moeda 2 5 8 4 3" xfId="17779" xr:uid="{00000000-0005-0000-0000-00003A060000}"/>
    <cellStyle name="Moeda 2 5 8 5" xfId="23684" xr:uid="{00000000-0005-0000-0000-00003B060000}"/>
    <cellStyle name="Moeda 2 5 8 6" xfId="12511" xr:uid="{00000000-0005-0000-0000-00003C060000}"/>
    <cellStyle name="Moeda 2 5 9" xfId="2060" xr:uid="{00000000-0005-0000-0000-00003D060000}"/>
    <cellStyle name="Moeda 2 5 9 2" xfId="7964" xr:uid="{00000000-0005-0000-0000-00003E060000}"/>
    <cellStyle name="Moeda 2 5 9 2 2" xfId="30945" xr:uid="{00000000-0005-0000-0000-00003F060000}"/>
    <cellStyle name="Moeda 2 5 9 2 3" xfId="19136" xr:uid="{00000000-0005-0000-0000-000040060000}"/>
    <cellStyle name="Moeda 2 5 9 3" xfId="25041" xr:uid="{00000000-0005-0000-0000-000041060000}"/>
    <cellStyle name="Moeda 2 5 9 4" xfId="15624" xr:uid="{00000000-0005-0000-0000-000042060000}"/>
    <cellStyle name="Moeda 3" xfId="8" xr:uid="{00000000-0005-0000-0000-000043060000}"/>
    <cellStyle name="Moeda 3 2" xfId="250" xr:uid="{00000000-0005-0000-0000-000044060000}"/>
    <cellStyle name="Moeda 3 2 10" xfId="2039" xr:uid="{00000000-0005-0000-0000-000045060000}"/>
    <cellStyle name="Moeda 3 2 10 2" xfId="7943" xr:uid="{00000000-0005-0000-0000-000046060000}"/>
    <cellStyle name="Moeda 3 2 10 2 2" xfId="30924" xr:uid="{00000000-0005-0000-0000-000047060000}"/>
    <cellStyle name="Moeda 3 2 10 2 3" xfId="19115" xr:uid="{00000000-0005-0000-0000-000048060000}"/>
    <cellStyle name="Moeda 3 2 10 3" xfId="25020" xr:uid="{00000000-0005-0000-0000-000049060000}"/>
    <cellStyle name="Moeda 3 2 10 4" xfId="15603" xr:uid="{00000000-0005-0000-0000-00004A060000}"/>
    <cellStyle name="Moeda 3 2 11" xfId="6187" xr:uid="{00000000-0005-0000-0000-00004B060000}"/>
    <cellStyle name="Moeda 3 2 11 2" xfId="9699" xr:uid="{00000000-0005-0000-0000-00004C060000}"/>
    <cellStyle name="Moeda 3 2 11 2 2" xfId="32680" xr:uid="{00000000-0005-0000-0000-00004D060000}"/>
    <cellStyle name="Moeda 3 2 11 2 3" xfId="21508" xr:uid="{00000000-0005-0000-0000-00004E060000}"/>
    <cellStyle name="Moeda 3 2 11 3" xfId="29168" xr:uid="{00000000-0005-0000-0000-00004F060000}"/>
    <cellStyle name="Moeda 3 2 11 4" xfId="13847" xr:uid="{00000000-0005-0000-0000-000050060000}"/>
    <cellStyle name="Moeda 3 2 12" xfId="5067" xr:uid="{00000000-0005-0000-0000-000051060000}"/>
    <cellStyle name="Moeda 3 2 12 2" xfId="20871" xr:uid="{00000000-0005-0000-0000-000052060000}"/>
    <cellStyle name="Moeda 3 2 12 3" xfId="28048" xr:uid="{00000000-0005-0000-0000-000053060000}"/>
    <cellStyle name="Moeda 3 2 12 4" xfId="12091" xr:uid="{00000000-0005-0000-0000-000054060000}"/>
    <cellStyle name="Moeda 3 2 13" xfId="3786" xr:uid="{00000000-0005-0000-0000-000055060000}"/>
    <cellStyle name="Moeda 3 2 13 2" xfId="26767" xr:uid="{00000000-0005-0000-0000-000056060000}"/>
    <cellStyle name="Moeda 3 2 13 3" xfId="17359" xr:uid="{00000000-0005-0000-0000-000057060000}"/>
    <cellStyle name="Moeda 3 2 14" xfId="23264" xr:uid="{00000000-0005-0000-0000-000058060000}"/>
    <cellStyle name="Moeda 3 2 15" xfId="11446" xr:uid="{00000000-0005-0000-0000-000059060000}"/>
    <cellStyle name="Moeda 3 2 2" xfId="306" xr:uid="{00000000-0005-0000-0000-00005A060000}"/>
    <cellStyle name="Moeda 3 2 2 10" xfId="6213" xr:uid="{00000000-0005-0000-0000-00005B060000}"/>
    <cellStyle name="Moeda 3 2 2 10 2" xfId="9725" xr:uid="{00000000-0005-0000-0000-00005C060000}"/>
    <cellStyle name="Moeda 3 2 2 10 2 2" xfId="32706" xr:uid="{00000000-0005-0000-0000-00005D060000}"/>
    <cellStyle name="Moeda 3 2 2 10 2 3" xfId="21534" xr:uid="{00000000-0005-0000-0000-00005E060000}"/>
    <cellStyle name="Moeda 3 2 2 10 3" xfId="29194" xr:uid="{00000000-0005-0000-0000-00005F060000}"/>
    <cellStyle name="Moeda 3 2 2 10 4" xfId="13873" xr:uid="{00000000-0005-0000-0000-000060060000}"/>
    <cellStyle name="Moeda 3 2 2 11" xfId="5093" xr:uid="{00000000-0005-0000-0000-000061060000}"/>
    <cellStyle name="Moeda 3 2 2 11 2" xfId="20897" xr:uid="{00000000-0005-0000-0000-000062060000}"/>
    <cellStyle name="Moeda 3 2 2 11 3" xfId="28074" xr:uid="{00000000-0005-0000-0000-000063060000}"/>
    <cellStyle name="Moeda 3 2 2 11 4" xfId="12117" xr:uid="{00000000-0005-0000-0000-000064060000}"/>
    <cellStyle name="Moeda 3 2 2 12" xfId="3812" xr:uid="{00000000-0005-0000-0000-000065060000}"/>
    <cellStyle name="Moeda 3 2 2 12 2" xfId="26793" xr:uid="{00000000-0005-0000-0000-000066060000}"/>
    <cellStyle name="Moeda 3 2 2 12 3" xfId="17385" xr:uid="{00000000-0005-0000-0000-000067060000}"/>
    <cellStyle name="Moeda 3 2 2 13" xfId="23290" xr:uid="{00000000-0005-0000-0000-000068060000}"/>
    <cellStyle name="Moeda 3 2 2 14" xfId="11472" xr:uid="{00000000-0005-0000-0000-000069060000}"/>
    <cellStyle name="Moeda 3 2 2 2" xfId="460" xr:uid="{00000000-0005-0000-0000-00006A060000}"/>
    <cellStyle name="Moeda 3 2 2 2 10" xfId="23443" xr:uid="{00000000-0005-0000-0000-00006B060000}"/>
    <cellStyle name="Moeda 3 2 2 2 11" xfId="11557" xr:uid="{00000000-0005-0000-0000-00006C060000}"/>
    <cellStyle name="Moeda 3 2 2 2 2" xfId="621" xr:uid="{00000000-0005-0000-0000-00006D060000}"/>
    <cellStyle name="Moeda 3 2 2 2 2 2" xfId="1904" xr:uid="{00000000-0005-0000-0000-00006E060000}"/>
    <cellStyle name="Moeda 3 2 2 2 2 2 2" xfId="3660" xr:uid="{00000000-0005-0000-0000-00006F060000}"/>
    <cellStyle name="Moeda 3 2 2 2 2 2 2 2" xfId="9564" xr:uid="{00000000-0005-0000-0000-000070060000}"/>
    <cellStyle name="Moeda 3 2 2 2 2 2 2 2 2" xfId="32545" xr:uid="{00000000-0005-0000-0000-000071060000}"/>
    <cellStyle name="Moeda 3 2 2 2 2 2 2 2 3" xfId="20736" xr:uid="{00000000-0005-0000-0000-000072060000}"/>
    <cellStyle name="Moeda 3 2 2 2 2 2 2 3" xfId="26641" xr:uid="{00000000-0005-0000-0000-000073060000}"/>
    <cellStyle name="Moeda 3 2 2 2 2 2 2 4" xfId="17224" xr:uid="{00000000-0005-0000-0000-000074060000}"/>
    <cellStyle name="Moeda 3 2 2 2 2 2 3" xfId="7808" xr:uid="{00000000-0005-0000-0000-000075060000}"/>
    <cellStyle name="Moeda 3 2 2 2 2 2 3 2" xfId="11320" xr:uid="{00000000-0005-0000-0000-000076060000}"/>
    <cellStyle name="Moeda 3 2 2 2 2 2 3 2 2" xfId="34301" xr:uid="{00000000-0005-0000-0000-000077060000}"/>
    <cellStyle name="Moeda 3 2 2 2 2 2 3 2 3" xfId="23129" xr:uid="{00000000-0005-0000-0000-000078060000}"/>
    <cellStyle name="Moeda 3 2 2 2 2 2 3 3" xfId="30789" xr:uid="{00000000-0005-0000-0000-000079060000}"/>
    <cellStyle name="Moeda 3 2 2 2 2 2 3 4" xfId="15468" xr:uid="{00000000-0005-0000-0000-00007A060000}"/>
    <cellStyle name="Moeda 3 2 2 2 2 2 4" xfId="4932" xr:uid="{00000000-0005-0000-0000-00007B060000}"/>
    <cellStyle name="Moeda 3 2 2 2 2 2 4 2" xfId="27913" xr:uid="{00000000-0005-0000-0000-00007C060000}"/>
    <cellStyle name="Moeda 3 2 2 2 2 2 4 3" xfId="18980" xr:uid="{00000000-0005-0000-0000-00007D060000}"/>
    <cellStyle name="Moeda 3 2 2 2 2 2 5" xfId="24885" xr:uid="{00000000-0005-0000-0000-00007E060000}"/>
    <cellStyle name="Moeda 3 2 2 2 2 2 6" xfId="13712" xr:uid="{00000000-0005-0000-0000-00007F060000}"/>
    <cellStyle name="Moeda 3 2 2 2 2 3" xfId="1268" xr:uid="{00000000-0005-0000-0000-000080060000}"/>
    <cellStyle name="Moeda 3 2 2 2 2 3 2" xfId="3024" xr:uid="{00000000-0005-0000-0000-000081060000}"/>
    <cellStyle name="Moeda 3 2 2 2 2 3 2 2" xfId="8928" xr:uid="{00000000-0005-0000-0000-000082060000}"/>
    <cellStyle name="Moeda 3 2 2 2 2 3 2 2 2" xfId="31909" xr:uid="{00000000-0005-0000-0000-000083060000}"/>
    <cellStyle name="Moeda 3 2 2 2 2 3 2 2 3" xfId="20100" xr:uid="{00000000-0005-0000-0000-000084060000}"/>
    <cellStyle name="Moeda 3 2 2 2 2 3 2 3" xfId="26005" xr:uid="{00000000-0005-0000-0000-000085060000}"/>
    <cellStyle name="Moeda 3 2 2 2 2 3 2 4" xfId="16588" xr:uid="{00000000-0005-0000-0000-000086060000}"/>
    <cellStyle name="Moeda 3 2 2 2 2 3 3" xfId="7172" xr:uid="{00000000-0005-0000-0000-000087060000}"/>
    <cellStyle name="Moeda 3 2 2 2 2 3 3 2" xfId="10684" xr:uid="{00000000-0005-0000-0000-000088060000}"/>
    <cellStyle name="Moeda 3 2 2 2 2 3 3 2 2" xfId="33665" xr:uid="{00000000-0005-0000-0000-000089060000}"/>
    <cellStyle name="Moeda 3 2 2 2 2 3 3 2 3" xfId="22493" xr:uid="{00000000-0005-0000-0000-00008A060000}"/>
    <cellStyle name="Moeda 3 2 2 2 2 3 3 3" xfId="30153" xr:uid="{00000000-0005-0000-0000-00008B060000}"/>
    <cellStyle name="Moeda 3 2 2 2 2 3 3 4" xfId="14832" xr:uid="{00000000-0005-0000-0000-00008C060000}"/>
    <cellStyle name="Moeda 3 2 2 2 2 3 4" xfId="5976" xr:uid="{00000000-0005-0000-0000-00008D060000}"/>
    <cellStyle name="Moeda 3 2 2 2 2 3 4 2" xfId="28957" xr:uid="{00000000-0005-0000-0000-00008E060000}"/>
    <cellStyle name="Moeda 3 2 2 2 2 3 4 3" xfId="18344" xr:uid="{00000000-0005-0000-0000-00008F060000}"/>
    <cellStyle name="Moeda 3 2 2 2 2 3 5" xfId="24249" xr:uid="{00000000-0005-0000-0000-000090060000}"/>
    <cellStyle name="Moeda 3 2 2 2 2 3 6" xfId="13076" xr:uid="{00000000-0005-0000-0000-000091060000}"/>
    <cellStyle name="Moeda 3 2 2 2 2 4" xfId="2379" xr:uid="{00000000-0005-0000-0000-000092060000}"/>
    <cellStyle name="Moeda 3 2 2 2 2 4 2" xfId="8283" xr:uid="{00000000-0005-0000-0000-000093060000}"/>
    <cellStyle name="Moeda 3 2 2 2 2 4 2 2" xfId="31264" xr:uid="{00000000-0005-0000-0000-000094060000}"/>
    <cellStyle name="Moeda 3 2 2 2 2 4 2 3" xfId="19455" xr:uid="{00000000-0005-0000-0000-000095060000}"/>
    <cellStyle name="Moeda 3 2 2 2 2 4 3" xfId="25360" xr:uid="{00000000-0005-0000-0000-000096060000}"/>
    <cellStyle name="Moeda 3 2 2 2 2 4 4" xfId="15943" xr:uid="{00000000-0005-0000-0000-000097060000}"/>
    <cellStyle name="Moeda 3 2 2 2 2 5" xfId="6527" xr:uid="{00000000-0005-0000-0000-000098060000}"/>
    <cellStyle name="Moeda 3 2 2 2 2 5 2" xfId="10039" xr:uid="{00000000-0005-0000-0000-000099060000}"/>
    <cellStyle name="Moeda 3 2 2 2 2 5 2 2" xfId="33020" xr:uid="{00000000-0005-0000-0000-00009A060000}"/>
    <cellStyle name="Moeda 3 2 2 2 2 5 2 3" xfId="21848" xr:uid="{00000000-0005-0000-0000-00009B060000}"/>
    <cellStyle name="Moeda 3 2 2 2 2 5 3" xfId="29508" xr:uid="{00000000-0005-0000-0000-00009C060000}"/>
    <cellStyle name="Moeda 3 2 2 2 2 5 4" xfId="14187" xr:uid="{00000000-0005-0000-0000-00009D060000}"/>
    <cellStyle name="Moeda 3 2 2 2 2 6" xfId="5407" xr:uid="{00000000-0005-0000-0000-00009E060000}"/>
    <cellStyle name="Moeda 3 2 2 2 2 6 2" xfId="21211" xr:uid="{00000000-0005-0000-0000-00009F060000}"/>
    <cellStyle name="Moeda 3 2 2 2 2 6 3" xfId="28388" xr:uid="{00000000-0005-0000-0000-0000A0060000}"/>
    <cellStyle name="Moeda 3 2 2 2 2 6 4" xfId="12431" xr:uid="{00000000-0005-0000-0000-0000A1060000}"/>
    <cellStyle name="Moeda 3 2 2 2 2 7" xfId="4296" xr:uid="{00000000-0005-0000-0000-0000A2060000}"/>
    <cellStyle name="Moeda 3 2 2 2 2 7 2" xfId="27277" xr:uid="{00000000-0005-0000-0000-0000A3060000}"/>
    <cellStyle name="Moeda 3 2 2 2 2 7 3" xfId="17699" xr:uid="{00000000-0005-0000-0000-0000A4060000}"/>
    <cellStyle name="Moeda 3 2 2 2 2 8" xfId="23604" xr:uid="{00000000-0005-0000-0000-0000A5060000}"/>
    <cellStyle name="Moeda 3 2 2 2 2 9" xfId="11956" xr:uid="{00000000-0005-0000-0000-0000A6060000}"/>
    <cellStyle name="Moeda 3 2 2 2 3" xfId="1107" xr:uid="{00000000-0005-0000-0000-0000A7060000}"/>
    <cellStyle name="Moeda 3 2 2 2 3 2" xfId="1743" xr:uid="{00000000-0005-0000-0000-0000A8060000}"/>
    <cellStyle name="Moeda 3 2 2 2 3 2 2" xfId="3499" xr:uid="{00000000-0005-0000-0000-0000A9060000}"/>
    <cellStyle name="Moeda 3 2 2 2 3 2 2 2" xfId="9403" xr:uid="{00000000-0005-0000-0000-0000AA060000}"/>
    <cellStyle name="Moeda 3 2 2 2 3 2 2 2 2" xfId="32384" xr:uid="{00000000-0005-0000-0000-0000AB060000}"/>
    <cellStyle name="Moeda 3 2 2 2 3 2 2 2 3" xfId="20575" xr:uid="{00000000-0005-0000-0000-0000AC060000}"/>
    <cellStyle name="Moeda 3 2 2 2 3 2 2 3" xfId="26480" xr:uid="{00000000-0005-0000-0000-0000AD060000}"/>
    <cellStyle name="Moeda 3 2 2 2 3 2 2 4" xfId="17063" xr:uid="{00000000-0005-0000-0000-0000AE060000}"/>
    <cellStyle name="Moeda 3 2 2 2 3 2 3" xfId="7647" xr:uid="{00000000-0005-0000-0000-0000AF060000}"/>
    <cellStyle name="Moeda 3 2 2 2 3 2 3 2" xfId="11159" xr:uid="{00000000-0005-0000-0000-0000B0060000}"/>
    <cellStyle name="Moeda 3 2 2 2 3 2 3 2 2" xfId="34140" xr:uid="{00000000-0005-0000-0000-0000B1060000}"/>
    <cellStyle name="Moeda 3 2 2 2 3 2 3 2 3" xfId="22968" xr:uid="{00000000-0005-0000-0000-0000B2060000}"/>
    <cellStyle name="Moeda 3 2 2 2 3 2 3 3" xfId="30628" xr:uid="{00000000-0005-0000-0000-0000B3060000}"/>
    <cellStyle name="Moeda 3 2 2 2 3 2 3 4" xfId="15307" xr:uid="{00000000-0005-0000-0000-0000B4060000}"/>
    <cellStyle name="Moeda 3 2 2 2 3 2 4" xfId="4771" xr:uid="{00000000-0005-0000-0000-0000B5060000}"/>
    <cellStyle name="Moeda 3 2 2 2 3 2 4 2" xfId="27752" xr:uid="{00000000-0005-0000-0000-0000B6060000}"/>
    <cellStyle name="Moeda 3 2 2 2 3 2 4 3" xfId="18819" xr:uid="{00000000-0005-0000-0000-0000B7060000}"/>
    <cellStyle name="Moeda 3 2 2 2 3 2 5" xfId="24724" xr:uid="{00000000-0005-0000-0000-0000B8060000}"/>
    <cellStyle name="Moeda 3 2 2 2 3 2 6" xfId="13551" xr:uid="{00000000-0005-0000-0000-0000B9060000}"/>
    <cellStyle name="Moeda 3 2 2 2 3 3" xfId="2863" xr:uid="{00000000-0005-0000-0000-0000BA060000}"/>
    <cellStyle name="Moeda 3 2 2 2 3 3 2" xfId="8767" xr:uid="{00000000-0005-0000-0000-0000BB060000}"/>
    <cellStyle name="Moeda 3 2 2 2 3 3 2 2" xfId="31748" xr:uid="{00000000-0005-0000-0000-0000BC060000}"/>
    <cellStyle name="Moeda 3 2 2 2 3 3 2 3" xfId="19939" xr:uid="{00000000-0005-0000-0000-0000BD060000}"/>
    <cellStyle name="Moeda 3 2 2 2 3 3 3" xfId="25844" xr:uid="{00000000-0005-0000-0000-0000BE060000}"/>
    <cellStyle name="Moeda 3 2 2 2 3 3 4" xfId="16427" xr:uid="{00000000-0005-0000-0000-0000BF060000}"/>
    <cellStyle name="Moeda 3 2 2 2 3 4" xfId="7011" xr:uid="{00000000-0005-0000-0000-0000C0060000}"/>
    <cellStyle name="Moeda 3 2 2 2 3 4 2" xfId="10523" xr:uid="{00000000-0005-0000-0000-0000C1060000}"/>
    <cellStyle name="Moeda 3 2 2 2 3 4 2 2" xfId="33504" xr:uid="{00000000-0005-0000-0000-0000C2060000}"/>
    <cellStyle name="Moeda 3 2 2 2 3 4 2 3" xfId="22332" xr:uid="{00000000-0005-0000-0000-0000C3060000}"/>
    <cellStyle name="Moeda 3 2 2 2 3 4 3" xfId="29992" xr:uid="{00000000-0005-0000-0000-0000C4060000}"/>
    <cellStyle name="Moeda 3 2 2 2 3 4 4" xfId="14671" xr:uid="{00000000-0005-0000-0000-0000C5060000}"/>
    <cellStyle name="Moeda 3 2 2 2 3 5" xfId="5815" xr:uid="{00000000-0005-0000-0000-0000C6060000}"/>
    <cellStyle name="Moeda 3 2 2 2 3 5 2" xfId="21373" xr:uid="{00000000-0005-0000-0000-0000C7060000}"/>
    <cellStyle name="Moeda 3 2 2 2 3 5 3" xfId="28796" xr:uid="{00000000-0005-0000-0000-0000C8060000}"/>
    <cellStyle name="Moeda 3 2 2 2 3 5 4" xfId="12915" xr:uid="{00000000-0005-0000-0000-0000C9060000}"/>
    <cellStyle name="Moeda 3 2 2 2 3 6" xfId="4135" xr:uid="{00000000-0005-0000-0000-0000CA060000}"/>
    <cellStyle name="Moeda 3 2 2 2 3 6 2" xfId="27116" xr:uid="{00000000-0005-0000-0000-0000CB060000}"/>
    <cellStyle name="Moeda 3 2 2 2 3 6 3" xfId="18183" xr:uid="{00000000-0005-0000-0000-0000CC060000}"/>
    <cellStyle name="Moeda 3 2 2 2 3 7" xfId="24088" xr:uid="{00000000-0005-0000-0000-0000CD060000}"/>
    <cellStyle name="Moeda 3 2 2 2 3 8" xfId="11795" xr:uid="{00000000-0005-0000-0000-0000CE060000}"/>
    <cellStyle name="Moeda 3 2 2 2 4" xfId="1505" xr:uid="{00000000-0005-0000-0000-0000CF060000}"/>
    <cellStyle name="Moeda 3 2 2 2 4 2" xfId="3261" xr:uid="{00000000-0005-0000-0000-0000D0060000}"/>
    <cellStyle name="Moeda 3 2 2 2 4 2 2" xfId="9165" xr:uid="{00000000-0005-0000-0000-0000D1060000}"/>
    <cellStyle name="Moeda 3 2 2 2 4 2 2 2" xfId="32146" xr:uid="{00000000-0005-0000-0000-0000D2060000}"/>
    <cellStyle name="Moeda 3 2 2 2 4 2 2 3" xfId="20337" xr:uid="{00000000-0005-0000-0000-0000D3060000}"/>
    <cellStyle name="Moeda 3 2 2 2 4 2 3" xfId="26242" xr:uid="{00000000-0005-0000-0000-0000D4060000}"/>
    <cellStyle name="Moeda 3 2 2 2 4 2 4" xfId="16825" xr:uid="{00000000-0005-0000-0000-0000D5060000}"/>
    <cellStyle name="Moeda 3 2 2 2 4 3" xfId="7409" xr:uid="{00000000-0005-0000-0000-0000D6060000}"/>
    <cellStyle name="Moeda 3 2 2 2 4 3 2" xfId="10921" xr:uid="{00000000-0005-0000-0000-0000D7060000}"/>
    <cellStyle name="Moeda 3 2 2 2 4 3 2 2" xfId="33902" xr:uid="{00000000-0005-0000-0000-0000D8060000}"/>
    <cellStyle name="Moeda 3 2 2 2 4 3 2 3" xfId="22730" xr:uid="{00000000-0005-0000-0000-0000D9060000}"/>
    <cellStyle name="Moeda 3 2 2 2 4 3 3" xfId="30390" xr:uid="{00000000-0005-0000-0000-0000DA060000}"/>
    <cellStyle name="Moeda 3 2 2 2 4 3 4" xfId="15069" xr:uid="{00000000-0005-0000-0000-0000DB060000}"/>
    <cellStyle name="Moeda 3 2 2 2 4 4" xfId="4533" xr:uid="{00000000-0005-0000-0000-0000DC060000}"/>
    <cellStyle name="Moeda 3 2 2 2 4 4 2" xfId="27514" xr:uid="{00000000-0005-0000-0000-0000DD060000}"/>
    <cellStyle name="Moeda 3 2 2 2 4 4 3" xfId="18581" xr:uid="{00000000-0005-0000-0000-0000DE060000}"/>
    <cellStyle name="Moeda 3 2 2 2 4 5" xfId="24486" xr:uid="{00000000-0005-0000-0000-0000DF060000}"/>
    <cellStyle name="Moeda 3 2 2 2 4 6" xfId="13313" xr:uid="{00000000-0005-0000-0000-0000E0060000}"/>
    <cellStyle name="Moeda 3 2 2 2 5" xfId="869" xr:uid="{00000000-0005-0000-0000-0000E1060000}"/>
    <cellStyle name="Moeda 3 2 2 2 5 2" xfId="2625" xr:uid="{00000000-0005-0000-0000-0000E2060000}"/>
    <cellStyle name="Moeda 3 2 2 2 5 2 2" xfId="8529" xr:uid="{00000000-0005-0000-0000-0000E3060000}"/>
    <cellStyle name="Moeda 3 2 2 2 5 2 2 2" xfId="31510" xr:uid="{00000000-0005-0000-0000-0000E4060000}"/>
    <cellStyle name="Moeda 3 2 2 2 5 2 2 3" xfId="19701" xr:uid="{00000000-0005-0000-0000-0000E5060000}"/>
    <cellStyle name="Moeda 3 2 2 2 5 2 3" xfId="25606" xr:uid="{00000000-0005-0000-0000-0000E6060000}"/>
    <cellStyle name="Moeda 3 2 2 2 5 2 4" xfId="16189" xr:uid="{00000000-0005-0000-0000-0000E7060000}"/>
    <cellStyle name="Moeda 3 2 2 2 5 3" xfId="6773" xr:uid="{00000000-0005-0000-0000-0000E8060000}"/>
    <cellStyle name="Moeda 3 2 2 2 5 3 2" xfId="10285" xr:uid="{00000000-0005-0000-0000-0000E9060000}"/>
    <cellStyle name="Moeda 3 2 2 2 5 3 2 2" xfId="33266" xr:uid="{00000000-0005-0000-0000-0000EA060000}"/>
    <cellStyle name="Moeda 3 2 2 2 5 3 2 3" xfId="22094" xr:uid="{00000000-0005-0000-0000-0000EB060000}"/>
    <cellStyle name="Moeda 3 2 2 2 5 3 3" xfId="29754" xr:uid="{00000000-0005-0000-0000-0000EC060000}"/>
    <cellStyle name="Moeda 3 2 2 2 5 3 4" xfId="14433" xr:uid="{00000000-0005-0000-0000-0000ED060000}"/>
    <cellStyle name="Moeda 3 2 2 2 5 4" xfId="5577" xr:uid="{00000000-0005-0000-0000-0000EE060000}"/>
    <cellStyle name="Moeda 3 2 2 2 5 4 2" xfId="28558" xr:uid="{00000000-0005-0000-0000-0000EF060000}"/>
    <cellStyle name="Moeda 3 2 2 2 5 4 3" xfId="17945" xr:uid="{00000000-0005-0000-0000-0000F0060000}"/>
    <cellStyle name="Moeda 3 2 2 2 5 5" xfId="23850" xr:uid="{00000000-0005-0000-0000-0000F1060000}"/>
    <cellStyle name="Moeda 3 2 2 2 5 6" xfId="12677" xr:uid="{00000000-0005-0000-0000-0000F2060000}"/>
    <cellStyle name="Moeda 3 2 2 2 6" xfId="2218" xr:uid="{00000000-0005-0000-0000-0000F3060000}"/>
    <cellStyle name="Moeda 3 2 2 2 6 2" xfId="8122" xr:uid="{00000000-0005-0000-0000-0000F4060000}"/>
    <cellStyle name="Moeda 3 2 2 2 6 2 2" xfId="31103" xr:uid="{00000000-0005-0000-0000-0000F5060000}"/>
    <cellStyle name="Moeda 3 2 2 2 6 2 3" xfId="19294" xr:uid="{00000000-0005-0000-0000-0000F6060000}"/>
    <cellStyle name="Moeda 3 2 2 2 6 3" xfId="25199" xr:uid="{00000000-0005-0000-0000-0000F7060000}"/>
    <cellStyle name="Moeda 3 2 2 2 6 4" xfId="15782" xr:uid="{00000000-0005-0000-0000-0000F8060000}"/>
    <cellStyle name="Moeda 3 2 2 2 7" xfId="6366" xr:uid="{00000000-0005-0000-0000-0000F9060000}"/>
    <cellStyle name="Moeda 3 2 2 2 7 2" xfId="9878" xr:uid="{00000000-0005-0000-0000-0000FA060000}"/>
    <cellStyle name="Moeda 3 2 2 2 7 2 2" xfId="32859" xr:uid="{00000000-0005-0000-0000-0000FB060000}"/>
    <cellStyle name="Moeda 3 2 2 2 7 2 3" xfId="21687" xr:uid="{00000000-0005-0000-0000-0000FC060000}"/>
    <cellStyle name="Moeda 3 2 2 2 7 3" xfId="29347" xr:uid="{00000000-0005-0000-0000-0000FD060000}"/>
    <cellStyle name="Moeda 3 2 2 2 7 4" xfId="14026" xr:uid="{00000000-0005-0000-0000-0000FE060000}"/>
    <cellStyle name="Moeda 3 2 2 2 8" xfId="5246" xr:uid="{00000000-0005-0000-0000-0000FF060000}"/>
    <cellStyle name="Moeda 3 2 2 2 8 2" xfId="21050" xr:uid="{00000000-0005-0000-0000-000000070000}"/>
    <cellStyle name="Moeda 3 2 2 2 8 3" xfId="28227" xr:uid="{00000000-0005-0000-0000-000001070000}"/>
    <cellStyle name="Moeda 3 2 2 2 8 4" xfId="12270" xr:uid="{00000000-0005-0000-0000-000002070000}"/>
    <cellStyle name="Moeda 3 2 2 2 9" xfId="3897" xr:uid="{00000000-0005-0000-0000-000003070000}"/>
    <cellStyle name="Moeda 3 2 2 2 9 2" xfId="26878" xr:uid="{00000000-0005-0000-0000-000004070000}"/>
    <cellStyle name="Moeda 3 2 2 2 9 3" xfId="17538" xr:uid="{00000000-0005-0000-0000-000005070000}"/>
    <cellStyle name="Moeda 3 2 2 3" xfId="536" xr:uid="{00000000-0005-0000-0000-000006070000}"/>
    <cellStyle name="Moeda 3 2 2 3 2" xfId="1819" xr:uid="{00000000-0005-0000-0000-000007070000}"/>
    <cellStyle name="Moeda 3 2 2 3 2 2" xfId="3575" xr:uid="{00000000-0005-0000-0000-000008070000}"/>
    <cellStyle name="Moeda 3 2 2 3 2 2 2" xfId="9479" xr:uid="{00000000-0005-0000-0000-000009070000}"/>
    <cellStyle name="Moeda 3 2 2 3 2 2 2 2" xfId="32460" xr:uid="{00000000-0005-0000-0000-00000A070000}"/>
    <cellStyle name="Moeda 3 2 2 3 2 2 2 3" xfId="20651" xr:uid="{00000000-0005-0000-0000-00000B070000}"/>
    <cellStyle name="Moeda 3 2 2 3 2 2 3" xfId="26556" xr:uid="{00000000-0005-0000-0000-00000C070000}"/>
    <cellStyle name="Moeda 3 2 2 3 2 2 4" xfId="17139" xr:uid="{00000000-0005-0000-0000-00000D070000}"/>
    <cellStyle name="Moeda 3 2 2 3 2 3" xfId="7723" xr:uid="{00000000-0005-0000-0000-00000E070000}"/>
    <cellStyle name="Moeda 3 2 2 3 2 3 2" xfId="11235" xr:uid="{00000000-0005-0000-0000-00000F070000}"/>
    <cellStyle name="Moeda 3 2 2 3 2 3 2 2" xfId="34216" xr:uid="{00000000-0005-0000-0000-000010070000}"/>
    <cellStyle name="Moeda 3 2 2 3 2 3 2 3" xfId="23044" xr:uid="{00000000-0005-0000-0000-000011070000}"/>
    <cellStyle name="Moeda 3 2 2 3 2 3 3" xfId="30704" xr:uid="{00000000-0005-0000-0000-000012070000}"/>
    <cellStyle name="Moeda 3 2 2 3 2 3 4" xfId="15383" xr:uid="{00000000-0005-0000-0000-000013070000}"/>
    <cellStyle name="Moeda 3 2 2 3 2 4" xfId="4847" xr:uid="{00000000-0005-0000-0000-000014070000}"/>
    <cellStyle name="Moeda 3 2 2 3 2 4 2" xfId="27828" xr:uid="{00000000-0005-0000-0000-000015070000}"/>
    <cellStyle name="Moeda 3 2 2 3 2 4 3" xfId="18895" xr:uid="{00000000-0005-0000-0000-000016070000}"/>
    <cellStyle name="Moeda 3 2 2 3 2 5" xfId="24800" xr:uid="{00000000-0005-0000-0000-000017070000}"/>
    <cellStyle name="Moeda 3 2 2 3 2 6" xfId="13627" xr:uid="{00000000-0005-0000-0000-000018070000}"/>
    <cellStyle name="Moeda 3 2 2 3 3" xfId="1183" xr:uid="{00000000-0005-0000-0000-000019070000}"/>
    <cellStyle name="Moeda 3 2 2 3 3 2" xfId="2939" xr:uid="{00000000-0005-0000-0000-00001A070000}"/>
    <cellStyle name="Moeda 3 2 2 3 3 2 2" xfId="8843" xr:uid="{00000000-0005-0000-0000-00001B070000}"/>
    <cellStyle name="Moeda 3 2 2 3 3 2 2 2" xfId="31824" xr:uid="{00000000-0005-0000-0000-00001C070000}"/>
    <cellStyle name="Moeda 3 2 2 3 3 2 2 3" xfId="20015" xr:uid="{00000000-0005-0000-0000-00001D070000}"/>
    <cellStyle name="Moeda 3 2 2 3 3 2 3" xfId="25920" xr:uid="{00000000-0005-0000-0000-00001E070000}"/>
    <cellStyle name="Moeda 3 2 2 3 3 2 4" xfId="16503" xr:uid="{00000000-0005-0000-0000-00001F070000}"/>
    <cellStyle name="Moeda 3 2 2 3 3 3" xfId="7087" xr:uid="{00000000-0005-0000-0000-000020070000}"/>
    <cellStyle name="Moeda 3 2 2 3 3 3 2" xfId="10599" xr:uid="{00000000-0005-0000-0000-000021070000}"/>
    <cellStyle name="Moeda 3 2 2 3 3 3 2 2" xfId="33580" xr:uid="{00000000-0005-0000-0000-000022070000}"/>
    <cellStyle name="Moeda 3 2 2 3 3 3 2 3" xfId="22408" xr:uid="{00000000-0005-0000-0000-000023070000}"/>
    <cellStyle name="Moeda 3 2 2 3 3 3 3" xfId="30068" xr:uid="{00000000-0005-0000-0000-000024070000}"/>
    <cellStyle name="Moeda 3 2 2 3 3 3 4" xfId="14747" xr:uid="{00000000-0005-0000-0000-000025070000}"/>
    <cellStyle name="Moeda 3 2 2 3 3 4" xfId="5891" xr:uid="{00000000-0005-0000-0000-000026070000}"/>
    <cellStyle name="Moeda 3 2 2 3 3 4 2" xfId="28872" xr:uid="{00000000-0005-0000-0000-000027070000}"/>
    <cellStyle name="Moeda 3 2 2 3 3 4 3" xfId="18259" xr:uid="{00000000-0005-0000-0000-000028070000}"/>
    <cellStyle name="Moeda 3 2 2 3 3 5" xfId="24164" xr:uid="{00000000-0005-0000-0000-000029070000}"/>
    <cellStyle name="Moeda 3 2 2 3 3 6" xfId="12991" xr:uid="{00000000-0005-0000-0000-00002A070000}"/>
    <cellStyle name="Moeda 3 2 2 3 4" xfId="2294" xr:uid="{00000000-0005-0000-0000-00002B070000}"/>
    <cellStyle name="Moeda 3 2 2 3 4 2" xfId="8198" xr:uid="{00000000-0005-0000-0000-00002C070000}"/>
    <cellStyle name="Moeda 3 2 2 3 4 2 2" xfId="31179" xr:uid="{00000000-0005-0000-0000-00002D070000}"/>
    <cellStyle name="Moeda 3 2 2 3 4 2 3" xfId="19370" xr:uid="{00000000-0005-0000-0000-00002E070000}"/>
    <cellStyle name="Moeda 3 2 2 3 4 3" xfId="25275" xr:uid="{00000000-0005-0000-0000-00002F070000}"/>
    <cellStyle name="Moeda 3 2 2 3 4 4" xfId="15858" xr:uid="{00000000-0005-0000-0000-000030070000}"/>
    <cellStyle name="Moeda 3 2 2 3 5" xfId="6442" xr:uid="{00000000-0005-0000-0000-000031070000}"/>
    <cellStyle name="Moeda 3 2 2 3 5 2" xfId="9954" xr:uid="{00000000-0005-0000-0000-000032070000}"/>
    <cellStyle name="Moeda 3 2 2 3 5 2 2" xfId="32935" xr:uid="{00000000-0005-0000-0000-000033070000}"/>
    <cellStyle name="Moeda 3 2 2 3 5 2 3" xfId="21763" xr:uid="{00000000-0005-0000-0000-000034070000}"/>
    <cellStyle name="Moeda 3 2 2 3 5 3" xfId="29423" xr:uid="{00000000-0005-0000-0000-000035070000}"/>
    <cellStyle name="Moeda 3 2 2 3 5 4" xfId="14102" xr:uid="{00000000-0005-0000-0000-000036070000}"/>
    <cellStyle name="Moeda 3 2 2 3 6" xfId="5322" xr:uid="{00000000-0005-0000-0000-000037070000}"/>
    <cellStyle name="Moeda 3 2 2 3 6 2" xfId="21126" xr:uid="{00000000-0005-0000-0000-000038070000}"/>
    <cellStyle name="Moeda 3 2 2 3 6 3" xfId="28303" xr:uid="{00000000-0005-0000-0000-000039070000}"/>
    <cellStyle name="Moeda 3 2 2 3 6 4" xfId="12346" xr:uid="{00000000-0005-0000-0000-00003A070000}"/>
    <cellStyle name="Moeda 3 2 2 3 7" xfId="4211" xr:uid="{00000000-0005-0000-0000-00003B070000}"/>
    <cellStyle name="Moeda 3 2 2 3 7 2" xfId="27192" xr:uid="{00000000-0005-0000-0000-00003C070000}"/>
    <cellStyle name="Moeda 3 2 2 3 7 3" xfId="17614" xr:uid="{00000000-0005-0000-0000-00003D070000}"/>
    <cellStyle name="Moeda 3 2 2 3 8" xfId="23519" xr:uid="{00000000-0005-0000-0000-00003E070000}"/>
    <cellStyle name="Moeda 3 2 2 3 9" xfId="11871" xr:uid="{00000000-0005-0000-0000-00003F070000}"/>
    <cellStyle name="Moeda 3 2 2 4" xfId="954" xr:uid="{00000000-0005-0000-0000-000040070000}"/>
    <cellStyle name="Moeda 3 2 2 4 2" xfId="1590" xr:uid="{00000000-0005-0000-0000-000041070000}"/>
    <cellStyle name="Moeda 3 2 2 4 2 2" xfId="3346" xr:uid="{00000000-0005-0000-0000-000042070000}"/>
    <cellStyle name="Moeda 3 2 2 4 2 2 2" xfId="9250" xr:uid="{00000000-0005-0000-0000-000043070000}"/>
    <cellStyle name="Moeda 3 2 2 4 2 2 2 2" xfId="32231" xr:uid="{00000000-0005-0000-0000-000044070000}"/>
    <cellStyle name="Moeda 3 2 2 4 2 2 2 3" xfId="20422" xr:uid="{00000000-0005-0000-0000-000045070000}"/>
    <cellStyle name="Moeda 3 2 2 4 2 2 3" xfId="26327" xr:uid="{00000000-0005-0000-0000-000046070000}"/>
    <cellStyle name="Moeda 3 2 2 4 2 2 4" xfId="16910" xr:uid="{00000000-0005-0000-0000-000047070000}"/>
    <cellStyle name="Moeda 3 2 2 4 2 3" xfId="7494" xr:uid="{00000000-0005-0000-0000-000048070000}"/>
    <cellStyle name="Moeda 3 2 2 4 2 3 2" xfId="11006" xr:uid="{00000000-0005-0000-0000-000049070000}"/>
    <cellStyle name="Moeda 3 2 2 4 2 3 2 2" xfId="33987" xr:uid="{00000000-0005-0000-0000-00004A070000}"/>
    <cellStyle name="Moeda 3 2 2 4 2 3 2 3" xfId="22815" xr:uid="{00000000-0005-0000-0000-00004B070000}"/>
    <cellStyle name="Moeda 3 2 2 4 2 3 3" xfId="30475" xr:uid="{00000000-0005-0000-0000-00004C070000}"/>
    <cellStyle name="Moeda 3 2 2 4 2 3 4" xfId="15154" xr:uid="{00000000-0005-0000-0000-00004D070000}"/>
    <cellStyle name="Moeda 3 2 2 4 2 4" xfId="4618" xr:uid="{00000000-0005-0000-0000-00004E070000}"/>
    <cellStyle name="Moeda 3 2 2 4 2 4 2" xfId="27599" xr:uid="{00000000-0005-0000-0000-00004F070000}"/>
    <cellStyle name="Moeda 3 2 2 4 2 4 3" xfId="18666" xr:uid="{00000000-0005-0000-0000-000050070000}"/>
    <cellStyle name="Moeda 3 2 2 4 2 5" xfId="24571" xr:uid="{00000000-0005-0000-0000-000051070000}"/>
    <cellStyle name="Moeda 3 2 2 4 2 6" xfId="13398" xr:uid="{00000000-0005-0000-0000-000052070000}"/>
    <cellStyle name="Moeda 3 2 2 4 3" xfId="2710" xr:uid="{00000000-0005-0000-0000-000053070000}"/>
    <cellStyle name="Moeda 3 2 2 4 3 2" xfId="8614" xr:uid="{00000000-0005-0000-0000-000054070000}"/>
    <cellStyle name="Moeda 3 2 2 4 3 2 2" xfId="31595" xr:uid="{00000000-0005-0000-0000-000055070000}"/>
    <cellStyle name="Moeda 3 2 2 4 3 2 3" xfId="19786" xr:uid="{00000000-0005-0000-0000-000056070000}"/>
    <cellStyle name="Moeda 3 2 2 4 3 3" xfId="25691" xr:uid="{00000000-0005-0000-0000-000057070000}"/>
    <cellStyle name="Moeda 3 2 2 4 3 4" xfId="16274" xr:uid="{00000000-0005-0000-0000-000058070000}"/>
    <cellStyle name="Moeda 3 2 2 4 4" xfId="6858" xr:uid="{00000000-0005-0000-0000-000059070000}"/>
    <cellStyle name="Moeda 3 2 2 4 4 2" xfId="10370" xr:uid="{00000000-0005-0000-0000-00005A070000}"/>
    <cellStyle name="Moeda 3 2 2 4 4 2 2" xfId="33351" xr:uid="{00000000-0005-0000-0000-00005B070000}"/>
    <cellStyle name="Moeda 3 2 2 4 4 2 3" xfId="22179" xr:uid="{00000000-0005-0000-0000-00005C070000}"/>
    <cellStyle name="Moeda 3 2 2 4 4 3" xfId="29839" xr:uid="{00000000-0005-0000-0000-00005D070000}"/>
    <cellStyle name="Moeda 3 2 2 4 4 4" xfId="14518" xr:uid="{00000000-0005-0000-0000-00005E070000}"/>
    <cellStyle name="Moeda 3 2 2 4 5" xfId="5662" xr:uid="{00000000-0005-0000-0000-00005F070000}"/>
    <cellStyle name="Moeda 3 2 2 4 5 2" xfId="21296" xr:uid="{00000000-0005-0000-0000-000060070000}"/>
    <cellStyle name="Moeda 3 2 2 4 5 3" xfId="28643" xr:uid="{00000000-0005-0000-0000-000061070000}"/>
    <cellStyle name="Moeda 3 2 2 4 5 4" xfId="12762" xr:uid="{00000000-0005-0000-0000-000062070000}"/>
    <cellStyle name="Moeda 3 2 2 4 6" xfId="3982" xr:uid="{00000000-0005-0000-0000-000063070000}"/>
    <cellStyle name="Moeda 3 2 2 4 6 2" xfId="26963" xr:uid="{00000000-0005-0000-0000-000064070000}"/>
    <cellStyle name="Moeda 3 2 2 4 6 3" xfId="18030" xr:uid="{00000000-0005-0000-0000-000065070000}"/>
    <cellStyle name="Moeda 3 2 2 4 7" xfId="23935" xr:uid="{00000000-0005-0000-0000-000066070000}"/>
    <cellStyle name="Moeda 3 2 2 4 8" xfId="11642" xr:uid="{00000000-0005-0000-0000-000067070000}"/>
    <cellStyle name="Moeda 3 2 2 5" xfId="1344" xr:uid="{00000000-0005-0000-0000-000068070000}"/>
    <cellStyle name="Moeda 3 2 2 5 2" xfId="1980" xr:uid="{00000000-0005-0000-0000-000069070000}"/>
    <cellStyle name="Moeda 3 2 2 5 2 2" xfId="3736" xr:uid="{00000000-0005-0000-0000-00006A070000}"/>
    <cellStyle name="Moeda 3 2 2 5 2 2 2" xfId="9640" xr:uid="{00000000-0005-0000-0000-00006B070000}"/>
    <cellStyle name="Moeda 3 2 2 5 2 2 2 2" xfId="32621" xr:uid="{00000000-0005-0000-0000-00006C070000}"/>
    <cellStyle name="Moeda 3 2 2 5 2 2 2 3" xfId="20812" xr:uid="{00000000-0005-0000-0000-00006D070000}"/>
    <cellStyle name="Moeda 3 2 2 5 2 2 3" xfId="26717" xr:uid="{00000000-0005-0000-0000-00006E070000}"/>
    <cellStyle name="Moeda 3 2 2 5 2 2 4" xfId="17300" xr:uid="{00000000-0005-0000-0000-00006F070000}"/>
    <cellStyle name="Moeda 3 2 2 5 2 3" xfId="7884" xr:uid="{00000000-0005-0000-0000-000070070000}"/>
    <cellStyle name="Moeda 3 2 2 5 2 3 2" xfId="11396" xr:uid="{00000000-0005-0000-0000-000071070000}"/>
    <cellStyle name="Moeda 3 2 2 5 2 3 2 2" xfId="34377" xr:uid="{00000000-0005-0000-0000-000072070000}"/>
    <cellStyle name="Moeda 3 2 2 5 2 3 2 3" xfId="23205" xr:uid="{00000000-0005-0000-0000-000073070000}"/>
    <cellStyle name="Moeda 3 2 2 5 2 3 3" xfId="30865" xr:uid="{00000000-0005-0000-0000-000074070000}"/>
    <cellStyle name="Moeda 3 2 2 5 2 3 4" xfId="15544" xr:uid="{00000000-0005-0000-0000-000075070000}"/>
    <cellStyle name="Moeda 3 2 2 5 2 4" xfId="5008" xr:uid="{00000000-0005-0000-0000-000076070000}"/>
    <cellStyle name="Moeda 3 2 2 5 2 4 2" xfId="27989" xr:uid="{00000000-0005-0000-0000-000077070000}"/>
    <cellStyle name="Moeda 3 2 2 5 2 4 3" xfId="19056" xr:uid="{00000000-0005-0000-0000-000078070000}"/>
    <cellStyle name="Moeda 3 2 2 5 2 5" xfId="24961" xr:uid="{00000000-0005-0000-0000-000079070000}"/>
    <cellStyle name="Moeda 3 2 2 5 2 6" xfId="13788" xr:uid="{00000000-0005-0000-0000-00007A070000}"/>
    <cellStyle name="Moeda 3 2 2 5 3" xfId="3100" xr:uid="{00000000-0005-0000-0000-00007B070000}"/>
    <cellStyle name="Moeda 3 2 2 5 3 2" xfId="9004" xr:uid="{00000000-0005-0000-0000-00007C070000}"/>
    <cellStyle name="Moeda 3 2 2 5 3 2 2" xfId="31985" xr:uid="{00000000-0005-0000-0000-00007D070000}"/>
    <cellStyle name="Moeda 3 2 2 5 3 2 3" xfId="20176" xr:uid="{00000000-0005-0000-0000-00007E070000}"/>
    <cellStyle name="Moeda 3 2 2 5 3 3" xfId="26081" xr:uid="{00000000-0005-0000-0000-00007F070000}"/>
    <cellStyle name="Moeda 3 2 2 5 3 4" xfId="16664" xr:uid="{00000000-0005-0000-0000-000080070000}"/>
    <cellStyle name="Moeda 3 2 2 5 4" xfId="7248" xr:uid="{00000000-0005-0000-0000-000081070000}"/>
    <cellStyle name="Moeda 3 2 2 5 4 2" xfId="10760" xr:uid="{00000000-0005-0000-0000-000082070000}"/>
    <cellStyle name="Moeda 3 2 2 5 4 2 2" xfId="33741" xr:uid="{00000000-0005-0000-0000-000083070000}"/>
    <cellStyle name="Moeda 3 2 2 5 4 2 3" xfId="22569" xr:uid="{00000000-0005-0000-0000-000084070000}"/>
    <cellStyle name="Moeda 3 2 2 5 4 3" xfId="30229" xr:uid="{00000000-0005-0000-0000-000085070000}"/>
    <cellStyle name="Moeda 3 2 2 5 4 4" xfId="14908" xr:uid="{00000000-0005-0000-0000-000086070000}"/>
    <cellStyle name="Moeda 3 2 2 5 5" xfId="6052" xr:uid="{00000000-0005-0000-0000-000087070000}"/>
    <cellStyle name="Moeda 3 2 2 5 5 2" xfId="21449" xr:uid="{00000000-0005-0000-0000-000088070000}"/>
    <cellStyle name="Moeda 3 2 2 5 5 3" xfId="29033" xr:uid="{00000000-0005-0000-0000-000089070000}"/>
    <cellStyle name="Moeda 3 2 2 5 5 4" xfId="13152" xr:uid="{00000000-0005-0000-0000-00008A070000}"/>
    <cellStyle name="Moeda 3 2 2 5 6" xfId="4372" xr:uid="{00000000-0005-0000-0000-00008B070000}"/>
    <cellStyle name="Moeda 3 2 2 5 6 2" xfId="27353" xr:uid="{00000000-0005-0000-0000-00008C070000}"/>
    <cellStyle name="Moeda 3 2 2 5 6 3" xfId="18420" xr:uid="{00000000-0005-0000-0000-00008D070000}"/>
    <cellStyle name="Moeda 3 2 2 5 7" xfId="24325" xr:uid="{00000000-0005-0000-0000-00008E070000}"/>
    <cellStyle name="Moeda 3 2 2 5 8" xfId="12032" xr:uid="{00000000-0005-0000-0000-00008F070000}"/>
    <cellStyle name="Moeda 3 2 2 6" xfId="784" xr:uid="{00000000-0005-0000-0000-000090070000}"/>
    <cellStyle name="Moeda 3 2 2 6 2" xfId="2540" xr:uid="{00000000-0005-0000-0000-000091070000}"/>
    <cellStyle name="Moeda 3 2 2 6 2 2" xfId="8444" xr:uid="{00000000-0005-0000-0000-000092070000}"/>
    <cellStyle name="Moeda 3 2 2 6 2 2 2" xfId="31425" xr:uid="{00000000-0005-0000-0000-000093070000}"/>
    <cellStyle name="Moeda 3 2 2 6 2 2 3" xfId="19616" xr:uid="{00000000-0005-0000-0000-000094070000}"/>
    <cellStyle name="Moeda 3 2 2 6 2 3" xfId="25521" xr:uid="{00000000-0005-0000-0000-000095070000}"/>
    <cellStyle name="Moeda 3 2 2 6 2 4" xfId="16104" xr:uid="{00000000-0005-0000-0000-000096070000}"/>
    <cellStyle name="Moeda 3 2 2 6 3" xfId="6688" xr:uid="{00000000-0005-0000-0000-000097070000}"/>
    <cellStyle name="Moeda 3 2 2 6 3 2" xfId="10200" xr:uid="{00000000-0005-0000-0000-000098070000}"/>
    <cellStyle name="Moeda 3 2 2 6 3 2 2" xfId="33181" xr:uid="{00000000-0005-0000-0000-000099070000}"/>
    <cellStyle name="Moeda 3 2 2 6 3 2 3" xfId="22009" xr:uid="{00000000-0005-0000-0000-00009A070000}"/>
    <cellStyle name="Moeda 3 2 2 6 3 3" xfId="29669" xr:uid="{00000000-0005-0000-0000-00009B070000}"/>
    <cellStyle name="Moeda 3 2 2 6 3 4" xfId="14348" xr:uid="{00000000-0005-0000-0000-00009C070000}"/>
    <cellStyle name="Moeda 3 2 2 6 4" xfId="4448" xr:uid="{00000000-0005-0000-0000-00009D070000}"/>
    <cellStyle name="Moeda 3 2 2 6 4 2" xfId="27429" xr:uid="{00000000-0005-0000-0000-00009E070000}"/>
    <cellStyle name="Moeda 3 2 2 6 4 3" xfId="17860" xr:uid="{00000000-0005-0000-0000-00009F070000}"/>
    <cellStyle name="Moeda 3 2 2 6 5" xfId="23765" xr:uid="{00000000-0005-0000-0000-0000A0070000}"/>
    <cellStyle name="Moeda 3 2 2 6 6" xfId="12592" xr:uid="{00000000-0005-0000-0000-0000A1070000}"/>
    <cellStyle name="Moeda 3 2 2 7" xfId="1420" xr:uid="{00000000-0005-0000-0000-0000A2070000}"/>
    <cellStyle name="Moeda 3 2 2 7 2" xfId="3176" xr:uid="{00000000-0005-0000-0000-0000A3070000}"/>
    <cellStyle name="Moeda 3 2 2 7 2 2" xfId="9080" xr:uid="{00000000-0005-0000-0000-0000A4070000}"/>
    <cellStyle name="Moeda 3 2 2 7 2 2 2" xfId="32061" xr:uid="{00000000-0005-0000-0000-0000A5070000}"/>
    <cellStyle name="Moeda 3 2 2 7 2 2 3" xfId="20252" xr:uid="{00000000-0005-0000-0000-0000A6070000}"/>
    <cellStyle name="Moeda 3 2 2 7 2 3" xfId="26157" xr:uid="{00000000-0005-0000-0000-0000A7070000}"/>
    <cellStyle name="Moeda 3 2 2 7 2 4" xfId="16740" xr:uid="{00000000-0005-0000-0000-0000A8070000}"/>
    <cellStyle name="Moeda 3 2 2 7 3" xfId="7324" xr:uid="{00000000-0005-0000-0000-0000A9070000}"/>
    <cellStyle name="Moeda 3 2 2 7 3 2" xfId="10836" xr:uid="{00000000-0005-0000-0000-0000AA070000}"/>
    <cellStyle name="Moeda 3 2 2 7 3 2 2" xfId="33817" xr:uid="{00000000-0005-0000-0000-0000AB070000}"/>
    <cellStyle name="Moeda 3 2 2 7 3 2 3" xfId="22645" xr:uid="{00000000-0005-0000-0000-0000AC070000}"/>
    <cellStyle name="Moeda 3 2 2 7 3 3" xfId="30305" xr:uid="{00000000-0005-0000-0000-0000AD070000}"/>
    <cellStyle name="Moeda 3 2 2 7 3 4" xfId="14984" xr:uid="{00000000-0005-0000-0000-0000AE070000}"/>
    <cellStyle name="Moeda 3 2 2 7 4" xfId="6128" xr:uid="{00000000-0005-0000-0000-0000AF070000}"/>
    <cellStyle name="Moeda 3 2 2 7 4 2" xfId="29109" xr:uid="{00000000-0005-0000-0000-0000B0070000}"/>
    <cellStyle name="Moeda 3 2 2 7 4 3" xfId="18496" xr:uid="{00000000-0005-0000-0000-0000B1070000}"/>
    <cellStyle name="Moeda 3 2 2 7 5" xfId="24401" xr:uid="{00000000-0005-0000-0000-0000B2070000}"/>
    <cellStyle name="Moeda 3 2 2 7 6" xfId="13228" xr:uid="{00000000-0005-0000-0000-0000B3070000}"/>
    <cellStyle name="Moeda 3 2 2 8" xfId="707" xr:uid="{00000000-0005-0000-0000-0000B4070000}"/>
    <cellStyle name="Moeda 3 2 2 8 2" xfId="2464" xr:uid="{00000000-0005-0000-0000-0000B5070000}"/>
    <cellStyle name="Moeda 3 2 2 8 2 2" xfId="8368" xr:uid="{00000000-0005-0000-0000-0000B6070000}"/>
    <cellStyle name="Moeda 3 2 2 8 2 2 2" xfId="31349" xr:uid="{00000000-0005-0000-0000-0000B7070000}"/>
    <cellStyle name="Moeda 3 2 2 8 2 2 3" xfId="19540" xr:uid="{00000000-0005-0000-0000-0000B8070000}"/>
    <cellStyle name="Moeda 3 2 2 8 2 3" xfId="25445" xr:uid="{00000000-0005-0000-0000-0000B9070000}"/>
    <cellStyle name="Moeda 3 2 2 8 2 4" xfId="16028" xr:uid="{00000000-0005-0000-0000-0000BA070000}"/>
    <cellStyle name="Moeda 3 2 2 8 3" xfId="6612" xr:uid="{00000000-0005-0000-0000-0000BB070000}"/>
    <cellStyle name="Moeda 3 2 2 8 3 2" xfId="10124" xr:uid="{00000000-0005-0000-0000-0000BC070000}"/>
    <cellStyle name="Moeda 3 2 2 8 3 2 2" xfId="33105" xr:uid="{00000000-0005-0000-0000-0000BD070000}"/>
    <cellStyle name="Moeda 3 2 2 8 3 2 3" xfId="21933" xr:uid="{00000000-0005-0000-0000-0000BE070000}"/>
    <cellStyle name="Moeda 3 2 2 8 3 3" xfId="29593" xr:uid="{00000000-0005-0000-0000-0000BF070000}"/>
    <cellStyle name="Moeda 3 2 2 8 3 4" xfId="14272" xr:uid="{00000000-0005-0000-0000-0000C0070000}"/>
    <cellStyle name="Moeda 3 2 2 8 4" xfId="5492" xr:uid="{00000000-0005-0000-0000-0000C1070000}"/>
    <cellStyle name="Moeda 3 2 2 8 4 2" xfId="28473" xr:uid="{00000000-0005-0000-0000-0000C2070000}"/>
    <cellStyle name="Moeda 3 2 2 8 4 3" xfId="17784" xr:uid="{00000000-0005-0000-0000-0000C3070000}"/>
    <cellStyle name="Moeda 3 2 2 8 5" xfId="23689" xr:uid="{00000000-0005-0000-0000-0000C4070000}"/>
    <cellStyle name="Moeda 3 2 2 8 6" xfId="12516" xr:uid="{00000000-0005-0000-0000-0000C5070000}"/>
    <cellStyle name="Moeda 3 2 2 9" xfId="2065" xr:uid="{00000000-0005-0000-0000-0000C6070000}"/>
    <cellStyle name="Moeda 3 2 2 9 2" xfId="7969" xr:uid="{00000000-0005-0000-0000-0000C7070000}"/>
    <cellStyle name="Moeda 3 2 2 9 2 2" xfId="30950" xr:uid="{00000000-0005-0000-0000-0000C8070000}"/>
    <cellStyle name="Moeda 3 2 2 9 2 3" xfId="19141" xr:uid="{00000000-0005-0000-0000-0000C9070000}"/>
    <cellStyle name="Moeda 3 2 2 9 3" xfId="25046" xr:uid="{00000000-0005-0000-0000-0000CA070000}"/>
    <cellStyle name="Moeda 3 2 2 9 4" xfId="15629" xr:uid="{00000000-0005-0000-0000-0000CB070000}"/>
    <cellStyle name="Moeda 3 2 3" xfId="434" xr:uid="{00000000-0005-0000-0000-0000CC070000}"/>
    <cellStyle name="Moeda 3 2 3 10" xfId="23417" xr:uid="{00000000-0005-0000-0000-0000CD070000}"/>
    <cellStyle name="Moeda 3 2 3 11" xfId="11531" xr:uid="{00000000-0005-0000-0000-0000CE070000}"/>
    <cellStyle name="Moeda 3 2 3 2" xfId="595" xr:uid="{00000000-0005-0000-0000-0000CF070000}"/>
    <cellStyle name="Moeda 3 2 3 2 2" xfId="1878" xr:uid="{00000000-0005-0000-0000-0000D0070000}"/>
    <cellStyle name="Moeda 3 2 3 2 2 2" xfId="3634" xr:uid="{00000000-0005-0000-0000-0000D1070000}"/>
    <cellStyle name="Moeda 3 2 3 2 2 2 2" xfId="9538" xr:uid="{00000000-0005-0000-0000-0000D2070000}"/>
    <cellStyle name="Moeda 3 2 3 2 2 2 2 2" xfId="32519" xr:uid="{00000000-0005-0000-0000-0000D3070000}"/>
    <cellStyle name="Moeda 3 2 3 2 2 2 2 3" xfId="20710" xr:uid="{00000000-0005-0000-0000-0000D4070000}"/>
    <cellStyle name="Moeda 3 2 3 2 2 2 3" xfId="26615" xr:uid="{00000000-0005-0000-0000-0000D5070000}"/>
    <cellStyle name="Moeda 3 2 3 2 2 2 4" xfId="17198" xr:uid="{00000000-0005-0000-0000-0000D6070000}"/>
    <cellStyle name="Moeda 3 2 3 2 2 3" xfId="7782" xr:uid="{00000000-0005-0000-0000-0000D7070000}"/>
    <cellStyle name="Moeda 3 2 3 2 2 3 2" xfId="11294" xr:uid="{00000000-0005-0000-0000-0000D8070000}"/>
    <cellStyle name="Moeda 3 2 3 2 2 3 2 2" xfId="34275" xr:uid="{00000000-0005-0000-0000-0000D9070000}"/>
    <cellStyle name="Moeda 3 2 3 2 2 3 2 3" xfId="23103" xr:uid="{00000000-0005-0000-0000-0000DA070000}"/>
    <cellStyle name="Moeda 3 2 3 2 2 3 3" xfId="30763" xr:uid="{00000000-0005-0000-0000-0000DB070000}"/>
    <cellStyle name="Moeda 3 2 3 2 2 3 4" xfId="15442" xr:uid="{00000000-0005-0000-0000-0000DC070000}"/>
    <cellStyle name="Moeda 3 2 3 2 2 4" xfId="4906" xr:uid="{00000000-0005-0000-0000-0000DD070000}"/>
    <cellStyle name="Moeda 3 2 3 2 2 4 2" xfId="27887" xr:uid="{00000000-0005-0000-0000-0000DE070000}"/>
    <cellStyle name="Moeda 3 2 3 2 2 4 3" xfId="18954" xr:uid="{00000000-0005-0000-0000-0000DF070000}"/>
    <cellStyle name="Moeda 3 2 3 2 2 5" xfId="24859" xr:uid="{00000000-0005-0000-0000-0000E0070000}"/>
    <cellStyle name="Moeda 3 2 3 2 2 6" xfId="13686" xr:uid="{00000000-0005-0000-0000-0000E1070000}"/>
    <cellStyle name="Moeda 3 2 3 2 3" xfId="1242" xr:uid="{00000000-0005-0000-0000-0000E2070000}"/>
    <cellStyle name="Moeda 3 2 3 2 3 2" xfId="2998" xr:uid="{00000000-0005-0000-0000-0000E3070000}"/>
    <cellStyle name="Moeda 3 2 3 2 3 2 2" xfId="8902" xr:uid="{00000000-0005-0000-0000-0000E4070000}"/>
    <cellStyle name="Moeda 3 2 3 2 3 2 2 2" xfId="31883" xr:uid="{00000000-0005-0000-0000-0000E5070000}"/>
    <cellStyle name="Moeda 3 2 3 2 3 2 2 3" xfId="20074" xr:uid="{00000000-0005-0000-0000-0000E6070000}"/>
    <cellStyle name="Moeda 3 2 3 2 3 2 3" xfId="25979" xr:uid="{00000000-0005-0000-0000-0000E7070000}"/>
    <cellStyle name="Moeda 3 2 3 2 3 2 4" xfId="16562" xr:uid="{00000000-0005-0000-0000-0000E8070000}"/>
    <cellStyle name="Moeda 3 2 3 2 3 3" xfId="7146" xr:uid="{00000000-0005-0000-0000-0000E9070000}"/>
    <cellStyle name="Moeda 3 2 3 2 3 3 2" xfId="10658" xr:uid="{00000000-0005-0000-0000-0000EA070000}"/>
    <cellStyle name="Moeda 3 2 3 2 3 3 2 2" xfId="33639" xr:uid="{00000000-0005-0000-0000-0000EB070000}"/>
    <cellStyle name="Moeda 3 2 3 2 3 3 2 3" xfId="22467" xr:uid="{00000000-0005-0000-0000-0000EC070000}"/>
    <cellStyle name="Moeda 3 2 3 2 3 3 3" xfId="30127" xr:uid="{00000000-0005-0000-0000-0000ED070000}"/>
    <cellStyle name="Moeda 3 2 3 2 3 3 4" xfId="14806" xr:uid="{00000000-0005-0000-0000-0000EE070000}"/>
    <cellStyle name="Moeda 3 2 3 2 3 4" xfId="5950" xr:uid="{00000000-0005-0000-0000-0000EF070000}"/>
    <cellStyle name="Moeda 3 2 3 2 3 4 2" xfId="28931" xr:uid="{00000000-0005-0000-0000-0000F0070000}"/>
    <cellStyle name="Moeda 3 2 3 2 3 4 3" xfId="18318" xr:uid="{00000000-0005-0000-0000-0000F1070000}"/>
    <cellStyle name="Moeda 3 2 3 2 3 5" xfId="24223" xr:uid="{00000000-0005-0000-0000-0000F2070000}"/>
    <cellStyle name="Moeda 3 2 3 2 3 6" xfId="13050" xr:uid="{00000000-0005-0000-0000-0000F3070000}"/>
    <cellStyle name="Moeda 3 2 3 2 4" xfId="2353" xr:uid="{00000000-0005-0000-0000-0000F4070000}"/>
    <cellStyle name="Moeda 3 2 3 2 4 2" xfId="8257" xr:uid="{00000000-0005-0000-0000-0000F5070000}"/>
    <cellStyle name="Moeda 3 2 3 2 4 2 2" xfId="31238" xr:uid="{00000000-0005-0000-0000-0000F6070000}"/>
    <cellStyle name="Moeda 3 2 3 2 4 2 3" xfId="19429" xr:uid="{00000000-0005-0000-0000-0000F7070000}"/>
    <cellStyle name="Moeda 3 2 3 2 4 3" xfId="25334" xr:uid="{00000000-0005-0000-0000-0000F8070000}"/>
    <cellStyle name="Moeda 3 2 3 2 4 4" xfId="15917" xr:uid="{00000000-0005-0000-0000-0000F9070000}"/>
    <cellStyle name="Moeda 3 2 3 2 5" xfId="6501" xr:uid="{00000000-0005-0000-0000-0000FA070000}"/>
    <cellStyle name="Moeda 3 2 3 2 5 2" xfId="10013" xr:uid="{00000000-0005-0000-0000-0000FB070000}"/>
    <cellStyle name="Moeda 3 2 3 2 5 2 2" xfId="32994" xr:uid="{00000000-0005-0000-0000-0000FC070000}"/>
    <cellStyle name="Moeda 3 2 3 2 5 2 3" xfId="21822" xr:uid="{00000000-0005-0000-0000-0000FD070000}"/>
    <cellStyle name="Moeda 3 2 3 2 5 3" xfId="29482" xr:uid="{00000000-0005-0000-0000-0000FE070000}"/>
    <cellStyle name="Moeda 3 2 3 2 5 4" xfId="14161" xr:uid="{00000000-0005-0000-0000-0000FF070000}"/>
    <cellStyle name="Moeda 3 2 3 2 6" xfId="5381" xr:uid="{00000000-0005-0000-0000-000000080000}"/>
    <cellStyle name="Moeda 3 2 3 2 6 2" xfId="21185" xr:uid="{00000000-0005-0000-0000-000001080000}"/>
    <cellStyle name="Moeda 3 2 3 2 6 3" xfId="28362" xr:uid="{00000000-0005-0000-0000-000002080000}"/>
    <cellStyle name="Moeda 3 2 3 2 6 4" xfId="12405" xr:uid="{00000000-0005-0000-0000-000003080000}"/>
    <cellStyle name="Moeda 3 2 3 2 7" xfId="4270" xr:uid="{00000000-0005-0000-0000-000004080000}"/>
    <cellStyle name="Moeda 3 2 3 2 7 2" xfId="27251" xr:uid="{00000000-0005-0000-0000-000005080000}"/>
    <cellStyle name="Moeda 3 2 3 2 7 3" xfId="17673" xr:uid="{00000000-0005-0000-0000-000006080000}"/>
    <cellStyle name="Moeda 3 2 3 2 8" xfId="23578" xr:uid="{00000000-0005-0000-0000-000007080000}"/>
    <cellStyle name="Moeda 3 2 3 2 9" xfId="11930" xr:uid="{00000000-0005-0000-0000-000008080000}"/>
    <cellStyle name="Moeda 3 2 3 3" xfId="1081" xr:uid="{00000000-0005-0000-0000-000009080000}"/>
    <cellStyle name="Moeda 3 2 3 3 2" xfId="1717" xr:uid="{00000000-0005-0000-0000-00000A080000}"/>
    <cellStyle name="Moeda 3 2 3 3 2 2" xfId="3473" xr:uid="{00000000-0005-0000-0000-00000B080000}"/>
    <cellStyle name="Moeda 3 2 3 3 2 2 2" xfId="9377" xr:uid="{00000000-0005-0000-0000-00000C080000}"/>
    <cellStyle name="Moeda 3 2 3 3 2 2 2 2" xfId="32358" xr:uid="{00000000-0005-0000-0000-00000D080000}"/>
    <cellStyle name="Moeda 3 2 3 3 2 2 2 3" xfId="20549" xr:uid="{00000000-0005-0000-0000-00000E080000}"/>
    <cellStyle name="Moeda 3 2 3 3 2 2 3" xfId="26454" xr:uid="{00000000-0005-0000-0000-00000F080000}"/>
    <cellStyle name="Moeda 3 2 3 3 2 2 4" xfId="17037" xr:uid="{00000000-0005-0000-0000-000010080000}"/>
    <cellStyle name="Moeda 3 2 3 3 2 3" xfId="7621" xr:uid="{00000000-0005-0000-0000-000011080000}"/>
    <cellStyle name="Moeda 3 2 3 3 2 3 2" xfId="11133" xr:uid="{00000000-0005-0000-0000-000012080000}"/>
    <cellStyle name="Moeda 3 2 3 3 2 3 2 2" xfId="34114" xr:uid="{00000000-0005-0000-0000-000013080000}"/>
    <cellStyle name="Moeda 3 2 3 3 2 3 2 3" xfId="22942" xr:uid="{00000000-0005-0000-0000-000014080000}"/>
    <cellStyle name="Moeda 3 2 3 3 2 3 3" xfId="30602" xr:uid="{00000000-0005-0000-0000-000015080000}"/>
    <cellStyle name="Moeda 3 2 3 3 2 3 4" xfId="15281" xr:uid="{00000000-0005-0000-0000-000016080000}"/>
    <cellStyle name="Moeda 3 2 3 3 2 4" xfId="4745" xr:uid="{00000000-0005-0000-0000-000017080000}"/>
    <cellStyle name="Moeda 3 2 3 3 2 4 2" xfId="27726" xr:uid="{00000000-0005-0000-0000-000018080000}"/>
    <cellStyle name="Moeda 3 2 3 3 2 4 3" xfId="18793" xr:uid="{00000000-0005-0000-0000-000019080000}"/>
    <cellStyle name="Moeda 3 2 3 3 2 5" xfId="24698" xr:uid="{00000000-0005-0000-0000-00001A080000}"/>
    <cellStyle name="Moeda 3 2 3 3 2 6" xfId="13525" xr:uid="{00000000-0005-0000-0000-00001B080000}"/>
    <cellStyle name="Moeda 3 2 3 3 3" xfId="2837" xr:uid="{00000000-0005-0000-0000-00001C080000}"/>
    <cellStyle name="Moeda 3 2 3 3 3 2" xfId="8741" xr:uid="{00000000-0005-0000-0000-00001D080000}"/>
    <cellStyle name="Moeda 3 2 3 3 3 2 2" xfId="31722" xr:uid="{00000000-0005-0000-0000-00001E080000}"/>
    <cellStyle name="Moeda 3 2 3 3 3 2 3" xfId="19913" xr:uid="{00000000-0005-0000-0000-00001F080000}"/>
    <cellStyle name="Moeda 3 2 3 3 3 3" xfId="25818" xr:uid="{00000000-0005-0000-0000-000020080000}"/>
    <cellStyle name="Moeda 3 2 3 3 3 4" xfId="16401" xr:uid="{00000000-0005-0000-0000-000021080000}"/>
    <cellStyle name="Moeda 3 2 3 3 4" xfId="6985" xr:uid="{00000000-0005-0000-0000-000022080000}"/>
    <cellStyle name="Moeda 3 2 3 3 4 2" xfId="10497" xr:uid="{00000000-0005-0000-0000-000023080000}"/>
    <cellStyle name="Moeda 3 2 3 3 4 2 2" xfId="33478" xr:uid="{00000000-0005-0000-0000-000024080000}"/>
    <cellStyle name="Moeda 3 2 3 3 4 2 3" xfId="22306" xr:uid="{00000000-0005-0000-0000-000025080000}"/>
    <cellStyle name="Moeda 3 2 3 3 4 3" xfId="29966" xr:uid="{00000000-0005-0000-0000-000026080000}"/>
    <cellStyle name="Moeda 3 2 3 3 4 4" xfId="14645" xr:uid="{00000000-0005-0000-0000-000027080000}"/>
    <cellStyle name="Moeda 3 2 3 3 5" xfId="5789" xr:uid="{00000000-0005-0000-0000-000028080000}"/>
    <cellStyle name="Moeda 3 2 3 3 5 2" xfId="21347" xr:uid="{00000000-0005-0000-0000-000029080000}"/>
    <cellStyle name="Moeda 3 2 3 3 5 3" xfId="28770" xr:uid="{00000000-0005-0000-0000-00002A080000}"/>
    <cellStyle name="Moeda 3 2 3 3 5 4" xfId="12889" xr:uid="{00000000-0005-0000-0000-00002B080000}"/>
    <cellStyle name="Moeda 3 2 3 3 6" xfId="4109" xr:uid="{00000000-0005-0000-0000-00002C080000}"/>
    <cellStyle name="Moeda 3 2 3 3 6 2" xfId="27090" xr:uid="{00000000-0005-0000-0000-00002D080000}"/>
    <cellStyle name="Moeda 3 2 3 3 6 3" xfId="18157" xr:uid="{00000000-0005-0000-0000-00002E080000}"/>
    <cellStyle name="Moeda 3 2 3 3 7" xfId="24062" xr:uid="{00000000-0005-0000-0000-00002F080000}"/>
    <cellStyle name="Moeda 3 2 3 3 8" xfId="11769" xr:uid="{00000000-0005-0000-0000-000030080000}"/>
    <cellStyle name="Moeda 3 2 3 4" xfId="1479" xr:uid="{00000000-0005-0000-0000-000031080000}"/>
    <cellStyle name="Moeda 3 2 3 4 2" xfId="3235" xr:uid="{00000000-0005-0000-0000-000032080000}"/>
    <cellStyle name="Moeda 3 2 3 4 2 2" xfId="9139" xr:uid="{00000000-0005-0000-0000-000033080000}"/>
    <cellStyle name="Moeda 3 2 3 4 2 2 2" xfId="32120" xr:uid="{00000000-0005-0000-0000-000034080000}"/>
    <cellStyle name="Moeda 3 2 3 4 2 2 3" xfId="20311" xr:uid="{00000000-0005-0000-0000-000035080000}"/>
    <cellStyle name="Moeda 3 2 3 4 2 3" xfId="26216" xr:uid="{00000000-0005-0000-0000-000036080000}"/>
    <cellStyle name="Moeda 3 2 3 4 2 4" xfId="16799" xr:uid="{00000000-0005-0000-0000-000037080000}"/>
    <cellStyle name="Moeda 3 2 3 4 3" xfId="7383" xr:uid="{00000000-0005-0000-0000-000038080000}"/>
    <cellStyle name="Moeda 3 2 3 4 3 2" xfId="10895" xr:uid="{00000000-0005-0000-0000-000039080000}"/>
    <cellStyle name="Moeda 3 2 3 4 3 2 2" xfId="33876" xr:uid="{00000000-0005-0000-0000-00003A080000}"/>
    <cellStyle name="Moeda 3 2 3 4 3 2 3" xfId="22704" xr:uid="{00000000-0005-0000-0000-00003B080000}"/>
    <cellStyle name="Moeda 3 2 3 4 3 3" xfId="30364" xr:uid="{00000000-0005-0000-0000-00003C080000}"/>
    <cellStyle name="Moeda 3 2 3 4 3 4" xfId="15043" xr:uid="{00000000-0005-0000-0000-00003D080000}"/>
    <cellStyle name="Moeda 3 2 3 4 4" xfId="4507" xr:uid="{00000000-0005-0000-0000-00003E080000}"/>
    <cellStyle name="Moeda 3 2 3 4 4 2" xfId="27488" xr:uid="{00000000-0005-0000-0000-00003F080000}"/>
    <cellStyle name="Moeda 3 2 3 4 4 3" xfId="18555" xr:uid="{00000000-0005-0000-0000-000040080000}"/>
    <cellStyle name="Moeda 3 2 3 4 5" xfId="24460" xr:uid="{00000000-0005-0000-0000-000041080000}"/>
    <cellStyle name="Moeda 3 2 3 4 6" xfId="13287" xr:uid="{00000000-0005-0000-0000-000042080000}"/>
    <cellStyle name="Moeda 3 2 3 5" xfId="843" xr:uid="{00000000-0005-0000-0000-000043080000}"/>
    <cellStyle name="Moeda 3 2 3 5 2" xfId="2599" xr:uid="{00000000-0005-0000-0000-000044080000}"/>
    <cellStyle name="Moeda 3 2 3 5 2 2" xfId="8503" xr:uid="{00000000-0005-0000-0000-000045080000}"/>
    <cellStyle name="Moeda 3 2 3 5 2 2 2" xfId="31484" xr:uid="{00000000-0005-0000-0000-000046080000}"/>
    <cellStyle name="Moeda 3 2 3 5 2 2 3" xfId="19675" xr:uid="{00000000-0005-0000-0000-000047080000}"/>
    <cellStyle name="Moeda 3 2 3 5 2 3" xfId="25580" xr:uid="{00000000-0005-0000-0000-000048080000}"/>
    <cellStyle name="Moeda 3 2 3 5 2 4" xfId="16163" xr:uid="{00000000-0005-0000-0000-000049080000}"/>
    <cellStyle name="Moeda 3 2 3 5 3" xfId="6747" xr:uid="{00000000-0005-0000-0000-00004A080000}"/>
    <cellStyle name="Moeda 3 2 3 5 3 2" xfId="10259" xr:uid="{00000000-0005-0000-0000-00004B080000}"/>
    <cellStyle name="Moeda 3 2 3 5 3 2 2" xfId="33240" xr:uid="{00000000-0005-0000-0000-00004C080000}"/>
    <cellStyle name="Moeda 3 2 3 5 3 2 3" xfId="22068" xr:uid="{00000000-0005-0000-0000-00004D080000}"/>
    <cellStyle name="Moeda 3 2 3 5 3 3" xfId="29728" xr:uid="{00000000-0005-0000-0000-00004E080000}"/>
    <cellStyle name="Moeda 3 2 3 5 3 4" xfId="14407" xr:uid="{00000000-0005-0000-0000-00004F080000}"/>
    <cellStyle name="Moeda 3 2 3 5 4" xfId="5551" xr:uid="{00000000-0005-0000-0000-000050080000}"/>
    <cellStyle name="Moeda 3 2 3 5 4 2" xfId="28532" xr:uid="{00000000-0005-0000-0000-000051080000}"/>
    <cellStyle name="Moeda 3 2 3 5 4 3" xfId="17919" xr:uid="{00000000-0005-0000-0000-000052080000}"/>
    <cellStyle name="Moeda 3 2 3 5 5" xfId="23824" xr:uid="{00000000-0005-0000-0000-000053080000}"/>
    <cellStyle name="Moeda 3 2 3 5 6" xfId="12651" xr:uid="{00000000-0005-0000-0000-000054080000}"/>
    <cellStyle name="Moeda 3 2 3 6" xfId="2192" xr:uid="{00000000-0005-0000-0000-000055080000}"/>
    <cellStyle name="Moeda 3 2 3 6 2" xfId="8096" xr:uid="{00000000-0005-0000-0000-000056080000}"/>
    <cellStyle name="Moeda 3 2 3 6 2 2" xfId="31077" xr:uid="{00000000-0005-0000-0000-000057080000}"/>
    <cellStyle name="Moeda 3 2 3 6 2 3" xfId="19268" xr:uid="{00000000-0005-0000-0000-000058080000}"/>
    <cellStyle name="Moeda 3 2 3 6 3" xfId="25173" xr:uid="{00000000-0005-0000-0000-000059080000}"/>
    <cellStyle name="Moeda 3 2 3 6 4" xfId="15756" xr:uid="{00000000-0005-0000-0000-00005A080000}"/>
    <cellStyle name="Moeda 3 2 3 7" xfId="6340" xr:uid="{00000000-0005-0000-0000-00005B080000}"/>
    <cellStyle name="Moeda 3 2 3 7 2" xfId="9852" xr:uid="{00000000-0005-0000-0000-00005C080000}"/>
    <cellStyle name="Moeda 3 2 3 7 2 2" xfId="32833" xr:uid="{00000000-0005-0000-0000-00005D080000}"/>
    <cellStyle name="Moeda 3 2 3 7 2 3" xfId="21661" xr:uid="{00000000-0005-0000-0000-00005E080000}"/>
    <cellStyle name="Moeda 3 2 3 7 3" xfId="29321" xr:uid="{00000000-0005-0000-0000-00005F080000}"/>
    <cellStyle name="Moeda 3 2 3 7 4" xfId="14000" xr:uid="{00000000-0005-0000-0000-000060080000}"/>
    <cellStyle name="Moeda 3 2 3 8" xfId="5220" xr:uid="{00000000-0005-0000-0000-000061080000}"/>
    <cellStyle name="Moeda 3 2 3 8 2" xfId="21024" xr:uid="{00000000-0005-0000-0000-000062080000}"/>
    <cellStyle name="Moeda 3 2 3 8 3" xfId="28201" xr:uid="{00000000-0005-0000-0000-000063080000}"/>
    <cellStyle name="Moeda 3 2 3 8 4" xfId="12244" xr:uid="{00000000-0005-0000-0000-000064080000}"/>
    <cellStyle name="Moeda 3 2 3 9" xfId="3871" xr:uid="{00000000-0005-0000-0000-000065080000}"/>
    <cellStyle name="Moeda 3 2 3 9 2" xfId="26852" xr:uid="{00000000-0005-0000-0000-000066080000}"/>
    <cellStyle name="Moeda 3 2 3 9 3" xfId="17512" xr:uid="{00000000-0005-0000-0000-000067080000}"/>
    <cellStyle name="Moeda 3 2 4" xfId="510" xr:uid="{00000000-0005-0000-0000-000068080000}"/>
    <cellStyle name="Moeda 3 2 4 2" xfId="1793" xr:uid="{00000000-0005-0000-0000-000069080000}"/>
    <cellStyle name="Moeda 3 2 4 2 2" xfId="3549" xr:uid="{00000000-0005-0000-0000-00006A080000}"/>
    <cellStyle name="Moeda 3 2 4 2 2 2" xfId="9453" xr:uid="{00000000-0005-0000-0000-00006B080000}"/>
    <cellStyle name="Moeda 3 2 4 2 2 2 2" xfId="32434" xr:uid="{00000000-0005-0000-0000-00006C080000}"/>
    <cellStyle name="Moeda 3 2 4 2 2 2 3" xfId="20625" xr:uid="{00000000-0005-0000-0000-00006D080000}"/>
    <cellStyle name="Moeda 3 2 4 2 2 3" xfId="26530" xr:uid="{00000000-0005-0000-0000-00006E080000}"/>
    <cellStyle name="Moeda 3 2 4 2 2 4" xfId="17113" xr:uid="{00000000-0005-0000-0000-00006F080000}"/>
    <cellStyle name="Moeda 3 2 4 2 3" xfId="7697" xr:uid="{00000000-0005-0000-0000-000070080000}"/>
    <cellStyle name="Moeda 3 2 4 2 3 2" xfId="11209" xr:uid="{00000000-0005-0000-0000-000071080000}"/>
    <cellStyle name="Moeda 3 2 4 2 3 2 2" xfId="34190" xr:uid="{00000000-0005-0000-0000-000072080000}"/>
    <cellStyle name="Moeda 3 2 4 2 3 2 3" xfId="23018" xr:uid="{00000000-0005-0000-0000-000073080000}"/>
    <cellStyle name="Moeda 3 2 4 2 3 3" xfId="30678" xr:uid="{00000000-0005-0000-0000-000074080000}"/>
    <cellStyle name="Moeda 3 2 4 2 3 4" xfId="15357" xr:uid="{00000000-0005-0000-0000-000075080000}"/>
    <cellStyle name="Moeda 3 2 4 2 4" xfId="4821" xr:uid="{00000000-0005-0000-0000-000076080000}"/>
    <cellStyle name="Moeda 3 2 4 2 4 2" xfId="27802" xr:uid="{00000000-0005-0000-0000-000077080000}"/>
    <cellStyle name="Moeda 3 2 4 2 4 3" xfId="18869" xr:uid="{00000000-0005-0000-0000-000078080000}"/>
    <cellStyle name="Moeda 3 2 4 2 5" xfId="24774" xr:uid="{00000000-0005-0000-0000-000079080000}"/>
    <cellStyle name="Moeda 3 2 4 2 6" xfId="13601" xr:uid="{00000000-0005-0000-0000-00007A080000}"/>
    <cellStyle name="Moeda 3 2 4 3" xfId="1157" xr:uid="{00000000-0005-0000-0000-00007B080000}"/>
    <cellStyle name="Moeda 3 2 4 3 2" xfId="2913" xr:uid="{00000000-0005-0000-0000-00007C080000}"/>
    <cellStyle name="Moeda 3 2 4 3 2 2" xfId="8817" xr:uid="{00000000-0005-0000-0000-00007D080000}"/>
    <cellStyle name="Moeda 3 2 4 3 2 2 2" xfId="31798" xr:uid="{00000000-0005-0000-0000-00007E080000}"/>
    <cellStyle name="Moeda 3 2 4 3 2 2 3" xfId="19989" xr:uid="{00000000-0005-0000-0000-00007F080000}"/>
    <cellStyle name="Moeda 3 2 4 3 2 3" xfId="25894" xr:uid="{00000000-0005-0000-0000-000080080000}"/>
    <cellStyle name="Moeda 3 2 4 3 2 4" xfId="16477" xr:uid="{00000000-0005-0000-0000-000081080000}"/>
    <cellStyle name="Moeda 3 2 4 3 3" xfId="7061" xr:uid="{00000000-0005-0000-0000-000082080000}"/>
    <cellStyle name="Moeda 3 2 4 3 3 2" xfId="10573" xr:uid="{00000000-0005-0000-0000-000083080000}"/>
    <cellStyle name="Moeda 3 2 4 3 3 2 2" xfId="33554" xr:uid="{00000000-0005-0000-0000-000084080000}"/>
    <cellStyle name="Moeda 3 2 4 3 3 2 3" xfId="22382" xr:uid="{00000000-0005-0000-0000-000085080000}"/>
    <cellStyle name="Moeda 3 2 4 3 3 3" xfId="30042" xr:uid="{00000000-0005-0000-0000-000086080000}"/>
    <cellStyle name="Moeda 3 2 4 3 3 4" xfId="14721" xr:uid="{00000000-0005-0000-0000-000087080000}"/>
    <cellStyle name="Moeda 3 2 4 3 4" xfId="5865" xr:uid="{00000000-0005-0000-0000-000088080000}"/>
    <cellStyle name="Moeda 3 2 4 3 4 2" xfId="28846" xr:uid="{00000000-0005-0000-0000-000089080000}"/>
    <cellStyle name="Moeda 3 2 4 3 4 3" xfId="18233" xr:uid="{00000000-0005-0000-0000-00008A080000}"/>
    <cellStyle name="Moeda 3 2 4 3 5" xfId="24138" xr:uid="{00000000-0005-0000-0000-00008B080000}"/>
    <cellStyle name="Moeda 3 2 4 3 6" xfId="12965" xr:uid="{00000000-0005-0000-0000-00008C080000}"/>
    <cellStyle name="Moeda 3 2 4 4" xfId="2268" xr:uid="{00000000-0005-0000-0000-00008D080000}"/>
    <cellStyle name="Moeda 3 2 4 4 2" xfId="8172" xr:uid="{00000000-0005-0000-0000-00008E080000}"/>
    <cellStyle name="Moeda 3 2 4 4 2 2" xfId="31153" xr:uid="{00000000-0005-0000-0000-00008F080000}"/>
    <cellStyle name="Moeda 3 2 4 4 2 3" xfId="19344" xr:uid="{00000000-0005-0000-0000-000090080000}"/>
    <cellStyle name="Moeda 3 2 4 4 3" xfId="25249" xr:uid="{00000000-0005-0000-0000-000091080000}"/>
    <cellStyle name="Moeda 3 2 4 4 4" xfId="15832" xr:uid="{00000000-0005-0000-0000-000092080000}"/>
    <cellStyle name="Moeda 3 2 4 5" xfId="6416" xr:uid="{00000000-0005-0000-0000-000093080000}"/>
    <cellStyle name="Moeda 3 2 4 5 2" xfId="9928" xr:uid="{00000000-0005-0000-0000-000094080000}"/>
    <cellStyle name="Moeda 3 2 4 5 2 2" xfId="32909" xr:uid="{00000000-0005-0000-0000-000095080000}"/>
    <cellStyle name="Moeda 3 2 4 5 2 3" xfId="21737" xr:uid="{00000000-0005-0000-0000-000096080000}"/>
    <cellStyle name="Moeda 3 2 4 5 3" xfId="29397" xr:uid="{00000000-0005-0000-0000-000097080000}"/>
    <cellStyle name="Moeda 3 2 4 5 4" xfId="14076" xr:uid="{00000000-0005-0000-0000-000098080000}"/>
    <cellStyle name="Moeda 3 2 4 6" xfId="5296" xr:uid="{00000000-0005-0000-0000-000099080000}"/>
    <cellStyle name="Moeda 3 2 4 6 2" xfId="21100" xr:uid="{00000000-0005-0000-0000-00009A080000}"/>
    <cellStyle name="Moeda 3 2 4 6 3" xfId="28277" xr:uid="{00000000-0005-0000-0000-00009B080000}"/>
    <cellStyle name="Moeda 3 2 4 6 4" xfId="12320" xr:uid="{00000000-0005-0000-0000-00009C080000}"/>
    <cellStyle name="Moeda 3 2 4 7" xfId="4185" xr:uid="{00000000-0005-0000-0000-00009D080000}"/>
    <cellStyle name="Moeda 3 2 4 7 2" xfId="27166" xr:uid="{00000000-0005-0000-0000-00009E080000}"/>
    <cellStyle name="Moeda 3 2 4 7 3" xfId="17588" xr:uid="{00000000-0005-0000-0000-00009F080000}"/>
    <cellStyle name="Moeda 3 2 4 8" xfId="23493" xr:uid="{00000000-0005-0000-0000-0000A0080000}"/>
    <cellStyle name="Moeda 3 2 4 9" xfId="11845" xr:uid="{00000000-0005-0000-0000-0000A1080000}"/>
    <cellStyle name="Moeda 3 2 5" xfId="928" xr:uid="{00000000-0005-0000-0000-0000A2080000}"/>
    <cellStyle name="Moeda 3 2 5 2" xfId="1564" xr:uid="{00000000-0005-0000-0000-0000A3080000}"/>
    <cellStyle name="Moeda 3 2 5 2 2" xfId="3320" xr:uid="{00000000-0005-0000-0000-0000A4080000}"/>
    <cellStyle name="Moeda 3 2 5 2 2 2" xfId="9224" xr:uid="{00000000-0005-0000-0000-0000A5080000}"/>
    <cellStyle name="Moeda 3 2 5 2 2 2 2" xfId="32205" xr:uid="{00000000-0005-0000-0000-0000A6080000}"/>
    <cellStyle name="Moeda 3 2 5 2 2 2 3" xfId="20396" xr:uid="{00000000-0005-0000-0000-0000A7080000}"/>
    <cellStyle name="Moeda 3 2 5 2 2 3" xfId="26301" xr:uid="{00000000-0005-0000-0000-0000A8080000}"/>
    <cellStyle name="Moeda 3 2 5 2 2 4" xfId="16884" xr:uid="{00000000-0005-0000-0000-0000A9080000}"/>
    <cellStyle name="Moeda 3 2 5 2 3" xfId="7468" xr:uid="{00000000-0005-0000-0000-0000AA080000}"/>
    <cellStyle name="Moeda 3 2 5 2 3 2" xfId="10980" xr:uid="{00000000-0005-0000-0000-0000AB080000}"/>
    <cellStyle name="Moeda 3 2 5 2 3 2 2" xfId="33961" xr:uid="{00000000-0005-0000-0000-0000AC080000}"/>
    <cellStyle name="Moeda 3 2 5 2 3 2 3" xfId="22789" xr:uid="{00000000-0005-0000-0000-0000AD080000}"/>
    <cellStyle name="Moeda 3 2 5 2 3 3" xfId="30449" xr:uid="{00000000-0005-0000-0000-0000AE080000}"/>
    <cellStyle name="Moeda 3 2 5 2 3 4" xfId="15128" xr:uid="{00000000-0005-0000-0000-0000AF080000}"/>
    <cellStyle name="Moeda 3 2 5 2 4" xfId="4592" xr:uid="{00000000-0005-0000-0000-0000B0080000}"/>
    <cellStyle name="Moeda 3 2 5 2 4 2" xfId="27573" xr:uid="{00000000-0005-0000-0000-0000B1080000}"/>
    <cellStyle name="Moeda 3 2 5 2 4 3" xfId="18640" xr:uid="{00000000-0005-0000-0000-0000B2080000}"/>
    <cellStyle name="Moeda 3 2 5 2 5" xfId="24545" xr:uid="{00000000-0005-0000-0000-0000B3080000}"/>
    <cellStyle name="Moeda 3 2 5 2 6" xfId="13372" xr:uid="{00000000-0005-0000-0000-0000B4080000}"/>
    <cellStyle name="Moeda 3 2 5 3" xfId="2684" xr:uid="{00000000-0005-0000-0000-0000B5080000}"/>
    <cellStyle name="Moeda 3 2 5 3 2" xfId="8588" xr:uid="{00000000-0005-0000-0000-0000B6080000}"/>
    <cellStyle name="Moeda 3 2 5 3 2 2" xfId="31569" xr:uid="{00000000-0005-0000-0000-0000B7080000}"/>
    <cellStyle name="Moeda 3 2 5 3 2 3" xfId="19760" xr:uid="{00000000-0005-0000-0000-0000B8080000}"/>
    <cellStyle name="Moeda 3 2 5 3 3" xfId="25665" xr:uid="{00000000-0005-0000-0000-0000B9080000}"/>
    <cellStyle name="Moeda 3 2 5 3 4" xfId="16248" xr:uid="{00000000-0005-0000-0000-0000BA080000}"/>
    <cellStyle name="Moeda 3 2 5 4" xfId="6832" xr:uid="{00000000-0005-0000-0000-0000BB080000}"/>
    <cellStyle name="Moeda 3 2 5 4 2" xfId="10344" xr:uid="{00000000-0005-0000-0000-0000BC080000}"/>
    <cellStyle name="Moeda 3 2 5 4 2 2" xfId="33325" xr:uid="{00000000-0005-0000-0000-0000BD080000}"/>
    <cellStyle name="Moeda 3 2 5 4 2 3" xfId="22153" xr:uid="{00000000-0005-0000-0000-0000BE080000}"/>
    <cellStyle name="Moeda 3 2 5 4 3" xfId="29813" xr:uid="{00000000-0005-0000-0000-0000BF080000}"/>
    <cellStyle name="Moeda 3 2 5 4 4" xfId="14492" xr:uid="{00000000-0005-0000-0000-0000C0080000}"/>
    <cellStyle name="Moeda 3 2 5 5" xfId="5636" xr:uid="{00000000-0005-0000-0000-0000C1080000}"/>
    <cellStyle name="Moeda 3 2 5 5 2" xfId="21270" xr:uid="{00000000-0005-0000-0000-0000C2080000}"/>
    <cellStyle name="Moeda 3 2 5 5 3" xfId="28617" xr:uid="{00000000-0005-0000-0000-0000C3080000}"/>
    <cellStyle name="Moeda 3 2 5 5 4" xfId="12736" xr:uid="{00000000-0005-0000-0000-0000C4080000}"/>
    <cellStyle name="Moeda 3 2 5 6" xfId="3956" xr:uid="{00000000-0005-0000-0000-0000C5080000}"/>
    <cellStyle name="Moeda 3 2 5 6 2" xfId="26937" xr:uid="{00000000-0005-0000-0000-0000C6080000}"/>
    <cellStyle name="Moeda 3 2 5 6 3" xfId="18004" xr:uid="{00000000-0005-0000-0000-0000C7080000}"/>
    <cellStyle name="Moeda 3 2 5 7" xfId="23909" xr:uid="{00000000-0005-0000-0000-0000C8080000}"/>
    <cellStyle name="Moeda 3 2 5 8" xfId="11616" xr:uid="{00000000-0005-0000-0000-0000C9080000}"/>
    <cellStyle name="Moeda 3 2 6" xfId="1318" xr:uid="{00000000-0005-0000-0000-0000CA080000}"/>
    <cellStyle name="Moeda 3 2 6 2" xfId="1954" xr:uid="{00000000-0005-0000-0000-0000CB080000}"/>
    <cellStyle name="Moeda 3 2 6 2 2" xfId="3710" xr:uid="{00000000-0005-0000-0000-0000CC080000}"/>
    <cellStyle name="Moeda 3 2 6 2 2 2" xfId="9614" xr:uid="{00000000-0005-0000-0000-0000CD080000}"/>
    <cellStyle name="Moeda 3 2 6 2 2 2 2" xfId="32595" xr:uid="{00000000-0005-0000-0000-0000CE080000}"/>
    <cellStyle name="Moeda 3 2 6 2 2 2 3" xfId="20786" xr:uid="{00000000-0005-0000-0000-0000CF080000}"/>
    <cellStyle name="Moeda 3 2 6 2 2 3" xfId="26691" xr:uid="{00000000-0005-0000-0000-0000D0080000}"/>
    <cellStyle name="Moeda 3 2 6 2 2 4" xfId="17274" xr:uid="{00000000-0005-0000-0000-0000D1080000}"/>
    <cellStyle name="Moeda 3 2 6 2 3" xfId="7858" xr:uid="{00000000-0005-0000-0000-0000D2080000}"/>
    <cellStyle name="Moeda 3 2 6 2 3 2" xfId="11370" xr:uid="{00000000-0005-0000-0000-0000D3080000}"/>
    <cellStyle name="Moeda 3 2 6 2 3 2 2" xfId="34351" xr:uid="{00000000-0005-0000-0000-0000D4080000}"/>
    <cellStyle name="Moeda 3 2 6 2 3 2 3" xfId="23179" xr:uid="{00000000-0005-0000-0000-0000D5080000}"/>
    <cellStyle name="Moeda 3 2 6 2 3 3" xfId="30839" xr:uid="{00000000-0005-0000-0000-0000D6080000}"/>
    <cellStyle name="Moeda 3 2 6 2 3 4" xfId="15518" xr:uid="{00000000-0005-0000-0000-0000D7080000}"/>
    <cellStyle name="Moeda 3 2 6 2 4" xfId="4982" xr:uid="{00000000-0005-0000-0000-0000D8080000}"/>
    <cellStyle name="Moeda 3 2 6 2 4 2" xfId="27963" xr:uid="{00000000-0005-0000-0000-0000D9080000}"/>
    <cellStyle name="Moeda 3 2 6 2 4 3" xfId="19030" xr:uid="{00000000-0005-0000-0000-0000DA080000}"/>
    <cellStyle name="Moeda 3 2 6 2 5" xfId="24935" xr:uid="{00000000-0005-0000-0000-0000DB080000}"/>
    <cellStyle name="Moeda 3 2 6 2 6" xfId="13762" xr:uid="{00000000-0005-0000-0000-0000DC080000}"/>
    <cellStyle name="Moeda 3 2 6 3" xfId="3074" xr:uid="{00000000-0005-0000-0000-0000DD080000}"/>
    <cellStyle name="Moeda 3 2 6 3 2" xfId="8978" xr:uid="{00000000-0005-0000-0000-0000DE080000}"/>
    <cellStyle name="Moeda 3 2 6 3 2 2" xfId="31959" xr:uid="{00000000-0005-0000-0000-0000DF080000}"/>
    <cellStyle name="Moeda 3 2 6 3 2 3" xfId="20150" xr:uid="{00000000-0005-0000-0000-0000E0080000}"/>
    <cellStyle name="Moeda 3 2 6 3 3" xfId="26055" xr:uid="{00000000-0005-0000-0000-0000E1080000}"/>
    <cellStyle name="Moeda 3 2 6 3 4" xfId="16638" xr:uid="{00000000-0005-0000-0000-0000E2080000}"/>
    <cellStyle name="Moeda 3 2 6 4" xfId="7222" xr:uid="{00000000-0005-0000-0000-0000E3080000}"/>
    <cellStyle name="Moeda 3 2 6 4 2" xfId="10734" xr:uid="{00000000-0005-0000-0000-0000E4080000}"/>
    <cellStyle name="Moeda 3 2 6 4 2 2" xfId="33715" xr:uid="{00000000-0005-0000-0000-0000E5080000}"/>
    <cellStyle name="Moeda 3 2 6 4 2 3" xfId="22543" xr:uid="{00000000-0005-0000-0000-0000E6080000}"/>
    <cellStyle name="Moeda 3 2 6 4 3" xfId="30203" xr:uid="{00000000-0005-0000-0000-0000E7080000}"/>
    <cellStyle name="Moeda 3 2 6 4 4" xfId="14882" xr:uid="{00000000-0005-0000-0000-0000E8080000}"/>
    <cellStyle name="Moeda 3 2 6 5" xfId="6026" xr:uid="{00000000-0005-0000-0000-0000E9080000}"/>
    <cellStyle name="Moeda 3 2 6 5 2" xfId="21423" xr:uid="{00000000-0005-0000-0000-0000EA080000}"/>
    <cellStyle name="Moeda 3 2 6 5 3" xfId="29007" xr:uid="{00000000-0005-0000-0000-0000EB080000}"/>
    <cellStyle name="Moeda 3 2 6 5 4" xfId="13126" xr:uid="{00000000-0005-0000-0000-0000EC080000}"/>
    <cellStyle name="Moeda 3 2 6 6" xfId="4346" xr:uid="{00000000-0005-0000-0000-0000ED080000}"/>
    <cellStyle name="Moeda 3 2 6 6 2" xfId="27327" xr:uid="{00000000-0005-0000-0000-0000EE080000}"/>
    <cellStyle name="Moeda 3 2 6 6 3" xfId="18394" xr:uid="{00000000-0005-0000-0000-0000EF080000}"/>
    <cellStyle name="Moeda 3 2 6 7" xfId="24299" xr:uid="{00000000-0005-0000-0000-0000F0080000}"/>
    <cellStyle name="Moeda 3 2 6 8" xfId="12006" xr:uid="{00000000-0005-0000-0000-0000F1080000}"/>
    <cellStyle name="Moeda 3 2 7" xfId="758" xr:uid="{00000000-0005-0000-0000-0000F2080000}"/>
    <cellStyle name="Moeda 3 2 7 2" xfId="2514" xr:uid="{00000000-0005-0000-0000-0000F3080000}"/>
    <cellStyle name="Moeda 3 2 7 2 2" xfId="8418" xr:uid="{00000000-0005-0000-0000-0000F4080000}"/>
    <cellStyle name="Moeda 3 2 7 2 2 2" xfId="31399" xr:uid="{00000000-0005-0000-0000-0000F5080000}"/>
    <cellStyle name="Moeda 3 2 7 2 2 3" xfId="19590" xr:uid="{00000000-0005-0000-0000-0000F6080000}"/>
    <cellStyle name="Moeda 3 2 7 2 3" xfId="25495" xr:uid="{00000000-0005-0000-0000-0000F7080000}"/>
    <cellStyle name="Moeda 3 2 7 2 4" xfId="16078" xr:uid="{00000000-0005-0000-0000-0000F8080000}"/>
    <cellStyle name="Moeda 3 2 7 3" xfId="6662" xr:uid="{00000000-0005-0000-0000-0000F9080000}"/>
    <cellStyle name="Moeda 3 2 7 3 2" xfId="10174" xr:uid="{00000000-0005-0000-0000-0000FA080000}"/>
    <cellStyle name="Moeda 3 2 7 3 2 2" xfId="33155" xr:uid="{00000000-0005-0000-0000-0000FB080000}"/>
    <cellStyle name="Moeda 3 2 7 3 2 3" xfId="21983" xr:uid="{00000000-0005-0000-0000-0000FC080000}"/>
    <cellStyle name="Moeda 3 2 7 3 3" xfId="29643" xr:uid="{00000000-0005-0000-0000-0000FD080000}"/>
    <cellStyle name="Moeda 3 2 7 3 4" xfId="14322" xr:uid="{00000000-0005-0000-0000-0000FE080000}"/>
    <cellStyle name="Moeda 3 2 7 4" xfId="4422" xr:uid="{00000000-0005-0000-0000-0000FF080000}"/>
    <cellStyle name="Moeda 3 2 7 4 2" xfId="27403" xr:uid="{00000000-0005-0000-0000-000000090000}"/>
    <cellStyle name="Moeda 3 2 7 4 3" xfId="17834" xr:uid="{00000000-0005-0000-0000-000001090000}"/>
    <cellStyle name="Moeda 3 2 7 5" xfId="23739" xr:uid="{00000000-0005-0000-0000-000002090000}"/>
    <cellStyle name="Moeda 3 2 7 6" xfId="12566" xr:uid="{00000000-0005-0000-0000-000003090000}"/>
    <cellStyle name="Moeda 3 2 8" xfId="1394" xr:uid="{00000000-0005-0000-0000-000004090000}"/>
    <cellStyle name="Moeda 3 2 8 2" xfId="3150" xr:uid="{00000000-0005-0000-0000-000005090000}"/>
    <cellStyle name="Moeda 3 2 8 2 2" xfId="9054" xr:uid="{00000000-0005-0000-0000-000006090000}"/>
    <cellStyle name="Moeda 3 2 8 2 2 2" xfId="32035" xr:uid="{00000000-0005-0000-0000-000007090000}"/>
    <cellStyle name="Moeda 3 2 8 2 2 3" xfId="20226" xr:uid="{00000000-0005-0000-0000-000008090000}"/>
    <cellStyle name="Moeda 3 2 8 2 3" xfId="26131" xr:uid="{00000000-0005-0000-0000-000009090000}"/>
    <cellStyle name="Moeda 3 2 8 2 4" xfId="16714" xr:uid="{00000000-0005-0000-0000-00000A090000}"/>
    <cellStyle name="Moeda 3 2 8 3" xfId="7298" xr:uid="{00000000-0005-0000-0000-00000B090000}"/>
    <cellStyle name="Moeda 3 2 8 3 2" xfId="10810" xr:uid="{00000000-0005-0000-0000-00000C090000}"/>
    <cellStyle name="Moeda 3 2 8 3 2 2" xfId="33791" xr:uid="{00000000-0005-0000-0000-00000D090000}"/>
    <cellStyle name="Moeda 3 2 8 3 2 3" xfId="22619" xr:uid="{00000000-0005-0000-0000-00000E090000}"/>
    <cellStyle name="Moeda 3 2 8 3 3" xfId="30279" xr:uid="{00000000-0005-0000-0000-00000F090000}"/>
    <cellStyle name="Moeda 3 2 8 3 4" xfId="14958" xr:uid="{00000000-0005-0000-0000-000010090000}"/>
    <cellStyle name="Moeda 3 2 8 4" xfId="6102" xr:uid="{00000000-0005-0000-0000-000011090000}"/>
    <cellStyle name="Moeda 3 2 8 4 2" xfId="29083" xr:uid="{00000000-0005-0000-0000-000012090000}"/>
    <cellStyle name="Moeda 3 2 8 4 3" xfId="18470" xr:uid="{00000000-0005-0000-0000-000013090000}"/>
    <cellStyle name="Moeda 3 2 8 5" xfId="24375" xr:uid="{00000000-0005-0000-0000-000014090000}"/>
    <cellStyle name="Moeda 3 2 8 6" xfId="13202" xr:uid="{00000000-0005-0000-0000-000015090000}"/>
    <cellStyle name="Moeda 3 2 9" xfId="681" xr:uid="{00000000-0005-0000-0000-000016090000}"/>
    <cellStyle name="Moeda 3 2 9 2" xfId="2438" xr:uid="{00000000-0005-0000-0000-000017090000}"/>
    <cellStyle name="Moeda 3 2 9 2 2" xfId="8342" xr:uid="{00000000-0005-0000-0000-000018090000}"/>
    <cellStyle name="Moeda 3 2 9 2 2 2" xfId="31323" xr:uid="{00000000-0005-0000-0000-000019090000}"/>
    <cellStyle name="Moeda 3 2 9 2 2 3" xfId="19514" xr:uid="{00000000-0005-0000-0000-00001A090000}"/>
    <cellStyle name="Moeda 3 2 9 2 3" xfId="25419" xr:uid="{00000000-0005-0000-0000-00001B090000}"/>
    <cellStyle name="Moeda 3 2 9 2 4" xfId="16002" xr:uid="{00000000-0005-0000-0000-00001C090000}"/>
    <cellStyle name="Moeda 3 2 9 3" xfId="6586" xr:uid="{00000000-0005-0000-0000-00001D090000}"/>
    <cellStyle name="Moeda 3 2 9 3 2" xfId="10098" xr:uid="{00000000-0005-0000-0000-00001E090000}"/>
    <cellStyle name="Moeda 3 2 9 3 2 2" xfId="33079" xr:uid="{00000000-0005-0000-0000-00001F090000}"/>
    <cellStyle name="Moeda 3 2 9 3 2 3" xfId="21907" xr:uid="{00000000-0005-0000-0000-000020090000}"/>
    <cellStyle name="Moeda 3 2 9 3 3" xfId="29567" xr:uid="{00000000-0005-0000-0000-000021090000}"/>
    <cellStyle name="Moeda 3 2 9 3 4" xfId="14246" xr:uid="{00000000-0005-0000-0000-000022090000}"/>
    <cellStyle name="Moeda 3 2 9 4" xfId="5466" xr:uid="{00000000-0005-0000-0000-000023090000}"/>
    <cellStyle name="Moeda 3 2 9 4 2" xfId="28447" xr:uid="{00000000-0005-0000-0000-000024090000}"/>
    <cellStyle name="Moeda 3 2 9 4 3" xfId="17758" xr:uid="{00000000-0005-0000-0000-000025090000}"/>
    <cellStyle name="Moeda 3 2 9 5" xfId="23663" xr:uid="{00000000-0005-0000-0000-000026090000}"/>
    <cellStyle name="Moeda 3 2 9 6" xfId="12490" xr:uid="{00000000-0005-0000-0000-000027090000}"/>
    <cellStyle name="Moeda 3 3" xfId="159" xr:uid="{00000000-0005-0000-0000-000028090000}"/>
    <cellStyle name="Moeda 3 3 10" xfId="6163" xr:uid="{00000000-0005-0000-0000-000029090000}"/>
    <cellStyle name="Moeda 3 3 10 2" xfId="9675" xr:uid="{00000000-0005-0000-0000-00002A090000}"/>
    <cellStyle name="Moeda 3 3 10 2 2" xfId="32656" xr:uid="{00000000-0005-0000-0000-00002B090000}"/>
    <cellStyle name="Moeda 3 3 10 2 3" xfId="21484" xr:uid="{00000000-0005-0000-0000-00002C090000}"/>
    <cellStyle name="Moeda 3 3 10 3" xfId="29144" xr:uid="{00000000-0005-0000-0000-00002D090000}"/>
    <cellStyle name="Moeda 3 3 10 4" xfId="13823" xr:uid="{00000000-0005-0000-0000-00002E090000}"/>
    <cellStyle name="Moeda 3 3 11" xfId="5043" xr:uid="{00000000-0005-0000-0000-00002F090000}"/>
    <cellStyle name="Moeda 3 3 11 2" xfId="20847" xr:uid="{00000000-0005-0000-0000-000030090000}"/>
    <cellStyle name="Moeda 3 3 11 3" xfId="28024" xr:uid="{00000000-0005-0000-0000-000031090000}"/>
    <cellStyle name="Moeda 3 3 11 4" xfId="12067" xr:uid="{00000000-0005-0000-0000-000032090000}"/>
    <cellStyle name="Moeda 3 3 12" xfId="3762" xr:uid="{00000000-0005-0000-0000-000033090000}"/>
    <cellStyle name="Moeda 3 3 12 2" xfId="26743" xr:uid="{00000000-0005-0000-0000-000034090000}"/>
    <cellStyle name="Moeda 3 3 12 3" xfId="17335" xr:uid="{00000000-0005-0000-0000-000035090000}"/>
    <cellStyle name="Moeda 3 3 13" xfId="23240" xr:uid="{00000000-0005-0000-0000-000036090000}"/>
    <cellStyle name="Moeda 3 3 14" xfId="11422" xr:uid="{00000000-0005-0000-0000-000037090000}"/>
    <cellStyle name="Moeda 3 3 2" xfId="410" xr:uid="{00000000-0005-0000-0000-000038090000}"/>
    <cellStyle name="Moeda 3 3 2 10" xfId="23393" xr:uid="{00000000-0005-0000-0000-000039090000}"/>
    <cellStyle name="Moeda 3 3 2 11" xfId="11507" xr:uid="{00000000-0005-0000-0000-00003A090000}"/>
    <cellStyle name="Moeda 3 3 2 2" xfId="571" xr:uid="{00000000-0005-0000-0000-00003B090000}"/>
    <cellStyle name="Moeda 3 3 2 2 2" xfId="1854" xr:uid="{00000000-0005-0000-0000-00003C090000}"/>
    <cellStyle name="Moeda 3 3 2 2 2 2" xfId="3610" xr:uid="{00000000-0005-0000-0000-00003D090000}"/>
    <cellStyle name="Moeda 3 3 2 2 2 2 2" xfId="9514" xr:uid="{00000000-0005-0000-0000-00003E090000}"/>
    <cellStyle name="Moeda 3 3 2 2 2 2 2 2" xfId="32495" xr:uid="{00000000-0005-0000-0000-00003F090000}"/>
    <cellStyle name="Moeda 3 3 2 2 2 2 2 3" xfId="20686" xr:uid="{00000000-0005-0000-0000-000040090000}"/>
    <cellStyle name="Moeda 3 3 2 2 2 2 3" xfId="26591" xr:uid="{00000000-0005-0000-0000-000041090000}"/>
    <cellStyle name="Moeda 3 3 2 2 2 2 4" xfId="17174" xr:uid="{00000000-0005-0000-0000-000042090000}"/>
    <cellStyle name="Moeda 3 3 2 2 2 3" xfId="7758" xr:uid="{00000000-0005-0000-0000-000043090000}"/>
    <cellStyle name="Moeda 3 3 2 2 2 3 2" xfId="11270" xr:uid="{00000000-0005-0000-0000-000044090000}"/>
    <cellStyle name="Moeda 3 3 2 2 2 3 2 2" xfId="34251" xr:uid="{00000000-0005-0000-0000-000045090000}"/>
    <cellStyle name="Moeda 3 3 2 2 2 3 2 3" xfId="23079" xr:uid="{00000000-0005-0000-0000-000046090000}"/>
    <cellStyle name="Moeda 3 3 2 2 2 3 3" xfId="30739" xr:uid="{00000000-0005-0000-0000-000047090000}"/>
    <cellStyle name="Moeda 3 3 2 2 2 3 4" xfId="15418" xr:uid="{00000000-0005-0000-0000-000048090000}"/>
    <cellStyle name="Moeda 3 3 2 2 2 4" xfId="4882" xr:uid="{00000000-0005-0000-0000-000049090000}"/>
    <cellStyle name="Moeda 3 3 2 2 2 4 2" xfId="27863" xr:uid="{00000000-0005-0000-0000-00004A090000}"/>
    <cellStyle name="Moeda 3 3 2 2 2 4 3" xfId="18930" xr:uid="{00000000-0005-0000-0000-00004B090000}"/>
    <cellStyle name="Moeda 3 3 2 2 2 5" xfId="24835" xr:uid="{00000000-0005-0000-0000-00004C090000}"/>
    <cellStyle name="Moeda 3 3 2 2 2 6" xfId="13662" xr:uid="{00000000-0005-0000-0000-00004D090000}"/>
    <cellStyle name="Moeda 3 3 2 2 3" xfId="1218" xr:uid="{00000000-0005-0000-0000-00004E090000}"/>
    <cellStyle name="Moeda 3 3 2 2 3 2" xfId="2974" xr:uid="{00000000-0005-0000-0000-00004F090000}"/>
    <cellStyle name="Moeda 3 3 2 2 3 2 2" xfId="8878" xr:uid="{00000000-0005-0000-0000-000050090000}"/>
    <cellStyle name="Moeda 3 3 2 2 3 2 2 2" xfId="31859" xr:uid="{00000000-0005-0000-0000-000051090000}"/>
    <cellStyle name="Moeda 3 3 2 2 3 2 2 3" xfId="20050" xr:uid="{00000000-0005-0000-0000-000052090000}"/>
    <cellStyle name="Moeda 3 3 2 2 3 2 3" xfId="25955" xr:uid="{00000000-0005-0000-0000-000053090000}"/>
    <cellStyle name="Moeda 3 3 2 2 3 2 4" xfId="16538" xr:uid="{00000000-0005-0000-0000-000054090000}"/>
    <cellStyle name="Moeda 3 3 2 2 3 3" xfId="7122" xr:uid="{00000000-0005-0000-0000-000055090000}"/>
    <cellStyle name="Moeda 3 3 2 2 3 3 2" xfId="10634" xr:uid="{00000000-0005-0000-0000-000056090000}"/>
    <cellStyle name="Moeda 3 3 2 2 3 3 2 2" xfId="33615" xr:uid="{00000000-0005-0000-0000-000057090000}"/>
    <cellStyle name="Moeda 3 3 2 2 3 3 2 3" xfId="22443" xr:uid="{00000000-0005-0000-0000-000058090000}"/>
    <cellStyle name="Moeda 3 3 2 2 3 3 3" xfId="30103" xr:uid="{00000000-0005-0000-0000-000059090000}"/>
    <cellStyle name="Moeda 3 3 2 2 3 3 4" xfId="14782" xr:uid="{00000000-0005-0000-0000-00005A090000}"/>
    <cellStyle name="Moeda 3 3 2 2 3 4" xfId="5926" xr:uid="{00000000-0005-0000-0000-00005B090000}"/>
    <cellStyle name="Moeda 3 3 2 2 3 4 2" xfId="28907" xr:uid="{00000000-0005-0000-0000-00005C090000}"/>
    <cellStyle name="Moeda 3 3 2 2 3 4 3" xfId="18294" xr:uid="{00000000-0005-0000-0000-00005D090000}"/>
    <cellStyle name="Moeda 3 3 2 2 3 5" xfId="24199" xr:uid="{00000000-0005-0000-0000-00005E090000}"/>
    <cellStyle name="Moeda 3 3 2 2 3 6" xfId="13026" xr:uid="{00000000-0005-0000-0000-00005F090000}"/>
    <cellStyle name="Moeda 3 3 2 2 4" xfId="2329" xr:uid="{00000000-0005-0000-0000-000060090000}"/>
    <cellStyle name="Moeda 3 3 2 2 4 2" xfId="8233" xr:uid="{00000000-0005-0000-0000-000061090000}"/>
    <cellStyle name="Moeda 3 3 2 2 4 2 2" xfId="31214" xr:uid="{00000000-0005-0000-0000-000062090000}"/>
    <cellStyle name="Moeda 3 3 2 2 4 2 3" xfId="19405" xr:uid="{00000000-0005-0000-0000-000063090000}"/>
    <cellStyle name="Moeda 3 3 2 2 4 3" xfId="25310" xr:uid="{00000000-0005-0000-0000-000064090000}"/>
    <cellStyle name="Moeda 3 3 2 2 4 4" xfId="15893" xr:uid="{00000000-0005-0000-0000-000065090000}"/>
    <cellStyle name="Moeda 3 3 2 2 5" xfId="6477" xr:uid="{00000000-0005-0000-0000-000066090000}"/>
    <cellStyle name="Moeda 3 3 2 2 5 2" xfId="9989" xr:uid="{00000000-0005-0000-0000-000067090000}"/>
    <cellStyle name="Moeda 3 3 2 2 5 2 2" xfId="32970" xr:uid="{00000000-0005-0000-0000-000068090000}"/>
    <cellStyle name="Moeda 3 3 2 2 5 2 3" xfId="21798" xr:uid="{00000000-0005-0000-0000-000069090000}"/>
    <cellStyle name="Moeda 3 3 2 2 5 3" xfId="29458" xr:uid="{00000000-0005-0000-0000-00006A090000}"/>
    <cellStyle name="Moeda 3 3 2 2 5 4" xfId="14137" xr:uid="{00000000-0005-0000-0000-00006B090000}"/>
    <cellStyle name="Moeda 3 3 2 2 6" xfId="5357" xr:uid="{00000000-0005-0000-0000-00006C090000}"/>
    <cellStyle name="Moeda 3 3 2 2 6 2" xfId="21161" xr:uid="{00000000-0005-0000-0000-00006D090000}"/>
    <cellStyle name="Moeda 3 3 2 2 6 3" xfId="28338" xr:uid="{00000000-0005-0000-0000-00006E090000}"/>
    <cellStyle name="Moeda 3 3 2 2 6 4" xfId="12381" xr:uid="{00000000-0005-0000-0000-00006F090000}"/>
    <cellStyle name="Moeda 3 3 2 2 7" xfId="4246" xr:uid="{00000000-0005-0000-0000-000070090000}"/>
    <cellStyle name="Moeda 3 3 2 2 7 2" xfId="27227" xr:uid="{00000000-0005-0000-0000-000071090000}"/>
    <cellStyle name="Moeda 3 3 2 2 7 3" xfId="17649" xr:uid="{00000000-0005-0000-0000-000072090000}"/>
    <cellStyle name="Moeda 3 3 2 2 8" xfId="23554" xr:uid="{00000000-0005-0000-0000-000073090000}"/>
    <cellStyle name="Moeda 3 3 2 2 9" xfId="11906" xr:uid="{00000000-0005-0000-0000-000074090000}"/>
    <cellStyle name="Moeda 3 3 2 3" xfId="1057" xr:uid="{00000000-0005-0000-0000-000075090000}"/>
    <cellStyle name="Moeda 3 3 2 3 2" xfId="1693" xr:uid="{00000000-0005-0000-0000-000076090000}"/>
    <cellStyle name="Moeda 3 3 2 3 2 2" xfId="3449" xr:uid="{00000000-0005-0000-0000-000077090000}"/>
    <cellStyle name="Moeda 3 3 2 3 2 2 2" xfId="9353" xr:uid="{00000000-0005-0000-0000-000078090000}"/>
    <cellStyle name="Moeda 3 3 2 3 2 2 2 2" xfId="32334" xr:uid="{00000000-0005-0000-0000-000079090000}"/>
    <cellStyle name="Moeda 3 3 2 3 2 2 2 3" xfId="20525" xr:uid="{00000000-0005-0000-0000-00007A090000}"/>
    <cellStyle name="Moeda 3 3 2 3 2 2 3" xfId="26430" xr:uid="{00000000-0005-0000-0000-00007B090000}"/>
    <cellStyle name="Moeda 3 3 2 3 2 2 4" xfId="17013" xr:uid="{00000000-0005-0000-0000-00007C090000}"/>
    <cellStyle name="Moeda 3 3 2 3 2 3" xfId="7597" xr:uid="{00000000-0005-0000-0000-00007D090000}"/>
    <cellStyle name="Moeda 3 3 2 3 2 3 2" xfId="11109" xr:uid="{00000000-0005-0000-0000-00007E090000}"/>
    <cellStyle name="Moeda 3 3 2 3 2 3 2 2" xfId="34090" xr:uid="{00000000-0005-0000-0000-00007F090000}"/>
    <cellStyle name="Moeda 3 3 2 3 2 3 2 3" xfId="22918" xr:uid="{00000000-0005-0000-0000-000080090000}"/>
    <cellStyle name="Moeda 3 3 2 3 2 3 3" xfId="30578" xr:uid="{00000000-0005-0000-0000-000081090000}"/>
    <cellStyle name="Moeda 3 3 2 3 2 3 4" xfId="15257" xr:uid="{00000000-0005-0000-0000-000082090000}"/>
    <cellStyle name="Moeda 3 3 2 3 2 4" xfId="4721" xr:uid="{00000000-0005-0000-0000-000083090000}"/>
    <cellStyle name="Moeda 3 3 2 3 2 4 2" xfId="27702" xr:uid="{00000000-0005-0000-0000-000084090000}"/>
    <cellStyle name="Moeda 3 3 2 3 2 4 3" xfId="18769" xr:uid="{00000000-0005-0000-0000-000085090000}"/>
    <cellStyle name="Moeda 3 3 2 3 2 5" xfId="24674" xr:uid="{00000000-0005-0000-0000-000086090000}"/>
    <cellStyle name="Moeda 3 3 2 3 2 6" xfId="13501" xr:uid="{00000000-0005-0000-0000-000087090000}"/>
    <cellStyle name="Moeda 3 3 2 3 3" xfId="2813" xr:uid="{00000000-0005-0000-0000-000088090000}"/>
    <cellStyle name="Moeda 3 3 2 3 3 2" xfId="8717" xr:uid="{00000000-0005-0000-0000-000089090000}"/>
    <cellStyle name="Moeda 3 3 2 3 3 2 2" xfId="31698" xr:uid="{00000000-0005-0000-0000-00008A090000}"/>
    <cellStyle name="Moeda 3 3 2 3 3 2 3" xfId="19889" xr:uid="{00000000-0005-0000-0000-00008B090000}"/>
    <cellStyle name="Moeda 3 3 2 3 3 3" xfId="25794" xr:uid="{00000000-0005-0000-0000-00008C090000}"/>
    <cellStyle name="Moeda 3 3 2 3 3 4" xfId="16377" xr:uid="{00000000-0005-0000-0000-00008D090000}"/>
    <cellStyle name="Moeda 3 3 2 3 4" xfId="6961" xr:uid="{00000000-0005-0000-0000-00008E090000}"/>
    <cellStyle name="Moeda 3 3 2 3 4 2" xfId="10473" xr:uid="{00000000-0005-0000-0000-00008F090000}"/>
    <cellStyle name="Moeda 3 3 2 3 4 2 2" xfId="33454" xr:uid="{00000000-0005-0000-0000-000090090000}"/>
    <cellStyle name="Moeda 3 3 2 3 4 2 3" xfId="22282" xr:uid="{00000000-0005-0000-0000-000091090000}"/>
    <cellStyle name="Moeda 3 3 2 3 4 3" xfId="29942" xr:uid="{00000000-0005-0000-0000-000092090000}"/>
    <cellStyle name="Moeda 3 3 2 3 4 4" xfId="14621" xr:uid="{00000000-0005-0000-0000-000093090000}"/>
    <cellStyle name="Moeda 3 3 2 3 5" xfId="5765" xr:uid="{00000000-0005-0000-0000-000094090000}"/>
    <cellStyle name="Moeda 3 3 2 3 5 2" xfId="21323" xr:uid="{00000000-0005-0000-0000-000095090000}"/>
    <cellStyle name="Moeda 3 3 2 3 5 3" xfId="28746" xr:uid="{00000000-0005-0000-0000-000096090000}"/>
    <cellStyle name="Moeda 3 3 2 3 5 4" xfId="12865" xr:uid="{00000000-0005-0000-0000-000097090000}"/>
    <cellStyle name="Moeda 3 3 2 3 6" xfId="4085" xr:uid="{00000000-0005-0000-0000-000098090000}"/>
    <cellStyle name="Moeda 3 3 2 3 6 2" xfId="27066" xr:uid="{00000000-0005-0000-0000-000099090000}"/>
    <cellStyle name="Moeda 3 3 2 3 6 3" xfId="18133" xr:uid="{00000000-0005-0000-0000-00009A090000}"/>
    <cellStyle name="Moeda 3 3 2 3 7" xfId="24038" xr:uid="{00000000-0005-0000-0000-00009B090000}"/>
    <cellStyle name="Moeda 3 3 2 3 8" xfId="11745" xr:uid="{00000000-0005-0000-0000-00009C090000}"/>
    <cellStyle name="Moeda 3 3 2 4" xfId="1455" xr:uid="{00000000-0005-0000-0000-00009D090000}"/>
    <cellStyle name="Moeda 3 3 2 4 2" xfId="3211" xr:uid="{00000000-0005-0000-0000-00009E090000}"/>
    <cellStyle name="Moeda 3 3 2 4 2 2" xfId="9115" xr:uid="{00000000-0005-0000-0000-00009F090000}"/>
    <cellStyle name="Moeda 3 3 2 4 2 2 2" xfId="32096" xr:uid="{00000000-0005-0000-0000-0000A0090000}"/>
    <cellStyle name="Moeda 3 3 2 4 2 2 3" xfId="20287" xr:uid="{00000000-0005-0000-0000-0000A1090000}"/>
    <cellStyle name="Moeda 3 3 2 4 2 3" xfId="26192" xr:uid="{00000000-0005-0000-0000-0000A2090000}"/>
    <cellStyle name="Moeda 3 3 2 4 2 4" xfId="16775" xr:uid="{00000000-0005-0000-0000-0000A3090000}"/>
    <cellStyle name="Moeda 3 3 2 4 3" xfId="7359" xr:uid="{00000000-0005-0000-0000-0000A4090000}"/>
    <cellStyle name="Moeda 3 3 2 4 3 2" xfId="10871" xr:uid="{00000000-0005-0000-0000-0000A5090000}"/>
    <cellStyle name="Moeda 3 3 2 4 3 2 2" xfId="33852" xr:uid="{00000000-0005-0000-0000-0000A6090000}"/>
    <cellStyle name="Moeda 3 3 2 4 3 2 3" xfId="22680" xr:uid="{00000000-0005-0000-0000-0000A7090000}"/>
    <cellStyle name="Moeda 3 3 2 4 3 3" xfId="30340" xr:uid="{00000000-0005-0000-0000-0000A8090000}"/>
    <cellStyle name="Moeda 3 3 2 4 3 4" xfId="15019" xr:uid="{00000000-0005-0000-0000-0000A9090000}"/>
    <cellStyle name="Moeda 3 3 2 4 4" xfId="4483" xr:uid="{00000000-0005-0000-0000-0000AA090000}"/>
    <cellStyle name="Moeda 3 3 2 4 4 2" xfId="27464" xr:uid="{00000000-0005-0000-0000-0000AB090000}"/>
    <cellStyle name="Moeda 3 3 2 4 4 3" xfId="18531" xr:uid="{00000000-0005-0000-0000-0000AC090000}"/>
    <cellStyle name="Moeda 3 3 2 4 5" xfId="24436" xr:uid="{00000000-0005-0000-0000-0000AD090000}"/>
    <cellStyle name="Moeda 3 3 2 4 6" xfId="13263" xr:uid="{00000000-0005-0000-0000-0000AE090000}"/>
    <cellStyle name="Moeda 3 3 2 5" xfId="819" xr:uid="{00000000-0005-0000-0000-0000AF090000}"/>
    <cellStyle name="Moeda 3 3 2 5 2" xfId="2575" xr:uid="{00000000-0005-0000-0000-0000B0090000}"/>
    <cellStyle name="Moeda 3 3 2 5 2 2" xfId="8479" xr:uid="{00000000-0005-0000-0000-0000B1090000}"/>
    <cellStyle name="Moeda 3 3 2 5 2 2 2" xfId="31460" xr:uid="{00000000-0005-0000-0000-0000B2090000}"/>
    <cellStyle name="Moeda 3 3 2 5 2 2 3" xfId="19651" xr:uid="{00000000-0005-0000-0000-0000B3090000}"/>
    <cellStyle name="Moeda 3 3 2 5 2 3" xfId="25556" xr:uid="{00000000-0005-0000-0000-0000B4090000}"/>
    <cellStyle name="Moeda 3 3 2 5 2 4" xfId="16139" xr:uid="{00000000-0005-0000-0000-0000B5090000}"/>
    <cellStyle name="Moeda 3 3 2 5 3" xfId="6723" xr:uid="{00000000-0005-0000-0000-0000B6090000}"/>
    <cellStyle name="Moeda 3 3 2 5 3 2" xfId="10235" xr:uid="{00000000-0005-0000-0000-0000B7090000}"/>
    <cellStyle name="Moeda 3 3 2 5 3 2 2" xfId="33216" xr:uid="{00000000-0005-0000-0000-0000B8090000}"/>
    <cellStyle name="Moeda 3 3 2 5 3 2 3" xfId="22044" xr:uid="{00000000-0005-0000-0000-0000B9090000}"/>
    <cellStyle name="Moeda 3 3 2 5 3 3" xfId="29704" xr:uid="{00000000-0005-0000-0000-0000BA090000}"/>
    <cellStyle name="Moeda 3 3 2 5 3 4" xfId="14383" xr:uid="{00000000-0005-0000-0000-0000BB090000}"/>
    <cellStyle name="Moeda 3 3 2 5 4" xfId="5527" xr:uid="{00000000-0005-0000-0000-0000BC090000}"/>
    <cellStyle name="Moeda 3 3 2 5 4 2" xfId="28508" xr:uid="{00000000-0005-0000-0000-0000BD090000}"/>
    <cellStyle name="Moeda 3 3 2 5 4 3" xfId="17895" xr:uid="{00000000-0005-0000-0000-0000BE090000}"/>
    <cellStyle name="Moeda 3 3 2 5 5" xfId="23800" xr:uid="{00000000-0005-0000-0000-0000BF090000}"/>
    <cellStyle name="Moeda 3 3 2 5 6" xfId="12627" xr:uid="{00000000-0005-0000-0000-0000C0090000}"/>
    <cellStyle name="Moeda 3 3 2 6" xfId="2168" xr:uid="{00000000-0005-0000-0000-0000C1090000}"/>
    <cellStyle name="Moeda 3 3 2 6 2" xfId="8072" xr:uid="{00000000-0005-0000-0000-0000C2090000}"/>
    <cellStyle name="Moeda 3 3 2 6 2 2" xfId="31053" xr:uid="{00000000-0005-0000-0000-0000C3090000}"/>
    <cellStyle name="Moeda 3 3 2 6 2 3" xfId="19244" xr:uid="{00000000-0005-0000-0000-0000C4090000}"/>
    <cellStyle name="Moeda 3 3 2 6 3" xfId="25149" xr:uid="{00000000-0005-0000-0000-0000C5090000}"/>
    <cellStyle name="Moeda 3 3 2 6 4" xfId="15732" xr:uid="{00000000-0005-0000-0000-0000C6090000}"/>
    <cellStyle name="Moeda 3 3 2 7" xfId="6316" xr:uid="{00000000-0005-0000-0000-0000C7090000}"/>
    <cellStyle name="Moeda 3 3 2 7 2" xfId="9828" xr:uid="{00000000-0005-0000-0000-0000C8090000}"/>
    <cellStyle name="Moeda 3 3 2 7 2 2" xfId="32809" xr:uid="{00000000-0005-0000-0000-0000C9090000}"/>
    <cellStyle name="Moeda 3 3 2 7 2 3" xfId="21637" xr:uid="{00000000-0005-0000-0000-0000CA090000}"/>
    <cellStyle name="Moeda 3 3 2 7 3" xfId="29297" xr:uid="{00000000-0005-0000-0000-0000CB090000}"/>
    <cellStyle name="Moeda 3 3 2 7 4" xfId="13976" xr:uid="{00000000-0005-0000-0000-0000CC090000}"/>
    <cellStyle name="Moeda 3 3 2 8" xfId="5196" xr:uid="{00000000-0005-0000-0000-0000CD090000}"/>
    <cellStyle name="Moeda 3 3 2 8 2" xfId="21000" xr:uid="{00000000-0005-0000-0000-0000CE090000}"/>
    <cellStyle name="Moeda 3 3 2 8 3" xfId="28177" xr:uid="{00000000-0005-0000-0000-0000CF090000}"/>
    <cellStyle name="Moeda 3 3 2 8 4" xfId="12220" xr:uid="{00000000-0005-0000-0000-0000D0090000}"/>
    <cellStyle name="Moeda 3 3 2 9" xfId="3847" xr:uid="{00000000-0005-0000-0000-0000D1090000}"/>
    <cellStyle name="Moeda 3 3 2 9 2" xfId="26828" xr:uid="{00000000-0005-0000-0000-0000D2090000}"/>
    <cellStyle name="Moeda 3 3 2 9 3" xfId="17488" xr:uid="{00000000-0005-0000-0000-0000D3090000}"/>
    <cellStyle name="Moeda 3 3 3" xfId="486" xr:uid="{00000000-0005-0000-0000-0000D4090000}"/>
    <cellStyle name="Moeda 3 3 3 2" xfId="1769" xr:uid="{00000000-0005-0000-0000-0000D5090000}"/>
    <cellStyle name="Moeda 3 3 3 2 2" xfId="3525" xr:uid="{00000000-0005-0000-0000-0000D6090000}"/>
    <cellStyle name="Moeda 3 3 3 2 2 2" xfId="9429" xr:uid="{00000000-0005-0000-0000-0000D7090000}"/>
    <cellStyle name="Moeda 3 3 3 2 2 2 2" xfId="32410" xr:uid="{00000000-0005-0000-0000-0000D8090000}"/>
    <cellStyle name="Moeda 3 3 3 2 2 2 3" xfId="20601" xr:uid="{00000000-0005-0000-0000-0000D9090000}"/>
    <cellStyle name="Moeda 3 3 3 2 2 3" xfId="26506" xr:uid="{00000000-0005-0000-0000-0000DA090000}"/>
    <cellStyle name="Moeda 3 3 3 2 2 4" xfId="17089" xr:uid="{00000000-0005-0000-0000-0000DB090000}"/>
    <cellStyle name="Moeda 3 3 3 2 3" xfId="7673" xr:uid="{00000000-0005-0000-0000-0000DC090000}"/>
    <cellStyle name="Moeda 3 3 3 2 3 2" xfId="11185" xr:uid="{00000000-0005-0000-0000-0000DD090000}"/>
    <cellStyle name="Moeda 3 3 3 2 3 2 2" xfId="34166" xr:uid="{00000000-0005-0000-0000-0000DE090000}"/>
    <cellStyle name="Moeda 3 3 3 2 3 2 3" xfId="22994" xr:uid="{00000000-0005-0000-0000-0000DF090000}"/>
    <cellStyle name="Moeda 3 3 3 2 3 3" xfId="30654" xr:uid="{00000000-0005-0000-0000-0000E0090000}"/>
    <cellStyle name="Moeda 3 3 3 2 3 4" xfId="15333" xr:uid="{00000000-0005-0000-0000-0000E1090000}"/>
    <cellStyle name="Moeda 3 3 3 2 4" xfId="4797" xr:uid="{00000000-0005-0000-0000-0000E2090000}"/>
    <cellStyle name="Moeda 3 3 3 2 4 2" xfId="27778" xr:uid="{00000000-0005-0000-0000-0000E3090000}"/>
    <cellStyle name="Moeda 3 3 3 2 4 3" xfId="18845" xr:uid="{00000000-0005-0000-0000-0000E4090000}"/>
    <cellStyle name="Moeda 3 3 3 2 5" xfId="24750" xr:uid="{00000000-0005-0000-0000-0000E5090000}"/>
    <cellStyle name="Moeda 3 3 3 2 6" xfId="13577" xr:uid="{00000000-0005-0000-0000-0000E6090000}"/>
    <cellStyle name="Moeda 3 3 3 3" xfId="1133" xr:uid="{00000000-0005-0000-0000-0000E7090000}"/>
    <cellStyle name="Moeda 3 3 3 3 2" xfId="2889" xr:uid="{00000000-0005-0000-0000-0000E8090000}"/>
    <cellStyle name="Moeda 3 3 3 3 2 2" xfId="8793" xr:uid="{00000000-0005-0000-0000-0000E9090000}"/>
    <cellStyle name="Moeda 3 3 3 3 2 2 2" xfId="31774" xr:uid="{00000000-0005-0000-0000-0000EA090000}"/>
    <cellStyle name="Moeda 3 3 3 3 2 2 3" xfId="19965" xr:uid="{00000000-0005-0000-0000-0000EB090000}"/>
    <cellStyle name="Moeda 3 3 3 3 2 3" xfId="25870" xr:uid="{00000000-0005-0000-0000-0000EC090000}"/>
    <cellStyle name="Moeda 3 3 3 3 2 4" xfId="16453" xr:uid="{00000000-0005-0000-0000-0000ED090000}"/>
    <cellStyle name="Moeda 3 3 3 3 3" xfId="7037" xr:uid="{00000000-0005-0000-0000-0000EE090000}"/>
    <cellStyle name="Moeda 3 3 3 3 3 2" xfId="10549" xr:uid="{00000000-0005-0000-0000-0000EF090000}"/>
    <cellStyle name="Moeda 3 3 3 3 3 2 2" xfId="33530" xr:uid="{00000000-0005-0000-0000-0000F0090000}"/>
    <cellStyle name="Moeda 3 3 3 3 3 2 3" xfId="22358" xr:uid="{00000000-0005-0000-0000-0000F1090000}"/>
    <cellStyle name="Moeda 3 3 3 3 3 3" xfId="30018" xr:uid="{00000000-0005-0000-0000-0000F2090000}"/>
    <cellStyle name="Moeda 3 3 3 3 3 4" xfId="14697" xr:uid="{00000000-0005-0000-0000-0000F3090000}"/>
    <cellStyle name="Moeda 3 3 3 3 4" xfId="5841" xr:uid="{00000000-0005-0000-0000-0000F4090000}"/>
    <cellStyle name="Moeda 3 3 3 3 4 2" xfId="28822" xr:uid="{00000000-0005-0000-0000-0000F5090000}"/>
    <cellStyle name="Moeda 3 3 3 3 4 3" xfId="18209" xr:uid="{00000000-0005-0000-0000-0000F6090000}"/>
    <cellStyle name="Moeda 3 3 3 3 5" xfId="24114" xr:uid="{00000000-0005-0000-0000-0000F7090000}"/>
    <cellStyle name="Moeda 3 3 3 3 6" xfId="12941" xr:uid="{00000000-0005-0000-0000-0000F8090000}"/>
    <cellStyle name="Moeda 3 3 3 4" xfId="2244" xr:uid="{00000000-0005-0000-0000-0000F9090000}"/>
    <cellStyle name="Moeda 3 3 3 4 2" xfId="8148" xr:uid="{00000000-0005-0000-0000-0000FA090000}"/>
    <cellStyle name="Moeda 3 3 3 4 2 2" xfId="31129" xr:uid="{00000000-0005-0000-0000-0000FB090000}"/>
    <cellStyle name="Moeda 3 3 3 4 2 3" xfId="19320" xr:uid="{00000000-0005-0000-0000-0000FC090000}"/>
    <cellStyle name="Moeda 3 3 3 4 3" xfId="25225" xr:uid="{00000000-0005-0000-0000-0000FD090000}"/>
    <cellStyle name="Moeda 3 3 3 4 4" xfId="15808" xr:uid="{00000000-0005-0000-0000-0000FE090000}"/>
    <cellStyle name="Moeda 3 3 3 5" xfId="6392" xr:uid="{00000000-0005-0000-0000-0000FF090000}"/>
    <cellStyle name="Moeda 3 3 3 5 2" xfId="9904" xr:uid="{00000000-0005-0000-0000-0000000A0000}"/>
    <cellStyle name="Moeda 3 3 3 5 2 2" xfId="32885" xr:uid="{00000000-0005-0000-0000-0000010A0000}"/>
    <cellStyle name="Moeda 3 3 3 5 2 3" xfId="21713" xr:uid="{00000000-0005-0000-0000-0000020A0000}"/>
    <cellStyle name="Moeda 3 3 3 5 3" xfId="29373" xr:uid="{00000000-0005-0000-0000-0000030A0000}"/>
    <cellStyle name="Moeda 3 3 3 5 4" xfId="14052" xr:uid="{00000000-0005-0000-0000-0000040A0000}"/>
    <cellStyle name="Moeda 3 3 3 6" xfId="5272" xr:uid="{00000000-0005-0000-0000-0000050A0000}"/>
    <cellStyle name="Moeda 3 3 3 6 2" xfId="21076" xr:uid="{00000000-0005-0000-0000-0000060A0000}"/>
    <cellStyle name="Moeda 3 3 3 6 3" xfId="28253" xr:uid="{00000000-0005-0000-0000-0000070A0000}"/>
    <cellStyle name="Moeda 3 3 3 6 4" xfId="12296" xr:uid="{00000000-0005-0000-0000-0000080A0000}"/>
    <cellStyle name="Moeda 3 3 3 7" xfId="4161" xr:uid="{00000000-0005-0000-0000-0000090A0000}"/>
    <cellStyle name="Moeda 3 3 3 7 2" xfId="27142" xr:uid="{00000000-0005-0000-0000-00000A0A0000}"/>
    <cellStyle name="Moeda 3 3 3 7 3" xfId="17564" xr:uid="{00000000-0005-0000-0000-00000B0A0000}"/>
    <cellStyle name="Moeda 3 3 3 8" xfId="23469" xr:uid="{00000000-0005-0000-0000-00000C0A0000}"/>
    <cellStyle name="Moeda 3 3 3 9" xfId="11821" xr:uid="{00000000-0005-0000-0000-00000D0A0000}"/>
    <cellStyle name="Moeda 3 3 4" xfId="904" xr:uid="{00000000-0005-0000-0000-00000E0A0000}"/>
    <cellStyle name="Moeda 3 3 4 2" xfId="1540" xr:uid="{00000000-0005-0000-0000-00000F0A0000}"/>
    <cellStyle name="Moeda 3 3 4 2 2" xfId="3296" xr:uid="{00000000-0005-0000-0000-0000100A0000}"/>
    <cellStyle name="Moeda 3 3 4 2 2 2" xfId="9200" xr:uid="{00000000-0005-0000-0000-0000110A0000}"/>
    <cellStyle name="Moeda 3 3 4 2 2 2 2" xfId="32181" xr:uid="{00000000-0005-0000-0000-0000120A0000}"/>
    <cellStyle name="Moeda 3 3 4 2 2 2 3" xfId="20372" xr:uid="{00000000-0005-0000-0000-0000130A0000}"/>
    <cellStyle name="Moeda 3 3 4 2 2 3" xfId="26277" xr:uid="{00000000-0005-0000-0000-0000140A0000}"/>
    <cellStyle name="Moeda 3 3 4 2 2 4" xfId="16860" xr:uid="{00000000-0005-0000-0000-0000150A0000}"/>
    <cellStyle name="Moeda 3 3 4 2 3" xfId="7444" xr:uid="{00000000-0005-0000-0000-0000160A0000}"/>
    <cellStyle name="Moeda 3 3 4 2 3 2" xfId="10956" xr:uid="{00000000-0005-0000-0000-0000170A0000}"/>
    <cellStyle name="Moeda 3 3 4 2 3 2 2" xfId="33937" xr:uid="{00000000-0005-0000-0000-0000180A0000}"/>
    <cellStyle name="Moeda 3 3 4 2 3 2 3" xfId="22765" xr:uid="{00000000-0005-0000-0000-0000190A0000}"/>
    <cellStyle name="Moeda 3 3 4 2 3 3" xfId="30425" xr:uid="{00000000-0005-0000-0000-00001A0A0000}"/>
    <cellStyle name="Moeda 3 3 4 2 3 4" xfId="15104" xr:uid="{00000000-0005-0000-0000-00001B0A0000}"/>
    <cellStyle name="Moeda 3 3 4 2 4" xfId="4568" xr:uid="{00000000-0005-0000-0000-00001C0A0000}"/>
    <cellStyle name="Moeda 3 3 4 2 4 2" xfId="27549" xr:uid="{00000000-0005-0000-0000-00001D0A0000}"/>
    <cellStyle name="Moeda 3 3 4 2 4 3" xfId="18616" xr:uid="{00000000-0005-0000-0000-00001E0A0000}"/>
    <cellStyle name="Moeda 3 3 4 2 5" xfId="24521" xr:uid="{00000000-0005-0000-0000-00001F0A0000}"/>
    <cellStyle name="Moeda 3 3 4 2 6" xfId="13348" xr:uid="{00000000-0005-0000-0000-0000200A0000}"/>
    <cellStyle name="Moeda 3 3 4 3" xfId="2660" xr:uid="{00000000-0005-0000-0000-0000210A0000}"/>
    <cellStyle name="Moeda 3 3 4 3 2" xfId="8564" xr:uid="{00000000-0005-0000-0000-0000220A0000}"/>
    <cellStyle name="Moeda 3 3 4 3 2 2" xfId="31545" xr:uid="{00000000-0005-0000-0000-0000230A0000}"/>
    <cellStyle name="Moeda 3 3 4 3 2 3" xfId="19736" xr:uid="{00000000-0005-0000-0000-0000240A0000}"/>
    <cellStyle name="Moeda 3 3 4 3 3" xfId="25641" xr:uid="{00000000-0005-0000-0000-0000250A0000}"/>
    <cellStyle name="Moeda 3 3 4 3 4" xfId="16224" xr:uid="{00000000-0005-0000-0000-0000260A0000}"/>
    <cellStyle name="Moeda 3 3 4 4" xfId="6808" xr:uid="{00000000-0005-0000-0000-0000270A0000}"/>
    <cellStyle name="Moeda 3 3 4 4 2" xfId="10320" xr:uid="{00000000-0005-0000-0000-0000280A0000}"/>
    <cellStyle name="Moeda 3 3 4 4 2 2" xfId="33301" xr:uid="{00000000-0005-0000-0000-0000290A0000}"/>
    <cellStyle name="Moeda 3 3 4 4 2 3" xfId="22129" xr:uid="{00000000-0005-0000-0000-00002A0A0000}"/>
    <cellStyle name="Moeda 3 3 4 4 3" xfId="29789" xr:uid="{00000000-0005-0000-0000-00002B0A0000}"/>
    <cellStyle name="Moeda 3 3 4 4 4" xfId="14468" xr:uid="{00000000-0005-0000-0000-00002C0A0000}"/>
    <cellStyle name="Moeda 3 3 4 5" xfId="5612" xr:uid="{00000000-0005-0000-0000-00002D0A0000}"/>
    <cellStyle name="Moeda 3 3 4 5 2" xfId="21246" xr:uid="{00000000-0005-0000-0000-00002E0A0000}"/>
    <cellStyle name="Moeda 3 3 4 5 3" xfId="28593" xr:uid="{00000000-0005-0000-0000-00002F0A0000}"/>
    <cellStyle name="Moeda 3 3 4 5 4" xfId="12712" xr:uid="{00000000-0005-0000-0000-0000300A0000}"/>
    <cellStyle name="Moeda 3 3 4 6" xfId="3932" xr:uid="{00000000-0005-0000-0000-0000310A0000}"/>
    <cellStyle name="Moeda 3 3 4 6 2" xfId="26913" xr:uid="{00000000-0005-0000-0000-0000320A0000}"/>
    <cellStyle name="Moeda 3 3 4 6 3" xfId="17980" xr:uid="{00000000-0005-0000-0000-0000330A0000}"/>
    <cellStyle name="Moeda 3 3 4 7" xfId="23885" xr:uid="{00000000-0005-0000-0000-0000340A0000}"/>
    <cellStyle name="Moeda 3 3 4 8" xfId="11592" xr:uid="{00000000-0005-0000-0000-0000350A0000}"/>
    <cellStyle name="Moeda 3 3 5" xfId="1294" xr:uid="{00000000-0005-0000-0000-0000360A0000}"/>
    <cellStyle name="Moeda 3 3 5 2" xfId="1930" xr:uid="{00000000-0005-0000-0000-0000370A0000}"/>
    <cellStyle name="Moeda 3 3 5 2 2" xfId="3686" xr:uid="{00000000-0005-0000-0000-0000380A0000}"/>
    <cellStyle name="Moeda 3 3 5 2 2 2" xfId="9590" xr:uid="{00000000-0005-0000-0000-0000390A0000}"/>
    <cellStyle name="Moeda 3 3 5 2 2 2 2" xfId="32571" xr:uid="{00000000-0005-0000-0000-00003A0A0000}"/>
    <cellStyle name="Moeda 3 3 5 2 2 2 3" xfId="20762" xr:uid="{00000000-0005-0000-0000-00003B0A0000}"/>
    <cellStyle name="Moeda 3 3 5 2 2 3" xfId="26667" xr:uid="{00000000-0005-0000-0000-00003C0A0000}"/>
    <cellStyle name="Moeda 3 3 5 2 2 4" xfId="17250" xr:uid="{00000000-0005-0000-0000-00003D0A0000}"/>
    <cellStyle name="Moeda 3 3 5 2 3" xfId="7834" xr:uid="{00000000-0005-0000-0000-00003E0A0000}"/>
    <cellStyle name="Moeda 3 3 5 2 3 2" xfId="11346" xr:uid="{00000000-0005-0000-0000-00003F0A0000}"/>
    <cellStyle name="Moeda 3 3 5 2 3 2 2" xfId="34327" xr:uid="{00000000-0005-0000-0000-0000400A0000}"/>
    <cellStyle name="Moeda 3 3 5 2 3 2 3" xfId="23155" xr:uid="{00000000-0005-0000-0000-0000410A0000}"/>
    <cellStyle name="Moeda 3 3 5 2 3 3" xfId="30815" xr:uid="{00000000-0005-0000-0000-0000420A0000}"/>
    <cellStyle name="Moeda 3 3 5 2 3 4" xfId="15494" xr:uid="{00000000-0005-0000-0000-0000430A0000}"/>
    <cellStyle name="Moeda 3 3 5 2 4" xfId="4958" xr:uid="{00000000-0005-0000-0000-0000440A0000}"/>
    <cellStyle name="Moeda 3 3 5 2 4 2" xfId="27939" xr:uid="{00000000-0005-0000-0000-0000450A0000}"/>
    <cellStyle name="Moeda 3 3 5 2 4 3" xfId="19006" xr:uid="{00000000-0005-0000-0000-0000460A0000}"/>
    <cellStyle name="Moeda 3 3 5 2 5" xfId="24911" xr:uid="{00000000-0005-0000-0000-0000470A0000}"/>
    <cellStyle name="Moeda 3 3 5 2 6" xfId="13738" xr:uid="{00000000-0005-0000-0000-0000480A0000}"/>
    <cellStyle name="Moeda 3 3 5 3" xfId="3050" xr:uid="{00000000-0005-0000-0000-0000490A0000}"/>
    <cellStyle name="Moeda 3 3 5 3 2" xfId="8954" xr:uid="{00000000-0005-0000-0000-00004A0A0000}"/>
    <cellStyle name="Moeda 3 3 5 3 2 2" xfId="31935" xr:uid="{00000000-0005-0000-0000-00004B0A0000}"/>
    <cellStyle name="Moeda 3 3 5 3 2 3" xfId="20126" xr:uid="{00000000-0005-0000-0000-00004C0A0000}"/>
    <cellStyle name="Moeda 3 3 5 3 3" xfId="26031" xr:uid="{00000000-0005-0000-0000-00004D0A0000}"/>
    <cellStyle name="Moeda 3 3 5 3 4" xfId="16614" xr:uid="{00000000-0005-0000-0000-00004E0A0000}"/>
    <cellStyle name="Moeda 3 3 5 4" xfId="7198" xr:uid="{00000000-0005-0000-0000-00004F0A0000}"/>
    <cellStyle name="Moeda 3 3 5 4 2" xfId="10710" xr:uid="{00000000-0005-0000-0000-0000500A0000}"/>
    <cellStyle name="Moeda 3 3 5 4 2 2" xfId="33691" xr:uid="{00000000-0005-0000-0000-0000510A0000}"/>
    <cellStyle name="Moeda 3 3 5 4 2 3" xfId="22519" xr:uid="{00000000-0005-0000-0000-0000520A0000}"/>
    <cellStyle name="Moeda 3 3 5 4 3" xfId="30179" xr:uid="{00000000-0005-0000-0000-0000530A0000}"/>
    <cellStyle name="Moeda 3 3 5 4 4" xfId="14858" xr:uid="{00000000-0005-0000-0000-0000540A0000}"/>
    <cellStyle name="Moeda 3 3 5 5" xfId="6002" xr:uid="{00000000-0005-0000-0000-0000550A0000}"/>
    <cellStyle name="Moeda 3 3 5 5 2" xfId="21399" xr:uid="{00000000-0005-0000-0000-0000560A0000}"/>
    <cellStyle name="Moeda 3 3 5 5 3" xfId="28983" xr:uid="{00000000-0005-0000-0000-0000570A0000}"/>
    <cellStyle name="Moeda 3 3 5 5 4" xfId="13102" xr:uid="{00000000-0005-0000-0000-0000580A0000}"/>
    <cellStyle name="Moeda 3 3 5 6" xfId="4322" xr:uid="{00000000-0005-0000-0000-0000590A0000}"/>
    <cellStyle name="Moeda 3 3 5 6 2" xfId="27303" xr:uid="{00000000-0005-0000-0000-00005A0A0000}"/>
    <cellStyle name="Moeda 3 3 5 6 3" xfId="18370" xr:uid="{00000000-0005-0000-0000-00005B0A0000}"/>
    <cellStyle name="Moeda 3 3 5 7" xfId="24275" xr:uid="{00000000-0005-0000-0000-00005C0A0000}"/>
    <cellStyle name="Moeda 3 3 5 8" xfId="11982" xr:uid="{00000000-0005-0000-0000-00005D0A0000}"/>
    <cellStyle name="Moeda 3 3 6" xfId="734" xr:uid="{00000000-0005-0000-0000-00005E0A0000}"/>
    <cellStyle name="Moeda 3 3 6 2" xfId="2490" xr:uid="{00000000-0005-0000-0000-00005F0A0000}"/>
    <cellStyle name="Moeda 3 3 6 2 2" xfId="8394" xr:uid="{00000000-0005-0000-0000-0000600A0000}"/>
    <cellStyle name="Moeda 3 3 6 2 2 2" xfId="31375" xr:uid="{00000000-0005-0000-0000-0000610A0000}"/>
    <cellStyle name="Moeda 3 3 6 2 2 3" xfId="19566" xr:uid="{00000000-0005-0000-0000-0000620A0000}"/>
    <cellStyle name="Moeda 3 3 6 2 3" xfId="25471" xr:uid="{00000000-0005-0000-0000-0000630A0000}"/>
    <cellStyle name="Moeda 3 3 6 2 4" xfId="16054" xr:uid="{00000000-0005-0000-0000-0000640A0000}"/>
    <cellStyle name="Moeda 3 3 6 3" xfId="6638" xr:uid="{00000000-0005-0000-0000-0000650A0000}"/>
    <cellStyle name="Moeda 3 3 6 3 2" xfId="10150" xr:uid="{00000000-0005-0000-0000-0000660A0000}"/>
    <cellStyle name="Moeda 3 3 6 3 2 2" xfId="33131" xr:uid="{00000000-0005-0000-0000-0000670A0000}"/>
    <cellStyle name="Moeda 3 3 6 3 2 3" xfId="21959" xr:uid="{00000000-0005-0000-0000-0000680A0000}"/>
    <cellStyle name="Moeda 3 3 6 3 3" xfId="29619" xr:uid="{00000000-0005-0000-0000-0000690A0000}"/>
    <cellStyle name="Moeda 3 3 6 3 4" xfId="14298" xr:uid="{00000000-0005-0000-0000-00006A0A0000}"/>
    <cellStyle name="Moeda 3 3 6 4" xfId="4398" xr:uid="{00000000-0005-0000-0000-00006B0A0000}"/>
    <cellStyle name="Moeda 3 3 6 4 2" xfId="27379" xr:uid="{00000000-0005-0000-0000-00006C0A0000}"/>
    <cellStyle name="Moeda 3 3 6 4 3" xfId="17810" xr:uid="{00000000-0005-0000-0000-00006D0A0000}"/>
    <cellStyle name="Moeda 3 3 6 5" xfId="23715" xr:uid="{00000000-0005-0000-0000-00006E0A0000}"/>
    <cellStyle name="Moeda 3 3 6 6" xfId="12542" xr:uid="{00000000-0005-0000-0000-00006F0A0000}"/>
    <cellStyle name="Moeda 3 3 7" xfId="1370" xr:uid="{00000000-0005-0000-0000-0000700A0000}"/>
    <cellStyle name="Moeda 3 3 7 2" xfId="3126" xr:uid="{00000000-0005-0000-0000-0000710A0000}"/>
    <cellStyle name="Moeda 3 3 7 2 2" xfId="9030" xr:uid="{00000000-0005-0000-0000-0000720A0000}"/>
    <cellStyle name="Moeda 3 3 7 2 2 2" xfId="32011" xr:uid="{00000000-0005-0000-0000-0000730A0000}"/>
    <cellStyle name="Moeda 3 3 7 2 2 3" xfId="20202" xr:uid="{00000000-0005-0000-0000-0000740A0000}"/>
    <cellStyle name="Moeda 3 3 7 2 3" xfId="26107" xr:uid="{00000000-0005-0000-0000-0000750A0000}"/>
    <cellStyle name="Moeda 3 3 7 2 4" xfId="16690" xr:uid="{00000000-0005-0000-0000-0000760A0000}"/>
    <cellStyle name="Moeda 3 3 7 3" xfId="7274" xr:uid="{00000000-0005-0000-0000-0000770A0000}"/>
    <cellStyle name="Moeda 3 3 7 3 2" xfId="10786" xr:uid="{00000000-0005-0000-0000-0000780A0000}"/>
    <cellStyle name="Moeda 3 3 7 3 2 2" xfId="33767" xr:uid="{00000000-0005-0000-0000-0000790A0000}"/>
    <cellStyle name="Moeda 3 3 7 3 2 3" xfId="22595" xr:uid="{00000000-0005-0000-0000-00007A0A0000}"/>
    <cellStyle name="Moeda 3 3 7 3 3" xfId="30255" xr:uid="{00000000-0005-0000-0000-00007B0A0000}"/>
    <cellStyle name="Moeda 3 3 7 3 4" xfId="14934" xr:uid="{00000000-0005-0000-0000-00007C0A0000}"/>
    <cellStyle name="Moeda 3 3 7 4" xfId="6078" xr:uid="{00000000-0005-0000-0000-00007D0A0000}"/>
    <cellStyle name="Moeda 3 3 7 4 2" xfId="29059" xr:uid="{00000000-0005-0000-0000-00007E0A0000}"/>
    <cellStyle name="Moeda 3 3 7 4 3" xfId="18446" xr:uid="{00000000-0005-0000-0000-00007F0A0000}"/>
    <cellStyle name="Moeda 3 3 7 5" xfId="24351" xr:uid="{00000000-0005-0000-0000-0000800A0000}"/>
    <cellStyle name="Moeda 3 3 7 6" xfId="13178" xr:uid="{00000000-0005-0000-0000-0000810A0000}"/>
    <cellStyle name="Moeda 3 3 8" xfId="657" xr:uid="{00000000-0005-0000-0000-0000820A0000}"/>
    <cellStyle name="Moeda 3 3 8 2" xfId="2414" xr:uid="{00000000-0005-0000-0000-0000830A0000}"/>
    <cellStyle name="Moeda 3 3 8 2 2" xfId="8318" xr:uid="{00000000-0005-0000-0000-0000840A0000}"/>
    <cellStyle name="Moeda 3 3 8 2 2 2" xfId="31299" xr:uid="{00000000-0005-0000-0000-0000850A0000}"/>
    <cellStyle name="Moeda 3 3 8 2 2 3" xfId="19490" xr:uid="{00000000-0005-0000-0000-0000860A0000}"/>
    <cellStyle name="Moeda 3 3 8 2 3" xfId="25395" xr:uid="{00000000-0005-0000-0000-0000870A0000}"/>
    <cellStyle name="Moeda 3 3 8 2 4" xfId="15978" xr:uid="{00000000-0005-0000-0000-0000880A0000}"/>
    <cellStyle name="Moeda 3 3 8 3" xfId="6562" xr:uid="{00000000-0005-0000-0000-0000890A0000}"/>
    <cellStyle name="Moeda 3 3 8 3 2" xfId="10074" xr:uid="{00000000-0005-0000-0000-00008A0A0000}"/>
    <cellStyle name="Moeda 3 3 8 3 2 2" xfId="33055" xr:uid="{00000000-0005-0000-0000-00008B0A0000}"/>
    <cellStyle name="Moeda 3 3 8 3 2 3" xfId="21883" xr:uid="{00000000-0005-0000-0000-00008C0A0000}"/>
    <cellStyle name="Moeda 3 3 8 3 3" xfId="29543" xr:uid="{00000000-0005-0000-0000-00008D0A0000}"/>
    <cellStyle name="Moeda 3 3 8 3 4" xfId="14222" xr:uid="{00000000-0005-0000-0000-00008E0A0000}"/>
    <cellStyle name="Moeda 3 3 8 4" xfId="5442" xr:uid="{00000000-0005-0000-0000-00008F0A0000}"/>
    <cellStyle name="Moeda 3 3 8 4 2" xfId="28423" xr:uid="{00000000-0005-0000-0000-0000900A0000}"/>
    <cellStyle name="Moeda 3 3 8 4 3" xfId="17734" xr:uid="{00000000-0005-0000-0000-0000910A0000}"/>
    <cellStyle name="Moeda 3 3 8 5" xfId="23639" xr:uid="{00000000-0005-0000-0000-0000920A0000}"/>
    <cellStyle name="Moeda 3 3 8 6" xfId="12466" xr:uid="{00000000-0005-0000-0000-0000930A0000}"/>
    <cellStyle name="Moeda 3 3 9" xfId="2015" xr:uid="{00000000-0005-0000-0000-0000940A0000}"/>
    <cellStyle name="Moeda 3 3 9 2" xfId="7919" xr:uid="{00000000-0005-0000-0000-0000950A0000}"/>
    <cellStyle name="Moeda 3 3 9 2 2" xfId="30900" xr:uid="{00000000-0005-0000-0000-0000960A0000}"/>
    <cellStyle name="Moeda 3 3 9 2 3" xfId="19091" xr:uid="{00000000-0005-0000-0000-0000970A0000}"/>
    <cellStyle name="Moeda 3 3 9 3" xfId="24996" xr:uid="{00000000-0005-0000-0000-0000980A0000}"/>
    <cellStyle name="Moeda 3 3 9 4" xfId="15579" xr:uid="{00000000-0005-0000-0000-0000990A0000}"/>
    <cellStyle name="Moeda 3 4" xfId="302" xr:uid="{00000000-0005-0000-0000-00009A0A0000}"/>
    <cellStyle name="Moeda 3 4 10" xfId="6209" xr:uid="{00000000-0005-0000-0000-00009B0A0000}"/>
    <cellStyle name="Moeda 3 4 10 2" xfId="9721" xr:uid="{00000000-0005-0000-0000-00009C0A0000}"/>
    <cellStyle name="Moeda 3 4 10 2 2" xfId="32702" xr:uid="{00000000-0005-0000-0000-00009D0A0000}"/>
    <cellStyle name="Moeda 3 4 10 2 3" xfId="21530" xr:uid="{00000000-0005-0000-0000-00009E0A0000}"/>
    <cellStyle name="Moeda 3 4 10 3" xfId="29190" xr:uid="{00000000-0005-0000-0000-00009F0A0000}"/>
    <cellStyle name="Moeda 3 4 10 4" xfId="13869" xr:uid="{00000000-0005-0000-0000-0000A00A0000}"/>
    <cellStyle name="Moeda 3 4 11" xfId="5089" xr:uid="{00000000-0005-0000-0000-0000A10A0000}"/>
    <cellStyle name="Moeda 3 4 11 2" xfId="20893" xr:uid="{00000000-0005-0000-0000-0000A20A0000}"/>
    <cellStyle name="Moeda 3 4 11 3" xfId="28070" xr:uid="{00000000-0005-0000-0000-0000A30A0000}"/>
    <cellStyle name="Moeda 3 4 11 4" xfId="12113" xr:uid="{00000000-0005-0000-0000-0000A40A0000}"/>
    <cellStyle name="Moeda 3 4 12" xfId="3808" xr:uid="{00000000-0005-0000-0000-0000A50A0000}"/>
    <cellStyle name="Moeda 3 4 12 2" xfId="26789" xr:uid="{00000000-0005-0000-0000-0000A60A0000}"/>
    <cellStyle name="Moeda 3 4 12 3" xfId="17381" xr:uid="{00000000-0005-0000-0000-0000A70A0000}"/>
    <cellStyle name="Moeda 3 4 13" xfId="23286" xr:uid="{00000000-0005-0000-0000-0000A80A0000}"/>
    <cellStyle name="Moeda 3 4 14" xfId="11468" xr:uid="{00000000-0005-0000-0000-0000A90A0000}"/>
    <cellStyle name="Moeda 3 4 2" xfId="456" xr:uid="{00000000-0005-0000-0000-0000AA0A0000}"/>
    <cellStyle name="Moeda 3 4 2 10" xfId="23439" xr:uid="{00000000-0005-0000-0000-0000AB0A0000}"/>
    <cellStyle name="Moeda 3 4 2 11" xfId="11553" xr:uid="{00000000-0005-0000-0000-0000AC0A0000}"/>
    <cellStyle name="Moeda 3 4 2 2" xfId="617" xr:uid="{00000000-0005-0000-0000-0000AD0A0000}"/>
    <cellStyle name="Moeda 3 4 2 2 2" xfId="1900" xr:uid="{00000000-0005-0000-0000-0000AE0A0000}"/>
    <cellStyle name="Moeda 3 4 2 2 2 2" xfId="3656" xr:uid="{00000000-0005-0000-0000-0000AF0A0000}"/>
    <cellStyle name="Moeda 3 4 2 2 2 2 2" xfId="9560" xr:uid="{00000000-0005-0000-0000-0000B00A0000}"/>
    <cellStyle name="Moeda 3 4 2 2 2 2 2 2" xfId="32541" xr:uid="{00000000-0005-0000-0000-0000B10A0000}"/>
    <cellStyle name="Moeda 3 4 2 2 2 2 2 3" xfId="20732" xr:uid="{00000000-0005-0000-0000-0000B20A0000}"/>
    <cellStyle name="Moeda 3 4 2 2 2 2 3" xfId="26637" xr:uid="{00000000-0005-0000-0000-0000B30A0000}"/>
    <cellStyle name="Moeda 3 4 2 2 2 2 4" xfId="17220" xr:uid="{00000000-0005-0000-0000-0000B40A0000}"/>
    <cellStyle name="Moeda 3 4 2 2 2 3" xfId="7804" xr:uid="{00000000-0005-0000-0000-0000B50A0000}"/>
    <cellStyle name="Moeda 3 4 2 2 2 3 2" xfId="11316" xr:uid="{00000000-0005-0000-0000-0000B60A0000}"/>
    <cellStyle name="Moeda 3 4 2 2 2 3 2 2" xfId="34297" xr:uid="{00000000-0005-0000-0000-0000B70A0000}"/>
    <cellStyle name="Moeda 3 4 2 2 2 3 2 3" xfId="23125" xr:uid="{00000000-0005-0000-0000-0000B80A0000}"/>
    <cellStyle name="Moeda 3 4 2 2 2 3 3" xfId="30785" xr:uid="{00000000-0005-0000-0000-0000B90A0000}"/>
    <cellStyle name="Moeda 3 4 2 2 2 3 4" xfId="15464" xr:uid="{00000000-0005-0000-0000-0000BA0A0000}"/>
    <cellStyle name="Moeda 3 4 2 2 2 4" xfId="4928" xr:uid="{00000000-0005-0000-0000-0000BB0A0000}"/>
    <cellStyle name="Moeda 3 4 2 2 2 4 2" xfId="27909" xr:uid="{00000000-0005-0000-0000-0000BC0A0000}"/>
    <cellStyle name="Moeda 3 4 2 2 2 4 3" xfId="18976" xr:uid="{00000000-0005-0000-0000-0000BD0A0000}"/>
    <cellStyle name="Moeda 3 4 2 2 2 5" xfId="24881" xr:uid="{00000000-0005-0000-0000-0000BE0A0000}"/>
    <cellStyle name="Moeda 3 4 2 2 2 6" xfId="13708" xr:uid="{00000000-0005-0000-0000-0000BF0A0000}"/>
    <cellStyle name="Moeda 3 4 2 2 3" xfId="1264" xr:uid="{00000000-0005-0000-0000-0000C00A0000}"/>
    <cellStyle name="Moeda 3 4 2 2 3 2" xfId="3020" xr:uid="{00000000-0005-0000-0000-0000C10A0000}"/>
    <cellStyle name="Moeda 3 4 2 2 3 2 2" xfId="8924" xr:uid="{00000000-0005-0000-0000-0000C20A0000}"/>
    <cellStyle name="Moeda 3 4 2 2 3 2 2 2" xfId="31905" xr:uid="{00000000-0005-0000-0000-0000C30A0000}"/>
    <cellStyle name="Moeda 3 4 2 2 3 2 2 3" xfId="20096" xr:uid="{00000000-0005-0000-0000-0000C40A0000}"/>
    <cellStyle name="Moeda 3 4 2 2 3 2 3" xfId="26001" xr:uid="{00000000-0005-0000-0000-0000C50A0000}"/>
    <cellStyle name="Moeda 3 4 2 2 3 2 4" xfId="16584" xr:uid="{00000000-0005-0000-0000-0000C60A0000}"/>
    <cellStyle name="Moeda 3 4 2 2 3 3" xfId="7168" xr:uid="{00000000-0005-0000-0000-0000C70A0000}"/>
    <cellStyle name="Moeda 3 4 2 2 3 3 2" xfId="10680" xr:uid="{00000000-0005-0000-0000-0000C80A0000}"/>
    <cellStyle name="Moeda 3 4 2 2 3 3 2 2" xfId="33661" xr:uid="{00000000-0005-0000-0000-0000C90A0000}"/>
    <cellStyle name="Moeda 3 4 2 2 3 3 2 3" xfId="22489" xr:uid="{00000000-0005-0000-0000-0000CA0A0000}"/>
    <cellStyle name="Moeda 3 4 2 2 3 3 3" xfId="30149" xr:uid="{00000000-0005-0000-0000-0000CB0A0000}"/>
    <cellStyle name="Moeda 3 4 2 2 3 3 4" xfId="14828" xr:uid="{00000000-0005-0000-0000-0000CC0A0000}"/>
    <cellStyle name="Moeda 3 4 2 2 3 4" xfId="5972" xr:uid="{00000000-0005-0000-0000-0000CD0A0000}"/>
    <cellStyle name="Moeda 3 4 2 2 3 4 2" xfId="28953" xr:uid="{00000000-0005-0000-0000-0000CE0A0000}"/>
    <cellStyle name="Moeda 3 4 2 2 3 4 3" xfId="18340" xr:uid="{00000000-0005-0000-0000-0000CF0A0000}"/>
    <cellStyle name="Moeda 3 4 2 2 3 5" xfId="24245" xr:uid="{00000000-0005-0000-0000-0000D00A0000}"/>
    <cellStyle name="Moeda 3 4 2 2 3 6" xfId="13072" xr:uid="{00000000-0005-0000-0000-0000D10A0000}"/>
    <cellStyle name="Moeda 3 4 2 2 4" xfId="2375" xr:uid="{00000000-0005-0000-0000-0000D20A0000}"/>
    <cellStyle name="Moeda 3 4 2 2 4 2" xfId="8279" xr:uid="{00000000-0005-0000-0000-0000D30A0000}"/>
    <cellStyle name="Moeda 3 4 2 2 4 2 2" xfId="31260" xr:uid="{00000000-0005-0000-0000-0000D40A0000}"/>
    <cellStyle name="Moeda 3 4 2 2 4 2 3" xfId="19451" xr:uid="{00000000-0005-0000-0000-0000D50A0000}"/>
    <cellStyle name="Moeda 3 4 2 2 4 3" xfId="25356" xr:uid="{00000000-0005-0000-0000-0000D60A0000}"/>
    <cellStyle name="Moeda 3 4 2 2 4 4" xfId="15939" xr:uid="{00000000-0005-0000-0000-0000D70A0000}"/>
    <cellStyle name="Moeda 3 4 2 2 5" xfId="6523" xr:uid="{00000000-0005-0000-0000-0000D80A0000}"/>
    <cellStyle name="Moeda 3 4 2 2 5 2" xfId="10035" xr:uid="{00000000-0005-0000-0000-0000D90A0000}"/>
    <cellStyle name="Moeda 3 4 2 2 5 2 2" xfId="33016" xr:uid="{00000000-0005-0000-0000-0000DA0A0000}"/>
    <cellStyle name="Moeda 3 4 2 2 5 2 3" xfId="21844" xr:uid="{00000000-0005-0000-0000-0000DB0A0000}"/>
    <cellStyle name="Moeda 3 4 2 2 5 3" xfId="29504" xr:uid="{00000000-0005-0000-0000-0000DC0A0000}"/>
    <cellStyle name="Moeda 3 4 2 2 5 4" xfId="14183" xr:uid="{00000000-0005-0000-0000-0000DD0A0000}"/>
    <cellStyle name="Moeda 3 4 2 2 6" xfId="5403" xr:uid="{00000000-0005-0000-0000-0000DE0A0000}"/>
    <cellStyle name="Moeda 3 4 2 2 6 2" xfId="21207" xr:uid="{00000000-0005-0000-0000-0000DF0A0000}"/>
    <cellStyle name="Moeda 3 4 2 2 6 3" xfId="28384" xr:uid="{00000000-0005-0000-0000-0000E00A0000}"/>
    <cellStyle name="Moeda 3 4 2 2 6 4" xfId="12427" xr:uid="{00000000-0005-0000-0000-0000E10A0000}"/>
    <cellStyle name="Moeda 3 4 2 2 7" xfId="4292" xr:uid="{00000000-0005-0000-0000-0000E20A0000}"/>
    <cellStyle name="Moeda 3 4 2 2 7 2" xfId="27273" xr:uid="{00000000-0005-0000-0000-0000E30A0000}"/>
    <cellStyle name="Moeda 3 4 2 2 7 3" xfId="17695" xr:uid="{00000000-0005-0000-0000-0000E40A0000}"/>
    <cellStyle name="Moeda 3 4 2 2 8" xfId="23600" xr:uid="{00000000-0005-0000-0000-0000E50A0000}"/>
    <cellStyle name="Moeda 3 4 2 2 9" xfId="11952" xr:uid="{00000000-0005-0000-0000-0000E60A0000}"/>
    <cellStyle name="Moeda 3 4 2 3" xfId="1103" xr:uid="{00000000-0005-0000-0000-0000E70A0000}"/>
    <cellStyle name="Moeda 3 4 2 3 2" xfId="1739" xr:uid="{00000000-0005-0000-0000-0000E80A0000}"/>
    <cellStyle name="Moeda 3 4 2 3 2 2" xfId="3495" xr:uid="{00000000-0005-0000-0000-0000E90A0000}"/>
    <cellStyle name="Moeda 3 4 2 3 2 2 2" xfId="9399" xr:uid="{00000000-0005-0000-0000-0000EA0A0000}"/>
    <cellStyle name="Moeda 3 4 2 3 2 2 2 2" xfId="32380" xr:uid="{00000000-0005-0000-0000-0000EB0A0000}"/>
    <cellStyle name="Moeda 3 4 2 3 2 2 2 3" xfId="20571" xr:uid="{00000000-0005-0000-0000-0000EC0A0000}"/>
    <cellStyle name="Moeda 3 4 2 3 2 2 3" xfId="26476" xr:uid="{00000000-0005-0000-0000-0000ED0A0000}"/>
    <cellStyle name="Moeda 3 4 2 3 2 2 4" xfId="17059" xr:uid="{00000000-0005-0000-0000-0000EE0A0000}"/>
    <cellStyle name="Moeda 3 4 2 3 2 3" xfId="7643" xr:uid="{00000000-0005-0000-0000-0000EF0A0000}"/>
    <cellStyle name="Moeda 3 4 2 3 2 3 2" xfId="11155" xr:uid="{00000000-0005-0000-0000-0000F00A0000}"/>
    <cellStyle name="Moeda 3 4 2 3 2 3 2 2" xfId="34136" xr:uid="{00000000-0005-0000-0000-0000F10A0000}"/>
    <cellStyle name="Moeda 3 4 2 3 2 3 2 3" xfId="22964" xr:uid="{00000000-0005-0000-0000-0000F20A0000}"/>
    <cellStyle name="Moeda 3 4 2 3 2 3 3" xfId="30624" xr:uid="{00000000-0005-0000-0000-0000F30A0000}"/>
    <cellStyle name="Moeda 3 4 2 3 2 3 4" xfId="15303" xr:uid="{00000000-0005-0000-0000-0000F40A0000}"/>
    <cellStyle name="Moeda 3 4 2 3 2 4" xfId="4767" xr:uid="{00000000-0005-0000-0000-0000F50A0000}"/>
    <cellStyle name="Moeda 3 4 2 3 2 4 2" xfId="27748" xr:uid="{00000000-0005-0000-0000-0000F60A0000}"/>
    <cellStyle name="Moeda 3 4 2 3 2 4 3" xfId="18815" xr:uid="{00000000-0005-0000-0000-0000F70A0000}"/>
    <cellStyle name="Moeda 3 4 2 3 2 5" xfId="24720" xr:uid="{00000000-0005-0000-0000-0000F80A0000}"/>
    <cellStyle name="Moeda 3 4 2 3 2 6" xfId="13547" xr:uid="{00000000-0005-0000-0000-0000F90A0000}"/>
    <cellStyle name="Moeda 3 4 2 3 3" xfId="2859" xr:uid="{00000000-0005-0000-0000-0000FA0A0000}"/>
    <cellStyle name="Moeda 3 4 2 3 3 2" xfId="8763" xr:uid="{00000000-0005-0000-0000-0000FB0A0000}"/>
    <cellStyle name="Moeda 3 4 2 3 3 2 2" xfId="31744" xr:uid="{00000000-0005-0000-0000-0000FC0A0000}"/>
    <cellStyle name="Moeda 3 4 2 3 3 2 3" xfId="19935" xr:uid="{00000000-0005-0000-0000-0000FD0A0000}"/>
    <cellStyle name="Moeda 3 4 2 3 3 3" xfId="25840" xr:uid="{00000000-0005-0000-0000-0000FE0A0000}"/>
    <cellStyle name="Moeda 3 4 2 3 3 4" xfId="16423" xr:uid="{00000000-0005-0000-0000-0000FF0A0000}"/>
    <cellStyle name="Moeda 3 4 2 3 4" xfId="7007" xr:uid="{00000000-0005-0000-0000-0000000B0000}"/>
    <cellStyle name="Moeda 3 4 2 3 4 2" xfId="10519" xr:uid="{00000000-0005-0000-0000-0000010B0000}"/>
    <cellStyle name="Moeda 3 4 2 3 4 2 2" xfId="33500" xr:uid="{00000000-0005-0000-0000-0000020B0000}"/>
    <cellStyle name="Moeda 3 4 2 3 4 2 3" xfId="22328" xr:uid="{00000000-0005-0000-0000-0000030B0000}"/>
    <cellStyle name="Moeda 3 4 2 3 4 3" xfId="29988" xr:uid="{00000000-0005-0000-0000-0000040B0000}"/>
    <cellStyle name="Moeda 3 4 2 3 4 4" xfId="14667" xr:uid="{00000000-0005-0000-0000-0000050B0000}"/>
    <cellStyle name="Moeda 3 4 2 3 5" xfId="5811" xr:uid="{00000000-0005-0000-0000-0000060B0000}"/>
    <cellStyle name="Moeda 3 4 2 3 5 2" xfId="21369" xr:uid="{00000000-0005-0000-0000-0000070B0000}"/>
    <cellStyle name="Moeda 3 4 2 3 5 3" xfId="28792" xr:uid="{00000000-0005-0000-0000-0000080B0000}"/>
    <cellStyle name="Moeda 3 4 2 3 5 4" xfId="12911" xr:uid="{00000000-0005-0000-0000-0000090B0000}"/>
    <cellStyle name="Moeda 3 4 2 3 6" xfId="4131" xr:uid="{00000000-0005-0000-0000-00000A0B0000}"/>
    <cellStyle name="Moeda 3 4 2 3 6 2" xfId="27112" xr:uid="{00000000-0005-0000-0000-00000B0B0000}"/>
    <cellStyle name="Moeda 3 4 2 3 6 3" xfId="18179" xr:uid="{00000000-0005-0000-0000-00000C0B0000}"/>
    <cellStyle name="Moeda 3 4 2 3 7" xfId="24084" xr:uid="{00000000-0005-0000-0000-00000D0B0000}"/>
    <cellStyle name="Moeda 3 4 2 3 8" xfId="11791" xr:uid="{00000000-0005-0000-0000-00000E0B0000}"/>
    <cellStyle name="Moeda 3 4 2 4" xfId="1501" xr:uid="{00000000-0005-0000-0000-00000F0B0000}"/>
    <cellStyle name="Moeda 3 4 2 4 2" xfId="3257" xr:uid="{00000000-0005-0000-0000-0000100B0000}"/>
    <cellStyle name="Moeda 3 4 2 4 2 2" xfId="9161" xr:uid="{00000000-0005-0000-0000-0000110B0000}"/>
    <cellStyle name="Moeda 3 4 2 4 2 2 2" xfId="32142" xr:uid="{00000000-0005-0000-0000-0000120B0000}"/>
    <cellStyle name="Moeda 3 4 2 4 2 2 3" xfId="20333" xr:uid="{00000000-0005-0000-0000-0000130B0000}"/>
    <cellStyle name="Moeda 3 4 2 4 2 3" xfId="26238" xr:uid="{00000000-0005-0000-0000-0000140B0000}"/>
    <cellStyle name="Moeda 3 4 2 4 2 4" xfId="16821" xr:uid="{00000000-0005-0000-0000-0000150B0000}"/>
    <cellStyle name="Moeda 3 4 2 4 3" xfId="7405" xr:uid="{00000000-0005-0000-0000-0000160B0000}"/>
    <cellStyle name="Moeda 3 4 2 4 3 2" xfId="10917" xr:uid="{00000000-0005-0000-0000-0000170B0000}"/>
    <cellStyle name="Moeda 3 4 2 4 3 2 2" xfId="33898" xr:uid="{00000000-0005-0000-0000-0000180B0000}"/>
    <cellStyle name="Moeda 3 4 2 4 3 2 3" xfId="22726" xr:uid="{00000000-0005-0000-0000-0000190B0000}"/>
    <cellStyle name="Moeda 3 4 2 4 3 3" xfId="30386" xr:uid="{00000000-0005-0000-0000-00001A0B0000}"/>
    <cellStyle name="Moeda 3 4 2 4 3 4" xfId="15065" xr:uid="{00000000-0005-0000-0000-00001B0B0000}"/>
    <cellStyle name="Moeda 3 4 2 4 4" xfId="4529" xr:uid="{00000000-0005-0000-0000-00001C0B0000}"/>
    <cellStyle name="Moeda 3 4 2 4 4 2" xfId="27510" xr:uid="{00000000-0005-0000-0000-00001D0B0000}"/>
    <cellStyle name="Moeda 3 4 2 4 4 3" xfId="18577" xr:uid="{00000000-0005-0000-0000-00001E0B0000}"/>
    <cellStyle name="Moeda 3 4 2 4 5" xfId="24482" xr:uid="{00000000-0005-0000-0000-00001F0B0000}"/>
    <cellStyle name="Moeda 3 4 2 4 6" xfId="13309" xr:uid="{00000000-0005-0000-0000-0000200B0000}"/>
    <cellStyle name="Moeda 3 4 2 5" xfId="865" xr:uid="{00000000-0005-0000-0000-0000210B0000}"/>
    <cellStyle name="Moeda 3 4 2 5 2" xfId="2621" xr:uid="{00000000-0005-0000-0000-0000220B0000}"/>
    <cellStyle name="Moeda 3 4 2 5 2 2" xfId="8525" xr:uid="{00000000-0005-0000-0000-0000230B0000}"/>
    <cellStyle name="Moeda 3 4 2 5 2 2 2" xfId="31506" xr:uid="{00000000-0005-0000-0000-0000240B0000}"/>
    <cellStyle name="Moeda 3 4 2 5 2 2 3" xfId="19697" xr:uid="{00000000-0005-0000-0000-0000250B0000}"/>
    <cellStyle name="Moeda 3 4 2 5 2 3" xfId="25602" xr:uid="{00000000-0005-0000-0000-0000260B0000}"/>
    <cellStyle name="Moeda 3 4 2 5 2 4" xfId="16185" xr:uid="{00000000-0005-0000-0000-0000270B0000}"/>
    <cellStyle name="Moeda 3 4 2 5 3" xfId="6769" xr:uid="{00000000-0005-0000-0000-0000280B0000}"/>
    <cellStyle name="Moeda 3 4 2 5 3 2" xfId="10281" xr:uid="{00000000-0005-0000-0000-0000290B0000}"/>
    <cellStyle name="Moeda 3 4 2 5 3 2 2" xfId="33262" xr:uid="{00000000-0005-0000-0000-00002A0B0000}"/>
    <cellStyle name="Moeda 3 4 2 5 3 2 3" xfId="22090" xr:uid="{00000000-0005-0000-0000-00002B0B0000}"/>
    <cellStyle name="Moeda 3 4 2 5 3 3" xfId="29750" xr:uid="{00000000-0005-0000-0000-00002C0B0000}"/>
    <cellStyle name="Moeda 3 4 2 5 3 4" xfId="14429" xr:uid="{00000000-0005-0000-0000-00002D0B0000}"/>
    <cellStyle name="Moeda 3 4 2 5 4" xfId="5573" xr:uid="{00000000-0005-0000-0000-00002E0B0000}"/>
    <cellStyle name="Moeda 3 4 2 5 4 2" xfId="28554" xr:uid="{00000000-0005-0000-0000-00002F0B0000}"/>
    <cellStyle name="Moeda 3 4 2 5 4 3" xfId="17941" xr:uid="{00000000-0005-0000-0000-0000300B0000}"/>
    <cellStyle name="Moeda 3 4 2 5 5" xfId="23846" xr:uid="{00000000-0005-0000-0000-0000310B0000}"/>
    <cellStyle name="Moeda 3 4 2 5 6" xfId="12673" xr:uid="{00000000-0005-0000-0000-0000320B0000}"/>
    <cellStyle name="Moeda 3 4 2 6" xfId="2214" xr:uid="{00000000-0005-0000-0000-0000330B0000}"/>
    <cellStyle name="Moeda 3 4 2 6 2" xfId="8118" xr:uid="{00000000-0005-0000-0000-0000340B0000}"/>
    <cellStyle name="Moeda 3 4 2 6 2 2" xfId="31099" xr:uid="{00000000-0005-0000-0000-0000350B0000}"/>
    <cellStyle name="Moeda 3 4 2 6 2 3" xfId="19290" xr:uid="{00000000-0005-0000-0000-0000360B0000}"/>
    <cellStyle name="Moeda 3 4 2 6 3" xfId="25195" xr:uid="{00000000-0005-0000-0000-0000370B0000}"/>
    <cellStyle name="Moeda 3 4 2 6 4" xfId="15778" xr:uid="{00000000-0005-0000-0000-0000380B0000}"/>
    <cellStyle name="Moeda 3 4 2 7" xfId="6362" xr:uid="{00000000-0005-0000-0000-0000390B0000}"/>
    <cellStyle name="Moeda 3 4 2 7 2" xfId="9874" xr:uid="{00000000-0005-0000-0000-00003A0B0000}"/>
    <cellStyle name="Moeda 3 4 2 7 2 2" xfId="32855" xr:uid="{00000000-0005-0000-0000-00003B0B0000}"/>
    <cellStyle name="Moeda 3 4 2 7 2 3" xfId="21683" xr:uid="{00000000-0005-0000-0000-00003C0B0000}"/>
    <cellStyle name="Moeda 3 4 2 7 3" xfId="29343" xr:uid="{00000000-0005-0000-0000-00003D0B0000}"/>
    <cellStyle name="Moeda 3 4 2 7 4" xfId="14022" xr:uid="{00000000-0005-0000-0000-00003E0B0000}"/>
    <cellStyle name="Moeda 3 4 2 8" xfId="5242" xr:uid="{00000000-0005-0000-0000-00003F0B0000}"/>
    <cellStyle name="Moeda 3 4 2 8 2" xfId="21046" xr:uid="{00000000-0005-0000-0000-0000400B0000}"/>
    <cellStyle name="Moeda 3 4 2 8 3" xfId="28223" xr:uid="{00000000-0005-0000-0000-0000410B0000}"/>
    <cellStyle name="Moeda 3 4 2 8 4" xfId="12266" xr:uid="{00000000-0005-0000-0000-0000420B0000}"/>
    <cellStyle name="Moeda 3 4 2 9" xfId="3893" xr:uid="{00000000-0005-0000-0000-0000430B0000}"/>
    <cellStyle name="Moeda 3 4 2 9 2" xfId="26874" xr:uid="{00000000-0005-0000-0000-0000440B0000}"/>
    <cellStyle name="Moeda 3 4 2 9 3" xfId="17534" xr:uid="{00000000-0005-0000-0000-0000450B0000}"/>
    <cellStyle name="Moeda 3 4 3" xfId="532" xr:uid="{00000000-0005-0000-0000-0000460B0000}"/>
    <cellStyle name="Moeda 3 4 3 2" xfId="1815" xr:uid="{00000000-0005-0000-0000-0000470B0000}"/>
    <cellStyle name="Moeda 3 4 3 2 2" xfId="3571" xr:uid="{00000000-0005-0000-0000-0000480B0000}"/>
    <cellStyle name="Moeda 3 4 3 2 2 2" xfId="9475" xr:uid="{00000000-0005-0000-0000-0000490B0000}"/>
    <cellStyle name="Moeda 3 4 3 2 2 2 2" xfId="32456" xr:uid="{00000000-0005-0000-0000-00004A0B0000}"/>
    <cellStyle name="Moeda 3 4 3 2 2 2 3" xfId="20647" xr:uid="{00000000-0005-0000-0000-00004B0B0000}"/>
    <cellStyle name="Moeda 3 4 3 2 2 3" xfId="26552" xr:uid="{00000000-0005-0000-0000-00004C0B0000}"/>
    <cellStyle name="Moeda 3 4 3 2 2 4" xfId="17135" xr:uid="{00000000-0005-0000-0000-00004D0B0000}"/>
    <cellStyle name="Moeda 3 4 3 2 3" xfId="7719" xr:uid="{00000000-0005-0000-0000-00004E0B0000}"/>
    <cellStyle name="Moeda 3 4 3 2 3 2" xfId="11231" xr:uid="{00000000-0005-0000-0000-00004F0B0000}"/>
    <cellStyle name="Moeda 3 4 3 2 3 2 2" xfId="34212" xr:uid="{00000000-0005-0000-0000-0000500B0000}"/>
    <cellStyle name="Moeda 3 4 3 2 3 2 3" xfId="23040" xr:uid="{00000000-0005-0000-0000-0000510B0000}"/>
    <cellStyle name="Moeda 3 4 3 2 3 3" xfId="30700" xr:uid="{00000000-0005-0000-0000-0000520B0000}"/>
    <cellStyle name="Moeda 3 4 3 2 3 4" xfId="15379" xr:uid="{00000000-0005-0000-0000-0000530B0000}"/>
    <cellStyle name="Moeda 3 4 3 2 4" xfId="4843" xr:uid="{00000000-0005-0000-0000-0000540B0000}"/>
    <cellStyle name="Moeda 3 4 3 2 4 2" xfId="27824" xr:uid="{00000000-0005-0000-0000-0000550B0000}"/>
    <cellStyle name="Moeda 3 4 3 2 4 3" xfId="18891" xr:uid="{00000000-0005-0000-0000-0000560B0000}"/>
    <cellStyle name="Moeda 3 4 3 2 5" xfId="24796" xr:uid="{00000000-0005-0000-0000-0000570B0000}"/>
    <cellStyle name="Moeda 3 4 3 2 6" xfId="13623" xr:uid="{00000000-0005-0000-0000-0000580B0000}"/>
    <cellStyle name="Moeda 3 4 3 3" xfId="1179" xr:uid="{00000000-0005-0000-0000-0000590B0000}"/>
    <cellStyle name="Moeda 3 4 3 3 2" xfId="2935" xr:uid="{00000000-0005-0000-0000-00005A0B0000}"/>
    <cellStyle name="Moeda 3 4 3 3 2 2" xfId="8839" xr:uid="{00000000-0005-0000-0000-00005B0B0000}"/>
    <cellStyle name="Moeda 3 4 3 3 2 2 2" xfId="31820" xr:uid="{00000000-0005-0000-0000-00005C0B0000}"/>
    <cellStyle name="Moeda 3 4 3 3 2 2 3" xfId="20011" xr:uid="{00000000-0005-0000-0000-00005D0B0000}"/>
    <cellStyle name="Moeda 3 4 3 3 2 3" xfId="25916" xr:uid="{00000000-0005-0000-0000-00005E0B0000}"/>
    <cellStyle name="Moeda 3 4 3 3 2 4" xfId="16499" xr:uid="{00000000-0005-0000-0000-00005F0B0000}"/>
    <cellStyle name="Moeda 3 4 3 3 3" xfId="7083" xr:uid="{00000000-0005-0000-0000-0000600B0000}"/>
    <cellStyle name="Moeda 3 4 3 3 3 2" xfId="10595" xr:uid="{00000000-0005-0000-0000-0000610B0000}"/>
    <cellStyle name="Moeda 3 4 3 3 3 2 2" xfId="33576" xr:uid="{00000000-0005-0000-0000-0000620B0000}"/>
    <cellStyle name="Moeda 3 4 3 3 3 2 3" xfId="22404" xr:uid="{00000000-0005-0000-0000-0000630B0000}"/>
    <cellStyle name="Moeda 3 4 3 3 3 3" xfId="30064" xr:uid="{00000000-0005-0000-0000-0000640B0000}"/>
    <cellStyle name="Moeda 3 4 3 3 3 4" xfId="14743" xr:uid="{00000000-0005-0000-0000-0000650B0000}"/>
    <cellStyle name="Moeda 3 4 3 3 4" xfId="5887" xr:uid="{00000000-0005-0000-0000-0000660B0000}"/>
    <cellStyle name="Moeda 3 4 3 3 4 2" xfId="28868" xr:uid="{00000000-0005-0000-0000-0000670B0000}"/>
    <cellStyle name="Moeda 3 4 3 3 4 3" xfId="18255" xr:uid="{00000000-0005-0000-0000-0000680B0000}"/>
    <cellStyle name="Moeda 3 4 3 3 5" xfId="24160" xr:uid="{00000000-0005-0000-0000-0000690B0000}"/>
    <cellStyle name="Moeda 3 4 3 3 6" xfId="12987" xr:uid="{00000000-0005-0000-0000-00006A0B0000}"/>
    <cellStyle name="Moeda 3 4 3 4" xfId="2290" xr:uid="{00000000-0005-0000-0000-00006B0B0000}"/>
    <cellStyle name="Moeda 3 4 3 4 2" xfId="8194" xr:uid="{00000000-0005-0000-0000-00006C0B0000}"/>
    <cellStyle name="Moeda 3 4 3 4 2 2" xfId="31175" xr:uid="{00000000-0005-0000-0000-00006D0B0000}"/>
    <cellStyle name="Moeda 3 4 3 4 2 3" xfId="19366" xr:uid="{00000000-0005-0000-0000-00006E0B0000}"/>
    <cellStyle name="Moeda 3 4 3 4 3" xfId="25271" xr:uid="{00000000-0005-0000-0000-00006F0B0000}"/>
    <cellStyle name="Moeda 3 4 3 4 4" xfId="15854" xr:uid="{00000000-0005-0000-0000-0000700B0000}"/>
    <cellStyle name="Moeda 3 4 3 5" xfId="6438" xr:uid="{00000000-0005-0000-0000-0000710B0000}"/>
    <cellStyle name="Moeda 3 4 3 5 2" xfId="9950" xr:uid="{00000000-0005-0000-0000-0000720B0000}"/>
    <cellStyle name="Moeda 3 4 3 5 2 2" xfId="32931" xr:uid="{00000000-0005-0000-0000-0000730B0000}"/>
    <cellStyle name="Moeda 3 4 3 5 2 3" xfId="21759" xr:uid="{00000000-0005-0000-0000-0000740B0000}"/>
    <cellStyle name="Moeda 3 4 3 5 3" xfId="29419" xr:uid="{00000000-0005-0000-0000-0000750B0000}"/>
    <cellStyle name="Moeda 3 4 3 5 4" xfId="14098" xr:uid="{00000000-0005-0000-0000-0000760B0000}"/>
    <cellStyle name="Moeda 3 4 3 6" xfId="5318" xr:uid="{00000000-0005-0000-0000-0000770B0000}"/>
    <cellStyle name="Moeda 3 4 3 6 2" xfId="21122" xr:uid="{00000000-0005-0000-0000-0000780B0000}"/>
    <cellStyle name="Moeda 3 4 3 6 3" xfId="28299" xr:uid="{00000000-0005-0000-0000-0000790B0000}"/>
    <cellStyle name="Moeda 3 4 3 6 4" xfId="12342" xr:uid="{00000000-0005-0000-0000-00007A0B0000}"/>
    <cellStyle name="Moeda 3 4 3 7" xfId="4207" xr:uid="{00000000-0005-0000-0000-00007B0B0000}"/>
    <cellStyle name="Moeda 3 4 3 7 2" xfId="27188" xr:uid="{00000000-0005-0000-0000-00007C0B0000}"/>
    <cellStyle name="Moeda 3 4 3 7 3" xfId="17610" xr:uid="{00000000-0005-0000-0000-00007D0B0000}"/>
    <cellStyle name="Moeda 3 4 3 8" xfId="23515" xr:uid="{00000000-0005-0000-0000-00007E0B0000}"/>
    <cellStyle name="Moeda 3 4 3 9" xfId="11867" xr:uid="{00000000-0005-0000-0000-00007F0B0000}"/>
    <cellStyle name="Moeda 3 4 4" xfId="950" xr:uid="{00000000-0005-0000-0000-0000800B0000}"/>
    <cellStyle name="Moeda 3 4 4 2" xfId="1586" xr:uid="{00000000-0005-0000-0000-0000810B0000}"/>
    <cellStyle name="Moeda 3 4 4 2 2" xfId="3342" xr:uid="{00000000-0005-0000-0000-0000820B0000}"/>
    <cellStyle name="Moeda 3 4 4 2 2 2" xfId="9246" xr:uid="{00000000-0005-0000-0000-0000830B0000}"/>
    <cellStyle name="Moeda 3 4 4 2 2 2 2" xfId="32227" xr:uid="{00000000-0005-0000-0000-0000840B0000}"/>
    <cellStyle name="Moeda 3 4 4 2 2 2 3" xfId="20418" xr:uid="{00000000-0005-0000-0000-0000850B0000}"/>
    <cellStyle name="Moeda 3 4 4 2 2 3" xfId="26323" xr:uid="{00000000-0005-0000-0000-0000860B0000}"/>
    <cellStyle name="Moeda 3 4 4 2 2 4" xfId="16906" xr:uid="{00000000-0005-0000-0000-0000870B0000}"/>
    <cellStyle name="Moeda 3 4 4 2 3" xfId="7490" xr:uid="{00000000-0005-0000-0000-0000880B0000}"/>
    <cellStyle name="Moeda 3 4 4 2 3 2" xfId="11002" xr:uid="{00000000-0005-0000-0000-0000890B0000}"/>
    <cellStyle name="Moeda 3 4 4 2 3 2 2" xfId="33983" xr:uid="{00000000-0005-0000-0000-00008A0B0000}"/>
    <cellStyle name="Moeda 3 4 4 2 3 2 3" xfId="22811" xr:uid="{00000000-0005-0000-0000-00008B0B0000}"/>
    <cellStyle name="Moeda 3 4 4 2 3 3" xfId="30471" xr:uid="{00000000-0005-0000-0000-00008C0B0000}"/>
    <cellStyle name="Moeda 3 4 4 2 3 4" xfId="15150" xr:uid="{00000000-0005-0000-0000-00008D0B0000}"/>
    <cellStyle name="Moeda 3 4 4 2 4" xfId="4614" xr:uid="{00000000-0005-0000-0000-00008E0B0000}"/>
    <cellStyle name="Moeda 3 4 4 2 4 2" xfId="27595" xr:uid="{00000000-0005-0000-0000-00008F0B0000}"/>
    <cellStyle name="Moeda 3 4 4 2 4 3" xfId="18662" xr:uid="{00000000-0005-0000-0000-0000900B0000}"/>
    <cellStyle name="Moeda 3 4 4 2 5" xfId="24567" xr:uid="{00000000-0005-0000-0000-0000910B0000}"/>
    <cellStyle name="Moeda 3 4 4 2 6" xfId="13394" xr:uid="{00000000-0005-0000-0000-0000920B0000}"/>
    <cellStyle name="Moeda 3 4 4 3" xfId="2706" xr:uid="{00000000-0005-0000-0000-0000930B0000}"/>
    <cellStyle name="Moeda 3 4 4 3 2" xfId="8610" xr:uid="{00000000-0005-0000-0000-0000940B0000}"/>
    <cellStyle name="Moeda 3 4 4 3 2 2" xfId="31591" xr:uid="{00000000-0005-0000-0000-0000950B0000}"/>
    <cellStyle name="Moeda 3 4 4 3 2 3" xfId="19782" xr:uid="{00000000-0005-0000-0000-0000960B0000}"/>
    <cellStyle name="Moeda 3 4 4 3 3" xfId="25687" xr:uid="{00000000-0005-0000-0000-0000970B0000}"/>
    <cellStyle name="Moeda 3 4 4 3 4" xfId="16270" xr:uid="{00000000-0005-0000-0000-0000980B0000}"/>
    <cellStyle name="Moeda 3 4 4 4" xfId="6854" xr:uid="{00000000-0005-0000-0000-0000990B0000}"/>
    <cellStyle name="Moeda 3 4 4 4 2" xfId="10366" xr:uid="{00000000-0005-0000-0000-00009A0B0000}"/>
    <cellStyle name="Moeda 3 4 4 4 2 2" xfId="33347" xr:uid="{00000000-0005-0000-0000-00009B0B0000}"/>
    <cellStyle name="Moeda 3 4 4 4 2 3" xfId="22175" xr:uid="{00000000-0005-0000-0000-00009C0B0000}"/>
    <cellStyle name="Moeda 3 4 4 4 3" xfId="29835" xr:uid="{00000000-0005-0000-0000-00009D0B0000}"/>
    <cellStyle name="Moeda 3 4 4 4 4" xfId="14514" xr:uid="{00000000-0005-0000-0000-00009E0B0000}"/>
    <cellStyle name="Moeda 3 4 4 5" xfId="5658" xr:uid="{00000000-0005-0000-0000-00009F0B0000}"/>
    <cellStyle name="Moeda 3 4 4 5 2" xfId="21292" xr:uid="{00000000-0005-0000-0000-0000A00B0000}"/>
    <cellStyle name="Moeda 3 4 4 5 3" xfId="28639" xr:uid="{00000000-0005-0000-0000-0000A10B0000}"/>
    <cellStyle name="Moeda 3 4 4 5 4" xfId="12758" xr:uid="{00000000-0005-0000-0000-0000A20B0000}"/>
    <cellStyle name="Moeda 3 4 4 6" xfId="3978" xr:uid="{00000000-0005-0000-0000-0000A30B0000}"/>
    <cellStyle name="Moeda 3 4 4 6 2" xfId="26959" xr:uid="{00000000-0005-0000-0000-0000A40B0000}"/>
    <cellStyle name="Moeda 3 4 4 6 3" xfId="18026" xr:uid="{00000000-0005-0000-0000-0000A50B0000}"/>
    <cellStyle name="Moeda 3 4 4 7" xfId="23931" xr:uid="{00000000-0005-0000-0000-0000A60B0000}"/>
    <cellStyle name="Moeda 3 4 4 8" xfId="11638" xr:uid="{00000000-0005-0000-0000-0000A70B0000}"/>
    <cellStyle name="Moeda 3 4 5" xfId="1340" xr:uid="{00000000-0005-0000-0000-0000A80B0000}"/>
    <cellStyle name="Moeda 3 4 5 2" xfId="1976" xr:uid="{00000000-0005-0000-0000-0000A90B0000}"/>
    <cellStyle name="Moeda 3 4 5 2 2" xfId="3732" xr:uid="{00000000-0005-0000-0000-0000AA0B0000}"/>
    <cellStyle name="Moeda 3 4 5 2 2 2" xfId="9636" xr:uid="{00000000-0005-0000-0000-0000AB0B0000}"/>
    <cellStyle name="Moeda 3 4 5 2 2 2 2" xfId="32617" xr:uid="{00000000-0005-0000-0000-0000AC0B0000}"/>
    <cellStyle name="Moeda 3 4 5 2 2 2 3" xfId="20808" xr:uid="{00000000-0005-0000-0000-0000AD0B0000}"/>
    <cellStyle name="Moeda 3 4 5 2 2 3" xfId="26713" xr:uid="{00000000-0005-0000-0000-0000AE0B0000}"/>
    <cellStyle name="Moeda 3 4 5 2 2 4" xfId="17296" xr:uid="{00000000-0005-0000-0000-0000AF0B0000}"/>
    <cellStyle name="Moeda 3 4 5 2 3" xfId="7880" xr:uid="{00000000-0005-0000-0000-0000B00B0000}"/>
    <cellStyle name="Moeda 3 4 5 2 3 2" xfId="11392" xr:uid="{00000000-0005-0000-0000-0000B10B0000}"/>
    <cellStyle name="Moeda 3 4 5 2 3 2 2" xfId="34373" xr:uid="{00000000-0005-0000-0000-0000B20B0000}"/>
    <cellStyle name="Moeda 3 4 5 2 3 2 3" xfId="23201" xr:uid="{00000000-0005-0000-0000-0000B30B0000}"/>
    <cellStyle name="Moeda 3 4 5 2 3 3" xfId="30861" xr:uid="{00000000-0005-0000-0000-0000B40B0000}"/>
    <cellStyle name="Moeda 3 4 5 2 3 4" xfId="15540" xr:uid="{00000000-0005-0000-0000-0000B50B0000}"/>
    <cellStyle name="Moeda 3 4 5 2 4" xfId="5004" xr:uid="{00000000-0005-0000-0000-0000B60B0000}"/>
    <cellStyle name="Moeda 3 4 5 2 4 2" xfId="27985" xr:uid="{00000000-0005-0000-0000-0000B70B0000}"/>
    <cellStyle name="Moeda 3 4 5 2 4 3" xfId="19052" xr:uid="{00000000-0005-0000-0000-0000B80B0000}"/>
    <cellStyle name="Moeda 3 4 5 2 5" xfId="24957" xr:uid="{00000000-0005-0000-0000-0000B90B0000}"/>
    <cellStyle name="Moeda 3 4 5 2 6" xfId="13784" xr:uid="{00000000-0005-0000-0000-0000BA0B0000}"/>
    <cellStyle name="Moeda 3 4 5 3" xfId="3096" xr:uid="{00000000-0005-0000-0000-0000BB0B0000}"/>
    <cellStyle name="Moeda 3 4 5 3 2" xfId="9000" xr:uid="{00000000-0005-0000-0000-0000BC0B0000}"/>
    <cellStyle name="Moeda 3 4 5 3 2 2" xfId="31981" xr:uid="{00000000-0005-0000-0000-0000BD0B0000}"/>
    <cellStyle name="Moeda 3 4 5 3 2 3" xfId="20172" xr:uid="{00000000-0005-0000-0000-0000BE0B0000}"/>
    <cellStyle name="Moeda 3 4 5 3 3" xfId="26077" xr:uid="{00000000-0005-0000-0000-0000BF0B0000}"/>
    <cellStyle name="Moeda 3 4 5 3 4" xfId="16660" xr:uid="{00000000-0005-0000-0000-0000C00B0000}"/>
    <cellStyle name="Moeda 3 4 5 4" xfId="7244" xr:uid="{00000000-0005-0000-0000-0000C10B0000}"/>
    <cellStyle name="Moeda 3 4 5 4 2" xfId="10756" xr:uid="{00000000-0005-0000-0000-0000C20B0000}"/>
    <cellStyle name="Moeda 3 4 5 4 2 2" xfId="33737" xr:uid="{00000000-0005-0000-0000-0000C30B0000}"/>
    <cellStyle name="Moeda 3 4 5 4 2 3" xfId="22565" xr:uid="{00000000-0005-0000-0000-0000C40B0000}"/>
    <cellStyle name="Moeda 3 4 5 4 3" xfId="30225" xr:uid="{00000000-0005-0000-0000-0000C50B0000}"/>
    <cellStyle name="Moeda 3 4 5 4 4" xfId="14904" xr:uid="{00000000-0005-0000-0000-0000C60B0000}"/>
    <cellStyle name="Moeda 3 4 5 5" xfId="6048" xr:uid="{00000000-0005-0000-0000-0000C70B0000}"/>
    <cellStyle name="Moeda 3 4 5 5 2" xfId="21445" xr:uid="{00000000-0005-0000-0000-0000C80B0000}"/>
    <cellStyle name="Moeda 3 4 5 5 3" xfId="29029" xr:uid="{00000000-0005-0000-0000-0000C90B0000}"/>
    <cellStyle name="Moeda 3 4 5 5 4" xfId="13148" xr:uid="{00000000-0005-0000-0000-0000CA0B0000}"/>
    <cellStyle name="Moeda 3 4 5 6" xfId="4368" xr:uid="{00000000-0005-0000-0000-0000CB0B0000}"/>
    <cellStyle name="Moeda 3 4 5 6 2" xfId="27349" xr:uid="{00000000-0005-0000-0000-0000CC0B0000}"/>
    <cellStyle name="Moeda 3 4 5 6 3" xfId="18416" xr:uid="{00000000-0005-0000-0000-0000CD0B0000}"/>
    <cellStyle name="Moeda 3 4 5 7" xfId="24321" xr:uid="{00000000-0005-0000-0000-0000CE0B0000}"/>
    <cellStyle name="Moeda 3 4 5 8" xfId="12028" xr:uid="{00000000-0005-0000-0000-0000CF0B0000}"/>
    <cellStyle name="Moeda 3 4 6" xfId="780" xr:uid="{00000000-0005-0000-0000-0000D00B0000}"/>
    <cellStyle name="Moeda 3 4 6 2" xfId="2536" xr:uid="{00000000-0005-0000-0000-0000D10B0000}"/>
    <cellStyle name="Moeda 3 4 6 2 2" xfId="8440" xr:uid="{00000000-0005-0000-0000-0000D20B0000}"/>
    <cellStyle name="Moeda 3 4 6 2 2 2" xfId="31421" xr:uid="{00000000-0005-0000-0000-0000D30B0000}"/>
    <cellStyle name="Moeda 3 4 6 2 2 3" xfId="19612" xr:uid="{00000000-0005-0000-0000-0000D40B0000}"/>
    <cellStyle name="Moeda 3 4 6 2 3" xfId="25517" xr:uid="{00000000-0005-0000-0000-0000D50B0000}"/>
    <cellStyle name="Moeda 3 4 6 2 4" xfId="16100" xr:uid="{00000000-0005-0000-0000-0000D60B0000}"/>
    <cellStyle name="Moeda 3 4 6 3" xfId="6684" xr:uid="{00000000-0005-0000-0000-0000D70B0000}"/>
    <cellStyle name="Moeda 3 4 6 3 2" xfId="10196" xr:uid="{00000000-0005-0000-0000-0000D80B0000}"/>
    <cellStyle name="Moeda 3 4 6 3 2 2" xfId="33177" xr:uid="{00000000-0005-0000-0000-0000D90B0000}"/>
    <cellStyle name="Moeda 3 4 6 3 2 3" xfId="22005" xr:uid="{00000000-0005-0000-0000-0000DA0B0000}"/>
    <cellStyle name="Moeda 3 4 6 3 3" xfId="29665" xr:uid="{00000000-0005-0000-0000-0000DB0B0000}"/>
    <cellStyle name="Moeda 3 4 6 3 4" xfId="14344" xr:uid="{00000000-0005-0000-0000-0000DC0B0000}"/>
    <cellStyle name="Moeda 3 4 6 4" xfId="4444" xr:uid="{00000000-0005-0000-0000-0000DD0B0000}"/>
    <cellStyle name="Moeda 3 4 6 4 2" xfId="27425" xr:uid="{00000000-0005-0000-0000-0000DE0B0000}"/>
    <cellStyle name="Moeda 3 4 6 4 3" xfId="17856" xr:uid="{00000000-0005-0000-0000-0000DF0B0000}"/>
    <cellStyle name="Moeda 3 4 6 5" xfId="23761" xr:uid="{00000000-0005-0000-0000-0000E00B0000}"/>
    <cellStyle name="Moeda 3 4 6 6" xfId="12588" xr:uid="{00000000-0005-0000-0000-0000E10B0000}"/>
    <cellStyle name="Moeda 3 4 7" xfId="1416" xr:uid="{00000000-0005-0000-0000-0000E20B0000}"/>
    <cellStyle name="Moeda 3 4 7 2" xfId="3172" xr:uid="{00000000-0005-0000-0000-0000E30B0000}"/>
    <cellStyle name="Moeda 3 4 7 2 2" xfId="9076" xr:uid="{00000000-0005-0000-0000-0000E40B0000}"/>
    <cellStyle name="Moeda 3 4 7 2 2 2" xfId="32057" xr:uid="{00000000-0005-0000-0000-0000E50B0000}"/>
    <cellStyle name="Moeda 3 4 7 2 2 3" xfId="20248" xr:uid="{00000000-0005-0000-0000-0000E60B0000}"/>
    <cellStyle name="Moeda 3 4 7 2 3" xfId="26153" xr:uid="{00000000-0005-0000-0000-0000E70B0000}"/>
    <cellStyle name="Moeda 3 4 7 2 4" xfId="16736" xr:uid="{00000000-0005-0000-0000-0000E80B0000}"/>
    <cellStyle name="Moeda 3 4 7 3" xfId="7320" xr:uid="{00000000-0005-0000-0000-0000E90B0000}"/>
    <cellStyle name="Moeda 3 4 7 3 2" xfId="10832" xr:uid="{00000000-0005-0000-0000-0000EA0B0000}"/>
    <cellStyle name="Moeda 3 4 7 3 2 2" xfId="33813" xr:uid="{00000000-0005-0000-0000-0000EB0B0000}"/>
    <cellStyle name="Moeda 3 4 7 3 2 3" xfId="22641" xr:uid="{00000000-0005-0000-0000-0000EC0B0000}"/>
    <cellStyle name="Moeda 3 4 7 3 3" xfId="30301" xr:uid="{00000000-0005-0000-0000-0000ED0B0000}"/>
    <cellStyle name="Moeda 3 4 7 3 4" xfId="14980" xr:uid="{00000000-0005-0000-0000-0000EE0B0000}"/>
    <cellStyle name="Moeda 3 4 7 4" xfId="6124" xr:uid="{00000000-0005-0000-0000-0000EF0B0000}"/>
    <cellStyle name="Moeda 3 4 7 4 2" xfId="29105" xr:uid="{00000000-0005-0000-0000-0000F00B0000}"/>
    <cellStyle name="Moeda 3 4 7 4 3" xfId="18492" xr:uid="{00000000-0005-0000-0000-0000F10B0000}"/>
    <cellStyle name="Moeda 3 4 7 5" xfId="24397" xr:uid="{00000000-0005-0000-0000-0000F20B0000}"/>
    <cellStyle name="Moeda 3 4 7 6" xfId="13224" xr:uid="{00000000-0005-0000-0000-0000F30B0000}"/>
    <cellStyle name="Moeda 3 4 8" xfId="703" xr:uid="{00000000-0005-0000-0000-0000F40B0000}"/>
    <cellStyle name="Moeda 3 4 8 2" xfId="2460" xr:uid="{00000000-0005-0000-0000-0000F50B0000}"/>
    <cellStyle name="Moeda 3 4 8 2 2" xfId="8364" xr:uid="{00000000-0005-0000-0000-0000F60B0000}"/>
    <cellStyle name="Moeda 3 4 8 2 2 2" xfId="31345" xr:uid="{00000000-0005-0000-0000-0000F70B0000}"/>
    <cellStyle name="Moeda 3 4 8 2 2 3" xfId="19536" xr:uid="{00000000-0005-0000-0000-0000F80B0000}"/>
    <cellStyle name="Moeda 3 4 8 2 3" xfId="25441" xr:uid="{00000000-0005-0000-0000-0000F90B0000}"/>
    <cellStyle name="Moeda 3 4 8 2 4" xfId="16024" xr:uid="{00000000-0005-0000-0000-0000FA0B0000}"/>
    <cellStyle name="Moeda 3 4 8 3" xfId="6608" xr:uid="{00000000-0005-0000-0000-0000FB0B0000}"/>
    <cellStyle name="Moeda 3 4 8 3 2" xfId="10120" xr:uid="{00000000-0005-0000-0000-0000FC0B0000}"/>
    <cellStyle name="Moeda 3 4 8 3 2 2" xfId="33101" xr:uid="{00000000-0005-0000-0000-0000FD0B0000}"/>
    <cellStyle name="Moeda 3 4 8 3 2 3" xfId="21929" xr:uid="{00000000-0005-0000-0000-0000FE0B0000}"/>
    <cellStyle name="Moeda 3 4 8 3 3" xfId="29589" xr:uid="{00000000-0005-0000-0000-0000FF0B0000}"/>
    <cellStyle name="Moeda 3 4 8 3 4" xfId="14268" xr:uid="{00000000-0005-0000-0000-0000000C0000}"/>
    <cellStyle name="Moeda 3 4 8 4" xfId="5488" xr:uid="{00000000-0005-0000-0000-0000010C0000}"/>
    <cellStyle name="Moeda 3 4 8 4 2" xfId="28469" xr:uid="{00000000-0005-0000-0000-0000020C0000}"/>
    <cellStyle name="Moeda 3 4 8 4 3" xfId="17780" xr:uid="{00000000-0005-0000-0000-0000030C0000}"/>
    <cellStyle name="Moeda 3 4 8 5" xfId="23685" xr:uid="{00000000-0005-0000-0000-0000040C0000}"/>
    <cellStyle name="Moeda 3 4 8 6" xfId="12512" xr:uid="{00000000-0005-0000-0000-0000050C0000}"/>
    <cellStyle name="Moeda 3 4 9" xfId="2061" xr:uid="{00000000-0005-0000-0000-0000060C0000}"/>
    <cellStyle name="Moeda 3 4 9 2" xfId="7965" xr:uid="{00000000-0005-0000-0000-0000070C0000}"/>
    <cellStyle name="Moeda 3 4 9 2 2" xfId="30946" xr:uid="{00000000-0005-0000-0000-0000080C0000}"/>
    <cellStyle name="Moeda 3 4 9 2 3" xfId="19137" xr:uid="{00000000-0005-0000-0000-0000090C0000}"/>
    <cellStyle name="Moeda 3 4 9 3" xfId="25042" xr:uid="{00000000-0005-0000-0000-00000A0C0000}"/>
    <cellStyle name="Moeda 3 4 9 4" xfId="15625" xr:uid="{00000000-0005-0000-0000-00000B0C0000}"/>
    <cellStyle name="Moeda 4" xfId="160" xr:uid="{00000000-0005-0000-0000-00000C0C0000}"/>
    <cellStyle name="Moeda 4 2" xfId="161" xr:uid="{00000000-0005-0000-0000-00000D0C0000}"/>
    <cellStyle name="Moeda 4 2 2" xfId="252" xr:uid="{00000000-0005-0000-0000-00000E0C0000}"/>
    <cellStyle name="Moeda 4 3" xfId="251" xr:uid="{00000000-0005-0000-0000-00000F0C0000}"/>
    <cellStyle name="Moeda 5" xfId="162" xr:uid="{00000000-0005-0000-0000-0000100C0000}"/>
    <cellStyle name="Moeda 5 2" xfId="163" xr:uid="{00000000-0005-0000-0000-0000110C0000}"/>
    <cellStyle name="Moeda 5 2 2" xfId="254" xr:uid="{00000000-0005-0000-0000-0000120C0000}"/>
    <cellStyle name="Moeda 5 3" xfId="253" xr:uid="{00000000-0005-0000-0000-0000130C0000}"/>
    <cellStyle name="Moeda 6" xfId="164" xr:uid="{00000000-0005-0000-0000-0000140C0000}"/>
    <cellStyle name="Moeda 6 2" xfId="255" xr:uid="{00000000-0005-0000-0000-0000150C0000}"/>
    <cellStyle name="Moeda 7" xfId="165" xr:uid="{00000000-0005-0000-0000-0000160C0000}"/>
    <cellStyle name="Moeda 7 2" xfId="256" xr:uid="{00000000-0005-0000-0000-0000170C0000}"/>
    <cellStyle name="Moeda 8" xfId="166" xr:uid="{00000000-0005-0000-0000-0000180C0000}"/>
    <cellStyle name="Moeda 8 2" xfId="257" xr:uid="{00000000-0005-0000-0000-0000190C0000}"/>
    <cellStyle name="Moeda 9" xfId="19" xr:uid="{00000000-0005-0000-0000-00001A0C0000}"/>
    <cellStyle name="Moeda 9 2" xfId="20" xr:uid="{00000000-0005-0000-0000-00001B0C0000}"/>
    <cellStyle name="Neutra 2" xfId="168" xr:uid="{00000000-0005-0000-0000-00001C0C0000}"/>
    <cellStyle name="Neutra 3" xfId="169" xr:uid="{00000000-0005-0000-0000-00001D0C0000}"/>
    <cellStyle name="Neutra 4" xfId="167" xr:uid="{00000000-0005-0000-0000-00001E0C0000}"/>
    <cellStyle name="Normal" xfId="0" builtinId="0"/>
    <cellStyle name="Normal 10" xfId="14" xr:uid="{00000000-0005-0000-0000-0000200C0000}"/>
    <cellStyle name="Normal 10 2" xfId="18" xr:uid="{00000000-0005-0000-0000-0000210C0000}"/>
    <cellStyle name="Normal 11" xfId="170" xr:uid="{00000000-0005-0000-0000-0000220C0000}"/>
    <cellStyle name="Normal 11 2" xfId="258" xr:uid="{00000000-0005-0000-0000-0000230C0000}"/>
    <cellStyle name="Normal 12" xfId="171" xr:uid="{00000000-0005-0000-0000-0000240C0000}"/>
    <cellStyle name="Normal 12 2" xfId="172" xr:uid="{00000000-0005-0000-0000-0000250C0000}"/>
    <cellStyle name="Normal 12 2 2" xfId="260" xr:uid="{00000000-0005-0000-0000-0000260C0000}"/>
    <cellStyle name="Normal 12 3" xfId="259" xr:uid="{00000000-0005-0000-0000-0000270C0000}"/>
    <cellStyle name="Normal 13" xfId="23" xr:uid="{00000000-0005-0000-0000-0000280C0000}"/>
    <cellStyle name="Normal 13 10" xfId="328" xr:uid="{00000000-0005-0000-0000-0000290C0000}"/>
    <cellStyle name="Normal 13 10 2" xfId="1612" xr:uid="{00000000-0005-0000-0000-00002A0C0000}"/>
    <cellStyle name="Normal 13 10 2 2" xfId="3368" xr:uid="{00000000-0005-0000-0000-00002B0C0000}"/>
    <cellStyle name="Normal 13 10 2 2 2" xfId="9272" xr:uid="{00000000-0005-0000-0000-00002C0C0000}"/>
    <cellStyle name="Normal 13 10 2 2 2 2" xfId="32253" xr:uid="{00000000-0005-0000-0000-00002D0C0000}"/>
    <cellStyle name="Normal 13 10 2 2 2 3" xfId="20444" xr:uid="{00000000-0005-0000-0000-00002E0C0000}"/>
    <cellStyle name="Normal 13 10 2 2 3" xfId="26349" xr:uid="{00000000-0005-0000-0000-00002F0C0000}"/>
    <cellStyle name="Normal 13 10 2 2 4" xfId="16932" xr:uid="{00000000-0005-0000-0000-0000300C0000}"/>
    <cellStyle name="Normal 13 10 2 3" xfId="7516" xr:uid="{00000000-0005-0000-0000-0000310C0000}"/>
    <cellStyle name="Normal 13 10 2 3 2" xfId="11028" xr:uid="{00000000-0005-0000-0000-0000320C0000}"/>
    <cellStyle name="Normal 13 10 2 3 2 2" xfId="34009" xr:uid="{00000000-0005-0000-0000-0000330C0000}"/>
    <cellStyle name="Normal 13 10 2 3 2 3" xfId="22837" xr:uid="{00000000-0005-0000-0000-0000340C0000}"/>
    <cellStyle name="Normal 13 10 2 3 3" xfId="30497" xr:uid="{00000000-0005-0000-0000-0000350C0000}"/>
    <cellStyle name="Normal 13 10 2 3 4" xfId="15176" xr:uid="{00000000-0005-0000-0000-0000360C0000}"/>
    <cellStyle name="Normal 13 10 2 4" xfId="4640" xr:uid="{00000000-0005-0000-0000-0000370C0000}"/>
    <cellStyle name="Normal 13 10 2 4 2" xfId="27621" xr:uid="{00000000-0005-0000-0000-0000380C0000}"/>
    <cellStyle name="Normal 13 10 2 4 3" xfId="18688" xr:uid="{00000000-0005-0000-0000-0000390C0000}"/>
    <cellStyle name="Normal 13 10 2 5" xfId="24593" xr:uid="{00000000-0005-0000-0000-00003A0C0000}"/>
    <cellStyle name="Normal 13 10 2 6" xfId="13420" xr:uid="{00000000-0005-0000-0000-00003B0C0000}"/>
    <cellStyle name="Normal 13 10 3" xfId="976" xr:uid="{00000000-0005-0000-0000-00003C0C0000}"/>
    <cellStyle name="Normal 13 10 3 2" xfId="2732" xr:uid="{00000000-0005-0000-0000-00003D0C0000}"/>
    <cellStyle name="Normal 13 10 3 2 2" xfId="8636" xr:uid="{00000000-0005-0000-0000-00003E0C0000}"/>
    <cellStyle name="Normal 13 10 3 2 2 2" xfId="31617" xr:uid="{00000000-0005-0000-0000-00003F0C0000}"/>
    <cellStyle name="Normal 13 10 3 2 2 3" xfId="19808" xr:uid="{00000000-0005-0000-0000-0000400C0000}"/>
    <cellStyle name="Normal 13 10 3 2 3" xfId="25713" xr:uid="{00000000-0005-0000-0000-0000410C0000}"/>
    <cellStyle name="Normal 13 10 3 2 4" xfId="16296" xr:uid="{00000000-0005-0000-0000-0000420C0000}"/>
    <cellStyle name="Normal 13 10 3 3" xfId="6880" xr:uid="{00000000-0005-0000-0000-0000430C0000}"/>
    <cellStyle name="Normal 13 10 3 3 2" xfId="10392" xr:uid="{00000000-0005-0000-0000-0000440C0000}"/>
    <cellStyle name="Normal 13 10 3 3 2 2" xfId="33373" xr:uid="{00000000-0005-0000-0000-0000450C0000}"/>
    <cellStyle name="Normal 13 10 3 3 2 3" xfId="22201" xr:uid="{00000000-0005-0000-0000-0000460C0000}"/>
    <cellStyle name="Normal 13 10 3 3 3" xfId="29861" xr:uid="{00000000-0005-0000-0000-0000470C0000}"/>
    <cellStyle name="Normal 13 10 3 3 4" xfId="14540" xr:uid="{00000000-0005-0000-0000-0000480C0000}"/>
    <cellStyle name="Normal 13 10 3 4" xfId="5684" xr:uid="{00000000-0005-0000-0000-0000490C0000}"/>
    <cellStyle name="Normal 13 10 3 4 2" xfId="28665" xr:uid="{00000000-0005-0000-0000-00004A0C0000}"/>
    <cellStyle name="Normal 13 10 3 4 3" xfId="18052" xr:uid="{00000000-0005-0000-0000-00004B0C0000}"/>
    <cellStyle name="Normal 13 10 3 5" xfId="23957" xr:uid="{00000000-0005-0000-0000-00004C0C0000}"/>
    <cellStyle name="Normal 13 10 3 6" xfId="12784" xr:uid="{00000000-0005-0000-0000-00004D0C0000}"/>
    <cellStyle name="Normal 13 10 4" xfId="2087" xr:uid="{00000000-0005-0000-0000-00004E0C0000}"/>
    <cellStyle name="Normal 13 10 4 2" xfId="7991" xr:uid="{00000000-0005-0000-0000-00004F0C0000}"/>
    <cellStyle name="Normal 13 10 4 2 2" xfId="30972" xr:uid="{00000000-0005-0000-0000-0000500C0000}"/>
    <cellStyle name="Normal 13 10 4 2 3" xfId="19163" xr:uid="{00000000-0005-0000-0000-0000510C0000}"/>
    <cellStyle name="Normal 13 10 4 3" xfId="25068" xr:uid="{00000000-0005-0000-0000-0000520C0000}"/>
    <cellStyle name="Normal 13 10 4 4" xfId="15651" xr:uid="{00000000-0005-0000-0000-0000530C0000}"/>
    <cellStyle name="Normal 13 10 5" xfId="6235" xr:uid="{00000000-0005-0000-0000-0000540C0000}"/>
    <cellStyle name="Normal 13 10 5 2" xfId="9747" xr:uid="{00000000-0005-0000-0000-0000550C0000}"/>
    <cellStyle name="Normal 13 10 5 2 2" xfId="32728" xr:uid="{00000000-0005-0000-0000-0000560C0000}"/>
    <cellStyle name="Normal 13 10 5 2 3" xfId="21556" xr:uid="{00000000-0005-0000-0000-0000570C0000}"/>
    <cellStyle name="Normal 13 10 5 3" xfId="29216" xr:uid="{00000000-0005-0000-0000-0000580C0000}"/>
    <cellStyle name="Normal 13 10 5 4" xfId="13895" xr:uid="{00000000-0005-0000-0000-0000590C0000}"/>
    <cellStyle name="Normal 13 10 6" xfId="5115" xr:uid="{00000000-0005-0000-0000-00005A0C0000}"/>
    <cellStyle name="Normal 13 10 6 2" xfId="20919" xr:uid="{00000000-0005-0000-0000-00005B0C0000}"/>
    <cellStyle name="Normal 13 10 6 3" xfId="28096" xr:uid="{00000000-0005-0000-0000-00005C0C0000}"/>
    <cellStyle name="Normal 13 10 6 4" xfId="12139" xr:uid="{00000000-0005-0000-0000-00005D0C0000}"/>
    <cellStyle name="Normal 13 10 7" xfId="4004" xr:uid="{00000000-0005-0000-0000-00005E0C0000}"/>
    <cellStyle name="Normal 13 10 7 2" xfId="26985" xr:uid="{00000000-0005-0000-0000-00005F0C0000}"/>
    <cellStyle name="Normal 13 10 7 3" xfId="17407" xr:uid="{00000000-0005-0000-0000-0000600C0000}"/>
    <cellStyle name="Normal 13 10 8" xfId="23312" xr:uid="{00000000-0005-0000-0000-0000610C0000}"/>
    <cellStyle name="Normal 13 10 9" xfId="11664" xr:uid="{00000000-0005-0000-0000-0000620C0000}"/>
    <cellStyle name="Normal 13 11" xfId="482" xr:uid="{00000000-0005-0000-0000-0000630C0000}"/>
    <cellStyle name="Normal 13 11 2" xfId="1765" xr:uid="{00000000-0005-0000-0000-0000640C0000}"/>
    <cellStyle name="Normal 13 11 2 2" xfId="3521" xr:uid="{00000000-0005-0000-0000-0000650C0000}"/>
    <cellStyle name="Normal 13 11 2 2 2" xfId="9425" xr:uid="{00000000-0005-0000-0000-0000660C0000}"/>
    <cellStyle name="Normal 13 11 2 2 2 2" xfId="32406" xr:uid="{00000000-0005-0000-0000-0000670C0000}"/>
    <cellStyle name="Normal 13 11 2 2 2 3" xfId="20597" xr:uid="{00000000-0005-0000-0000-0000680C0000}"/>
    <cellStyle name="Normal 13 11 2 2 3" xfId="26502" xr:uid="{00000000-0005-0000-0000-0000690C0000}"/>
    <cellStyle name="Normal 13 11 2 2 4" xfId="17085" xr:uid="{00000000-0005-0000-0000-00006A0C0000}"/>
    <cellStyle name="Normal 13 11 2 3" xfId="7669" xr:uid="{00000000-0005-0000-0000-00006B0C0000}"/>
    <cellStyle name="Normal 13 11 2 3 2" xfId="11181" xr:uid="{00000000-0005-0000-0000-00006C0C0000}"/>
    <cellStyle name="Normal 13 11 2 3 2 2" xfId="34162" xr:uid="{00000000-0005-0000-0000-00006D0C0000}"/>
    <cellStyle name="Normal 13 11 2 3 2 3" xfId="22990" xr:uid="{00000000-0005-0000-0000-00006E0C0000}"/>
    <cellStyle name="Normal 13 11 2 3 3" xfId="30650" xr:uid="{00000000-0005-0000-0000-00006F0C0000}"/>
    <cellStyle name="Normal 13 11 2 3 4" xfId="15329" xr:uid="{00000000-0005-0000-0000-0000700C0000}"/>
    <cellStyle name="Normal 13 11 2 4" xfId="4793" xr:uid="{00000000-0005-0000-0000-0000710C0000}"/>
    <cellStyle name="Normal 13 11 2 4 2" xfId="27774" xr:uid="{00000000-0005-0000-0000-0000720C0000}"/>
    <cellStyle name="Normal 13 11 2 4 3" xfId="18841" xr:uid="{00000000-0005-0000-0000-0000730C0000}"/>
    <cellStyle name="Normal 13 11 2 5" xfId="24746" xr:uid="{00000000-0005-0000-0000-0000740C0000}"/>
    <cellStyle name="Normal 13 11 2 6" xfId="13573" xr:uid="{00000000-0005-0000-0000-0000750C0000}"/>
    <cellStyle name="Normal 13 11 3" xfId="1129" xr:uid="{00000000-0005-0000-0000-0000760C0000}"/>
    <cellStyle name="Normal 13 11 3 2" xfId="2885" xr:uid="{00000000-0005-0000-0000-0000770C0000}"/>
    <cellStyle name="Normal 13 11 3 2 2" xfId="8789" xr:uid="{00000000-0005-0000-0000-0000780C0000}"/>
    <cellStyle name="Normal 13 11 3 2 2 2" xfId="31770" xr:uid="{00000000-0005-0000-0000-0000790C0000}"/>
    <cellStyle name="Normal 13 11 3 2 2 3" xfId="19961" xr:uid="{00000000-0005-0000-0000-00007A0C0000}"/>
    <cellStyle name="Normal 13 11 3 2 3" xfId="25866" xr:uid="{00000000-0005-0000-0000-00007B0C0000}"/>
    <cellStyle name="Normal 13 11 3 2 4" xfId="16449" xr:uid="{00000000-0005-0000-0000-00007C0C0000}"/>
    <cellStyle name="Normal 13 11 3 3" xfId="7033" xr:uid="{00000000-0005-0000-0000-00007D0C0000}"/>
    <cellStyle name="Normal 13 11 3 3 2" xfId="10545" xr:uid="{00000000-0005-0000-0000-00007E0C0000}"/>
    <cellStyle name="Normal 13 11 3 3 2 2" xfId="33526" xr:uid="{00000000-0005-0000-0000-00007F0C0000}"/>
    <cellStyle name="Normal 13 11 3 3 2 3" xfId="22354" xr:uid="{00000000-0005-0000-0000-0000800C0000}"/>
    <cellStyle name="Normal 13 11 3 3 3" xfId="30014" xr:uid="{00000000-0005-0000-0000-0000810C0000}"/>
    <cellStyle name="Normal 13 11 3 3 4" xfId="14693" xr:uid="{00000000-0005-0000-0000-0000820C0000}"/>
    <cellStyle name="Normal 13 11 3 4" xfId="5837" xr:uid="{00000000-0005-0000-0000-0000830C0000}"/>
    <cellStyle name="Normal 13 11 3 4 2" xfId="28818" xr:uid="{00000000-0005-0000-0000-0000840C0000}"/>
    <cellStyle name="Normal 13 11 3 4 3" xfId="18205" xr:uid="{00000000-0005-0000-0000-0000850C0000}"/>
    <cellStyle name="Normal 13 11 3 5" xfId="24110" xr:uid="{00000000-0005-0000-0000-0000860C0000}"/>
    <cellStyle name="Normal 13 11 3 6" xfId="12937" xr:uid="{00000000-0005-0000-0000-0000870C0000}"/>
    <cellStyle name="Normal 13 11 4" xfId="2240" xr:uid="{00000000-0005-0000-0000-0000880C0000}"/>
    <cellStyle name="Normal 13 11 4 2" xfId="8144" xr:uid="{00000000-0005-0000-0000-0000890C0000}"/>
    <cellStyle name="Normal 13 11 4 2 2" xfId="31125" xr:uid="{00000000-0005-0000-0000-00008A0C0000}"/>
    <cellStyle name="Normal 13 11 4 2 3" xfId="19316" xr:uid="{00000000-0005-0000-0000-00008B0C0000}"/>
    <cellStyle name="Normal 13 11 4 3" xfId="25221" xr:uid="{00000000-0005-0000-0000-00008C0C0000}"/>
    <cellStyle name="Normal 13 11 4 4" xfId="15804" xr:uid="{00000000-0005-0000-0000-00008D0C0000}"/>
    <cellStyle name="Normal 13 11 5" xfId="6388" xr:uid="{00000000-0005-0000-0000-00008E0C0000}"/>
    <cellStyle name="Normal 13 11 5 2" xfId="9900" xr:uid="{00000000-0005-0000-0000-00008F0C0000}"/>
    <cellStyle name="Normal 13 11 5 2 2" xfId="32881" xr:uid="{00000000-0005-0000-0000-0000900C0000}"/>
    <cellStyle name="Normal 13 11 5 2 3" xfId="21709" xr:uid="{00000000-0005-0000-0000-0000910C0000}"/>
    <cellStyle name="Normal 13 11 5 3" xfId="29369" xr:uid="{00000000-0005-0000-0000-0000920C0000}"/>
    <cellStyle name="Normal 13 11 5 4" xfId="14048" xr:uid="{00000000-0005-0000-0000-0000930C0000}"/>
    <cellStyle name="Normal 13 11 6" xfId="5268" xr:uid="{00000000-0005-0000-0000-0000940C0000}"/>
    <cellStyle name="Normal 13 11 6 2" xfId="21072" xr:uid="{00000000-0005-0000-0000-0000950C0000}"/>
    <cellStyle name="Normal 13 11 6 3" xfId="28249" xr:uid="{00000000-0005-0000-0000-0000960C0000}"/>
    <cellStyle name="Normal 13 11 6 4" xfId="12292" xr:uid="{00000000-0005-0000-0000-0000970C0000}"/>
    <cellStyle name="Normal 13 11 7" xfId="4157" xr:uid="{00000000-0005-0000-0000-0000980C0000}"/>
    <cellStyle name="Normal 13 11 7 2" xfId="27138" xr:uid="{00000000-0005-0000-0000-0000990C0000}"/>
    <cellStyle name="Normal 13 11 7 3" xfId="17560" xr:uid="{00000000-0005-0000-0000-00009A0C0000}"/>
    <cellStyle name="Normal 13 11 8" xfId="23465" xr:uid="{00000000-0005-0000-0000-00009B0C0000}"/>
    <cellStyle name="Normal 13 11 9" xfId="11817" xr:uid="{00000000-0005-0000-0000-00009C0C0000}"/>
    <cellStyle name="Normal 13 12" xfId="891" xr:uid="{00000000-0005-0000-0000-00009D0C0000}"/>
    <cellStyle name="Normal 13 12 2" xfId="1527" xr:uid="{00000000-0005-0000-0000-00009E0C0000}"/>
    <cellStyle name="Normal 13 12 2 2" xfId="3283" xr:uid="{00000000-0005-0000-0000-00009F0C0000}"/>
    <cellStyle name="Normal 13 12 2 2 2" xfId="9187" xr:uid="{00000000-0005-0000-0000-0000A00C0000}"/>
    <cellStyle name="Normal 13 12 2 2 2 2" xfId="32168" xr:uid="{00000000-0005-0000-0000-0000A10C0000}"/>
    <cellStyle name="Normal 13 12 2 2 2 3" xfId="20359" xr:uid="{00000000-0005-0000-0000-0000A20C0000}"/>
    <cellStyle name="Normal 13 12 2 2 3" xfId="26264" xr:uid="{00000000-0005-0000-0000-0000A30C0000}"/>
    <cellStyle name="Normal 13 12 2 2 4" xfId="16847" xr:uid="{00000000-0005-0000-0000-0000A40C0000}"/>
    <cellStyle name="Normal 13 12 2 3" xfId="7431" xr:uid="{00000000-0005-0000-0000-0000A50C0000}"/>
    <cellStyle name="Normal 13 12 2 3 2" xfId="10943" xr:uid="{00000000-0005-0000-0000-0000A60C0000}"/>
    <cellStyle name="Normal 13 12 2 3 2 2" xfId="33924" xr:uid="{00000000-0005-0000-0000-0000A70C0000}"/>
    <cellStyle name="Normal 13 12 2 3 2 3" xfId="22752" xr:uid="{00000000-0005-0000-0000-0000A80C0000}"/>
    <cellStyle name="Normal 13 12 2 3 3" xfId="30412" xr:uid="{00000000-0005-0000-0000-0000A90C0000}"/>
    <cellStyle name="Normal 13 12 2 3 4" xfId="15091" xr:uid="{00000000-0005-0000-0000-0000AA0C0000}"/>
    <cellStyle name="Normal 13 12 2 4" xfId="4555" xr:uid="{00000000-0005-0000-0000-0000AB0C0000}"/>
    <cellStyle name="Normal 13 12 2 4 2" xfId="27536" xr:uid="{00000000-0005-0000-0000-0000AC0C0000}"/>
    <cellStyle name="Normal 13 12 2 4 3" xfId="18603" xr:uid="{00000000-0005-0000-0000-0000AD0C0000}"/>
    <cellStyle name="Normal 13 12 2 5" xfId="24508" xr:uid="{00000000-0005-0000-0000-0000AE0C0000}"/>
    <cellStyle name="Normal 13 12 2 6" xfId="13335" xr:uid="{00000000-0005-0000-0000-0000AF0C0000}"/>
    <cellStyle name="Normal 13 12 3" xfId="2647" xr:uid="{00000000-0005-0000-0000-0000B00C0000}"/>
    <cellStyle name="Normal 13 12 3 2" xfId="8551" xr:uid="{00000000-0005-0000-0000-0000B10C0000}"/>
    <cellStyle name="Normal 13 12 3 2 2" xfId="31532" xr:uid="{00000000-0005-0000-0000-0000B20C0000}"/>
    <cellStyle name="Normal 13 12 3 2 3" xfId="19723" xr:uid="{00000000-0005-0000-0000-0000B30C0000}"/>
    <cellStyle name="Normal 13 12 3 3" xfId="25628" xr:uid="{00000000-0005-0000-0000-0000B40C0000}"/>
    <cellStyle name="Normal 13 12 3 4" xfId="16211" xr:uid="{00000000-0005-0000-0000-0000B50C0000}"/>
    <cellStyle name="Normal 13 12 4" xfId="6795" xr:uid="{00000000-0005-0000-0000-0000B60C0000}"/>
    <cellStyle name="Normal 13 12 4 2" xfId="10307" xr:uid="{00000000-0005-0000-0000-0000B70C0000}"/>
    <cellStyle name="Normal 13 12 4 2 2" xfId="33288" xr:uid="{00000000-0005-0000-0000-0000B80C0000}"/>
    <cellStyle name="Normal 13 12 4 2 3" xfId="22116" xr:uid="{00000000-0005-0000-0000-0000B90C0000}"/>
    <cellStyle name="Normal 13 12 4 3" xfId="29776" xr:uid="{00000000-0005-0000-0000-0000BA0C0000}"/>
    <cellStyle name="Normal 13 12 4 4" xfId="14455" xr:uid="{00000000-0005-0000-0000-0000BB0C0000}"/>
    <cellStyle name="Normal 13 12 5" xfId="5599" xr:uid="{00000000-0005-0000-0000-0000BC0C0000}"/>
    <cellStyle name="Normal 13 12 5 2" xfId="21233" xr:uid="{00000000-0005-0000-0000-0000BD0C0000}"/>
    <cellStyle name="Normal 13 12 5 3" xfId="28580" xr:uid="{00000000-0005-0000-0000-0000BE0C0000}"/>
    <cellStyle name="Normal 13 12 5 4" xfId="12699" xr:uid="{00000000-0005-0000-0000-0000BF0C0000}"/>
    <cellStyle name="Normal 13 12 6" xfId="3919" xr:uid="{00000000-0005-0000-0000-0000C00C0000}"/>
    <cellStyle name="Normal 13 12 6 2" xfId="26900" xr:uid="{00000000-0005-0000-0000-0000C10C0000}"/>
    <cellStyle name="Normal 13 12 6 3" xfId="17967" xr:uid="{00000000-0005-0000-0000-0000C20C0000}"/>
    <cellStyle name="Normal 13 12 7" xfId="23872" xr:uid="{00000000-0005-0000-0000-0000C30C0000}"/>
    <cellStyle name="Normal 13 12 8" xfId="11579" xr:uid="{00000000-0005-0000-0000-0000C40C0000}"/>
    <cellStyle name="Normal 13 13" xfId="1290" xr:uid="{00000000-0005-0000-0000-0000C50C0000}"/>
    <cellStyle name="Normal 13 13 2" xfId="1926" xr:uid="{00000000-0005-0000-0000-0000C60C0000}"/>
    <cellStyle name="Normal 13 13 2 2" xfId="3682" xr:uid="{00000000-0005-0000-0000-0000C70C0000}"/>
    <cellStyle name="Normal 13 13 2 2 2" xfId="9586" xr:uid="{00000000-0005-0000-0000-0000C80C0000}"/>
    <cellStyle name="Normal 13 13 2 2 2 2" xfId="32567" xr:uid="{00000000-0005-0000-0000-0000C90C0000}"/>
    <cellStyle name="Normal 13 13 2 2 2 3" xfId="20758" xr:uid="{00000000-0005-0000-0000-0000CA0C0000}"/>
    <cellStyle name="Normal 13 13 2 2 3" xfId="26663" xr:uid="{00000000-0005-0000-0000-0000CB0C0000}"/>
    <cellStyle name="Normal 13 13 2 2 4" xfId="17246" xr:uid="{00000000-0005-0000-0000-0000CC0C0000}"/>
    <cellStyle name="Normal 13 13 2 3" xfId="7830" xr:uid="{00000000-0005-0000-0000-0000CD0C0000}"/>
    <cellStyle name="Normal 13 13 2 3 2" xfId="11342" xr:uid="{00000000-0005-0000-0000-0000CE0C0000}"/>
    <cellStyle name="Normal 13 13 2 3 2 2" xfId="34323" xr:uid="{00000000-0005-0000-0000-0000CF0C0000}"/>
    <cellStyle name="Normal 13 13 2 3 2 3" xfId="23151" xr:uid="{00000000-0005-0000-0000-0000D00C0000}"/>
    <cellStyle name="Normal 13 13 2 3 3" xfId="30811" xr:uid="{00000000-0005-0000-0000-0000D10C0000}"/>
    <cellStyle name="Normal 13 13 2 3 4" xfId="15490" xr:uid="{00000000-0005-0000-0000-0000D20C0000}"/>
    <cellStyle name="Normal 13 13 2 4" xfId="4954" xr:uid="{00000000-0005-0000-0000-0000D30C0000}"/>
    <cellStyle name="Normal 13 13 2 4 2" xfId="27935" xr:uid="{00000000-0005-0000-0000-0000D40C0000}"/>
    <cellStyle name="Normal 13 13 2 4 3" xfId="19002" xr:uid="{00000000-0005-0000-0000-0000D50C0000}"/>
    <cellStyle name="Normal 13 13 2 5" xfId="24907" xr:uid="{00000000-0005-0000-0000-0000D60C0000}"/>
    <cellStyle name="Normal 13 13 2 6" xfId="13734" xr:uid="{00000000-0005-0000-0000-0000D70C0000}"/>
    <cellStyle name="Normal 13 13 3" xfId="3046" xr:uid="{00000000-0005-0000-0000-0000D80C0000}"/>
    <cellStyle name="Normal 13 13 3 2" xfId="8950" xr:uid="{00000000-0005-0000-0000-0000D90C0000}"/>
    <cellStyle name="Normal 13 13 3 2 2" xfId="31931" xr:uid="{00000000-0005-0000-0000-0000DA0C0000}"/>
    <cellStyle name="Normal 13 13 3 2 3" xfId="20122" xr:uid="{00000000-0005-0000-0000-0000DB0C0000}"/>
    <cellStyle name="Normal 13 13 3 3" xfId="26027" xr:uid="{00000000-0005-0000-0000-0000DC0C0000}"/>
    <cellStyle name="Normal 13 13 3 4" xfId="16610" xr:uid="{00000000-0005-0000-0000-0000DD0C0000}"/>
    <cellStyle name="Normal 13 13 4" xfId="7194" xr:uid="{00000000-0005-0000-0000-0000DE0C0000}"/>
    <cellStyle name="Normal 13 13 4 2" xfId="10706" xr:uid="{00000000-0005-0000-0000-0000DF0C0000}"/>
    <cellStyle name="Normal 13 13 4 2 2" xfId="33687" xr:uid="{00000000-0005-0000-0000-0000E00C0000}"/>
    <cellStyle name="Normal 13 13 4 2 3" xfId="22515" xr:uid="{00000000-0005-0000-0000-0000E10C0000}"/>
    <cellStyle name="Normal 13 13 4 3" xfId="30175" xr:uid="{00000000-0005-0000-0000-0000E20C0000}"/>
    <cellStyle name="Normal 13 13 4 4" xfId="14854" xr:uid="{00000000-0005-0000-0000-0000E30C0000}"/>
    <cellStyle name="Normal 13 13 5" xfId="5998" xr:uid="{00000000-0005-0000-0000-0000E40C0000}"/>
    <cellStyle name="Normal 13 13 5 2" xfId="21395" xr:uid="{00000000-0005-0000-0000-0000E50C0000}"/>
    <cellStyle name="Normal 13 13 5 3" xfId="28979" xr:uid="{00000000-0005-0000-0000-0000E60C0000}"/>
    <cellStyle name="Normal 13 13 5 4" xfId="13098" xr:uid="{00000000-0005-0000-0000-0000E70C0000}"/>
    <cellStyle name="Normal 13 13 6" xfId="4318" xr:uid="{00000000-0005-0000-0000-0000E80C0000}"/>
    <cellStyle name="Normal 13 13 6 2" xfId="27299" xr:uid="{00000000-0005-0000-0000-0000E90C0000}"/>
    <cellStyle name="Normal 13 13 6 3" xfId="18366" xr:uid="{00000000-0005-0000-0000-0000EA0C0000}"/>
    <cellStyle name="Normal 13 13 7" xfId="24271" xr:uid="{00000000-0005-0000-0000-0000EB0C0000}"/>
    <cellStyle name="Normal 13 13 8" xfId="11978" xr:uid="{00000000-0005-0000-0000-0000EC0C0000}"/>
    <cellStyle name="Normal 13 14" xfId="729" xr:uid="{00000000-0005-0000-0000-0000ED0C0000}"/>
    <cellStyle name="Normal 13 14 2" xfId="2486" xr:uid="{00000000-0005-0000-0000-0000EE0C0000}"/>
    <cellStyle name="Normal 13 14 2 2" xfId="8390" xr:uid="{00000000-0005-0000-0000-0000EF0C0000}"/>
    <cellStyle name="Normal 13 14 2 2 2" xfId="31371" xr:uid="{00000000-0005-0000-0000-0000F00C0000}"/>
    <cellStyle name="Normal 13 14 2 2 3" xfId="19562" xr:uid="{00000000-0005-0000-0000-0000F10C0000}"/>
    <cellStyle name="Normal 13 14 2 3" xfId="25467" xr:uid="{00000000-0005-0000-0000-0000F20C0000}"/>
    <cellStyle name="Normal 13 14 2 4" xfId="16050" xr:uid="{00000000-0005-0000-0000-0000F30C0000}"/>
    <cellStyle name="Normal 13 14 3" xfId="6634" xr:uid="{00000000-0005-0000-0000-0000F40C0000}"/>
    <cellStyle name="Normal 13 14 3 2" xfId="10146" xr:uid="{00000000-0005-0000-0000-0000F50C0000}"/>
    <cellStyle name="Normal 13 14 3 2 2" xfId="33127" xr:uid="{00000000-0005-0000-0000-0000F60C0000}"/>
    <cellStyle name="Normal 13 14 3 2 3" xfId="21955" xr:uid="{00000000-0005-0000-0000-0000F70C0000}"/>
    <cellStyle name="Normal 13 14 3 3" xfId="29615" xr:uid="{00000000-0005-0000-0000-0000F80C0000}"/>
    <cellStyle name="Normal 13 14 3 4" xfId="14294" xr:uid="{00000000-0005-0000-0000-0000F90C0000}"/>
    <cellStyle name="Normal 13 14 4" xfId="4394" xr:uid="{00000000-0005-0000-0000-0000FA0C0000}"/>
    <cellStyle name="Normal 13 14 4 2" xfId="27375" xr:uid="{00000000-0005-0000-0000-0000FB0C0000}"/>
    <cellStyle name="Normal 13 14 4 3" xfId="17806" xr:uid="{00000000-0005-0000-0000-0000FC0C0000}"/>
    <cellStyle name="Normal 13 14 5" xfId="23711" xr:uid="{00000000-0005-0000-0000-0000FD0C0000}"/>
    <cellStyle name="Normal 13 14 6" xfId="12538" xr:uid="{00000000-0005-0000-0000-0000FE0C0000}"/>
    <cellStyle name="Normal 13 15" xfId="652" xr:uid="{00000000-0005-0000-0000-0000FF0C0000}"/>
    <cellStyle name="Normal 13 15 2" xfId="2409" xr:uid="{00000000-0005-0000-0000-0000000D0000}"/>
    <cellStyle name="Normal 13 15 2 2" xfId="8313" xr:uid="{00000000-0005-0000-0000-0000010D0000}"/>
    <cellStyle name="Normal 13 15 2 2 2" xfId="31294" xr:uid="{00000000-0005-0000-0000-0000020D0000}"/>
    <cellStyle name="Normal 13 15 2 2 3" xfId="19485" xr:uid="{00000000-0005-0000-0000-0000030D0000}"/>
    <cellStyle name="Normal 13 15 2 3" xfId="25390" xr:uid="{00000000-0005-0000-0000-0000040D0000}"/>
    <cellStyle name="Normal 13 15 2 4" xfId="15973" xr:uid="{00000000-0005-0000-0000-0000050D0000}"/>
    <cellStyle name="Normal 13 15 3" xfId="6557" xr:uid="{00000000-0005-0000-0000-0000060D0000}"/>
    <cellStyle name="Normal 13 15 3 2" xfId="10069" xr:uid="{00000000-0005-0000-0000-0000070D0000}"/>
    <cellStyle name="Normal 13 15 3 2 2" xfId="33050" xr:uid="{00000000-0005-0000-0000-0000080D0000}"/>
    <cellStyle name="Normal 13 15 3 2 3" xfId="21878" xr:uid="{00000000-0005-0000-0000-0000090D0000}"/>
    <cellStyle name="Normal 13 15 3 3" xfId="29538" xr:uid="{00000000-0005-0000-0000-00000A0D0000}"/>
    <cellStyle name="Normal 13 15 3 4" xfId="14217" xr:uid="{00000000-0005-0000-0000-00000B0D0000}"/>
    <cellStyle name="Normal 13 15 4" xfId="5437" xr:uid="{00000000-0005-0000-0000-00000C0D0000}"/>
    <cellStyle name="Normal 13 15 4 2" xfId="28418" xr:uid="{00000000-0005-0000-0000-00000D0D0000}"/>
    <cellStyle name="Normal 13 15 4 3" xfId="17729" xr:uid="{00000000-0005-0000-0000-00000E0D0000}"/>
    <cellStyle name="Normal 13 15 5" xfId="23634" xr:uid="{00000000-0005-0000-0000-00000F0D0000}"/>
    <cellStyle name="Normal 13 15 6" xfId="12461" xr:uid="{00000000-0005-0000-0000-0000100D0000}"/>
    <cellStyle name="Normal 13 16" xfId="1366" xr:uid="{00000000-0005-0000-0000-0000110D0000}"/>
    <cellStyle name="Normal 13 16 2" xfId="3122" xr:uid="{00000000-0005-0000-0000-0000120D0000}"/>
    <cellStyle name="Normal 13 16 2 2" xfId="9026" xr:uid="{00000000-0005-0000-0000-0000130D0000}"/>
    <cellStyle name="Normal 13 16 2 2 2" xfId="32007" xr:uid="{00000000-0005-0000-0000-0000140D0000}"/>
    <cellStyle name="Normal 13 16 2 2 3" xfId="20198" xr:uid="{00000000-0005-0000-0000-0000150D0000}"/>
    <cellStyle name="Normal 13 16 2 3" xfId="26103" xr:uid="{00000000-0005-0000-0000-0000160D0000}"/>
    <cellStyle name="Normal 13 16 2 4" xfId="16686" xr:uid="{00000000-0005-0000-0000-0000170D0000}"/>
    <cellStyle name="Normal 13 16 3" xfId="7270" xr:uid="{00000000-0005-0000-0000-0000180D0000}"/>
    <cellStyle name="Normal 13 16 3 2" xfId="10782" xr:uid="{00000000-0005-0000-0000-0000190D0000}"/>
    <cellStyle name="Normal 13 16 3 2 2" xfId="33763" xr:uid="{00000000-0005-0000-0000-00001A0D0000}"/>
    <cellStyle name="Normal 13 16 3 2 3" xfId="22591" xr:uid="{00000000-0005-0000-0000-00001B0D0000}"/>
    <cellStyle name="Normal 13 16 3 3" xfId="30251" xr:uid="{00000000-0005-0000-0000-00001C0D0000}"/>
    <cellStyle name="Normal 13 16 3 4" xfId="14930" xr:uid="{00000000-0005-0000-0000-00001D0D0000}"/>
    <cellStyle name="Normal 13 16 4" xfId="6074" xr:uid="{00000000-0005-0000-0000-00001E0D0000}"/>
    <cellStyle name="Normal 13 16 4 2" xfId="29055" xr:uid="{00000000-0005-0000-0000-00001F0D0000}"/>
    <cellStyle name="Normal 13 16 4 3" xfId="18442" xr:uid="{00000000-0005-0000-0000-0000200D0000}"/>
    <cellStyle name="Normal 13 16 5" xfId="24347" xr:uid="{00000000-0005-0000-0000-0000210D0000}"/>
    <cellStyle name="Normal 13 16 6" xfId="13174" xr:uid="{00000000-0005-0000-0000-0000220D0000}"/>
    <cellStyle name="Normal 13 17" xfId="643" xr:uid="{00000000-0005-0000-0000-0000230D0000}"/>
    <cellStyle name="Normal 13 17 2" xfId="2401" xr:uid="{00000000-0005-0000-0000-0000240D0000}"/>
    <cellStyle name="Normal 13 17 2 2" xfId="8305" xr:uid="{00000000-0005-0000-0000-0000250D0000}"/>
    <cellStyle name="Normal 13 17 2 2 2" xfId="31286" xr:uid="{00000000-0005-0000-0000-0000260D0000}"/>
    <cellStyle name="Normal 13 17 2 2 3" xfId="19477" xr:uid="{00000000-0005-0000-0000-0000270D0000}"/>
    <cellStyle name="Normal 13 17 2 3" xfId="25382" xr:uid="{00000000-0005-0000-0000-0000280D0000}"/>
    <cellStyle name="Normal 13 17 2 4" xfId="15965" xr:uid="{00000000-0005-0000-0000-0000290D0000}"/>
    <cellStyle name="Normal 13 17 3" xfId="6549" xr:uid="{00000000-0005-0000-0000-00002A0D0000}"/>
    <cellStyle name="Normal 13 17 3 2" xfId="10061" xr:uid="{00000000-0005-0000-0000-00002B0D0000}"/>
    <cellStyle name="Normal 13 17 3 2 2" xfId="33042" xr:uid="{00000000-0005-0000-0000-00002C0D0000}"/>
    <cellStyle name="Normal 13 17 3 2 3" xfId="21870" xr:uid="{00000000-0005-0000-0000-00002D0D0000}"/>
    <cellStyle name="Normal 13 17 3 3" xfId="29530" xr:uid="{00000000-0005-0000-0000-00002E0D0000}"/>
    <cellStyle name="Normal 13 17 3 4" xfId="14209" xr:uid="{00000000-0005-0000-0000-00002F0D0000}"/>
    <cellStyle name="Normal 13 17 4" xfId="5429" xr:uid="{00000000-0005-0000-0000-0000300D0000}"/>
    <cellStyle name="Normal 13 17 4 2" xfId="28410" xr:uid="{00000000-0005-0000-0000-0000310D0000}"/>
    <cellStyle name="Normal 13 17 4 3" xfId="17721" xr:uid="{00000000-0005-0000-0000-0000320D0000}"/>
    <cellStyle name="Normal 13 17 5" xfId="23626" xr:uid="{00000000-0005-0000-0000-0000330D0000}"/>
    <cellStyle name="Normal 13 17 6" xfId="12453" xr:uid="{00000000-0005-0000-0000-0000340D0000}"/>
    <cellStyle name="Normal 13 18" xfId="2002" xr:uid="{00000000-0005-0000-0000-0000350D0000}"/>
    <cellStyle name="Normal 13 18 2" xfId="7906" xr:uid="{00000000-0005-0000-0000-0000360D0000}"/>
    <cellStyle name="Normal 13 18 2 2" xfId="30887" xr:uid="{00000000-0005-0000-0000-0000370D0000}"/>
    <cellStyle name="Normal 13 18 2 3" xfId="19078" xr:uid="{00000000-0005-0000-0000-0000380D0000}"/>
    <cellStyle name="Normal 13 18 3" xfId="24983" xr:uid="{00000000-0005-0000-0000-0000390D0000}"/>
    <cellStyle name="Normal 13 18 4" xfId="15566" xr:uid="{00000000-0005-0000-0000-00003A0D0000}"/>
    <cellStyle name="Normal 13 19" xfId="6150" xr:uid="{00000000-0005-0000-0000-00003B0D0000}"/>
    <cellStyle name="Normal 13 19 2" xfId="9662" xr:uid="{00000000-0005-0000-0000-00003C0D0000}"/>
    <cellStyle name="Normal 13 19 2 2" xfId="32643" xr:uid="{00000000-0005-0000-0000-00003D0D0000}"/>
    <cellStyle name="Normal 13 19 2 3" xfId="21471" xr:uid="{00000000-0005-0000-0000-00003E0D0000}"/>
    <cellStyle name="Normal 13 19 3" xfId="29131" xr:uid="{00000000-0005-0000-0000-00003F0D0000}"/>
    <cellStyle name="Normal 13 19 4" xfId="13810" xr:uid="{00000000-0005-0000-0000-0000400D0000}"/>
    <cellStyle name="Normal 13 2" xfId="298" xr:uid="{00000000-0005-0000-0000-0000410D0000}"/>
    <cellStyle name="Normal 13 2 10" xfId="699" xr:uid="{00000000-0005-0000-0000-0000420D0000}"/>
    <cellStyle name="Normal 13 2 10 2" xfId="2456" xr:uid="{00000000-0005-0000-0000-0000430D0000}"/>
    <cellStyle name="Normal 13 2 10 2 2" xfId="8360" xr:uid="{00000000-0005-0000-0000-0000440D0000}"/>
    <cellStyle name="Normal 13 2 10 2 2 2" xfId="31341" xr:uid="{00000000-0005-0000-0000-0000450D0000}"/>
    <cellStyle name="Normal 13 2 10 2 2 3" xfId="19532" xr:uid="{00000000-0005-0000-0000-0000460D0000}"/>
    <cellStyle name="Normal 13 2 10 2 3" xfId="25437" xr:uid="{00000000-0005-0000-0000-0000470D0000}"/>
    <cellStyle name="Normal 13 2 10 2 4" xfId="16020" xr:uid="{00000000-0005-0000-0000-0000480D0000}"/>
    <cellStyle name="Normal 13 2 10 3" xfId="6604" xr:uid="{00000000-0005-0000-0000-0000490D0000}"/>
    <cellStyle name="Normal 13 2 10 3 2" xfId="10116" xr:uid="{00000000-0005-0000-0000-00004A0D0000}"/>
    <cellStyle name="Normal 13 2 10 3 2 2" xfId="33097" xr:uid="{00000000-0005-0000-0000-00004B0D0000}"/>
    <cellStyle name="Normal 13 2 10 3 2 3" xfId="21925" xr:uid="{00000000-0005-0000-0000-00004C0D0000}"/>
    <cellStyle name="Normal 13 2 10 3 3" xfId="29585" xr:uid="{00000000-0005-0000-0000-00004D0D0000}"/>
    <cellStyle name="Normal 13 2 10 3 4" xfId="14264" xr:uid="{00000000-0005-0000-0000-00004E0D0000}"/>
    <cellStyle name="Normal 13 2 10 4" xfId="5484" xr:uid="{00000000-0005-0000-0000-00004F0D0000}"/>
    <cellStyle name="Normal 13 2 10 4 2" xfId="28465" xr:uid="{00000000-0005-0000-0000-0000500D0000}"/>
    <cellStyle name="Normal 13 2 10 4 3" xfId="17776" xr:uid="{00000000-0005-0000-0000-0000510D0000}"/>
    <cellStyle name="Normal 13 2 10 5" xfId="23681" xr:uid="{00000000-0005-0000-0000-0000520D0000}"/>
    <cellStyle name="Normal 13 2 10 6" xfId="12508" xr:uid="{00000000-0005-0000-0000-0000530D0000}"/>
    <cellStyle name="Normal 13 2 11" xfId="2057" xr:uid="{00000000-0005-0000-0000-0000540D0000}"/>
    <cellStyle name="Normal 13 2 11 2" xfId="7961" xr:uid="{00000000-0005-0000-0000-0000550D0000}"/>
    <cellStyle name="Normal 13 2 11 2 2" xfId="30942" xr:uid="{00000000-0005-0000-0000-0000560D0000}"/>
    <cellStyle name="Normal 13 2 11 2 3" xfId="19133" xr:uid="{00000000-0005-0000-0000-0000570D0000}"/>
    <cellStyle name="Normal 13 2 11 3" xfId="25038" xr:uid="{00000000-0005-0000-0000-0000580D0000}"/>
    <cellStyle name="Normal 13 2 11 4" xfId="15621" xr:uid="{00000000-0005-0000-0000-0000590D0000}"/>
    <cellStyle name="Normal 13 2 12" xfId="6205" xr:uid="{00000000-0005-0000-0000-00005A0D0000}"/>
    <cellStyle name="Normal 13 2 12 2" xfId="9717" xr:uid="{00000000-0005-0000-0000-00005B0D0000}"/>
    <cellStyle name="Normal 13 2 12 2 2" xfId="32698" xr:uid="{00000000-0005-0000-0000-00005C0D0000}"/>
    <cellStyle name="Normal 13 2 12 2 3" xfId="21526" xr:uid="{00000000-0005-0000-0000-00005D0D0000}"/>
    <cellStyle name="Normal 13 2 12 3" xfId="29186" xr:uid="{00000000-0005-0000-0000-00005E0D0000}"/>
    <cellStyle name="Normal 13 2 12 4" xfId="13865" xr:uid="{00000000-0005-0000-0000-00005F0D0000}"/>
    <cellStyle name="Normal 13 2 13" xfId="5085" xr:uid="{00000000-0005-0000-0000-0000600D0000}"/>
    <cellStyle name="Normal 13 2 13 2" xfId="20889" xr:uid="{00000000-0005-0000-0000-0000610D0000}"/>
    <cellStyle name="Normal 13 2 13 3" xfId="28066" xr:uid="{00000000-0005-0000-0000-0000620D0000}"/>
    <cellStyle name="Normal 13 2 13 4" xfId="12109" xr:uid="{00000000-0005-0000-0000-0000630D0000}"/>
    <cellStyle name="Normal 13 2 14" xfId="3804" xr:uid="{00000000-0005-0000-0000-0000640D0000}"/>
    <cellStyle name="Normal 13 2 14 2" xfId="26785" xr:uid="{00000000-0005-0000-0000-0000650D0000}"/>
    <cellStyle name="Normal 13 2 14 3" xfId="17377" xr:uid="{00000000-0005-0000-0000-0000660D0000}"/>
    <cellStyle name="Normal 13 2 15" xfId="23282" xr:uid="{00000000-0005-0000-0000-0000670D0000}"/>
    <cellStyle name="Normal 13 2 16" xfId="11464" xr:uid="{00000000-0005-0000-0000-0000680D0000}"/>
    <cellStyle name="Normal 13 2 2" xfId="307" xr:uid="{00000000-0005-0000-0000-0000690D0000}"/>
    <cellStyle name="Normal 13 2 2 10" xfId="2066" xr:uid="{00000000-0005-0000-0000-00006A0D0000}"/>
    <cellStyle name="Normal 13 2 2 10 2" xfId="7970" xr:uid="{00000000-0005-0000-0000-00006B0D0000}"/>
    <cellStyle name="Normal 13 2 2 10 2 2" xfId="30951" xr:uid="{00000000-0005-0000-0000-00006C0D0000}"/>
    <cellStyle name="Normal 13 2 2 10 2 3" xfId="19142" xr:uid="{00000000-0005-0000-0000-00006D0D0000}"/>
    <cellStyle name="Normal 13 2 2 10 3" xfId="25047" xr:uid="{00000000-0005-0000-0000-00006E0D0000}"/>
    <cellStyle name="Normal 13 2 2 10 4" xfId="15630" xr:uid="{00000000-0005-0000-0000-00006F0D0000}"/>
    <cellStyle name="Normal 13 2 2 11" xfId="6214" xr:uid="{00000000-0005-0000-0000-0000700D0000}"/>
    <cellStyle name="Normal 13 2 2 11 2" xfId="9726" xr:uid="{00000000-0005-0000-0000-0000710D0000}"/>
    <cellStyle name="Normal 13 2 2 11 2 2" xfId="32707" xr:uid="{00000000-0005-0000-0000-0000720D0000}"/>
    <cellStyle name="Normal 13 2 2 11 2 3" xfId="21535" xr:uid="{00000000-0005-0000-0000-0000730D0000}"/>
    <cellStyle name="Normal 13 2 2 11 3" xfId="29195" xr:uid="{00000000-0005-0000-0000-0000740D0000}"/>
    <cellStyle name="Normal 13 2 2 11 4" xfId="13874" xr:uid="{00000000-0005-0000-0000-0000750D0000}"/>
    <cellStyle name="Normal 13 2 2 12" xfId="5094" xr:uid="{00000000-0005-0000-0000-0000760D0000}"/>
    <cellStyle name="Normal 13 2 2 12 2" xfId="20898" xr:uid="{00000000-0005-0000-0000-0000770D0000}"/>
    <cellStyle name="Normal 13 2 2 12 3" xfId="28075" xr:uid="{00000000-0005-0000-0000-0000780D0000}"/>
    <cellStyle name="Normal 13 2 2 12 4" xfId="12118" xr:uid="{00000000-0005-0000-0000-0000790D0000}"/>
    <cellStyle name="Normal 13 2 2 13" xfId="3813" xr:uid="{00000000-0005-0000-0000-00007A0D0000}"/>
    <cellStyle name="Normal 13 2 2 13 2" xfId="26794" xr:uid="{00000000-0005-0000-0000-00007B0D0000}"/>
    <cellStyle name="Normal 13 2 2 13 3" xfId="17386" xr:uid="{00000000-0005-0000-0000-00007C0D0000}"/>
    <cellStyle name="Normal 13 2 2 14" xfId="23291" xr:uid="{00000000-0005-0000-0000-00007D0D0000}"/>
    <cellStyle name="Normal 13 2 2 15" xfId="11473" xr:uid="{00000000-0005-0000-0000-00007E0D0000}"/>
    <cellStyle name="Normal 13 2 2 2" xfId="461" xr:uid="{00000000-0005-0000-0000-00007F0D0000}"/>
    <cellStyle name="Normal 13 2 2 2 10" xfId="23444" xr:uid="{00000000-0005-0000-0000-0000800D0000}"/>
    <cellStyle name="Normal 13 2 2 2 11" xfId="11558" xr:uid="{00000000-0005-0000-0000-0000810D0000}"/>
    <cellStyle name="Normal 13 2 2 2 2" xfId="622" xr:uid="{00000000-0005-0000-0000-0000820D0000}"/>
    <cellStyle name="Normal 13 2 2 2 2 2" xfId="1905" xr:uid="{00000000-0005-0000-0000-0000830D0000}"/>
    <cellStyle name="Normal 13 2 2 2 2 2 2" xfId="3661" xr:uid="{00000000-0005-0000-0000-0000840D0000}"/>
    <cellStyle name="Normal 13 2 2 2 2 2 2 2" xfId="9565" xr:uid="{00000000-0005-0000-0000-0000850D0000}"/>
    <cellStyle name="Normal 13 2 2 2 2 2 2 2 2" xfId="32546" xr:uid="{00000000-0005-0000-0000-0000860D0000}"/>
    <cellStyle name="Normal 13 2 2 2 2 2 2 2 3" xfId="20737" xr:uid="{00000000-0005-0000-0000-0000870D0000}"/>
    <cellStyle name="Normal 13 2 2 2 2 2 2 3" xfId="26642" xr:uid="{00000000-0005-0000-0000-0000880D0000}"/>
    <cellStyle name="Normal 13 2 2 2 2 2 2 4" xfId="17225" xr:uid="{00000000-0005-0000-0000-0000890D0000}"/>
    <cellStyle name="Normal 13 2 2 2 2 2 3" xfId="7809" xr:uid="{00000000-0005-0000-0000-00008A0D0000}"/>
    <cellStyle name="Normal 13 2 2 2 2 2 3 2" xfId="11321" xr:uid="{00000000-0005-0000-0000-00008B0D0000}"/>
    <cellStyle name="Normal 13 2 2 2 2 2 3 2 2" xfId="34302" xr:uid="{00000000-0005-0000-0000-00008C0D0000}"/>
    <cellStyle name="Normal 13 2 2 2 2 2 3 2 3" xfId="23130" xr:uid="{00000000-0005-0000-0000-00008D0D0000}"/>
    <cellStyle name="Normal 13 2 2 2 2 2 3 3" xfId="30790" xr:uid="{00000000-0005-0000-0000-00008E0D0000}"/>
    <cellStyle name="Normal 13 2 2 2 2 2 3 4" xfId="15469" xr:uid="{00000000-0005-0000-0000-00008F0D0000}"/>
    <cellStyle name="Normal 13 2 2 2 2 2 4" xfId="4933" xr:uid="{00000000-0005-0000-0000-0000900D0000}"/>
    <cellStyle name="Normal 13 2 2 2 2 2 4 2" xfId="27914" xr:uid="{00000000-0005-0000-0000-0000910D0000}"/>
    <cellStyle name="Normal 13 2 2 2 2 2 4 3" xfId="18981" xr:uid="{00000000-0005-0000-0000-0000920D0000}"/>
    <cellStyle name="Normal 13 2 2 2 2 2 5" xfId="24886" xr:uid="{00000000-0005-0000-0000-0000930D0000}"/>
    <cellStyle name="Normal 13 2 2 2 2 2 6" xfId="13713" xr:uid="{00000000-0005-0000-0000-0000940D0000}"/>
    <cellStyle name="Normal 13 2 2 2 2 3" xfId="1269" xr:uid="{00000000-0005-0000-0000-0000950D0000}"/>
    <cellStyle name="Normal 13 2 2 2 2 3 2" xfId="3025" xr:uid="{00000000-0005-0000-0000-0000960D0000}"/>
    <cellStyle name="Normal 13 2 2 2 2 3 2 2" xfId="8929" xr:uid="{00000000-0005-0000-0000-0000970D0000}"/>
    <cellStyle name="Normal 13 2 2 2 2 3 2 2 2" xfId="31910" xr:uid="{00000000-0005-0000-0000-0000980D0000}"/>
    <cellStyle name="Normal 13 2 2 2 2 3 2 2 3" xfId="20101" xr:uid="{00000000-0005-0000-0000-0000990D0000}"/>
    <cellStyle name="Normal 13 2 2 2 2 3 2 3" xfId="26006" xr:uid="{00000000-0005-0000-0000-00009A0D0000}"/>
    <cellStyle name="Normal 13 2 2 2 2 3 2 4" xfId="16589" xr:uid="{00000000-0005-0000-0000-00009B0D0000}"/>
    <cellStyle name="Normal 13 2 2 2 2 3 3" xfId="7173" xr:uid="{00000000-0005-0000-0000-00009C0D0000}"/>
    <cellStyle name="Normal 13 2 2 2 2 3 3 2" xfId="10685" xr:uid="{00000000-0005-0000-0000-00009D0D0000}"/>
    <cellStyle name="Normal 13 2 2 2 2 3 3 2 2" xfId="33666" xr:uid="{00000000-0005-0000-0000-00009E0D0000}"/>
    <cellStyle name="Normal 13 2 2 2 2 3 3 2 3" xfId="22494" xr:uid="{00000000-0005-0000-0000-00009F0D0000}"/>
    <cellStyle name="Normal 13 2 2 2 2 3 3 3" xfId="30154" xr:uid="{00000000-0005-0000-0000-0000A00D0000}"/>
    <cellStyle name="Normal 13 2 2 2 2 3 3 4" xfId="14833" xr:uid="{00000000-0005-0000-0000-0000A10D0000}"/>
    <cellStyle name="Normal 13 2 2 2 2 3 4" xfId="5977" xr:uid="{00000000-0005-0000-0000-0000A20D0000}"/>
    <cellStyle name="Normal 13 2 2 2 2 3 4 2" xfId="28958" xr:uid="{00000000-0005-0000-0000-0000A30D0000}"/>
    <cellStyle name="Normal 13 2 2 2 2 3 4 3" xfId="18345" xr:uid="{00000000-0005-0000-0000-0000A40D0000}"/>
    <cellStyle name="Normal 13 2 2 2 2 3 5" xfId="24250" xr:uid="{00000000-0005-0000-0000-0000A50D0000}"/>
    <cellStyle name="Normal 13 2 2 2 2 3 6" xfId="13077" xr:uid="{00000000-0005-0000-0000-0000A60D0000}"/>
    <cellStyle name="Normal 13 2 2 2 2 4" xfId="2380" xr:uid="{00000000-0005-0000-0000-0000A70D0000}"/>
    <cellStyle name="Normal 13 2 2 2 2 4 2" xfId="8284" xr:uid="{00000000-0005-0000-0000-0000A80D0000}"/>
    <cellStyle name="Normal 13 2 2 2 2 4 2 2" xfId="31265" xr:uid="{00000000-0005-0000-0000-0000A90D0000}"/>
    <cellStyle name="Normal 13 2 2 2 2 4 2 3" xfId="19456" xr:uid="{00000000-0005-0000-0000-0000AA0D0000}"/>
    <cellStyle name="Normal 13 2 2 2 2 4 3" xfId="25361" xr:uid="{00000000-0005-0000-0000-0000AB0D0000}"/>
    <cellStyle name="Normal 13 2 2 2 2 4 4" xfId="15944" xr:uid="{00000000-0005-0000-0000-0000AC0D0000}"/>
    <cellStyle name="Normal 13 2 2 2 2 5" xfId="6528" xr:uid="{00000000-0005-0000-0000-0000AD0D0000}"/>
    <cellStyle name="Normal 13 2 2 2 2 5 2" xfId="10040" xr:uid="{00000000-0005-0000-0000-0000AE0D0000}"/>
    <cellStyle name="Normal 13 2 2 2 2 5 2 2" xfId="33021" xr:uid="{00000000-0005-0000-0000-0000AF0D0000}"/>
    <cellStyle name="Normal 13 2 2 2 2 5 2 3" xfId="21849" xr:uid="{00000000-0005-0000-0000-0000B00D0000}"/>
    <cellStyle name="Normal 13 2 2 2 2 5 3" xfId="29509" xr:uid="{00000000-0005-0000-0000-0000B10D0000}"/>
    <cellStyle name="Normal 13 2 2 2 2 5 4" xfId="14188" xr:uid="{00000000-0005-0000-0000-0000B20D0000}"/>
    <cellStyle name="Normal 13 2 2 2 2 6" xfId="5408" xr:uid="{00000000-0005-0000-0000-0000B30D0000}"/>
    <cellStyle name="Normal 13 2 2 2 2 6 2" xfId="21212" xr:uid="{00000000-0005-0000-0000-0000B40D0000}"/>
    <cellStyle name="Normal 13 2 2 2 2 6 3" xfId="28389" xr:uid="{00000000-0005-0000-0000-0000B50D0000}"/>
    <cellStyle name="Normal 13 2 2 2 2 6 4" xfId="12432" xr:uid="{00000000-0005-0000-0000-0000B60D0000}"/>
    <cellStyle name="Normal 13 2 2 2 2 7" xfId="4297" xr:uid="{00000000-0005-0000-0000-0000B70D0000}"/>
    <cellStyle name="Normal 13 2 2 2 2 7 2" xfId="27278" xr:uid="{00000000-0005-0000-0000-0000B80D0000}"/>
    <cellStyle name="Normal 13 2 2 2 2 7 3" xfId="17700" xr:uid="{00000000-0005-0000-0000-0000B90D0000}"/>
    <cellStyle name="Normal 13 2 2 2 2 8" xfId="23605" xr:uid="{00000000-0005-0000-0000-0000BA0D0000}"/>
    <cellStyle name="Normal 13 2 2 2 2 9" xfId="11957" xr:uid="{00000000-0005-0000-0000-0000BB0D0000}"/>
    <cellStyle name="Normal 13 2 2 2 3" xfId="1108" xr:uid="{00000000-0005-0000-0000-0000BC0D0000}"/>
    <cellStyle name="Normal 13 2 2 2 3 2" xfId="1744" xr:uid="{00000000-0005-0000-0000-0000BD0D0000}"/>
    <cellStyle name="Normal 13 2 2 2 3 2 2" xfId="3500" xr:uid="{00000000-0005-0000-0000-0000BE0D0000}"/>
    <cellStyle name="Normal 13 2 2 2 3 2 2 2" xfId="9404" xr:uid="{00000000-0005-0000-0000-0000BF0D0000}"/>
    <cellStyle name="Normal 13 2 2 2 3 2 2 2 2" xfId="32385" xr:uid="{00000000-0005-0000-0000-0000C00D0000}"/>
    <cellStyle name="Normal 13 2 2 2 3 2 2 2 3" xfId="20576" xr:uid="{00000000-0005-0000-0000-0000C10D0000}"/>
    <cellStyle name="Normal 13 2 2 2 3 2 2 3" xfId="26481" xr:uid="{00000000-0005-0000-0000-0000C20D0000}"/>
    <cellStyle name="Normal 13 2 2 2 3 2 2 4" xfId="17064" xr:uid="{00000000-0005-0000-0000-0000C30D0000}"/>
    <cellStyle name="Normal 13 2 2 2 3 2 3" xfId="7648" xr:uid="{00000000-0005-0000-0000-0000C40D0000}"/>
    <cellStyle name="Normal 13 2 2 2 3 2 3 2" xfId="11160" xr:uid="{00000000-0005-0000-0000-0000C50D0000}"/>
    <cellStyle name="Normal 13 2 2 2 3 2 3 2 2" xfId="34141" xr:uid="{00000000-0005-0000-0000-0000C60D0000}"/>
    <cellStyle name="Normal 13 2 2 2 3 2 3 2 3" xfId="22969" xr:uid="{00000000-0005-0000-0000-0000C70D0000}"/>
    <cellStyle name="Normal 13 2 2 2 3 2 3 3" xfId="30629" xr:uid="{00000000-0005-0000-0000-0000C80D0000}"/>
    <cellStyle name="Normal 13 2 2 2 3 2 3 4" xfId="15308" xr:uid="{00000000-0005-0000-0000-0000C90D0000}"/>
    <cellStyle name="Normal 13 2 2 2 3 2 4" xfId="4772" xr:uid="{00000000-0005-0000-0000-0000CA0D0000}"/>
    <cellStyle name="Normal 13 2 2 2 3 2 4 2" xfId="27753" xr:uid="{00000000-0005-0000-0000-0000CB0D0000}"/>
    <cellStyle name="Normal 13 2 2 2 3 2 4 3" xfId="18820" xr:uid="{00000000-0005-0000-0000-0000CC0D0000}"/>
    <cellStyle name="Normal 13 2 2 2 3 2 5" xfId="24725" xr:uid="{00000000-0005-0000-0000-0000CD0D0000}"/>
    <cellStyle name="Normal 13 2 2 2 3 2 6" xfId="13552" xr:uid="{00000000-0005-0000-0000-0000CE0D0000}"/>
    <cellStyle name="Normal 13 2 2 2 3 3" xfId="2864" xr:uid="{00000000-0005-0000-0000-0000CF0D0000}"/>
    <cellStyle name="Normal 13 2 2 2 3 3 2" xfId="8768" xr:uid="{00000000-0005-0000-0000-0000D00D0000}"/>
    <cellStyle name="Normal 13 2 2 2 3 3 2 2" xfId="31749" xr:uid="{00000000-0005-0000-0000-0000D10D0000}"/>
    <cellStyle name="Normal 13 2 2 2 3 3 2 3" xfId="19940" xr:uid="{00000000-0005-0000-0000-0000D20D0000}"/>
    <cellStyle name="Normal 13 2 2 2 3 3 3" xfId="25845" xr:uid="{00000000-0005-0000-0000-0000D30D0000}"/>
    <cellStyle name="Normal 13 2 2 2 3 3 4" xfId="16428" xr:uid="{00000000-0005-0000-0000-0000D40D0000}"/>
    <cellStyle name="Normal 13 2 2 2 3 4" xfId="7012" xr:uid="{00000000-0005-0000-0000-0000D50D0000}"/>
    <cellStyle name="Normal 13 2 2 2 3 4 2" xfId="10524" xr:uid="{00000000-0005-0000-0000-0000D60D0000}"/>
    <cellStyle name="Normal 13 2 2 2 3 4 2 2" xfId="33505" xr:uid="{00000000-0005-0000-0000-0000D70D0000}"/>
    <cellStyle name="Normal 13 2 2 2 3 4 2 3" xfId="22333" xr:uid="{00000000-0005-0000-0000-0000D80D0000}"/>
    <cellStyle name="Normal 13 2 2 2 3 4 3" xfId="29993" xr:uid="{00000000-0005-0000-0000-0000D90D0000}"/>
    <cellStyle name="Normal 13 2 2 2 3 4 4" xfId="14672" xr:uid="{00000000-0005-0000-0000-0000DA0D0000}"/>
    <cellStyle name="Normal 13 2 2 2 3 5" xfId="5816" xr:uid="{00000000-0005-0000-0000-0000DB0D0000}"/>
    <cellStyle name="Normal 13 2 2 2 3 5 2" xfId="21374" xr:uid="{00000000-0005-0000-0000-0000DC0D0000}"/>
    <cellStyle name="Normal 13 2 2 2 3 5 3" xfId="28797" xr:uid="{00000000-0005-0000-0000-0000DD0D0000}"/>
    <cellStyle name="Normal 13 2 2 2 3 5 4" xfId="12916" xr:uid="{00000000-0005-0000-0000-0000DE0D0000}"/>
    <cellStyle name="Normal 13 2 2 2 3 6" xfId="4136" xr:uid="{00000000-0005-0000-0000-0000DF0D0000}"/>
    <cellStyle name="Normal 13 2 2 2 3 6 2" xfId="27117" xr:uid="{00000000-0005-0000-0000-0000E00D0000}"/>
    <cellStyle name="Normal 13 2 2 2 3 6 3" xfId="18184" xr:uid="{00000000-0005-0000-0000-0000E10D0000}"/>
    <cellStyle name="Normal 13 2 2 2 3 7" xfId="24089" xr:uid="{00000000-0005-0000-0000-0000E20D0000}"/>
    <cellStyle name="Normal 13 2 2 2 3 8" xfId="11796" xr:uid="{00000000-0005-0000-0000-0000E30D0000}"/>
    <cellStyle name="Normal 13 2 2 2 4" xfId="1506" xr:uid="{00000000-0005-0000-0000-0000E40D0000}"/>
    <cellStyle name="Normal 13 2 2 2 4 2" xfId="3262" xr:uid="{00000000-0005-0000-0000-0000E50D0000}"/>
    <cellStyle name="Normal 13 2 2 2 4 2 2" xfId="9166" xr:uid="{00000000-0005-0000-0000-0000E60D0000}"/>
    <cellStyle name="Normal 13 2 2 2 4 2 2 2" xfId="32147" xr:uid="{00000000-0005-0000-0000-0000E70D0000}"/>
    <cellStyle name="Normal 13 2 2 2 4 2 2 3" xfId="20338" xr:uid="{00000000-0005-0000-0000-0000E80D0000}"/>
    <cellStyle name="Normal 13 2 2 2 4 2 3" xfId="26243" xr:uid="{00000000-0005-0000-0000-0000E90D0000}"/>
    <cellStyle name="Normal 13 2 2 2 4 2 4" xfId="16826" xr:uid="{00000000-0005-0000-0000-0000EA0D0000}"/>
    <cellStyle name="Normal 13 2 2 2 4 3" xfId="7410" xr:uid="{00000000-0005-0000-0000-0000EB0D0000}"/>
    <cellStyle name="Normal 13 2 2 2 4 3 2" xfId="10922" xr:uid="{00000000-0005-0000-0000-0000EC0D0000}"/>
    <cellStyle name="Normal 13 2 2 2 4 3 2 2" xfId="33903" xr:uid="{00000000-0005-0000-0000-0000ED0D0000}"/>
    <cellStyle name="Normal 13 2 2 2 4 3 2 3" xfId="22731" xr:uid="{00000000-0005-0000-0000-0000EE0D0000}"/>
    <cellStyle name="Normal 13 2 2 2 4 3 3" xfId="30391" xr:uid="{00000000-0005-0000-0000-0000EF0D0000}"/>
    <cellStyle name="Normal 13 2 2 2 4 3 4" xfId="15070" xr:uid="{00000000-0005-0000-0000-0000F00D0000}"/>
    <cellStyle name="Normal 13 2 2 2 4 4" xfId="4534" xr:uid="{00000000-0005-0000-0000-0000F10D0000}"/>
    <cellStyle name="Normal 13 2 2 2 4 4 2" xfId="27515" xr:uid="{00000000-0005-0000-0000-0000F20D0000}"/>
    <cellStyle name="Normal 13 2 2 2 4 4 3" xfId="18582" xr:uid="{00000000-0005-0000-0000-0000F30D0000}"/>
    <cellStyle name="Normal 13 2 2 2 4 5" xfId="24487" xr:uid="{00000000-0005-0000-0000-0000F40D0000}"/>
    <cellStyle name="Normal 13 2 2 2 4 6" xfId="13314" xr:uid="{00000000-0005-0000-0000-0000F50D0000}"/>
    <cellStyle name="Normal 13 2 2 2 5" xfId="870" xr:uid="{00000000-0005-0000-0000-0000F60D0000}"/>
    <cellStyle name="Normal 13 2 2 2 5 2" xfId="2626" xr:uid="{00000000-0005-0000-0000-0000F70D0000}"/>
    <cellStyle name="Normal 13 2 2 2 5 2 2" xfId="8530" xr:uid="{00000000-0005-0000-0000-0000F80D0000}"/>
    <cellStyle name="Normal 13 2 2 2 5 2 2 2" xfId="31511" xr:uid="{00000000-0005-0000-0000-0000F90D0000}"/>
    <cellStyle name="Normal 13 2 2 2 5 2 2 3" xfId="19702" xr:uid="{00000000-0005-0000-0000-0000FA0D0000}"/>
    <cellStyle name="Normal 13 2 2 2 5 2 3" xfId="25607" xr:uid="{00000000-0005-0000-0000-0000FB0D0000}"/>
    <cellStyle name="Normal 13 2 2 2 5 2 4" xfId="16190" xr:uid="{00000000-0005-0000-0000-0000FC0D0000}"/>
    <cellStyle name="Normal 13 2 2 2 5 3" xfId="6774" xr:uid="{00000000-0005-0000-0000-0000FD0D0000}"/>
    <cellStyle name="Normal 13 2 2 2 5 3 2" xfId="10286" xr:uid="{00000000-0005-0000-0000-0000FE0D0000}"/>
    <cellStyle name="Normal 13 2 2 2 5 3 2 2" xfId="33267" xr:uid="{00000000-0005-0000-0000-0000FF0D0000}"/>
    <cellStyle name="Normal 13 2 2 2 5 3 2 3" xfId="22095" xr:uid="{00000000-0005-0000-0000-0000000E0000}"/>
    <cellStyle name="Normal 13 2 2 2 5 3 3" xfId="29755" xr:uid="{00000000-0005-0000-0000-0000010E0000}"/>
    <cellStyle name="Normal 13 2 2 2 5 3 4" xfId="14434" xr:uid="{00000000-0005-0000-0000-0000020E0000}"/>
    <cellStyle name="Normal 13 2 2 2 5 4" xfId="5578" xr:uid="{00000000-0005-0000-0000-0000030E0000}"/>
    <cellStyle name="Normal 13 2 2 2 5 4 2" xfId="28559" xr:uid="{00000000-0005-0000-0000-0000040E0000}"/>
    <cellStyle name="Normal 13 2 2 2 5 4 3" xfId="17946" xr:uid="{00000000-0005-0000-0000-0000050E0000}"/>
    <cellStyle name="Normal 13 2 2 2 5 5" xfId="23851" xr:uid="{00000000-0005-0000-0000-0000060E0000}"/>
    <cellStyle name="Normal 13 2 2 2 5 6" xfId="12678" xr:uid="{00000000-0005-0000-0000-0000070E0000}"/>
    <cellStyle name="Normal 13 2 2 2 6" xfId="2219" xr:uid="{00000000-0005-0000-0000-0000080E0000}"/>
    <cellStyle name="Normal 13 2 2 2 6 2" xfId="8123" xr:uid="{00000000-0005-0000-0000-0000090E0000}"/>
    <cellStyle name="Normal 13 2 2 2 6 2 2" xfId="31104" xr:uid="{00000000-0005-0000-0000-00000A0E0000}"/>
    <cellStyle name="Normal 13 2 2 2 6 2 3" xfId="19295" xr:uid="{00000000-0005-0000-0000-00000B0E0000}"/>
    <cellStyle name="Normal 13 2 2 2 6 3" xfId="25200" xr:uid="{00000000-0005-0000-0000-00000C0E0000}"/>
    <cellStyle name="Normal 13 2 2 2 6 4" xfId="15783" xr:uid="{00000000-0005-0000-0000-00000D0E0000}"/>
    <cellStyle name="Normal 13 2 2 2 7" xfId="6367" xr:uid="{00000000-0005-0000-0000-00000E0E0000}"/>
    <cellStyle name="Normal 13 2 2 2 7 2" xfId="9879" xr:uid="{00000000-0005-0000-0000-00000F0E0000}"/>
    <cellStyle name="Normal 13 2 2 2 7 2 2" xfId="32860" xr:uid="{00000000-0005-0000-0000-0000100E0000}"/>
    <cellStyle name="Normal 13 2 2 2 7 2 3" xfId="21688" xr:uid="{00000000-0005-0000-0000-0000110E0000}"/>
    <cellStyle name="Normal 13 2 2 2 7 3" xfId="29348" xr:uid="{00000000-0005-0000-0000-0000120E0000}"/>
    <cellStyle name="Normal 13 2 2 2 7 4" xfId="14027" xr:uid="{00000000-0005-0000-0000-0000130E0000}"/>
    <cellStyle name="Normal 13 2 2 2 8" xfId="5247" xr:uid="{00000000-0005-0000-0000-0000140E0000}"/>
    <cellStyle name="Normal 13 2 2 2 8 2" xfId="21051" xr:uid="{00000000-0005-0000-0000-0000150E0000}"/>
    <cellStyle name="Normal 13 2 2 2 8 3" xfId="28228" xr:uid="{00000000-0005-0000-0000-0000160E0000}"/>
    <cellStyle name="Normal 13 2 2 2 8 4" xfId="12271" xr:uid="{00000000-0005-0000-0000-0000170E0000}"/>
    <cellStyle name="Normal 13 2 2 2 9" xfId="3898" xr:uid="{00000000-0005-0000-0000-0000180E0000}"/>
    <cellStyle name="Normal 13 2 2 2 9 2" xfId="26879" xr:uid="{00000000-0005-0000-0000-0000190E0000}"/>
    <cellStyle name="Normal 13 2 2 2 9 3" xfId="17539" xr:uid="{00000000-0005-0000-0000-00001A0E0000}"/>
    <cellStyle name="Normal 13 2 2 3" xfId="375" xr:uid="{00000000-0005-0000-0000-00001B0E0000}"/>
    <cellStyle name="Normal 13 2 2 3 2" xfId="1659" xr:uid="{00000000-0005-0000-0000-00001C0E0000}"/>
    <cellStyle name="Normal 13 2 2 3 2 2" xfId="3415" xr:uid="{00000000-0005-0000-0000-00001D0E0000}"/>
    <cellStyle name="Normal 13 2 2 3 2 2 2" xfId="9319" xr:uid="{00000000-0005-0000-0000-00001E0E0000}"/>
    <cellStyle name="Normal 13 2 2 3 2 2 2 2" xfId="32300" xr:uid="{00000000-0005-0000-0000-00001F0E0000}"/>
    <cellStyle name="Normal 13 2 2 3 2 2 2 3" xfId="20491" xr:uid="{00000000-0005-0000-0000-0000200E0000}"/>
    <cellStyle name="Normal 13 2 2 3 2 2 3" xfId="26396" xr:uid="{00000000-0005-0000-0000-0000210E0000}"/>
    <cellStyle name="Normal 13 2 2 3 2 2 4" xfId="16979" xr:uid="{00000000-0005-0000-0000-0000220E0000}"/>
    <cellStyle name="Normal 13 2 2 3 2 3" xfId="7563" xr:uid="{00000000-0005-0000-0000-0000230E0000}"/>
    <cellStyle name="Normal 13 2 2 3 2 3 2" xfId="11075" xr:uid="{00000000-0005-0000-0000-0000240E0000}"/>
    <cellStyle name="Normal 13 2 2 3 2 3 2 2" xfId="34056" xr:uid="{00000000-0005-0000-0000-0000250E0000}"/>
    <cellStyle name="Normal 13 2 2 3 2 3 2 3" xfId="22884" xr:uid="{00000000-0005-0000-0000-0000260E0000}"/>
    <cellStyle name="Normal 13 2 2 3 2 3 3" xfId="30544" xr:uid="{00000000-0005-0000-0000-0000270E0000}"/>
    <cellStyle name="Normal 13 2 2 3 2 3 4" xfId="15223" xr:uid="{00000000-0005-0000-0000-0000280E0000}"/>
    <cellStyle name="Normal 13 2 2 3 2 4" xfId="4687" xr:uid="{00000000-0005-0000-0000-0000290E0000}"/>
    <cellStyle name="Normal 13 2 2 3 2 4 2" xfId="27668" xr:uid="{00000000-0005-0000-0000-00002A0E0000}"/>
    <cellStyle name="Normal 13 2 2 3 2 4 3" xfId="18735" xr:uid="{00000000-0005-0000-0000-00002B0E0000}"/>
    <cellStyle name="Normal 13 2 2 3 2 5" xfId="24640" xr:uid="{00000000-0005-0000-0000-00002C0E0000}"/>
    <cellStyle name="Normal 13 2 2 3 2 6" xfId="13467" xr:uid="{00000000-0005-0000-0000-00002D0E0000}"/>
    <cellStyle name="Normal 13 2 2 3 3" xfId="1023" xr:uid="{00000000-0005-0000-0000-00002E0E0000}"/>
    <cellStyle name="Normal 13 2 2 3 3 2" xfId="2779" xr:uid="{00000000-0005-0000-0000-00002F0E0000}"/>
    <cellStyle name="Normal 13 2 2 3 3 2 2" xfId="8683" xr:uid="{00000000-0005-0000-0000-0000300E0000}"/>
    <cellStyle name="Normal 13 2 2 3 3 2 2 2" xfId="31664" xr:uid="{00000000-0005-0000-0000-0000310E0000}"/>
    <cellStyle name="Normal 13 2 2 3 3 2 2 3" xfId="19855" xr:uid="{00000000-0005-0000-0000-0000320E0000}"/>
    <cellStyle name="Normal 13 2 2 3 3 2 3" xfId="25760" xr:uid="{00000000-0005-0000-0000-0000330E0000}"/>
    <cellStyle name="Normal 13 2 2 3 3 2 4" xfId="16343" xr:uid="{00000000-0005-0000-0000-0000340E0000}"/>
    <cellStyle name="Normal 13 2 2 3 3 3" xfId="6927" xr:uid="{00000000-0005-0000-0000-0000350E0000}"/>
    <cellStyle name="Normal 13 2 2 3 3 3 2" xfId="10439" xr:uid="{00000000-0005-0000-0000-0000360E0000}"/>
    <cellStyle name="Normal 13 2 2 3 3 3 2 2" xfId="33420" xr:uid="{00000000-0005-0000-0000-0000370E0000}"/>
    <cellStyle name="Normal 13 2 2 3 3 3 2 3" xfId="22248" xr:uid="{00000000-0005-0000-0000-0000380E0000}"/>
    <cellStyle name="Normal 13 2 2 3 3 3 3" xfId="29908" xr:uid="{00000000-0005-0000-0000-0000390E0000}"/>
    <cellStyle name="Normal 13 2 2 3 3 3 4" xfId="14587" xr:uid="{00000000-0005-0000-0000-00003A0E0000}"/>
    <cellStyle name="Normal 13 2 2 3 3 4" xfId="5731" xr:uid="{00000000-0005-0000-0000-00003B0E0000}"/>
    <cellStyle name="Normal 13 2 2 3 3 4 2" xfId="28712" xr:uid="{00000000-0005-0000-0000-00003C0E0000}"/>
    <cellStyle name="Normal 13 2 2 3 3 4 3" xfId="18099" xr:uid="{00000000-0005-0000-0000-00003D0E0000}"/>
    <cellStyle name="Normal 13 2 2 3 3 5" xfId="24004" xr:uid="{00000000-0005-0000-0000-00003E0E0000}"/>
    <cellStyle name="Normal 13 2 2 3 3 6" xfId="12831" xr:uid="{00000000-0005-0000-0000-00003F0E0000}"/>
    <cellStyle name="Normal 13 2 2 3 4" xfId="2134" xr:uid="{00000000-0005-0000-0000-0000400E0000}"/>
    <cellStyle name="Normal 13 2 2 3 4 2" xfId="8038" xr:uid="{00000000-0005-0000-0000-0000410E0000}"/>
    <cellStyle name="Normal 13 2 2 3 4 2 2" xfId="31019" xr:uid="{00000000-0005-0000-0000-0000420E0000}"/>
    <cellStyle name="Normal 13 2 2 3 4 2 3" xfId="19210" xr:uid="{00000000-0005-0000-0000-0000430E0000}"/>
    <cellStyle name="Normal 13 2 2 3 4 3" xfId="25115" xr:uid="{00000000-0005-0000-0000-0000440E0000}"/>
    <cellStyle name="Normal 13 2 2 3 4 4" xfId="15698" xr:uid="{00000000-0005-0000-0000-0000450E0000}"/>
    <cellStyle name="Normal 13 2 2 3 5" xfId="6282" xr:uid="{00000000-0005-0000-0000-0000460E0000}"/>
    <cellStyle name="Normal 13 2 2 3 5 2" xfId="9794" xr:uid="{00000000-0005-0000-0000-0000470E0000}"/>
    <cellStyle name="Normal 13 2 2 3 5 2 2" xfId="32775" xr:uid="{00000000-0005-0000-0000-0000480E0000}"/>
    <cellStyle name="Normal 13 2 2 3 5 2 3" xfId="21603" xr:uid="{00000000-0005-0000-0000-0000490E0000}"/>
    <cellStyle name="Normal 13 2 2 3 5 3" xfId="29263" xr:uid="{00000000-0005-0000-0000-00004A0E0000}"/>
    <cellStyle name="Normal 13 2 2 3 5 4" xfId="13942" xr:uid="{00000000-0005-0000-0000-00004B0E0000}"/>
    <cellStyle name="Normal 13 2 2 3 6" xfId="5162" xr:uid="{00000000-0005-0000-0000-00004C0E0000}"/>
    <cellStyle name="Normal 13 2 2 3 6 2" xfId="20966" xr:uid="{00000000-0005-0000-0000-00004D0E0000}"/>
    <cellStyle name="Normal 13 2 2 3 6 3" xfId="28143" xr:uid="{00000000-0005-0000-0000-00004E0E0000}"/>
    <cellStyle name="Normal 13 2 2 3 6 4" xfId="12186" xr:uid="{00000000-0005-0000-0000-00004F0E0000}"/>
    <cellStyle name="Normal 13 2 2 3 7" xfId="4051" xr:uid="{00000000-0005-0000-0000-0000500E0000}"/>
    <cellStyle name="Normal 13 2 2 3 7 2" xfId="27032" xr:uid="{00000000-0005-0000-0000-0000510E0000}"/>
    <cellStyle name="Normal 13 2 2 3 7 3" xfId="17454" xr:uid="{00000000-0005-0000-0000-0000520E0000}"/>
    <cellStyle name="Normal 13 2 2 3 8" xfId="23359" xr:uid="{00000000-0005-0000-0000-0000530E0000}"/>
    <cellStyle name="Normal 13 2 2 3 9" xfId="11711" xr:uid="{00000000-0005-0000-0000-0000540E0000}"/>
    <cellStyle name="Normal 13 2 2 4" xfId="537" xr:uid="{00000000-0005-0000-0000-0000550E0000}"/>
    <cellStyle name="Normal 13 2 2 4 2" xfId="1820" xr:uid="{00000000-0005-0000-0000-0000560E0000}"/>
    <cellStyle name="Normal 13 2 2 4 2 2" xfId="3576" xr:uid="{00000000-0005-0000-0000-0000570E0000}"/>
    <cellStyle name="Normal 13 2 2 4 2 2 2" xfId="9480" xr:uid="{00000000-0005-0000-0000-0000580E0000}"/>
    <cellStyle name="Normal 13 2 2 4 2 2 2 2" xfId="32461" xr:uid="{00000000-0005-0000-0000-0000590E0000}"/>
    <cellStyle name="Normal 13 2 2 4 2 2 2 3" xfId="20652" xr:uid="{00000000-0005-0000-0000-00005A0E0000}"/>
    <cellStyle name="Normal 13 2 2 4 2 2 3" xfId="26557" xr:uid="{00000000-0005-0000-0000-00005B0E0000}"/>
    <cellStyle name="Normal 13 2 2 4 2 2 4" xfId="17140" xr:uid="{00000000-0005-0000-0000-00005C0E0000}"/>
    <cellStyle name="Normal 13 2 2 4 2 3" xfId="7724" xr:uid="{00000000-0005-0000-0000-00005D0E0000}"/>
    <cellStyle name="Normal 13 2 2 4 2 3 2" xfId="11236" xr:uid="{00000000-0005-0000-0000-00005E0E0000}"/>
    <cellStyle name="Normal 13 2 2 4 2 3 2 2" xfId="34217" xr:uid="{00000000-0005-0000-0000-00005F0E0000}"/>
    <cellStyle name="Normal 13 2 2 4 2 3 2 3" xfId="23045" xr:uid="{00000000-0005-0000-0000-0000600E0000}"/>
    <cellStyle name="Normal 13 2 2 4 2 3 3" xfId="30705" xr:uid="{00000000-0005-0000-0000-0000610E0000}"/>
    <cellStyle name="Normal 13 2 2 4 2 3 4" xfId="15384" xr:uid="{00000000-0005-0000-0000-0000620E0000}"/>
    <cellStyle name="Normal 13 2 2 4 2 4" xfId="4848" xr:uid="{00000000-0005-0000-0000-0000630E0000}"/>
    <cellStyle name="Normal 13 2 2 4 2 4 2" xfId="27829" xr:uid="{00000000-0005-0000-0000-0000640E0000}"/>
    <cellStyle name="Normal 13 2 2 4 2 4 3" xfId="18896" xr:uid="{00000000-0005-0000-0000-0000650E0000}"/>
    <cellStyle name="Normal 13 2 2 4 2 5" xfId="24801" xr:uid="{00000000-0005-0000-0000-0000660E0000}"/>
    <cellStyle name="Normal 13 2 2 4 2 6" xfId="13628" xr:uid="{00000000-0005-0000-0000-0000670E0000}"/>
    <cellStyle name="Normal 13 2 2 4 3" xfId="1184" xr:uid="{00000000-0005-0000-0000-0000680E0000}"/>
    <cellStyle name="Normal 13 2 2 4 3 2" xfId="2940" xr:uid="{00000000-0005-0000-0000-0000690E0000}"/>
    <cellStyle name="Normal 13 2 2 4 3 2 2" xfId="8844" xr:uid="{00000000-0005-0000-0000-00006A0E0000}"/>
    <cellStyle name="Normal 13 2 2 4 3 2 2 2" xfId="31825" xr:uid="{00000000-0005-0000-0000-00006B0E0000}"/>
    <cellStyle name="Normal 13 2 2 4 3 2 2 3" xfId="20016" xr:uid="{00000000-0005-0000-0000-00006C0E0000}"/>
    <cellStyle name="Normal 13 2 2 4 3 2 3" xfId="25921" xr:uid="{00000000-0005-0000-0000-00006D0E0000}"/>
    <cellStyle name="Normal 13 2 2 4 3 2 4" xfId="16504" xr:uid="{00000000-0005-0000-0000-00006E0E0000}"/>
    <cellStyle name="Normal 13 2 2 4 3 3" xfId="7088" xr:uid="{00000000-0005-0000-0000-00006F0E0000}"/>
    <cellStyle name="Normal 13 2 2 4 3 3 2" xfId="10600" xr:uid="{00000000-0005-0000-0000-0000700E0000}"/>
    <cellStyle name="Normal 13 2 2 4 3 3 2 2" xfId="33581" xr:uid="{00000000-0005-0000-0000-0000710E0000}"/>
    <cellStyle name="Normal 13 2 2 4 3 3 2 3" xfId="22409" xr:uid="{00000000-0005-0000-0000-0000720E0000}"/>
    <cellStyle name="Normal 13 2 2 4 3 3 3" xfId="30069" xr:uid="{00000000-0005-0000-0000-0000730E0000}"/>
    <cellStyle name="Normal 13 2 2 4 3 3 4" xfId="14748" xr:uid="{00000000-0005-0000-0000-0000740E0000}"/>
    <cellStyle name="Normal 13 2 2 4 3 4" xfId="5892" xr:uid="{00000000-0005-0000-0000-0000750E0000}"/>
    <cellStyle name="Normal 13 2 2 4 3 4 2" xfId="28873" xr:uid="{00000000-0005-0000-0000-0000760E0000}"/>
    <cellStyle name="Normal 13 2 2 4 3 4 3" xfId="18260" xr:uid="{00000000-0005-0000-0000-0000770E0000}"/>
    <cellStyle name="Normal 13 2 2 4 3 5" xfId="24165" xr:uid="{00000000-0005-0000-0000-0000780E0000}"/>
    <cellStyle name="Normal 13 2 2 4 3 6" xfId="12992" xr:uid="{00000000-0005-0000-0000-0000790E0000}"/>
    <cellStyle name="Normal 13 2 2 4 4" xfId="2295" xr:uid="{00000000-0005-0000-0000-00007A0E0000}"/>
    <cellStyle name="Normal 13 2 2 4 4 2" xfId="8199" xr:uid="{00000000-0005-0000-0000-00007B0E0000}"/>
    <cellStyle name="Normal 13 2 2 4 4 2 2" xfId="31180" xr:uid="{00000000-0005-0000-0000-00007C0E0000}"/>
    <cellStyle name="Normal 13 2 2 4 4 2 3" xfId="19371" xr:uid="{00000000-0005-0000-0000-00007D0E0000}"/>
    <cellStyle name="Normal 13 2 2 4 4 3" xfId="25276" xr:uid="{00000000-0005-0000-0000-00007E0E0000}"/>
    <cellStyle name="Normal 13 2 2 4 4 4" xfId="15859" xr:uid="{00000000-0005-0000-0000-00007F0E0000}"/>
    <cellStyle name="Normal 13 2 2 4 5" xfId="6443" xr:uid="{00000000-0005-0000-0000-0000800E0000}"/>
    <cellStyle name="Normal 13 2 2 4 5 2" xfId="9955" xr:uid="{00000000-0005-0000-0000-0000810E0000}"/>
    <cellStyle name="Normal 13 2 2 4 5 2 2" xfId="32936" xr:uid="{00000000-0005-0000-0000-0000820E0000}"/>
    <cellStyle name="Normal 13 2 2 4 5 2 3" xfId="21764" xr:uid="{00000000-0005-0000-0000-0000830E0000}"/>
    <cellStyle name="Normal 13 2 2 4 5 3" xfId="29424" xr:uid="{00000000-0005-0000-0000-0000840E0000}"/>
    <cellStyle name="Normal 13 2 2 4 5 4" xfId="14103" xr:uid="{00000000-0005-0000-0000-0000850E0000}"/>
    <cellStyle name="Normal 13 2 2 4 6" xfId="5323" xr:uid="{00000000-0005-0000-0000-0000860E0000}"/>
    <cellStyle name="Normal 13 2 2 4 6 2" xfId="21127" xr:uid="{00000000-0005-0000-0000-0000870E0000}"/>
    <cellStyle name="Normal 13 2 2 4 6 3" xfId="28304" xr:uid="{00000000-0005-0000-0000-0000880E0000}"/>
    <cellStyle name="Normal 13 2 2 4 6 4" xfId="12347" xr:uid="{00000000-0005-0000-0000-0000890E0000}"/>
    <cellStyle name="Normal 13 2 2 4 7" xfId="4212" xr:uid="{00000000-0005-0000-0000-00008A0E0000}"/>
    <cellStyle name="Normal 13 2 2 4 7 2" xfId="27193" xr:uid="{00000000-0005-0000-0000-00008B0E0000}"/>
    <cellStyle name="Normal 13 2 2 4 7 3" xfId="17615" xr:uid="{00000000-0005-0000-0000-00008C0E0000}"/>
    <cellStyle name="Normal 13 2 2 4 8" xfId="23520" xr:uid="{00000000-0005-0000-0000-00008D0E0000}"/>
    <cellStyle name="Normal 13 2 2 4 9" xfId="11872" xr:uid="{00000000-0005-0000-0000-00008E0E0000}"/>
    <cellStyle name="Normal 13 2 2 5" xfId="955" xr:uid="{00000000-0005-0000-0000-00008F0E0000}"/>
    <cellStyle name="Normal 13 2 2 5 2" xfId="1591" xr:uid="{00000000-0005-0000-0000-0000900E0000}"/>
    <cellStyle name="Normal 13 2 2 5 2 2" xfId="3347" xr:uid="{00000000-0005-0000-0000-0000910E0000}"/>
    <cellStyle name="Normal 13 2 2 5 2 2 2" xfId="9251" xr:uid="{00000000-0005-0000-0000-0000920E0000}"/>
    <cellStyle name="Normal 13 2 2 5 2 2 2 2" xfId="32232" xr:uid="{00000000-0005-0000-0000-0000930E0000}"/>
    <cellStyle name="Normal 13 2 2 5 2 2 2 3" xfId="20423" xr:uid="{00000000-0005-0000-0000-0000940E0000}"/>
    <cellStyle name="Normal 13 2 2 5 2 2 3" xfId="26328" xr:uid="{00000000-0005-0000-0000-0000950E0000}"/>
    <cellStyle name="Normal 13 2 2 5 2 2 4" xfId="16911" xr:uid="{00000000-0005-0000-0000-0000960E0000}"/>
    <cellStyle name="Normal 13 2 2 5 2 3" xfId="7495" xr:uid="{00000000-0005-0000-0000-0000970E0000}"/>
    <cellStyle name="Normal 13 2 2 5 2 3 2" xfId="11007" xr:uid="{00000000-0005-0000-0000-0000980E0000}"/>
    <cellStyle name="Normal 13 2 2 5 2 3 2 2" xfId="33988" xr:uid="{00000000-0005-0000-0000-0000990E0000}"/>
    <cellStyle name="Normal 13 2 2 5 2 3 2 3" xfId="22816" xr:uid="{00000000-0005-0000-0000-00009A0E0000}"/>
    <cellStyle name="Normal 13 2 2 5 2 3 3" xfId="30476" xr:uid="{00000000-0005-0000-0000-00009B0E0000}"/>
    <cellStyle name="Normal 13 2 2 5 2 3 4" xfId="15155" xr:uid="{00000000-0005-0000-0000-00009C0E0000}"/>
    <cellStyle name="Normal 13 2 2 5 2 4" xfId="4619" xr:uid="{00000000-0005-0000-0000-00009D0E0000}"/>
    <cellStyle name="Normal 13 2 2 5 2 4 2" xfId="27600" xr:uid="{00000000-0005-0000-0000-00009E0E0000}"/>
    <cellStyle name="Normal 13 2 2 5 2 4 3" xfId="18667" xr:uid="{00000000-0005-0000-0000-00009F0E0000}"/>
    <cellStyle name="Normal 13 2 2 5 2 5" xfId="24572" xr:uid="{00000000-0005-0000-0000-0000A00E0000}"/>
    <cellStyle name="Normal 13 2 2 5 2 6" xfId="13399" xr:uid="{00000000-0005-0000-0000-0000A10E0000}"/>
    <cellStyle name="Normal 13 2 2 5 3" xfId="2711" xr:uid="{00000000-0005-0000-0000-0000A20E0000}"/>
    <cellStyle name="Normal 13 2 2 5 3 2" xfId="8615" xr:uid="{00000000-0005-0000-0000-0000A30E0000}"/>
    <cellStyle name="Normal 13 2 2 5 3 2 2" xfId="31596" xr:uid="{00000000-0005-0000-0000-0000A40E0000}"/>
    <cellStyle name="Normal 13 2 2 5 3 2 3" xfId="19787" xr:uid="{00000000-0005-0000-0000-0000A50E0000}"/>
    <cellStyle name="Normal 13 2 2 5 3 3" xfId="25692" xr:uid="{00000000-0005-0000-0000-0000A60E0000}"/>
    <cellStyle name="Normal 13 2 2 5 3 4" xfId="16275" xr:uid="{00000000-0005-0000-0000-0000A70E0000}"/>
    <cellStyle name="Normal 13 2 2 5 4" xfId="6859" xr:uid="{00000000-0005-0000-0000-0000A80E0000}"/>
    <cellStyle name="Normal 13 2 2 5 4 2" xfId="10371" xr:uid="{00000000-0005-0000-0000-0000A90E0000}"/>
    <cellStyle name="Normal 13 2 2 5 4 2 2" xfId="33352" xr:uid="{00000000-0005-0000-0000-0000AA0E0000}"/>
    <cellStyle name="Normal 13 2 2 5 4 2 3" xfId="22180" xr:uid="{00000000-0005-0000-0000-0000AB0E0000}"/>
    <cellStyle name="Normal 13 2 2 5 4 3" xfId="29840" xr:uid="{00000000-0005-0000-0000-0000AC0E0000}"/>
    <cellStyle name="Normal 13 2 2 5 4 4" xfId="14519" xr:uid="{00000000-0005-0000-0000-0000AD0E0000}"/>
    <cellStyle name="Normal 13 2 2 5 5" xfId="5663" xr:uid="{00000000-0005-0000-0000-0000AE0E0000}"/>
    <cellStyle name="Normal 13 2 2 5 5 2" xfId="21297" xr:uid="{00000000-0005-0000-0000-0000AF0E0000}"/>
    <cellStyle name="Normal 13 2 2 5 5 3" xfId="28644" xr:uid="{00000000-0005-0000-0000-0000B00E0000}"/>
    <cellStyle name="Normal 13 2 2 5 5 4" xfId="12763" xr:uid="{00000000-0005-0000-0000-0000B10E0000}"/>
    <cellStyle name="Normal 13 2 2 5 6" xfId="3983" xr:uid="{00000000-0005-0000-0000-0000B20E0000}"/>
    <cellStyle name="Normal 13 2 2 5 6 2" xfId="26964" xr:uid="{00000000-0005-0000-0000-0000B30E0000}"/>
    <cellStyle name="Normal 13 2 2 5 6 3" xfId="18031" xr:uid="{00000000-0005-0000-0000-0000B40E0000}"/>
    <cellStyle name="Normal 13 2 2 5 7" xfId="23936" xr:uid="{00000000-0005-0000-0000-0000B50E0000}"/>
    <cellStyle name="Normal 13 2 2 5 8" xfId="11643" xr:uid="{00000000-0005-0000-0000-0000B60E0000}"/>
    <cellStyle name="Normal 13 2 2 6" xfId="1345" xr:uid="{00000000-0005-0000-0000-0000B70E0000}"/>
    <cellStyle name="Normal 13 2 2 6 2" xfId="1981" xr:uid="{00000000-0005-0000-0000-0000B80E0000}"/>
    <cellStyle name="Normal 13 2 2 6 2 2" xfId="3737" xr:uid="{00000000-0005-0000-0000-0000B90E0000}"/>
    <cellStyle name="Normal 13 2 2 6 2 2 2" xfId="9641" xr:uid="{00000000-0005-0000-0000-0000BA0E0000}"/>
    <cellStyle name="Normal 13 2 2 6 2 2 2 2" xfId="32622" xr:uid="{00000000-0005-0000-0000-0000BB0E0000}"/>
    <cellStyle name="Normal 13 2 2 6 2 2 2 3" xfId="20813" xr:uid="{00000000-0005-0000-0000-0000BC0E0000}"/>
    <cellStyle name="Normal 13 2 2 6 2 2 3" xfId="26718" xr:uid="{00000000-0005-0000-0000-0000BD0E0000}"/>
    <cellStyle name="Normal 13 2 2 6 2 2 4" xfId="17301" xr:uid="{00000000-0005-0000-0000-0000BE0E0000}"/>
    <cellStyle name="Normal 13 2 2 6 2 3" xfId="7885" xr:uid="{00000000-0005-0000-0000-0000BF0E0000}"/>
    <cellStyle name="Normal 13 2 2 6 2 3 2" xfId="11397" xr:uid="{00000000-0005-0000-0000-0000C00E0000}"/>
    <cellStyle name="Normal 13 2 2 6 2 3 2 2" xfId="34378" xr:uid="{00000000-0005-0000-0000-0000C10E0000}"/>
    <cellStyle name="Normal 13 2 2 6 2 3 2 3" xfId="23206" xr:uid="{00000000-0005-0000-0000-0000C20E0000}"/>
    <cellStyle name="Normal 13 2 2 6 2 3 3" xfId="30866" xr:uid="{00000000-0005-0000-0000-0000C30E0000}"/>
    <cellStyle name="Normal 13 2 2 6 2 3 4" xfId="15545" xr:uid="{00000000-0005-0000-0000-0000C40E0000}"/>
    <cellStyle name="Normal 13 2 2 6 2 4" xfId="5009" xr:uid="{00000000-0005-0000-0000-0000C50E0000}"/>
    <cellStyle name="Normal 13 2 2 6 2 4 2" xfId="27990" xr:uid="{00000000-0005-0000-0000-0000C60E0000}"/>
    <cellStyle name="Normal 13 2 2 6 2 4 3" xfId="19057" xr:uid="{00000000-0005-0000-0000-0000C70E0000}"/>
    <cellStyle name="Normal 13 2 2 6 2 5" xfId="24962" xr:uid="{00000000-0005-0000-0000-0000C80E0000}"/>
    <cellStyle name="Normal 13 2 2 6 2 6" xfId="13789" xr:uid="{00000000-0005-0000-0000-0000C90E0000}"/>
    <cellStyle name="Normal 13 2 2 6 3" xfId="3101" xr:uid="{00000000-0005-0000-0000-0000CA0E0000}"/>
    <cellStyle name="Normal 13 2 2 6 3 2" xfId="9005" xr:uid="{00000000-0005-0000-0000-0000CB0E0000}"/>
    <cellStyle name="Normal 13 2 2 6 3 2 2" xfId="31986" xr:uid="{00000000-0005-0000-0000-0000CC0E0000}"/>
    <cellStyle name="Normal 13 2 2 6 3 2 3" xfId="20177" xr:uid="{00000000-0005-0000-0000-0000CD0E0000}"/>
    <cellStyle name="Normal 13 2 2 6 3 3" xfId="26082" xr:uid="{00000000-0005-0000-0000-0000CE0E0000}"/>
    <cellStyle name="Normal 13 2 2 6 3 4" xfId="16665" xr:uid="{00000000-0005-0000-0000-0000CF0E0000}"/>
    <cellStyle name="Normal 13 2 2 6 4" xfId="7249" xr:uid="{00000000-0005-0000-0000-0000D00E0000}"/>
    <cellStyle name="Normal 13 2 2 6 4 2" xfId="10761" xr:uid="{00000000-0005-0000-0000-0000D10E0000}"/>
    <cellStyle name="Normal 13 2 2 6 4 2 2" xfId="33742" xr:uid="{00000000-0005-0000-0000-0000D20E0000}"/>
    <cellStyle name="Normal 13 2 2 6 4 2 3" xfId="22570" xr:uid="{00000000-0005-0000-0000-0000D30E0000}"/>
    <cellStyle name="Normal 13 2 2 6 4 3" xfId="30230" xr:uid="{00000000-0005-0000-0000-0000D40E0000}"/>
    <cellStyle name="Normal 13 2 2 6 4 4" xfId="14909" xr:uid="{00000000-0005-0000-0000-0000D50E0000}"/>
    <cellStyle name="Normal 13 2 2 6 5" xfId="6053" xr:uid="{00000000-0005-0000-0000-0000D60E0000}"/>
    <cellStyle name="Normal 13 2 2 6 5 2" xfId="21450" xr:uid="{00000000-0005-0000-0000-0000D70E0000}"/>
    <cellStyle name="Normal 13 2 2 6 5 3" xfId="29034" xr:uid="{00000000-0005-0000-0000-0000D80E0000}"/>
    <cellStyle name="Normal 13 2 2 6 5 4" xfId="13153" xr:uid="{00000000-0005-0000-0000-0000D90E0000}"/>
    <cellStyle name="Normal 13 2 2 6 6" xfId="4373" xr:uid="{00000000-0005-0000-0000-0000DA0E0000}"/>
    <cellStyle name="Normal 13 2 2 6 6 2" xfId="27354" xr:uid="{00000000-0005-0000-0000-0000DB0E0000}"/>
    <cellStyle name="Normal 13 2 2 6 6 3" xfId="18421" xr:uid="{00000000-0005-0000-0000-0000DC0E0000}"/>
    <cellStyle name="Normal 13 2 2 6 7" xfId="24326" xr:uid="{00000000-0005-0000-0000-0000DD0E0000}"/>
    <cellStyle name="Normal 13 2 2 6 8" xfId="12033" xr:uid="{00000000-0005-0000-0000-0000DE0E0000}"/>
    <cellStyle name="Normal 13 2 2 7" xfId="785" xr:uid="{00000000-0005-0000-0000-0000DF0E0000}"/>
    <cellStyle name="Normal 13 2 2 7 2" xfId="2541" xr:uid="{00000000-0005-0000-0000-0000E00E0000}"/>
    <cellStyle name="Normal 13 2 2 7 2 2" xfId="8445" xr:uid="{00000000-0005-0000-0000-0000E10E0000}"/>
    <cellStyle name="Normal 13 2 2 7 2 2 2" xfId="31426" xr:uid="{00000000-0005-0000-0000-0000E20E0000}"/>
    <cellStyle name="Normal 13 2 2 7 2 2 3" xfId="19617" xr:uid="{00000000-0005-0000-0000-0000E30E0000}"/>
    <cellStyle name="Normal 13 2 2 7 2 3" xfId="25522" xr:uid="{00000000-0005-0000-0000-0000E40E0000}"/>
    <cellStyle name="Normal 13 2 2 7 2 4" xfId="16105" xr:uid="{00000000-0005-0000-0000-0000E50E0000}"/>
    <cellStyle name="Normal 13 2 2 7 3" xfId="6689" xr:uid="{00000000-0005-0000-0000-0000E60E0000}"/>
    <cellStyle name="Normal 13 2 2 7 3 2" xfId="10201" xr:uid="{00000000-0005-0000-0000-0000E70E0000}"/>
    <cellStyle name="Normal 13 2 2 7 3 2 2" xfId="33182" xr:uid="{00000000-0005-0000-0000-0000E80E0000}"/>
    <cellStyle name="Normal 13 2 2 7 3 2 3" xfId="22010" xr:uid="{00000000-0005-0000-0000-0000E90E0000}"/>
    <cellStyle name="Normal 13 2 2 7 3 3" xfId="29670" xr:uid="{00000000-0005-0000-0000-0000EA0E0000}"/>
    <cellStyle name="Normal 13 2 2 7 3 4" xfId="14349" xr:uid="{00000000-0005-0000-0000-0000EB0E0000}"/>
    <cellStyle name="Normal 13 2 2 7 4" xfId="4449" xr:uid="{00000000-0005-0000-0000-0000EC0E0000}"/>
    <cellStyle name="Normal 13 2 2 7 4 2" xfId="27430" xr:uid="{00000000-0005-0000-0000-0000ED0E0000}"/>
    <cellStyle name="Normal 13 2 2 7 4 3" xfId="17861" xr:uid="{00000000-0005-0000-0000-0000EE0E0000}"/>
    <cellStyle name="Normal 13 2 2 7 5" xfId="23766" xr:uid="{00000000-0005-0000-0000-0000EF0E0000}"/>
    <cellStyle name="Normal 13 2 2 7 6" xfId="12593" xr:uid="{00000000-0005-0000-0000-0000F00E0000}"/>
    <cellStyle name="Normal 13 2 2 8" xfId="1421" xr:uid="{00000000-0005-0000-0000-0000F10E0000}"/>
    <cellStyle name="Normal 13 2 2 8 2" xfId="3177" xr:uid="{00000000-0005-0000-0000-0000F20E0000}"/>
    <cellStyle name="Normal 13 2 2 8 2 2" xfId="9081" xr:uid="{00000000-0005-0000-0000-0000F30E0000}"/>
    <cellStyle name="Normal 13 2 2 8 2 2 2" xfId="32062" xr:uid="{00000000-0005-0000-0000-0000F40E0000}"/>
    <cellStyle name="Normal 13 2 2 8 2 2 3" xfId="20253" xr:uid="{00000000-0005-0000-0000-0000F50E0000}"/>
    <cellStyle name="Normal 13 2 2 8 2 3" xfId="26158" xr:uid="{00000000-0005-0000-0000-0000F60E0000}"/>
    <cellStyle name="Normal 13 2 2 8 2 4" xfId="16741" xr:uid="{00000000-0005-0000-0000-0000F70E0000}"/>
    <cellStyle name="Normal 13 2 2 8 3" xfId="7325" xr:uid="{00000000-0005-0000-0000-0000F80E0000}"/>
    <cellStyle name="Normal 13 2 2 8 3 2" xfId="10837" xr:uid="{00000000-0005-0000-0000-0000F90E0000}"/>
    <cellStyle name="Normal 13 2 2 8 3 2 2" xfId="33818" xr:uid="{00000000-0005-0000-0000-0000FA0E0000}"/>
    <cellStyle name="Normal 13 2 2 8 3 2 3" xfId="22646" xr:uid="{00000000-0005-0000-0000-0000FB0E0000}"/>
    <cellStyle name="Normal 13 2 2 8 3 3" xfId="30306" xr:uid="{00000000-0005-0000-0000-0000FC0E0000}"/>
    <cellStyle name="Normal 13 2 2 8 3 4" xfId="14985" xr:uid="{00000000-0005-0000-0000-0000FD0E0000}"/>
    <cellStyle name="Normal 13 2 2 8 4" xfId="6129" xr:uid="{00000000-0005-0000-0000-0000FE0E0000}"/>
    <cellStyle name="Normal 13 2 2 8 4 2" xfId="29110" xr:uid="{00000000-0005-0000-0000-0000FF0E0000}"/>
    <cellStyle name="Normal 13 2 2 8 4 3" xfId="18497" xr:uid="{00000000-0005-0000-0000-0000000F0000}"/>
    <cellStyle name="Normal 13 2 2 8 5" xfId="24402" xr:uid="{00000000-0005-0000-0000-0000010F0000}"/>
    <cellStyle name="Normal 13 2 2 8 6" xfId="13229" xr:uid="{00000000-0005-0000-0000-0000020F0000}"/>
    <cellStyle name="Normal 13 2 2 9" xfId="708" xr:uid="{00000000-0005-0000-0000-0000030F0000}"/>
    <cellStyle name="Normal 13 2 2 9 2" xfId="2465" xr:uid="{00000000-0005-0000-0000-0000040F0000}"/>
    <cellStyle name="Normal 13 2 2 9 2 2" xfId="8369" xr:uid="{00000000-0005-0000-0000-0000050F0000}"/>
    <cellStyle name="Normal 13 2 2 9 2 2 2" xfId="31350" xr:uid="{00000000-0005-0000-0000-0000060F0000}"/>
    <cellStyle name="Normal 13 2 2 9 2 2 3" xfId="19541" xr:uid="{00000000-0005-0000-0000-0000070F0000}"/>
    <cellStyle name="Normal 13 2 2 9 2 3" xfId="25446" xr:uid="{00000000-0005-0000-0000-0000080F0000}"/>
    <cellStyle name="Normal 13 2 2 9 2 4" xfId="16029" xr:uid="{00000000-0005-0000-0000-0000090F0000}"/>
    <cellStyle name="Normal 13 2 2 9 3" xfId="6613" xr:uid="{00000000-0005-0000-0000-00000A0F0000}"/>
    <cellStyle name="Normal 13 2 2 9 3 2" xfId="10125" xr:uid="{00000000-0005-0000-0000-00000B0F0000}"/>
    <cellStyle name="Normal 13 2 2 9 3 2 2" xfId="33106" xr:uid="{00000000-0005-0000-0000-00000C0F0000}"/>
    <cellStyle name="Normal 13 2 2 9 3 2 3" xfId="21934" xr:uid="{00000000-0005-0000-0000-00000D0F0000}"/>
    <cellStyle name="Normal 13 2 2 9 3 3" xfId="29594" xr:uid="{00000000-0005-0000-0000-00000E0F0000}"/>
    <cellStyle name="Normal 13 2 2 9 3 4" xfId="14273" xr:uid="{00000000-0005-0000-0000-00000F0F0000}"/>
    <cellStyle name="Normal 13 2 2 9 4" xfId="5493" xr:uid="{00000000-0005-0000-0000-0000100F0000}"/>
    <cellStyle name="Normal 13 2 2 9 4 2" xfId="28474" xr:uid="{00000000-0005-0000-0000-0000110F0000}"/>
    <cellStyle name="Normal 13 2 2 9 4 3" xfId="17785" xr:uid="{00000000-0005-0000-0000-0000120F0000}"/>
    <cellStyle name="Normal 13 2 2 9 5" xfId="23690" xr:uid="{00000000-0005-0000-0000-0000130F0000}"/>
    <cellStyle name="Normal 13 2 2 9 6" xfId="12517" xr:uid="{00000000-0005-0000-0000-0000140F0000}"/>
    <cellStyle name="Normal 13 2 3" xfId="452" xr:uid="{00000000-0005-0000-0000-0000150F0000}"/>
    <cellStyle name="Normal 13 2 3 10" xfId="23435" xr:uid="{00000000-0005-0000-0000-0000160F0000}"/>
    <cellStyle name="Normal 13 2 3 11" xfId="11549" xr:uid="{00000000-0005-0000-0000-0000170F0000}"/>
    <cellStyle name="Normal 13 2 3 2" xfId="613" xr:uid="{00000000-0005-0000-0000-0000180F0000}"/>
    <cellStyle name="Normal 13 2 3 2 2" xfId="1896" xr:uid="{00000000-0005-0000-0000-0000190F0000}"/>
    <cellStyle name="Normal 13 2 3 2 2 2" xfId="3652" xr:uid="{00000000-0005-0000-0000-00001A0F0000}"/>
    <cellStyle name="Normal 13 2 3 2 2 2 2" xfId="9556" xr:uid="{00000000-0005-0000-0000-00001B0F0000}"/>
    <cellStyle name="Normal 13 2 3 2 2 2 2 2" xfId="32537" xr:uid="{00000000-0005-0000-0000-00001C0F0000}"/>
    <cellStyle name="Normal 13 2 3 2 2 2 2 3" xfId="20728" xr:uid="{00000000-0005-0000-0000-00001D0F0000}"/>
    <cellStyle name="Normal 13 2 3 2 2 2 3" xfId="26633" xr:uid="{00000000-0005-0000-0000-00001E0F0000}"/>
    <cellStyle name="Normal 13 2 3 2 2 2 4" xfId="17216" xr:uid="{00000000-0005-0000-0000-00001F0F0000}"/>
    <cellStyle name="Normal 13 2 3 2 2 3" xfId="7800" xr:uid="{00000000-0005-0000-0000-0000200F0000}"/>
    <cellStyle name="Normal 13 2 3 2 2 3 2" xfId="11312" xr:uid="{00000000-0005-0000-0000-0000210F0000}"/>
    <cellStyle name="Normal 13 2 3 2 2 3 2 2" xfId="34293" xr:uid="{00000000-0005-0000-0000-0000220F0000}"/>
    <cellStyle name="Normal 13 2 3 2 2 3 2 3" xfId="23121" xr:uid="{00000000-0005-0000-0000-0000230F0000}"/>
    <cellStyle name="Normal 13 2 3 2 2 3 3" xfId="30781" xr:uid="{00000000-0005-0000-0000-0000240F0000}"/>
    <cellStyle name="Normal 13 2 3 2 2 3 4" xfId="15460" xr:uid="{00000000-0005-0000-0000-0000250F0000}"/>
    <cellStyle name="Normal 13 2 3 2 2 4" xfId="4924" xr:uid="{00000000-0005-0000-0000-0000260F0000}"/>
    <cellStyle name="Normal 13 2 3 2 2 4 2" xfId="27905" xr:uid="{00000000-0005-0000-0000-0000270F0000}"/>
    <cellStyle name="Normal 13 2 3 2 2 4 3" xfId="18972" xr:uid="{00000000-0005-0000-0000-0000280F0000}"/>
    <cellStyle name="Normal 13 2 3 2 2 5" xfId="24877" xr:uid="{00000000-0005-0000-0000-0000290F0000}"/>
    <cellStyle name="Normal 13 2 3 2 2 6" xfId="13704" xr:uid="{00000000-0005-0000-0000-00002A0F0000}"/>
    <cellStyle name="Normal 13 2 3 2 3" xfId="1260" xr:uid="{00000000-0005-0000-0000-00002B0F0000}"/>
    <cellStyle name="Normal 13 2 3 2 3 2" xfId="3016" xr:uid="{00000000-0005-0000-0000-00002C0F0000}"/>
    <cellStyle name="Normal 13 2 3 2 3 2 2" xfId="8920" xr:uid="{00000000-0005-0000-0000-00002D0F0000}"/>
    <cellStyle name="Normal 13 2 3 2 3 2 2 2" xfId="31901" xr:uid="{00000000-0005-0000-0000-00002E0F0000}"/>
    <cellStyle name="Normal 13 2 3 2 3 2 2 3" xfId="20092" xr:uid="{00000000-0005-0000-0000-00002F0F0000}"/>
    <cellStyle name="Normal 13 2 3 2 3 2 3" xfId="25997" xr:uid="{00000000-0005-0000-0000-0000300F0000}"/>
    <cellStyle name="Normal 13 2 3 2 3 2 4" xfId="16580" xr:uid="{00000000-0005-0000-0000-0000310F0000}"/>
    <cellStyle name="Normal 13 2 3 2 3 3" xfId="7164" xr:uid="{00000000-0005-0000-0000-0000320F0000}"/>
    <cellStyle name="Normal 13 2 3 2 3 3 2" xfId="10676" xr:uid="{00000000-0005-0000-0000-0000330F0000}"/>
    <cellStyle name="Normal 13 2 3 2 3 3 2 2" xfId="33657" xr:uid="{00000000-0005-0000-0000-0000340F0000}"/>
    <cellStyle name="Normal 13 2 3 2 3 3 2 3" xfId="22485" xr:uid="{00000000-0005-0000-0000-0000350F0000}"/>
    <cellStyle name="Normal 13 2 3 2 3 3 3" xfId="30145" xr:uid="{00000000-0005-0000-0000-0000360F0000}"/>
    <cellStyle name="Normal 13 2 3 2 3 3 4" xfId="14824" xr:uid="{00000000-0005-0000-0000-0000370F0000}"/>
    <cellStyle name="Normal 13 2 3 2 3 4" xfId="5968" xr:uid="{00000000-0005-0000-0000-0000380F0000}"/>
    <cellStyle name="Normal 13 2 3 2 3 4 2" xfId="28949" xr:uid="{00000000-0005-0000-0000-0000390F0000}"/>
    <cellStyle name="Normal 13 2 3 2 3 4 3" xfId="18336" xr:uid="{00000000-0005-0000-0000-00003A0F0000}"/>
    <cellStyle name="Normal 13 2 3 2 3 5" xfId="24241" xr:uid="{00000000-0005-0000-0000-00003B0F0000}"/>
    <cellStyle name="Normal 13 2 3 2 3 6" xfId="13068" xr:uid="{00000000-0005-0000-0000-00003C0F0000}"/>
    <cellStyle name="Normal 13 2 3 2 4" xfId="2371" xr:uid="{00000000-0005-0000-0000-00003D0F0000}"/>
    <cellStyle name="Normal 13 2 3 2 4 2" xfId="8275" xr:uid="{00000000-0005-0000-0000-00003E0F0000}"/>
    <cellStyle name="Normal 13 2 3 2 4 2 2" xfId="31256" xr:uid="{00000000-0005-0000-0000-00003F0F0000}"/>
    <cellStyle name="Normal 13 2 3 2 4 2 3" xfId="19447" xr:uid="{00000000-0005-0000-0000-0000400F0000}"/>
    <cellStyle name="Normal 13 2 3 2 4 3" xfId="25352" xr:uid="{00000000-0005-0000-0000-0000410F0000}"/>
    <cellStyle name="Normal 13 2 3 2 4 4" xfId="15935" xr:uid="{00000000-0005-0000-0000-0000420F0000}"/>
    <cellStyle name="Normal 13 2 3 2 5" xfId="6519" xr:uid="{00000000-0005-0000-0000-0000430F0000}"/>
    <cellStyle name="Normal 13 2 3 2 5 2" xfId="10031" xr:uid="{00000000-0005-0000-0000-0000440F0000}"/>
    <cellStyle name="Normal 13 2 3 2 5 2 2" xfId="33012" xr:uid="{00000000-0005-0000-0000-0000450F0000}"/>
    <cellStyle name="Normal 13 2 3 2 5 2 3" xfId="21840" xr:uid="{00000000-0005-0000-0000-0000460F0000}"/>
    <cellStyle name="Normal 13 2 3 2 5 3" xfId="29500" xr:uid="{00000000-0005-0000-0000-0000470F0000}"/>
    <cellStyle name="Normal 13 2 3 2 5 4" xfId="14179" xr:uid="{00000000-0005-0000-0000-0000480F0000}"/>
    <cellStyle name="Normal 13 2 3 2 6" xfId="5399" xr:uid="{00000000-0005-0000-0000-0000490F0000}"/>
    <cellStyle name="Normal 13 2 3 2 6 2" xfId="21203" xr:uid="{00000000-0005-0000-0000-00004A0F0000}"/>
    <cellStyle name="Normal 13 2 3 2 6 3" xfId="28380" xr:uid="{00000000-0005-0000-0000-00004B0F0000}"/>
    <cellStyle name="Normal 13 2 3 2 6 4" xfId="12423" xr:uid="{00000000-0005-0000-0000-00004C0F0000}"/>
    <cellStyle name="Normal 13 2 3 2 7" xfId="4288" xr:uid="{00000000-0005-0000-0000-00004D0F0000}"/>
    <cellStyle name="Normal 13 2 3 2 7 2" xfId="27269" xr:uid="{00000000-0005-0000-0000-00004E0F0000}"/>
    <cellStyle name="Normal 13 2 3 2 7 3" xfId="17691" xr:uid="{00000000-0005-0000-0000-00004F0F0000}"/>
    <cellStyle name="Normal 13 2 3 2 8" xfId="23596" xr:uid="{00000000-0005-0000-0000-0000500F0000}"/>
    <cellStyle name="Normal 13 2 3 2 9" xfId="11948" xr:uid="{00000000-0005-0000-0000-0000510F0000}"/>
    <cellStyle name="Normal 13 2 3 3" xfId="1099" xr:uid="{00000000-0005-0000-0000-0000520F0000}"/>
    <cellStyle name="Normal 13 2 3 3 2" xfId="1735" xr:uid="{00000000-0005-0000-0000-0000530F0000}"/>
    <cellStyle name="Normal 13 2 3 3 2 2" xfId="3491" xr:uid="{00000000-0005-0000-0000-0000540F0000}"/>
    <cellStyle name="Normal 13 2 3 3 2 2 2" xfId="9395" xr:uid="{00000000-0005-0000-0000-0000550F0000}"/>
    <cellStyle name="Normal 13 2 3 3 2 2 2 2" xfId="32376" xr:uid="{00000000-0005-0000-0000-0000560F0000}"/>
    <cellStyle name="Normal 13 2 3 3 2 2 2 3" xfId="20567" xr:uid="{00000000-0005-0000-0000-0000570F0000}"/>
    <cellStyle name="Normal 13 2 3 3 2 2 3" xfId="26472" xr:uid="{00000000-0005-0000-0000-0000580F0000}"/>
    <cellStyle name="Normal 13 2 3 3 2 2 4" xfId="17055" xr:uid="{00000000-0005-0000-0000-0000590F0000}"/>
    <cellStyle name="Normal 13 2 3 3 2 3" xfId="7639" xr:uid="{00000000-0005-0000-0000-00005A0F0000}"/>
    <cellStyle name="Normal 13 2 3 3 2 3 2" xfId="11151" xr:uid="{00000000-0005-0000-0000-00005B0F0000}"/>
    <cellStyle name="Normal 13 2 3 3 2 3 2 2" xfId="34132" xr:uid="{00000000-0005-0000-0000-00005C0F0000}"/>
    <cellStyle name="Normal 13 2 3 3 2 3 2 3" xfId="22960" xr:uid="{00000000-0005-0000-0000-00005D0F0000}"/>
    <cellStyle name="Normal 13 2 3 3 2 3 3" xfId="30620" xr:uid="{00000000-0005-0000-0000-00005E0F0000}"/>
    <cellStyle name="Normal 13 2 3 3 2 3 4" xfId="15299" xr:uid="{00000000-0005-0000-0000-00005F0F0000}"/>
    <cellStyle name="Normal 13 2 3 3 2 4" xfId="4763" xr:uid="{00000000-0005-0000-0000-0000600F0000}"/>
    <cellStyle name="Normal 13 2 3 3 2 4 2" xfId="27744" xr:uid="{00000000-0005-0000-0000-0000610F0000}"/>
    <cellStyle name="Normal 13 2 3 3 2 4 3" xfId="18811" xr:uid="{00000000-0005-0000-0000-0000620F0000}"/>
    <cellStyle name="Normal 13 2 3 3 2 5" xfId="24716" xr:uid="{00000000-0005-0000-0000-0000630F0000}"/>
    <cellStyle name="Normal 13 2 3 3 2 6" xfId="13543" xr:uid="{00000000-0005-0000-0000-0000640F0000}"/>
    <cellStyle name="Normal 13 2 3 3 3" xfId="2855" xr:uid="{00000000-0005-0000-0000-0000650F0000}"/>
    <cellStyle name="Normal 13 2 3 3 3 2" xfId="8759" xr:uid="{00000000-0005-0000-0000-0000660F0000}"/>
    <cellStyle name="Normal 13 2 3 3 3 2 2" xfId="31740" xr:uid="{00000000-0005-0000-0000-0000670F0000}"/>
    <cellStyle name="Normal 13 2 3 3 3 2 3" xfId="19931" xr:uid="{00000000-0005-0000-0000-0000680F0000}"/>
    <cellStyle name="Normal 13 2 3 3 3 3" xfId="25836" xr:uid="{00000000-0005-0000-0000-0000690F0000}"/>
    <cellStyle name="Normal 13 2 3 3 3 4" xfId="16419" xr:uid="{00000000-0005-0000-0000-00006A0F0000}"/>
    <cellStyle name="Normal 13 2 3 3 4" xfId="7003" xr:uid="{00000000-0005-0000-0000-00006B0F0000}"/>
    <cellStyle name="Normal 13 2 3 3 4 2" xfId="10515" xr:uid="{00000000-0005-0000-0000-00006C0F0000}"/>
    <cellStyle name="Normal 13 2 3 3 4 2 2" xfId="33496" xr:uid="{00000000-0005-0000-0000-00006D0F0000}"/>
    <cellStyle name="Normal 13 2 3 3 4 2 3" xfId="22324" xr:uid="{00000000-0005-0000-0000-00006E0F0000}"/>
    <cellStyle name="Normal 13 2 3 3 4 3" xfId="29984" xr:uid="{00000000-0005-0000-0000-00006F0F0000}"/>
    <cellStyle name="Normal 13 2 3 3 4 4" xfId="14663" xr:uid="{00000000-0005-0000-0000-0000700F0000}"/>
    <cellStyle name="Normal 13 2 3 3 5" xfId="5807" xr:uid="{00000000-0005-0000-0000-0000710F0000}"/>
    <cellStyle name="Normal 13 2 3 3 5 2" xfId="21365" xr:uid="{00000000-0005-0000-0000-0000720F0000}"/>
    <cellStyle name="Normal 13 2 3 3 5 3" xfId="28788" xr:uid="{00000000-0005-0000-0000-0000730F0000}"/>
    <cellStyle name="Normal 13 2 3 3 5 4" xfId="12907" xr:uid="{00000000-0005-0000-0000-0000740F0000}"/>
    <cellStyle name="Normal 13 2 3 3 6" xfId="4127" xr:uid="{00000000-0005-0000-0000-0000750F0000}"/>
    <cellStyle name="Normal 13 2 3 3 6 2" xfId="27108" xr:uid="{00000000-0005-0000-0000-0000760F0000}"/>
    <cellStyle name="Normal 13 2 3 3 6 3" xfId="18175" xr:uid="{00000000-0005-0000-0000-0000770F0000}"/>
    <cellStyle name="Normal 13 2 3 3 7" xfId="24080" xr:uid="{00000000-0005-0000-0000-0000780F0000}"/>
    <cellStyle name="Normal 13 2 3 3 8" xfId="11787" xr:uid="{00000000-0005-0000-0000-0000790F0000}"/>
    <cellStyle name="Normal 13 2 3 4" xfId="1497" xr:uid="{00000000-0005-0000-0000-00007A0F0000}"/>
    <cellStyle name="Normal 13 2 3 4 2" xfId="3253" xr:uid="{00000000-0005-0000-0000-00007B0F0000}"/>
    <cellStyle name="Normal 13 2 3 4 2 2" xfId="9157" xr:uid="{00000000-0005-0000-0000-00007C0F0000}"/>
    <cellStyle name="Normal 13 2 3 4 2 2 2" xfId="32138" xr:uid="{00000000-0005-0000-0000-00007D0F0000}"/>
    <cellStyle name="Normal 13 2 3 4 2 2 3" xfId="20329" xr:uid="{00000000-0005-0000-0000-00007E0F0000}"/>
    <cellStyle name="Normal 13 2 3 4 2 3" xfId="26234" xr:uid="{00000000-0005-0000-0000-00007F0F0000}"/>
    <cellStyle name="Normal 13 2 3 4 2 4" xfId="16817" xr:uid="{00000000-0005-0000-0000-0000800F0000}"/>
    <cellStyle name="Normal 13 2 3 4 3" xfId="7401" xr:uid="{00000000-0005-0000-0000-0000810F0000}"/>
    <cellStyle name="Normal 13 2 3 4 3 2" xfId="10913" xr:uid="{00000000-0005-0000-0000-0000820F0000}"/>
    <cellStyle name="Normal 13 2 3 4 3 2 2" xfId="33894" xr:uid="{00000000-0005-0000-0000-0000830F0000}"/>
    <cellStyle name="Normal 13 2 3 4 3 2 3" xfId="22722" xr:uid="{00000000-0005-0000-0000-0000840F0000}"/>
    <cellStyle name="Normal 13 2 3 4 3 3" xfId="30382" xr:uid="{00000000-0005-0000-0000-0000850F0000}"/>
    <cellStyle name="Normal 13 2 3 4 3 4" xfId="15061" xr:uid="{00000000-0005-0000-0000-0000860F0000}"/>
    <cellStyle name="Normal 13 2 3 4 4" xfId="4525" xr:uid="{00000000-0005-0000-0000-0000870F0000}"/>
    <cellStyle name="Normal 13 2 3 4 4 2" xfId="27506" xr:uid="{00000000-0005-0000-0000-0000880F0000}"/>
    <cellStyle name="Normal 13 2 3 4 4 3" xfId="18573" xr:uid="{00000000-0005-0000-0000-0000890F0000}"/>
    <cellStyle name="Normal 13 2 3 4 5" xfId="24478" xr:uid="{00000000-0005-0000-0000-00008A0F0000}"/>
    <cellStyle name="Normal 13 2 3 4 6" xfId="13305" xr:uid="{00000000-0005-0000-0000-00008B0F0000}"/>
    <cellStyle name="Normal 13 2 3 5" xfId="861" xr:uid="{00000000-0005-0000-0000-00008C0F0000}"/>
    <cellStyle name="Normal 13 2 3 5 2" xfId="2617" xr:uid="{00000000-0005-0000-0000-00008D0F0000}"/>
    <cellStyle name="Normal 13 2 3 5 2 2" xfId="8521" xr:uid="{00000000-0005-0000-0000-00008E0F0000}"/>
    <cellStyle name="Normal 13 2 3 5 2 2 2" xfId="31502" xr:uid="{00000000-0005-0000-0000-00008F0F0000}"/>
    <cellStyle name="Normal 13 2 3 5 2 2 3" xfId="19693" xr:uid="{00000000-0005-0000-0000-0000900F0000}"/>
    <cellStyle name="Normal 13 2 3 5 2 3" xfId="25598" xr:uid="{00000000-0005-0000-0000-0000910F0000}"/>
    <cellStyle name="Normal 13 2 3 5 2 4" xfId="16181" xr:uid="{00000000-0005-0000-0000-0000920F0000}"/>
    <cellStyle name="Normal 13 2 3 5 3" xfId="6765" xr:uid="{00000000-0005-0000-0000-0000930F0000}"/>
    <cellStyle name="Normal 13 2 3 5 3 2" xfId="10277" xr:uid="{00000000-0005-0000-0000-0000940F0000}"/>
    <cellStyle name="Normal 13 2 3 5 3 2 2" xfId="33258" xr:uid="{00000000-0005-0000-0000-0000950F0000}"/>
    <cellStyle name="Normal 13 2 3 5 3 2 3" xfId="22086" xr:uid="{00000000-0005-0000-0000-0000960F0000}"/>
    <cellStyle name="Normal 13 2 3 5 3 3" xfId="29746" xr:uid="{00000000-0005-0000-0000-0000970F0000}"/>
    <cellStyle name="Normal 13 2 3 5 3 4" xfId="14425" xr:uid="{00000000-0005-0000-0000-0000980F0000}"/>
    <cellStyle name="Normal 13 2 3 5 4" xfId="5569" xr:uid="{00000000-0005-0000-0000-0000990F0000}"/>
    <cellStyle name="Normal 13 2 3 5 4 2" xfId="28550" xr:uid="{00000000-0005-0000-0000-00009A0F0000}"/>
    <cellStyle name="Normal 13 2 3 5 4 3" xfId="17937" xr:uid="{00000000-0005-0000-0000-00009B0F0000}"/>
    <cellStyle name="Normal 13 2 3 5 5" xfId="23842" xr:uid="{00000000-0005-0000-0000-00009C0F0000}"/>
    <cellStyle name="Normal 13 2 3 5 6" xfId="12669" xr:uid="{00000000-0005-0000-0000-00009D0F0000}"/>
    <cellStyle name="Normal 13 2 3 6" xfId="2210" xr:uid="{00000000-0005-0000-0000-00009E0F0000}"/>
    <cellStyle name="Normal 13 2 3 6 2" xfId="8114" xr:uid="{00000000-0005-0000-0000-00009F0F0000}"/>
    <cellStyle name="Normal 13 2 3 6 2 2" xfId="31095" xr:uid="{00000000-0005-0000-0000-0000A00F0000}"/>
    <cellStyle name="Normal 13 2 3 6 2 3" xfId="19286" xr:uid="{00000000-0005-0000-0000-0000A10F0000}"/>
    <cellStyle name="Normal 13 2 3 6 3" xfId="25191" xr:uid="{00000000-0005-0000-0000-0000A20F0000}"/>
    <cellStyle name="Normal 13 2 3 6 4" xfId="15774" xr:uid="{00000000-0005-0000-0000-0000A30F0000}"/>
    <cellStyle name="Normal 13 2 3 7" xfId="6358" xr:uid="{00000000-0005-0000-0000-0000A40F0000}"/>
    <cellStyle name="Normal 13 2 3 7 2" xfId="9870" xr:uid="{00000000-0005-0000-0000-0000A50F0000}"/>
    <cellStyle name="Normal 13 2 3 7 2 2" xfId="32851" xr:uid="{00000000-0005-0000-0000-0000A60F0000}"/>
    <cellStyle name="Normal 13 2 3 7 2 3" xfId="21679" xr:uid="{00000000-0005-0000-0000-0000A70F0000}"/>
    <cellStyle name="Normal 13 2 3 7 3" xfId="29339" xr:uid="{00000000-0005-0000-0000-0000A80F0000}"/>
    <cellStyle name="Normal 13 2 3 7 4" xfId="14018" xr:uid="{00000000-0005-0000-0000-0000A90F0000}"/>
    <cellStyle name="Normal 13 2 3 8" xfId="5238" xr:uid="{00000000-0005-0000-0000-0000AA0F0000}"/>
    <cellStyle name="Normal 13 2 3 8 2" xfId="21042" xr:uid="{00000000-0005-0000-0000-0000AB0F0000}"/>
    <cellStyle name="Normal 13 2 3 8 3" xfId="28219" xr:uid="{00000000-0005-0000-0000-0000AC0F0000}"/>
    <cellStyle name="Normal 13 2 3 8 4" xfId="12262" xr:uid="{00000000-0005-0000-0000-0000AD0F0000}"/>
    <cellStyle name="Normal 13 2 3 9" xfId="3889" xr:uid="{00000000-0005-0000-0000-0000AE0F0000}"/>
    <cellStyle name="Normal 13 2 3 9 2" xfId="26870" xr:uid="{00000000-0005-0000-0000-0000AF0F0000}"/>
    <cellStyle name="Normal 13 2 3 9 3" xfId="17530" xr:uid="{00000000-0005-0000-0000-0000B00F0000}"/>
    <cellStyle name="Normal 13 2 4" xfId="370" xr:uid="{00000000-0005-0000-0000-0000B10F0000}"/>
    <cellStyle name="Normal 13 2 4 2" xfId="1654" xr:uid="{00000000-0005-0000-0000-0000B20F0000}"/>
    <cellStyle name="Normal 13 2 4 2 2" xfId="3410" xr:uid="{00000000-0005-0000-0000-0000B30F0000}"/>
    <cellStyle name="Normal 13 2 4 2 2 2" xfId="9314" xr:uid="{00000000-0005-0000-0000-0000B40F0000}"/>
    <cellStyle name="Normal 13 2 4 2 2 2 2" xfId="32295" xr:uid="{00000000-0005-0000-0000-0000B50F0000}"/>
    <cellStyle name="Normal 13 2 4 2 2 2 3" xfId="20486" xr:uid="{00000000-0005-0000-0000-0000B60F0000}"/>
    <cellStyle name="Normal 13 2 4 2 2 3" xfId="26391" xr:uid="{00000000-0005-0000-0000-0000B70F0000}"/>
    <cellStyle name="Normal 13 2 4 2 2 4" xfId="16974" xr:uid="{00000000-0005-0000-0000-0000B80F0000}"/>
    <cellStyle name="Normal 13 2 4 2 3" xfId="7558" xr:uid="{00000000-0005-0000-0000-0000B90F0000}"/>
    <cellStyle name="Normal 13 2 4 2 3 2" xfId="11070" xr:uid="{00000000-0005-0000-0000-0000BA0F0000}"/>
    <cellStyle name="Normal 13 2 4 2 3 2 2" xfId="34051" xr:uid="{00000000-0005-0000-0000-0000BB0F0000}"/>
    <cellStyle name="Normal 13 2 4 2 3 2 3" xfId="22879" xr:uid="{00000000-0005-0000-0000-0000BC0F0000}"/>
    <cellStyle name="Normal 13 2 4 2 3 3" xfId="30539" xr:uid="{00000000-0005-0000-0000-0000BD0F0000}"/>
    <cellStyle name="Normal 13 2 4 2 3 4" xfId="15218" xr:uid="{00000000-0005-0000-0000-0000BE0F0000}"/>
    <cellStyle name="Normal 13 2 4 2 4" xfId="4682" xr:uid="{00000000-0005-0000-0000-0000BF0F0000}"/>
    <cellStyle name="Normal 13 2 4 2 4 2" xfId="27663" xr:uid="{00000000-0005-0000-0000-0000C00F0000}"/>
    <cellStyle name="Normal 13 2 4 2 4 3" xfId="18730" xr:uid="{00000000-0005-0000-0000-0000C10F0000}"/>
    <cellStyle name="Normal 13 2 4 2 5" xfId="24635" xr:uid="{00000000-0005-0000-0000-0000C20F0000}"/>
    <cellStyle name="Normal 13 2 4 2 6" xfId="13462" xr:uid="{00000000-0005-0000-0000-0000C30F0000}"/>
    <cellStyle name="Normal 13 2 4 3" xfId="1018" xr:uid="{00000000-0005-0000-0000-0000C40F0000}"/>
    <cellStyle name="Normal 13 2 4 3 2" xfId="2774" xr:uid="{00000000-0005-0000-0000-0000C50F0000}"/>
    <cellStyle name="Normal 13 2 4 3 2 2" xfId="8678" xr:uid="{00000000-0005-0000-0000-0000C60F0000}"/>
    <cellStyle name="Normal 13 2 4 3 2 2 2" xfId="31659" xr:uid="{00000000-0005-0000-0000-0000C70F0000}"/>
    <cellStyle name="Normal 13 2 4 3 2 2 3" xfId="19850" xr:uid="{00000000-0005-0000-0000-0000C80F0000}"/>
    <cellStyle name="Normal 13 2 4 3 2 3" xfId="25755" xr:uid="{00000000-0005-0000-0000-0000C90F0000}"/>
    <cellStyle name="Normal 13 2 4 3 2 4" xfId="16338" xr:uid="{00000000-0005-0000-0000-0000CA0F0000}"/>
    <cellStyle name="Normal 13 2 4 3 3" xfId="6922" xr:uid="{00000000-0005-0000-0000-0000CB0F0000}"/>
    <cellStyle name="Normal 13 2 4 3 3 2" xfId="10434" xr:uid="{00000000-0005-0000-0000-0000CC0F0000}"/>
    <cellStyle name="Normal 13 2 4 3 3 2 2" xfId="33415" xr:uid="{00000000-0005-0000-0000-0000CD0F0000}"/>
    <cellStyle name="Normal 13 2 4 3 3 2 3" xfId="22243" xr:uid="{00000000-0005-0000-0000-0000CE0F0000}"/>
    <cellStyle name="Normal 13 2 4 3 3 3" xfId="29903" xr:uid="{00000000-0005-0000-0000-0000CF0F0000}"/>
    <cellStyle name="Normal 13 2 4 3 3 4" xfId="14582" xr:uid="{00000000-0005-0000-0000-0000D00F0000}"/>
    <cellStyle name="Normal 13 2 4 3 4" xfId="5726" xr:uid="{00000000-0005-0000-0000-0000D10F0000}"/>
    <cellStyle name="Normal 13 2 4 3 4 2" xfId="28707" xr:uid="{00000000-0005-0000-0000-0000D20F0000}"/>
    <cellStyle name="Normal 13 2 4 3 4 3" xfId="18094" xr:uid="{00000000-0005-0000-0000-0000D30F0000}"/>
    <cellStyle name="Normal 13 2 4 3 5" xfId="23999" xr:uid="{00000000-0005-0000-0000-0000D40F0000}"/>
    <cellStyle name="Normal 13 2 4 3 6" xfId="12826" xr:uid="{00000000-0005-0000-0000-0000D50F0000}"/>
    <cellStyle name="Normal 13 2 4 4" xfId="2129" xr:uid="{00000000-0005-0000-0000-0000D60F0000}"/>
    <cellStyle name="Normal 13 2 4 4 2" xfId="8033" xr:uid="{00000000-0005-0000-0000-0000D70F0000}"/>
    <cellStyle name="Normal 13 2 4 4 2 2" xfId="31014" xr:uid="{00000000-0005-0000-0000-0000D80F0000}"/>
    <cellStyle name="Normal 13 2 4 4 2 3" xfId="19205" xr:uid="{00000000-0005-0000-0000-0000D90F0000}"/>
    <cellStyle name="Normal 13 2 4 4 3" xfId="25110" xr:uid="{00000000-0005-0000-0000-0000DA0F0000}"/>
    <cellStyle name="Normal 13 2 4 4 4" xfId="15693" xr:uid="{00000000-0005-0000-0000-0000DB0F0000}"/>
    <cellStyle name="Normal 13 2 4 5" xfId="6277" xr:uid="{00000000-0005-0000-0000-0000DC0F0000}"/>
    <cellStyle name="Normal 13 2 4 5 2" xfId="9789" xr:uid="{00000000-0005-0000-0000-0000DD0F0000}"/>
    <cellStyle name="Normal 13 2 4 5 2 2" xfId="32770" xr:uid="{00000000-0005-0000-0000-0000DE0F0000}"/>
    <cellStyle name="Normal 13 2 4 5 2 3" xfId="21598" xr:uid="{00000000-0005-0000-0000-0000DF0F0000}"/>
    <cellStyle name="Normal 13 2 4 5 3" xfId="29258" xr:uid="{00000000-0005-0000-0000-0000E00F0000}"/>
    <cellStyle name="Normal 13 2 4 5 4" xfId="13937" xr:uid="{00000000-0005-0000-0000-0000E10F0000}"/>
    <cellStyle name="Normal 13 2 4 6" xfId="5157" xr:uid="{00000000-0005-0000-0000-0000E20F0000}"/>
    <cellStyle name="Normal 13 2 4 6 2" xfId="20961" xr:uid="{00000000-0005-0000-0000-0000E30F0000}"/>
    <cellStyle name="Normal 13 2 4 6 3" xfId="28138" xr:uid="{00000000-0005-0000-0000-0000E40F0000}"/>
    <cellStyle name="Normal 13 2 4 6 4" xfId="12181" xr:uid="{00000000-0005-0000-0000-0000E50F0000}"/>
    <cellStyle name="Normal 13 2 4 7" xfId="4046" xr:uid="{00000000-0005-0000-0000-0000E60F0000}"/>
    <cellStyle name="Normal 13 2 4 7 2" xfId="27027" xr:uid="{00000000-0005-0000-0000-0000E70F0000}"/>
    <cellStyle name="Normal 13 2 4 7 3" xfId="17449" xr:uid="{00000000-0005-0000-0000-0000E80F0000}"/>
    <cellStyle name="Normal 13 2 4 8" xfId="23354" xr:uid="{00000000-0005-0000-0000-0000E90F0000}"/>
    <cellStyle name="Normal 13 2 4 9" xfId="11706" xr:uid="{00000000-0005-0000-0000-0000EA0F0000}"/>
    <cellStyle name="Normal 13 2 5" xfId="528" xr:uid="{00000000-0005-0000-0000-0000EB0F0000}"/>
    <cellStyle name="Normal 13 2 5 2" xfId="1811" xr:uid="{00000000-0005-0000-0000-0000EC0F0000}"/>
    <cellStyle name="Normal 13 2 5 2 2" xfId="3567" xr:uid="{00000000-0005-0000-0000-0000ED0F0000}"/>
    <cellStyle name="Normal 13 2 5 2 2 2" xfId="9471" xr:uid="{00000000-0005-0000-0000-0000EE0F0000}"/>
    <cellStyle name="Normal 13 2 5 2 2 2 2" xfId="32452" xr:uid="{00000000-0005-0000-0000-0000EF0F0000}"/>
    <cellStyle name="Normal 13 2 5 2 2 2 3" xfId="20643" xr:uid="{00000000-0005-0000-0000-0000F00F0000}"/>
    <cellStyle name="Normal 13 2 5 2 2 3" xfId="26548" xr:uid="{00000000-0005-0000-0000-0000F10F0000}"/>
    <cellStyle name="Normal 13 2 5 2 2 4" xfId="17131" xr:uid="{00000000-0005-0000-0000-0000F20F0000}"/>
    <cellStyle name="Normal 13 2 5 2 3" xfId="7715" xr:uid="{00000000-0005-0000-0000-0000F30F0000}"/>
    <cellStyle name="Normal 13 2 5 2 3 2" xfId="11227" xr:uid="{00000000-0005-0000-0000-0000F40F0000}"/>
    <cellStyle name="Normal 13 2 5 2 3 2 2" xfId="34208" xr:uid="{00000000-0005-0000-0000-0000F50F0000}"/>
    <cellStyle name="Normal 13 2 5 2 3 2 3" xfId="23036" xr:uid="{00000000-0005-0000-0000-0000F60F0000}"/>
    <cellStyle name="Normal 13 2 5 2 3 3" xfId="30696" xr:uid="{00000000-0005-0000-0000-0000F70F0000}"/>
    <cellStyle name="Normal 13 2 5 2 3 4" xfId="15375" xr:uid="{00000000-0005-0000-0000-0000F80F0000}"/>
    <cellStyle name="Normal 13 2 5 2 4" xfId="4839" xr:uid="{00000000-0005-0000-0000-0000F90F0000}"/>
    <cellStyle name="Normal 13 2 5 2 4 2" xfId="27820" xr:uid="{00000000-0005-0000-0000-0000FA0F0000}"/>
    <cellStyle name="Normal 13 2 5 2 4 3" xfId="18887" xr:uid="{00000000-0005-0000-0000-0000FB0F0000}"/>
    <cellStyle name="Normal 13 2 5 2 5" xfId="24792" xr:uid="{00000000-0005-0000-0000-0000FC0F0000}"/>
    <cellStyle name="Normal 13 2 5 2 6" xfId="13619" xr:uid="{00000000-0005-0000-0000-0000FD0F0000}"/>
    <cellStyle name="Normal 13 2 5 3" xfId="1175" xr:uid="{00000000-0005-0000-0000-0000FE0F0000}"/>
    <cellStyle name="Normal 13 2 5 3 2" xfId="2931" xr:uid="{00000000-0005-0000-0000-0000FF0F0000}"/>
    <cellStyle name="Normal 13 2 5 3 2 2" xfId="8835" xr:uid="{00000000-0005-0000-0000-000000100000}"/>
    <cellStyle name="Normal 13 2 5 3 2 2 2" xfId="31816" xr:uid="{00000000-0005-0000-0000-000001100000}"/>
    <cellStyle name="Normal 13 2 5 3 2 2 3" xfId="20007" xr:uid="{00000000-0005-0000-0000-000002100000}"/>
    <cellStyle name="Normal 13 2 5 3 2 3" xfId="25912" xr:uid="{00000000-0005-0000-0000-000003100000}"/>
    <cellStyle name="Normal 13 2 5 3 2 4" xfId="16495" xr:uid="{00000000-0005-0000-0000-000004100000}"/>
    <cellStyle name="Normal 13 2 5 3 3" xfId="7079" xr:uid="{00000000-0005-0000-0000-000005100000}"/>
    <cellStyle name="Normal 13 2 5 3 3 2" xfId="10591" xr:uid="{00000000-0005-0000-0000-000006100000}"/>
    <cellStyle name="Normal 13 2 5 3 3 2 2" xfId="33572" xr:uid="{00000000-0005-0000-0000-000007100000}"/>
    <cellStyle name="Normal 13 2 5 3 3 2 3" xfId="22400" xr:uid="{00000000-0005-0000-0000-000008100000}"/>
    <cellStyle name="Normal 13 2 5 3 3 3" xfId="30060" xr:uid="{00000000-0005-0000-0000-000009100000}"/>
    <cellStyle name="Normal 13 2 5 3 3 4" xfId="14739" xr:uid="{00000000-0005-0000-0000-00000A100000}"/>
    <cellStyle name="Normal 13 2 5 3 4" xfId="5883" xr:uid="{00000000-0005-0000-0000-00000B100000}"/>
    <cellStyle name="Normal 13 2 5 3 4 2" xfId="28864" xr:uid="{00000000-0005-0000-0000-00000C100000}"/>
    <cellStyle name="Normal 13 2 5 3 4 3" xfId="18251" xr:uid="{00000000-0005-0000-0000-00000D100000}"/>
    <cellStyle name="Normal 13 2 5 3 5" xfId="24156" xr:uid="{00000000-0005-0000-0000-00000E100000}"/>
    <cellStyle name="Normal 13 2 5 3 6" xfId="12983" xr:uid="{00000000-0005-0000-0000-00000F100000}"/>
    <cellStyle name="Normal 13 2 5 4" xfId="2286" xr:uid="{00000000-0005-0000-0000-000010100000}"/>
    <cellStyle name="Normal 13 2 5 4 2" xfId="8190" xr:uid="{00000000-0005-0000-0000-000011100000}"/>
    <cellStyle name="Normal 13 2 5 4 2 2" xfId="31171" xr:uid="{00000000-0005-0000-0000-000012100000}"/>
    <cellStyle name="Normal 13 2 5 4 2 3" xfId="19362" xr:uid="{00000000-0005-0000-0000-000013100000}"/>
    <cellStyle name="Normal 13 2 5 4 3" xfId="25267" xr:uid="{00000000-0005-0000-0000-000014100000}"/>
    <cellStyle name="Normal 13 2 5 4 4" xfId="15850" xr:uid="{00000000-0005-0000-0000-000015100000}"/>
    <cellStyle name="Normal 13 2 5 5" xfId="6434" xr:uid="{00000000-0005-0000-0000-000016100000}"/>
    <cellStyle name="Normal 13 2 5 5 2" xfId="9946" xr:uid="{00000000-0005-0000-0000-000017100000}"/>
    <cellStyle name="Normal 13 2 5 5 2 2" xfId="32927" xr:uid="{00000000-0005-0000-0000-000018100000}"/>
    <cellStyle name="Normal 13 2 5 5 2 3" xfId="21755" xr:uid="{00000000-0005-0000-0000-000019100000}"/>
    <cellStyle name="Normal 13 2 5 5 3" xfId="29415" xr:uid="{00000000-0005-0000-0000-00001A100000}"/>
    <cellStyle name="Normal 13 2 5 5 4" xfId="14094" xr:uid="{00000000-0005-0000-0000-00001B100000}"/>
    <cellStyle name="Normal 13 2 5 6" xfId="5314" xr:uid="{00000000-0005-0000-0000-00001C100000}"/>
    <cellStyle name="Normal 13 2 5 6 2" xfId="21118" xr:uid="{00000000-0005-0000-0000-00001D100000}"/>
    <cellStyle name="Normal 13 2 5 6 3" xfId="28295" xr:uid="{00000000-0005-0000-0000-00001E100000}"/>
    <cellStyle name="Normal 13 2 5 6 4" xfId="12338" xr:uid="{00000000-0005-0000-0000-00001F100000}"/>
    <cellStyle name="Normal 13 2 5 7" xfId="4203" xr:uid="{00000000-0005-0000-0000-000020100000}"/>
    <cellStyle name="Normal 13 2 5 7 2" xfId="27184" xr:uid="{00000000-0005-0000-0000-000021100000}"/>
    <cellStyle name="Normal 13 2 5 7 3" xfId="17606" xr:uid="{00000000-0005-0000-0000-000022100000}"/>
    <cellStyle name="Normal 13 2 5 8" xfId="23511" xr:uid="{00000000-0005-0000-0000-000023100000}"/>
    <cellStyle name="Normal 13 2 5 9" xfId="11863" xr:uid="{00000000-0005-0000-0000-000024100000}"/>
    <cellStyle name="Normal 13 2 6" xfId="946" xr:uid="{00000000-0005-0000-0000-000025100000}"/>
    <cellStyle name="Normal 13 2 6 2" xfId="1582" xr:uid="{00000000-0005-0000-0000-000026100000}"/>
    <cellStyle name="Normal 13 2 6 2 2" xfId="3338" xr:uid="{00000000-0005-0000-0000-000027100000}"/>
    <cellStyle name="Normal 13 2 6 2 2 2" xfId="9242" xr:uid="{00000000-0005-0000-0000-000028100000}"/>
    <cellStyle name="Normal 13 2 6 2 2 2 2" xfId="32223" xr:uid="{00000000-0005-0000-0000-000029100000}"/>
    <cellStyle name="Normal 13 2 6 2 2 2 3" xfId="20414" xr:uid="{00000000-0005-0000-0000-00002A100000}"/>
    <cellStyle name="Normal 13 2 6 2 2 3" xfId="26319" xr:uid="{00000000-0005-0000-0000-00002B100000}"/>
    <cellStyle name="Normal 13 2 6 2 2 4" xfId="16902" xr:uid="{00000000-0005-0000-0000-00002C100000}"/>
    <cellStyle name="Normal 13 2 6 2 3" xfId="7486" xr:uid="{00000000-0005-0000-0000-00002D100000}"/>
    <cellStyle name="Normal 13 2 6 2 3 2" xfId="10998" xr:uid="{00000000-0005-0000-0000-00002E100000}"/>
    <cellStyle name="Normal 13 2 6 2 3 2 2" xfId="33979" xr:uid="{00000000-0005-0000-0000-00002F100000}"/>
    <cellStyle name="Normal 13 2 6 2 3 2 3" xfId="22807" xr:uid="{00000000-0005-0000-0000-000030100000}"/>
    <cellStyle name="Normal 13 2 6 2 3 3" xfId="30467" xr:uid="{00000000-0005-0000-0000-000031100000}"/>
    <cellStyle name="Normal 13 2 6 2 3 4" xfId="15146" xr:uid="{00000000-0005-0000-0000-000032100000}"/>
    <cellStyle name="Normal 13 2 6 2 4" xfId="4610" xr:uid="{00000000-0005-0000-0000-000033100000}"/>
    <cellStyle name="Normal 13 2 6 2 4 2" xfId="27591" xr:uid="{00000000-0005-0000-0000-000034100000}"/>
    <cellStyle name="Normal 13 2 6 2 4 3" xfId="18658" xr:uid="{00000000-0005-0000-0000-000035100000}"/>
    <cellStyle name="Normal 13 2 6 2 5" xfId="24563" xr:uid="{00000000-0005-0000-0000-000036100000}"/>
    <cellStyle name="Normal 13 2 6 2 6" xfId="13390" xr:uid="{00000000-0005-0000-0000-000037100000}"/>
    <cellStyle name="Normal 13 2 6 3" xfId="2702" xr:uid="{00000000-0005-0000-0000-000038100000}"/>
    <cellStyle name="Normal 13 2 6 3 2" xfId="8606" xr:uid="{00000000-0005-0000-0000-000039100000}"/>
    <cellStyle name="Normal 13 2 6 3 2 2" xfId="31587" xr:uid="{00000000-0005-0000-0000-00003A100000}"/>
    <cellStyle name="Normal 13 2 6 3 2 3" xfId="19778" xr:uid="{00000000-0005-0000-0000-00003B100000}"/>
    <cellStyle name="Normal 13 2 6 3 3" xfId="25683" xr:uid="{00000000-0005-0000-0000-00003C100000}"/>
    <cellStyle name="Normal 13 2 6 3 4" xfId="16266" xr:uid="{00000000-0005-0000-0000-00003D100000}"/>
    <cellStyle name="Normal 13 2 6 4" xfId="6850" xr:uid="{00000000-0005-0000-0000-00003E100000}"/>
    <cellStyle name="Normal 13 2 6 4 2" xfId="10362" xr:uid="{00000000-0005-0000-0000-00003F100000}"/>
    <cellStyle name="Normal 13 2 6 4 2 2" xfId="33343" xr:uid="{00000000-0005-0000-0000-000040100000}"/>
    <cellStyle name="Normal 13 2 6 4 2 3" xfId="22171" xr:uid="{00000000-0005-0000-0000-000041100000}"/>
    <cellStyle name="Normal 13 2 6 4 3" xfId="29831" xr:uid="{00000000-0005-0000-0000-000042100000}"/>
    <cellStyle name="Normal 13 2 6 4 4" xfId="14510" xr:uid="{00000000-0005-0000-0000-000043100000}"/>
    <cellStyle name="Normal 13 2 6 5" xfId="5654" xr:uid="{00000000-0005-0000-0000-000044100000}"/>
    <cellStyle name="Normal 13 2 6 5 2" xfId="21288" xr:uid="{00000000-0005-0000-0000-000045100000}"/>
    <cellStyle name="Normal 13 2 6 5 3" xfId="28635" xr:uid="{00000000-0005-0000-0000-000046100000}"/>
    <cellStyle name="Normal 13 2 6 5 4" xfId="12754" xr:uid="{00000000-0005-0000-0000-000047100000}"/>
    <cellStyle name="Normal 13 2 6 6" xfId="3974" xr:uid="{00000000-0005-0000-0000-000048100000}"/>
    <cellStyle name="Normal 13 2 6 6 2" xfId="26955" xr:uid="{00000000-0005-0000-0000-000049100000}"/>
    <cellStyle name="Normal 13 2 6 6 3" xfId="18022" xr:uid="{00000000-0005-0000-0000-00004A100000}"/>
    <cellStyle name="Normal 13 2 6 7" xfId="23927" xr:uid="{00000000-0005-0000-0000-00004B100000}"/>
    <cellStyle name="Normal 13 2 6 8" xfId="11634" xr:uid="{00000000-0005-0000-0000-00004C100000}"/>
    <cellStyle name="Normal 13 2 7" xfId="1336" xr:uid="{00000000-0005-0000-0000-00004D100000}"/>
    <cellStyle name="Normal 13 2 7 2" xfId="1972" xr:uid="{00000000-0005-0000-0000-00004E100000}"/>
    <cellStyle name="Normal 13 2 7 2 2" xfId="3728" xr:uid="{00000000-0005-0000-0000-00004F100000}"/>
    <cellStyle name="Normal 13 2 7 2 2 2" xfId="9632" xr:uid="{00000000-0005-0000-0000-000050100000}"/>
    <cellStyle name="Normal 13 2 7 2 2 2 2" xfId="32613" xr:uid="{00000000-0005-0000-0000-000051100000}"/>
    <cellStyle name="Normal 13 2 7 2 2 2 3" xfId="20804" xr:uid="{00000000-0005-0000-0000-000052100000}"/>
    <cellStyle name="Normal 13 2 7 2 2 3" xfId="26709" xr:uid="{00000000-0005-0000-0000-000053100000}"/>
    <cellStyle name="Normal 13 2 7 2 2 4" xfId="17292" xr:uid="{00000000-0005-0000-0000-000054100000}"/>
    <cellStyle name="Normal 13 2 7 2 3" xfId="7876" xr:uid="{00000000-0005-0000-0000-000055100000}"/>
    <cellStyle name="Normal 13 2 7 2 3 2" xfId="11388" xr:uid="{00000000-0005-0000-0000-000056100000}"/>
    <cellStyle name="Normal 13 2 7 2 3 2 2" xfId="34369" xr:uid="{00000000-0005-0000-0000-000057100000}"/>
    <cellStyle name="Normal 13 2 7 2 3 2 3" xfId="23197" xr:uid="{00000000-0005-0000-0000-000058100000}"/>
    <cellStyle name="Normal 13 2 7 2 3 3" xfId="30857" xr:uid="{00000000-0005-0000-0000-000059100000}"/>
    <cellStyle name="Normal 13 2 7 2 3 4" xfId="15536" xr:uid="{00000000-0005-0000-0000-00005A100000}"/>
    <cellStyle name="Normal 13 2 7 2 4" xfId="5000" xr:uid="{00000000-0005-0000-0000-00005B100000}"/>
    <cellStyle name="Normal 13 2 7 2 4 2" xfId="27981" xr:uid="{00000000-0005-0000-0000-00005C100000}"/>
    <cellStyle name="Normal 13 2 7 2 4 3" xfId="19048" xr:uid="{00000000-0005-0000-0000-00005D100000}"/>
    <cellStyle name="Normal 13 2 7 2 5" xfId="24953" xr:uid="{00000000-0005-0000-0000-00005E100000}"/>
    <cellStyle name="Normal 13 2 7 2 6" xfId="13780" xr:uid="{00000000-0005-0000-0000-00005F100000}"/>
    <cellStyle name="Normal 13 2 7 3" xfId="3092" xr:uid="{00000000-0005-0000-0000-000060100000}"/>
    <cellStyle name="Normal 13 2 7 3 2" xfId="8996" xr:uid="{00000000-0005-0000-0000-000061100000}"/>
    <cellStyle name="Normal 13 2 7 3 2 2" xfId="31977" xr:uid="{00000000-0005-0000-0000-000062100000}"/>
    <cellStyle name="Normal 13 2 7 3 2 3" xfId="20168" xr:uid="{00000000-0005-0000-0000-000063100000}"/>
    <cellStyle name="Normal 13 2 7 3 3" xfId="26073" xr:uid="{00000000-0005-0000-0000-000064100000}"/>
    <cellStyle name="Normal 13 2 7 3 4" xfId="16656" xr:uid="{00000000-0005-0000-0000-000065100000}"/>
    <cellStyle name="Normal 13 2 7 4" xfId="7240" xr:uid="{00000000-0005-0000-0000-000066100000}"/>
    <cellStyle name="Normal 13 2 7 4 2" xfId="10752" xr:uid="{00000000-0005-0000-0000-000067100000}"/>
    <cellStyle name="Normal 13 2 7 4 2 2" xfId="33733" xr:uid="{00000000-0005-0000-0000-000068100000}"/>
    <cellStyle name="Normal 13 2 7 4 2 3" xfId="22561" xr:uid="{00000000-0005-0000-0000-000069100000}"/>
    <cellStyle name="Normal 13 2 7 4 3" xfId="30221" xr:uid="{00000000-0005-0000-0000-00006A100000}"/>
    <cellStyle name="Normal 13 2 7 4 4" xfId="14900" xr:uid="{00000000-0005-0000-0000-00006B100000}"/>
    <cellStyle name="Normal 13 2 7 5" xfId="6044" xr:uid="{00000000-0005-0000-0000-00006C100000}"/>
    <cellStyle name="Normal 13 2 7 5 2" xfId="21441" xr:uid="{00000000-0005-0000-0000-00006D100000}"/>
    <cellStyle name="Normal 13 2 7 5 3" xfId="29025" xr:uid="{00000000-0005-0000-0000-00006E100000}"/>
    <cellStyle name="Normal 13 2 7 5 4" xfId="13144" xr:uid="{00000000-0005-0000-0000-00006F100000}"/>
    <cellStyle name="Normal 13 2 7 6" xfId="4364" xr:uid="{00000000-0005-0000-0000-000070100000}"/>
    <cellStyle name="Normal 13 2 7 6 2" xfId="27345" xr:uid="{00000000-0005-0000-0000-000071100000}"/>
    <cellStyle name="Normal 13 2 7 6 3" xfId="18412" xr:uid="{00000000-0005-0000-0000-000072100000}"/>
    <cellStyle name="Normal 13 2 7 7" xfId="24317" xr:uid="{00000000-0005-0000-0000-000073100000}"/>
    <cellStyle name="Normal 13 2 7 8" xfId="12024" xr:uid="{00000000-0005-0000-0000-000074100000}"/>
    <cellStyle name="Normal 13 2 8" xfId="776" xr:uid="{00000000-0005-0000-0000-000075100000}"/>
    <cellStyle name="Normal 13 2 8 2" xfId="2532" xr:uid="{00000000-0005-0000-0000-000076100000}"/>
    <cellStyle name="Normal 13 2 8 2 2" xfId="8436" xr:uid="{00000000-0005-0000-0000-000077100000}"/>
    <cellStyle name="Normal 13 2 8 2 2 2" xfId="31417" xr:uid="{00000000-0005-0000-0000-000078100000}"/>
    <cellStyle name="Normal 13 2 8 2 2 3" xfId="19608" xr:uid="{00000000-0005-0000-0000-000079100000}"/>
    <cellStyle name="Normal 13 2 8 2 3" xfId="25513" xr:uid="{00000000-0005-0000-0000-00007A100000}"/>
    <cellStyle name="Normal 13 2 8 2 4" xfId="16096" xr:uid="{00000000-0005-0000-0000-00007B100000}"/>
    <cellStyle name="Normal 13 2 8 3" xfId="6680" xr:uid="{00000000-0005-0000-0000-00007C100000}"/>
    <cellStyle name="Normal 13 2 8 3 2" xfId="10192" xr:uid="{00000000-0005-0000-0000-00007D100000}"/>
    <cellStyle name="Normal 13 2 8 3 2 2" xfId="33173" xr:uid="{00000000-0005-0000-0000-00007E100000}"/>
    <cellStyle name="Normal 13 2 8 3 2 3" xfId="22001" xr:uid="{00000000-0005-0000-0000-00007F100000}"/>
    <cellStyle name="Normal 13 2 8 3 3" xfId="29661" xr:uid="{00000000-0005-0000-0000-000080100000}"/>
    <cellStyle name="Normal 13 2 8 3 4" xfId="14340" xr:uid="{00000000-0005-0000-0000-000081100000}"/>
    <cellStyle name="Normal 13 2 8 4" xfId="4440" xr:uid="{00000000-0005-0000-0000-000082100000}"/>
    <cellStyle name="Normal 13 2 8 4 2" xfId="27421" xr:uid="{00000000-0005-0000-0000-000083100000}"/>
    <cellStyle name="Normal 13 2 8 4 3" xfId="17852" xr:uid="{00000000-0005-0000-0000-000084100000}"/>
    <cellStyle name="Normal 13 2 8 5" xfId="23757" xr:uid="{00000000-0005-0000-0000-000085100000}"/>
    <cellStyle name="Normal 13 2 8 6" xfId="12584" xr:uid="{00000000-0005-0000-0000-000086100000}"/>
    <cellStyle name="Normal 13 2 9" xfId="1412" xr:uid="{00000000-0005-0000-0000-000087100000}"/>
    <cellStyle name="Normal 13 2 9 2" xfId="3168" xr:uid="{00000000-0005-0000-0000-000088100000}"/>
    <cellStyle name="Normal 13 2 9 2 2" xfId="9072" xr:uid="{00000000-0005-0000-0000-000089100000}"/>
    <cellStyle name="Normal 13 2 9 2 2 2" xfId="32053" xr:uid="{00000000-0005-0000-0000-00008A100000}"/>
    <cellStyle name="Normal 13 2 9 2 2 3" xfId="20244" xr:uid="{00000000-0005-0000-0000-00008B100000}"/>
    <cellStyle name="Normal 13 2 9 2 3" xfId="26149" xr:uid="{00000000-0005-0000-0000-00008C100000}"/>
    <cellStyle name="Normal 13 2 9 2 4" xfId="16732" xr:uid="{00000000-0005-0000-0000-00008D100000}"/>
    <cellStyle name="Normal 13 2 9 3" xfId="7316" xr:uid="{00000000-0005-0000-0000-00008E100000}"/>
    <cellStyle name="Normal 13 2 9 3 2" xfId="10828" xr:uid="{00000000-0005-0000-0000-00008F100000}"/>
    <cellStyle name="Normal 13 2 9 3 2 2" xfId="33809" xr:uid="{00000000-0005-0000-0000-000090100000}"/>
    <cellStyle name="Normal 13 2 9 3 2 3" xfId="22637" xr:uid="{00000000-0005-0000-0000-000091100000}"/>
    <cellStyle name="Normal 13 2 9 3 3" xfId="30297" xr:uid="{00000000-0005-0000-0000-000092100000}"/>
    <cellStyle name="Normal 13 2 9 3 4" xfId="14976" xr:uid="{00000000-0005-0000-0000-000093100000}"/>
    <cellStyle name="Normal 13 2 9 4" xfId="6120" xr:uid="{00000000-0005-0000-0000-000094100000}"/>
    <cellStyle name="Normal 13 2 9 4 2" xfId="29101" xr:uid="{00000000-0005-0000-0000-000095100000}"/>
    <cellStyle name="Normal 13 2 9 4 3" xfId="18488" xr:uid="{00000000-0005-0000-0000-000096100000}"/>
    <cellStyle name="Normal 13 2 9 5" xfId="24393" xr:uid="{00000000-0005-0000-0000-000097100000}"/>
    <cellStyle name="Normal 13 2 9 6" xfId="13220" xr:uid="{00000000-0005-0000-0000-000098100000}"/>
    <cellStyle name="Normal 13 20" xfId="5030" xr:uid="{00000000-0005-0000-0000-000099100000}"/>
    <cellStyle name="Normal 13 20 2" xfId="20834" xr:uid="{00000000-0005-0000-0000-00009A100000}"/>
    <cellStyle name="Normal 13 20 3" xfId="28011" xr:uid="{00000000-0005-0000-0000-00009B100000}"/>
    <cellStyle name="Normal 13 20 4" xfId="12054" xr:uid="{00000000-0005-0000-0000-00009C100000}"/>
    <cellStyle name="Normal 13 21" xfId="3758" xr:uid="{00000000-0005-0000-0000-00009D100000}"/>
    <cellStyle name="Normal 13 21 2" xfId="26739" xr:uid="{00000000-0005-0000-0000-00009E100000}"/>
    <cellStyle name="Normal 13 21 3" xfId="17322" xr:uid="{00000000-0005-0000-0000-00009F100000}"/>
    <cellStyle name="Normal 13 22" xfId="23227" xr:uid="{00000000-0005-0000-0000-0000A0100000}"/>
    <cellStyle name="Normal 13 23" xfId="11418" xr:uid="{00000000-0005-0000-0000-0000A1100000}"/>
    <cellStyle name="Normal 13 3" xfId="244" xr:uid="{00000000-0005-0000-0000-0000A2100000}"/>
    <cellStyle name="Normal 13 3 10" xfId="2035" xr:uid="{00000000-0005-0000-0000-0000A3100000}"/>
    <cellStyle name="Normal 13 3 10 2" xfId="7939" xr:uid="{00000000-0005-0000-0000-0000A4100000}"/>
    <cellStyle name="Normal 13 3 10 2 2" xfId="30920" xr:uid="{00000000-0005-0000-0000-0000A5100000}"/>
    <cellStyle name="Normal 13 3 10 2 3" xfId="19111" xr:uid="{00000000-0005-0000-0000-0000A6100000}"/>
    <cellStyle name="Normal 13 3 10 3" xfId="25016" xr:uid="{00000000-0005-0000-0000-0000A7100000}"/>
    <cellStyle name="Normal 13 3 10 4" xfId="15599" xr:uid="{00000000-0005-0000-0000-0000A8100000}"/>
    <cellStyle name="Normal 13 3 11" xfId="6183" xr:uid="{00000000-0005-0000-0000-0000A9100000}"/>
    <cellStyle name="Normal 13 3 11 2" xfId="9695" xr:uid="{00000000-0005-0000-0000-0000AA100000}"/>
    <cellStyle name="Normal 13 3 11 2 2" xfId="32676" xr:uid="{00000000-0005-0000-0000-0000AB100000}"/>
    <cellStyle name="Normal 13 3 11 2 3" xfId="21504" xr:uid="{00000000-0005-0000-0000-0000AC100000}"/>
    <cellStyle name="Normal 13 3 11 3" xfId="29164" xr:uid="{00000000-0005-0000-0000-0000AD100000}"/>
    <cellStyle name="Normal 13 3 11 4" xfId="13843" xr:uid="{00000000-0005-0000-0000-0000AE100000}"/>
    <cellStyle name="Normal 13 3 12" xfId="5063" xr:uid="{00000000-0005-0000-0000-0000AF100000}"/>
    <cellStyle name="Normal 13 3 12 2" xfId="20867" xr:uid="{00000000-0005-0000-0000-0000B0100000}"/>
    <cellStyle name="Normal 13 3 12 3" xfId="28044" xr:uid="{00000000-0005-0000-0000-0000B1100000}"/>
    <cellStyle name="Normal 13 3 12 4" xfId="12087" xr:uid="{00000000-0005-0000-0000-0000B2100000}"/>
    <cellStyle name="Normal 13 3 13" xfId="3782" xr:uid="{00000000-0005-0000-0000-0000B3100000}"/>
    <cellStyle name="Normal 13 3 13 2" xfId="26763" xr:uid="{00000000-0005-0000-0000-0000B4100000}"/>
    <cellStyle name="Normal 13 3 13 3" xfId="17355" xr:uid="{00000000-0005-0000-0000-0000B5100000}"/>
    <cellStyle name="Normal 13 3 14" xfId="23260" xr:uid="{00000000-0005-0000-0000-0000B6100000}"/>
    <cellStyle name="Normal 13 3 15" xfId="11442" xr:uid="{00000000-0005-0000-0000-0000B7100000}"/>
    <cellStyle name="Normal 13 3 2" xfId="430" xr:uid="{00000000-0005-0000-0000-0000B8100000}"/>
    <cellStyle name="Normal 13 3 2 10" xfId="23413" xr:uid="{00000000-0005-0000-0000-0000B9100000}"/>
    <cellStyle name="Normal 13 3 2 11" xfId="11527" xr:uid="{00000000-0005-0000-0000-0000BA100000}"/>
    <cellStyle name="Normal 13 3 2 2" xfId="591" xr:uid="{00000000-0005-0000-0000-0000BB100000}"/>
    <cellStyle name="Normal 13 3 2 2 2" xfId="1874" xr:uid="{00000000-0005-0000-0000-0000BC100000}"/>
    <cellStyle name="Normal 13 3 2 2 2 2" xfId="3630" xr:uid="{00000000-0005-0000-0000-0000BD100000}"/>
    <cellStyle name="Normal 13 3 2 2 2 2 2" xfId="9534" xr:uid="{00000000-0005-0000-0000-0000BE100000}"/>
    <cellStyle name="Normal 13 3 2 2 2 2 2 2" xfId="32515" xr:uid="{00000000-0005-0000-0000-0000BF100000}"/>
    <cellStyle name="Normal 13 3 2 2 2 2 2 3" xfId="20706" xr:uid="{00000000-0005-0000-0000-0000C0100000}"/>
    <cellStyle name="Normal 13 3 2 2 2 2 3" xfId="26611" xr:uid="{00000000-0005-0000-0000-0000C1100000}"/>
    <cellStyle name="Normal 13 3 2 2 2 2 4" xfId="17194" xr:uid="{00000000-0005-0000-0000-0000C2100000}"/>
    <cellStyle name="Normal 13 3 2 2 2 3" xfId="7778" xr:uid="{00000000-0005-0000-0000-0000C3100000}"/>
    <cellStyle name="Normal 13 3 2 2 2 3 2" xfId="11290" xr:uid="{00000000-0005-0000-0000-0000C4100000}"/>
    <cellStyle name="Normal 13 3 2 2 2 3 2 2" xfId="34271" xr:uid="{00000000-0005-0000-0000-0000C5100000}"/>
    <cellStyle name="Normal 13 3 2 2 2 3 2 3" xfId="23099" xr:uid="{00000000-0005-0000-0000-0000C6100000}"/>
    <cellStyle name="Normal 13 3 2 2 2 3 3" xfId="30759" xr:uid="{00000000-0005-0000-0000-0000C7100000}"/>
    <cellStyle name="Normal 13 3 2 2 2 3 4" xfId="15438" xr:uid="{00000000-0005-0000-0000-0000C8100000}"/>
    <cellStyle name="Normal 13 3 2 2 2 4" xfId="4902" xr:uid="{00000000-0005-0000-0000-0000C9100000}"/>
    <cellStyle name="Normal 13 3 2 2 2 4 2" xfId="27883" xr:uid="{00000000-0005-0000-0000-0000CA100000}"/>
    <cellStyle name="Normal 13 3 2 2 2 4 3" xfId="18950" xr:uid="{00000000-0005-0000-0000-0000CB100000}"/>
    <cellStyle name="Normal 13 3 2 2 2 5" xfId="24855" xr:uid="{00000000-0005-0000-0000-0000CC100000}"/>
    <cellStyle name="Normal 13 3 2 2 2 6" xfId="13682" xr:uid="{00000000-0005-0000-0000-0000CD100000}"/>
    <cellStyle name="Normal 13 3 2 2 3" xfId="1238" xr:uid="{00000000-0005-0000-0000-0000CE100000}"/>
    <cellStyle name="Normal 13 3 2 2 3 2" xfId="2994" xr:uid="{00000000-0005-0000-0000-0000CF100000}"/>
    <cellStyle name="Normal 13 3 2 2 3 2 2" xfId="8898" xr:uid="{00000000-0005-0000-0000-0000D0100000}"/>
    <cellStyle name="Normal 13 3 2 2 3 2 2 2" xfId="31879" xr:uid="{00000000-0005-0000-0000-0000D1100000}"/>
    <cellStyle name="Normal 13 3 2 2 3 2 2 3" xfId="20070" xr:uid="{00000000-0005-0000-0000-0000D2100000}"/>
    <cellStyle name="Normal 13 3 2 2 3 2 3" xfId="25975" xr:uid="{00000000-0005-0000-0000-0000D3100000}"/>
    <cellStyle name="Normal 13 3 2 2 3 2 4" xfId="16558" xr:uid="{00000000-0005-0000-0000-0000D4100000}"/>
    <cellStyle name="Normal 13 3 2 2 3 3" xfId="7142" xr:uid="{00000000-0005-0000-0000-0000D5100000}"/>
    <cellStyle name="Normal 13 3 2 2 3 3 2" xfId="10654" xr:uid="{00000000-0005-0000-0000-0000D6100000}"/>
    <cellStyle name="Normal 13 3 2 2 3 3 2 2" xfId="33635" xr:uid="{00000000-0005-0000-0000-0000D7100000}"/>
    <cellStyle name="Normal 13 3 2 2 3 3 2 3" xfId="22463" xr:uid="{00000000-0005-0000-0000-0000D8100000}"/>
    <cellStyle name="Normal 13 3 2 2 3 3 3" xfId="30123" xr:uid="{00000000-0005-0000-0000-0000D9100000}"/>
    <cellStyle name="Normal 13 3 2 2 3 3 4" xfId="14802" xr:uid="{00000000-0005-0000-0000-0000DA100000}"/>
    <cellStyle name="Normal 13 3 2 2 3 4" xfId="5946" xr:uid="{00000000-0005-0000-0000-0000DB100000}"/>
    <cellStyle name="Normal 13 3 2 2 3 4 2" xfId="28927" xr:uid="{00000000-0005-0000-0000-0000DC100000}"/>
    <cellStyle name="Normal 13 3 2 2 3 4 3" xfId="18314" xr:uid="{00000000-0005-0000-0000-0000DD100000}"/>
    <cellStyle name="Normal 13 3 2 2 3 5" xfId="24219" xr:uid="{00000000-0005-0000-0000-0000DE100000}"/>
    <cellStyle name="Normal 13 3 2 2 3 6" xfId="13046" xr:uid="{00000000-0005-0000-0000-0000DF100000}"/>
    <cellStyle name="Normal 13 3 2 2 4" xfId="2349" xr:uid="{00000000-0005-0000-0000-0000E0100000}"/>
    <cellStyle name="Normal 13 3 2 2 4 2" xfId="8253" xr:uid="{00000000-0005-0000-0000-0000E1100000}"/>
    <cellStyle name="Normal 13 3 2 2 4 2 2" xfId="31234" xr:uid="{00000000-0005-0000-0000-0000E2100000}"/>
    <cellStyle name="Normal 13 3 2 2 4 2 3" xfId="19425" xr:uid="{00000000-0005-0000-0000-0000E3100000}"/>
    <cellStyle name="Normal 13 3 2 2 4 3" xfId="25330" xr:uid="{00000000-0005-0000-0000-0000E4100000}"/>
    <cellStyle name="Normal 13 3 2 2 4 4" xfId="15913" xr:uid="{00000000-0005-0000-0000-0000E5100000}"/>
    <cellStyle name="Normal 13 3 2 2 5" xfId="6497" xr:uid="{00000000-0005-0000-0000-0000E6100000}"/>
    <cellStyle name="Normal 13 3 2 2 5 2" xfId="10009" xr:uid="{00000000-0005-0000-0000-0000E7100000}"/>
    <cellStyle name="Normal 13 3 2 2 5 2 2" xfId="32990" xr:uid="{00000000-0005-0000-0000-0000E8100000}"/>
    <cellStyle name="Normal 13 3 2 2 5 2 3" xfId="21818" xr:uid="{00000000-0005-0000-0000-0000E9100000}"/>
    <cellStyle name="Normal 13 3 2 2 5 3" xfId="29478" xr:uid="{00000000-0005-0000-0000-0000EA100000}"/>
    <cellStyle name="Normal 13 3 2 2 5 4" xfId="14157" xr:uid="{00000000-0005-0000-0000-0000EB100000}"/>
    <cellStyle name="Normal 13 3 2 2 6" xfId="5377" xr:uid="{00000000-0005-0000-0000-0000EC100000}"/>
    <cellStyle name="Normal 13 3 2 2 6 2" xfId="21181" xr:uid="{00000000-0005-0000-0000-0000ED100000}"/>
    <cellStyle name="Normal 13 3 2 2 6 3" xfId="28358" xr:uid="{00000000-0005-0000-0000-0000EE100000}"/>
    <cellStyle name="Normal 13 3 2 2 6 4" xfId="12401" xr:uid="{00000000-0005-0000-0000-0000EF100000}"/>
    <cellStyle name="Normal 13 3 2 2 7" xfId="4266" xr:uid="{00000000-0005-0000-0000-0000F0100000}"/>
    <cellStyle name="Normal 13 3 2 2 7 2" xfId="27247" xr:uid="{00000000-0005-0000-0000-0000F1100000}"/>
    <cellStyle name="Normal 13 3 2 2 7 3" xfId="17669" xr:uid="{00000000-0005-0000-0000-0000F2100000}"/>
    <cellStyle name="Normal 13 3 2 2 8" xfId="23574" xr:uid="{00000000-0005-0000-0000-0000F3100000}"/>
    <cellStyle name="Normal 13 3 2 2 9" xfId="11926" xr:uid="{00000000-0005-0000-0000-0000F4100000}"/>
    <cellStyle name="Normal 13 3 2 3" xfId="1077" xr:uid="{00000000-0005-0000-0000-0000F5100000}"/>
    <cellStyle name="Normal 13 3 2 3 2" xfId="1713" xr:uid="{00000000-0005-0000-0000-0000F6100000}"/>
    <cellStyle name="Normal 13 3 2 3 2 2" xfId="3469" xr:uid="{00000000-0005-0000-0000-0000F7100000}"/>
    <cellStyle name="Normal 13 3 2 3 2 2 2" xfId="9373" xr:uid="{00000000-0005-0000-0000-0000F8100000}"/>
    <cellStyle name="Normal 13 3 2 3 2 2 2 2" xfId="32354" xr:uid="{00000000-0005-0000-0000-0000F9100000}"/>
    <cellStyle name="Normal 13 3 2 3 2 2 2 3" xfId="20545" xr:uid="{00000000-0005-0000-0000-0000FA100000}"/>
    <cellStyle name="Normal 13 3 2 3 2 2 3" xfId="26450" xr:uid="{00000000-0005-0000-0000-0000FB100000}"/>
    <cellStyle name="Normal 13 3 2 3 2 2 4" xfId="17033" xr:uid="{00000000-0005-0000-0000-0000FC100000}"/>
    <cellStyle name="Normal 13 3 2 3 2 3" xfId="7617" xr:uid="{00000000-0005-0000-0000-0000FD100000}"/>
    <cellStyle name="Normal 13 3 2 3 2 3 2" xfId="11129" xr:uid="{00000000-0005-0000-0000-0000FE100000}"/>
    <cellStyle name="Normal 13 3 2 3 2 3 2 2" xfId="34110" xr:uid="{00000000-0005-0000-0000-0000FF100000}"/>
    <cellStyle name="Normal 13 3 2 3 2 3 2 3" xfId="22938" xr:uid="{00000000-0005-0000-0000-000000110000}"/>
    <cellStyle name="Normal 13 3 2 3 2 3 3" xfId="30598" xr:uid="{00000000-0005-0000-0000-000001110000}"/>
    <cellStyle name="Normal 13 3 2 3 2 3 4" xfId="15277" xr:uid="{00000000-0005-0000-0000-000002110000}"/>
    <cellStyle name="Normal 13 3 2 3 2 4" xfId="4741" xr:uid="{00000000-0005-0000-0000-000003110000}"/>
    <cellStyle name="Normal 13 3 2 3 2 4 2" xfId="27722" xr:uid="{00000000-0005-0000-0000-000004110000}"/>
    <cellStyle name="Normal 13 3 2 3 2 4 3" xfId="18789" xr:uid="{00000000-0005-0000-0000-000005110000}"/>
    <cellStyle name="Normal 13 3 2 3 2 5" xfId="24694" xr:uid="{00000000-0005-0000-0000-000006110000}"/>
    <cellStyle name="Normal 13 3 2 3 2 6" xfId="13521" xr:uid="{00000000-0005-0000-0000-000007110000}"/>
    <cellStyle name="Normal 13 3 2 3 3" xfId="2833" xr:uid="{00000000-0005-0000-0000-000008110000}"/>
    <cellStyle name="Normal 13 3 2 3 3 2" xfId="8737" xr:uid="{00000000-0005-0000-0000-000009110000}"/>
    <cellStyle name="Normal 13 3 2 3 3 2 2" xfId="31718" xr:uid="{00000000-0005-0000-0000-00000A110000}"/>
    <cellStyle name="Normal 13 3 2 3 3 2 3" xfId="19909" xr:uid="{00000000-0005-0000-0000-00000B110000}"/>
    <cellStyle name="Normal 13 3 2 3 3 3" xfId="25814" xr:uid="{00000000-0005-0000-0000-00000C110000}"/>
    <cellStyle name="Normal 13 3 2 3 3 4" xfId="16397" xr:uid="{00000000-0005-0000-0000-00000D110000}"/>
    <cellStyle name="Normal 13 3 2 3 4" xfId="6981" xr:uid="{00000000-0005-0000-0000-00000E110000}"/>
    <cellStyle name="Normal 13 3 2 3 4 2" xfId="10493" xr:uid="{00000000-0005-0000-0000-00000F110000}"/>
    <cellStyle name="Normal 13 3 2 3 4 2 2" xfId="33474" xr:uid="{00000000-0005-0000-0000-000010110000}"/>
    <cellStyle name="Normal 13 3 2 3 4 2 3" xfId="22302" xr:uid="{00000000-0005-0000-0000-000011110000}"/>
    <cellStyle name="Normal 13 3 2 3 4 3" xfId="29962" xr:uid="{00000000-0005-0000-0000-000012110000}"/>
    <cellStyle name="Normal 13 3 2 3 4 4" xfId="14641" xr:uid="{00000000-0005-0000-0000-000013110000}"/>
    <cellStyle name="Normal 13 3 2 3 5" xfId="5785" xr:uid="{00000000-0005-0000-0000-000014110000}"/>
    <cellStyle name="Normal 13 3 2 3 5 2" xfId="21343" xr:uid="{00000000-0005-0000-0000-000015110000}"/>
    <cellStyle name="Normal 13 3 2 3 5 3" xfId="28766" xr:uid="{00000000-0005-0000-0000-000016110000}"/>
    <cellStyle name="Normal 13 3 2 3 5 4" xfId="12885" xr:uid="{00000000-0005-0000-0000-000017110000}"/>
    <cellStyle name="Normal 13 3 2 3 6" xfId="4105" xr:uid="{00000000-0005-0000-0000-000018110000}"/>
    <cellStyle name="Normal 13 3 2 3 6 2" xfId="27086" xr:uid="{00000000-0005-0000-0000-000019110000}"/>
    <cellStyle name="Normal 13 3 2 3 6 3" xfId="18153" xr:uid="{00000000-0005-0000-0000-00001A110000}"/>
    <cellStyle name="Normal 13 3 2 3 7" xfId="24058" xr:uid="{00000000-0005-0000-0000-00001B110000}"/>
    <cellStyle name="Normal 13 3 2 3 8" xfId="11765" xr:uid="{00000000-0005-0000-0000-00001C110000}"/>
    <cellStyle name="Normal 13 3 2 4" xfId="1475" xr:uid="{00000000-0005-0000-0000-00001D110000}"/>
    <cellStyle name="Normal 13 3 2 4 2" xfId="3231" xr:uid="{00000000-0005-0000-0000-00001E110000}"/>
    <cellStyle name="Normal 13 3 2 4 2 2" xfId="9135" xr:uid="{00000000-0005-0000-0000-00001F110000}"/>
    <cellStyle name="Normal 13 3 2 4 2 2 2" xfId="32116" xr:uid="{00000000-0005-0000-0000-000020110000}"/>
    <cellStyle name="Normal 13 3 2 4 2 2 3" xfId="20307" xr:uid="{00000000-0005-0000-0000-000021110000}"/>
    <cellStyle name="Normal 13 3 2 4 2 3" xfId="26212" xr:uid="{00000000-0005-0000-0000-000022110000}"/>
    <cellStyle name="Normal 13 3 2 4 2 4" xfId="16795" xr:uid="{00000000-0005-0000-0000-000023110000}"/>
    <cellStyle name="Normal 13 3 2 4 3" xfId="7379" xr:uid="{00000000-0005-0000-0000-000024110000}"/>
    <cellStyle name="Normal 13 3 2 4 3 2" xfId="10891" xr:uid="{00000000-0005-0000-0000-000025110000}"/>
    <cellStyle name="Normal 13 3 2 4 3 2 2" xfId="33872" xr:uid="{00000000-0005-0000-0000-000026110000}"/>
    <cellStyle name="Normal 13 3 2 4 3 2 3" xfId="22700" xr:uid="{00000000-0005-0000-0000-000027110000}"/>
    <cellStyle name="Normal 13 3 2 4 3 3" xfId="30360" xr:uid="{00000000-0005-0000-0000-000028110000}"/>
    <cellStyle name="Normal 13 3 2 4 3 4" xfId="15039" xr:uid="{00000000-0005-0000-0000-000029110000}"/>
    <cellStyle name="Normal 13 3 2 4 4" xfId="4503" xr:uid="{00000000-0005-0000-0000-00002A110000}"/>
    <cellStyle name="Normal 13 3 2 4 4 2" xfId="27484" xr:uid="{00000000-0005-0000-0000-00002B110000}"/>
    <cellStyle name="Normal 13 3 2 4 4 3" xfId="18551" xr:uid="{00000000-0005-0000-0000-00002C110000}"/>
    <cellStyle name="Normal 13 3 2 4 5" xfId="24456" xr:uid="{00000000-0005-0000-0000-00002D110000}"/>
    <cellStyle name="Normal 13 3 2 4 6" xfId="13283" xr:uid="{00000000-0005-0000-0000-00002E110000}"/>
    <cellStyle name="Normal 13 3 2 5" xfId="839" xr:uid="{00000000-0005-0000-0000-00002F110000}"/>
    <cellStyle name="Normal 13 3 2 5 2" xfId="2595" xr:uid="{00000000-0005-0000-0000-000030110000}"/>
    <cellStyle name="Normal 13 3 2 5 2 2" xfId="8499" xr:uid="{00000000-0005-0000-0000-000031110000}"/>
    <cellStyle name="Normal 13 3 2 5 2 2 2" xfId="31480" xr:uid="{00000000-0005-0000-0000-000032110000}"/>
    <cellStyle name="Normal 13 3 2 5 2 2 3" xfId="19671" xr:uid="{00000000-0005-0000-0000-000033110000}"/>
    <cellStyle name="Normal 13 3 2 5 2 3" xfId="25576" xr:uid="{00000000-0005-0000-0000-000034110000}"/>
    <cellStyle name="Normal 13 3 2 5 2 4" xfId="16159" xr:uid="{00000000-0005-0000-0000-000035110000}"/>
    <cellStyle name="Normal 13 3 2 5 3" xfId="6743" xr:uid="{00000000-0005-0000-0000-000036110000}"/>
    <cellStyle name="Normal 13 3 2 5 3 2" xfId="10255" xr:uid="{00000000-0005-0000-0000-000037110000}"/>
    <cellStyle name="Normal 13 3 2 5 3 2 2" xfId="33236" xr:uid="{00000000-0005-0000-0000-000038110000}"/>
    <cellStyle name="Normal 13 3 2 5 3 2 3" xfId="22064" xr:uid="{00000000-0005-0000-0000-000039110000}"/>
    <cellStyle name="Normal 13 3 2 5 3 3" xfId="29724" xr:uid="{00000000-0005-0000-0000-00003A110000}"/>
    <cellStyle name="Normal 13 3 2 5 3 4" xfId="14403" xr:uid="{00000000-0005-0000-0000-00003B110000}"/>
    <cellStyle name="Normal 13 3 2 5 4" xfId="5547" xr:uid="{00000000-0005-0000-0000-00003C110000}"/>
    <cellStyle name="Normal 13 3 2 5 4 2" xfId="28528" xr:uid="{00000000-0005-0000-0000-00003D110000}"/>
    <cellStyle name="Normal 13 3 2 5 4 3" xfId="17915" xr:uid="{00000000-0005-0000-0000-00003E110000}"/>
    <cellStyle name="Normal 13 3 2 5 5" xfId="23820" xr:uid="{00000000-0005-0000-0000-00003F110000}"/>
    <cellStyle name="Normal 13 3 2 5 6" xfId="12647" xr:uid="{00000000-0005-0000-0000-000040110000}"/>
    <cellStyle name="Normal 13 3 2 6" xfId="2188" xr:uid="{00000000-0005-0000-0000-000041110000}"/>
    <cellStyle name="Normal 13 3 2 6 2" xfId="8092" xr:uid="{00000000-0005-0000-0000-000042110000}"/>
    <cellStyle name="Normal 13 3 2 6 2 2" xfId="31073" xr:uid="{00000000-0005-0000-0000-000043110000}"/>
    <cellStyle name="Normal 13 3 2 6 2 3" xfId="19264" xr:uid="{00000000-0005-0000-0000-000044110000}"/>
    <cellStyle name="Normal 13 3 2 6 3" xfId="25169" xr:uid="{00000000-0005-0000-0000-000045110000}"/>
    <cellStyle name="Normal 13 3 2 6 4" xfId="15752" xr:uid="{00000000-0005-0000-0000-000046110000}"/>
    <cellStyle name="Normal 13 3 2 7" xfId="6336" xr:uid="{00000000-0005-0000-0000-000047110000}"/>
    <cellStyle name="Normal 13 3 2 7 2" xfId="9848" xr:uid="{00000000-0005-0000-0000-000048110000}"/>
    <cellStyle name="Normal 13 3 2 7 2 2" xfId="32829" xr:uid="{00000000-0005-0000-0000-000049110000}"/>
    <cellStyle name="Normal 13 3 2 7 2 3" xfId="21657" xr:uid="{00000000-0005-0000-0000-00004A110000}"/>
    <cellStyle name="Normal 13 3 2 7 3" xfId="29317" xr:uid="{00000000-0005-0000-0000-00004B110000}"/>
    <cellStyle name="Normal 13 3 2 7 4" xfId="13996" xr:uid="{00000000-0005-0000-0000-00004C110000}"/>
    <cellStyle name="Normal 13 3 2 8" xfId="5216" xr:uid="{00000000-0005-0000-0000-00004D110000}"/>
    <cellStyle name="Normal 13 3 2 8 2" xfId="21020" xr:uid="{00000000-0005-0000-0000-00004E110000}"/>
    <cellStyle name="Normal 13 3 2 8 3" xfId="28197" xr:uid="{00000000-0005-0000-0000-00004F110000}"/>
    <cellStyle name="Normal 13 3 2 8 4" xfId="12240" xr:uid="{00000000-0005-0000-0000-000050110000}"/>
    <cellStyle name="Normal 13 3 2 9" xfId="3867" xr:uid="{00000000-0005-0000-0000-000051110000}"/>
    <cellStyle name="Normal 13 3 2 9 2" xfId="26848" xr:uid="{00000000-0005-0000-0000-000052110000}"/>
    <cellStyle name="Normal 13 3 2 9 3" xfId="17508" xr:uid="{00000000-0005-0000-0000-000053110000}"/>
    <cellStyle name="Normal 13 3 3" xfId="350" xr:uid="{00000000-0005-0000-0000-000054110000}"/>
    <cellStyle name="Normal 13 3 3 2" xfId="1634" xr:uid="{00000000-0005-0000-0000-000055110000}"/>
    <cellStyle name="Normal 13 3 3 2 2" xfId="3390" xr:uid="{00000000-0005-0000-0000-000056110000}"/>
    <cellStyle name="Normal 13 3 3 2 2 2" xfId="9294" xr:uid="{00000000-0005-0000-0000-000057110000}"/>
    <cellStyle name="Normal 13 3 3 2 2 2 2" xfId="32275" xr:uid="{00000000-0005-0000-0000-000058110000}"/>
    <cellStyle name="Normal 13 3 3 2 2 2 3" xfId="20466" xr:uid="{00000000-0005-0000-0000-000059110000}"/>
    <cellStyle name="Normal 13 3 3 2 2 3" xfId="26371" xr:uid="{00000000-0005-0000-0000-00005A110000}"/>
    <cellStyle name="Normal 13 3 3 2 2 4" xfId="16954" xr:uid="{00000000-0005-0000-0000-00005B110000}"/>
    <cellStyle name="Normal 13 3 3 2 3" xfId="7538" xr:uid="{00000000-0005-0000-0000-00005C110000}"/>
    <cellStyle name="Normal 13 3 3 2 3 2" xfId="11050" xr:uid="{00000000-0005-0000-0000-00005D110000}"/>
    <cellStyle name="Normal 13 3 3 2 3 2 2" xfId="34031" xr:uid="{00000000-0005-0000-0000-00005E110000}"/>
    <cellStyle name="Normal 13 3 3 2 3 2 3" xfId="22859" xr:uid="{00000000-0005-0000-0000-00005F110000}"/>
    <cellStyle name="Normal 13 3 3 2 3 3" xfId="30519" xr:uid="{00000000-0005-0000-0000-000060110000}"/>
    <cellStyle name="Normal 13 3 3 2 3 4" xfId="15198" xr:uid="{00000000-0005-0000-0000-000061110000}"/>
    <cellStyle name="Normal 13 3 3 2 4" xfId="4662" xr:uid="{00000000-0005-0000-0000-000062110000}"/>
    <cellStyle name="Normal 13 3 3 2 4 2" xfId="27643" xr:uid="{00000000-0005-0000-0000-000063110000}"/>
    <cellStyle name="Normal 13 3 3 2 4 3" xfId="18710" xr:uid="{00000000-0005-0000-0000-000064110000}"/>
    <cellStyle name="Normal 13 3 3 2 5" xfId="24615" xr:uid="{00000000-0005-0000-0000-000065110000}"/>
    <cellStyle name="Normal 13 3 3 2 6" xfId="13442" xr:uid="{00000000-0005-0000-0000-000066110000}"/>
    <cellStyle name="Normal 13 3 3 3" xfId="998" xr:uid="{00000000-0005-0000-0000-000067110000}"/>
    <cellStyle name="Normal 13 3 3 3 2" xfId="2754" xr:uid="{00000000-0005-0000-0000-000068110000}"/>
    <cellStyle name="Normal 13 3 3 3 2 2" xfId="8658" xr:uid="{00000000-0005-0000-0000-000069110000}"/>
    <cellStyle name="Normal 13 3 3 3 2 2 2" xfId="31639" xr:uid="{00000000-0005-0000-0000-00006A110000}"/>
    <cellStyle name="Normal 13 3 3 3 2 2 3" xfId="19830" xr:uid="{00000000-0005-0000-0000-00006B110000}"/>
    <cellStyle name="Normal 13 3 3 3 2 3" xfId="25735" xr:uid="{00000000-0005-0000-0000-00006C110000}"/>
    <cellStyle name="Normal 13 3 3 3 2 4" xfId="16318" xr:uid="{00000000-0005-0000-0000-00006D110000}"/>
    <cellStyle name="Normal 13 3 3 3 3" xfId="6902" xr:uid="{00000000-0005-0000-0000-00006E110000}"/>
    <cellStyle name="Normal 13 3 3 3 3 2" xfId="10414" xr:uid="{00000000-0005-0000-0000-00006F110000}"/>
    <cellStyle name="Normal 13 3 3 3 3 2 2" xfId="33395" xr:uid="{00000000-0005-0000-0000-000070110000}"/>
    <cellStyle name="Normal 13 3 3 3 3 2 3" xfId="22223" xr:uid="{00000000-0005-0000-0000-000071110000}"/>
    <cellStyle name="Normal 13 3 3 3 3 3" xfId="29883" xr:uid="{00000000-0005-0000-0000-000072110000}"/>
    <cellStyle name="Normal 13 3 3 3 3 4" xfId="14562" xr:uid="{00000000-0005-0000-0000-000073110000}"/>
    <cellStyle name="Normal 13 3 3 3 4" xfId="5706" xr:uid="{00000000-0005-0000-0000-000074110000}"/>
    <cellStyle name="Normal 13 3 3 3 4 2" xfId="28687" xr:uid="{00000000-0005-0000-0000-000075110000}"/>
    <cellStyle name="Normal 13 3 3 3 4 3" xfId="18074" xr:uid="{00000000-0005-0000-0000-000076110000}"/>
    <cellStyle name="Normal 13 3 3 3 5" xfId="23979" xr:uid="{00000000-0005-0000-0000-000077110000}"/>
    <cellStyle name="Normal 13 3 3 3 6" xfId="12806" xr:uid="{00000000-0005-0000-0000-000078110000}"/>
    <cellStyle name="Normal 13 3 3 4" xfId="2109" xr:uid="{00000000-0005-0000-0000-000079110000}"/>
    <cellStyle name="Normal 13 3 3 4 2" xfId="8013" xr:uid="{00000000-0005-0000-0000-00007A110000}"/>
    <cellStyle name="Normal 13 3 3 4 2 2" xfId="30994" xr:uid="{00000000-0005-0000-0000-00007B110000}"/>
    <cellStyle name="Normal 13 3 3 4 2 3" xfId="19185" xr:uid="{00000000-0005-0000-0000-00007C110000}"/>
    <cellStyle name="Normal 13 3 3 4 3" xfId="25090" xr:uid="{00000000-0005-0000-0000-00007D110000}"/>
    <cellStyle name="Normal 13 3 3 4 4" xfId="15673" xr:uid="{00000000-0005-0000-0000-00007E110000}"/>
    <cellStyle name="Normal 13 3 3 5" xfId="6257" xr:uid="{00000000-0005-0000-0000-00007F110000}"/>
    <cellStyle name="Normal 13 3 3 5 2" xfId="9769" xr:uid="{00000000-0005-0000-0000-000080110000}"/>
    <cellStyle name="Normal 13 3 3 5 2 2" xfId="32750" xr:uid="{00000000-0005-0000-0000-000081110000}"/>
    <cellStyle name="Normal 13 3 3 5 2 3" xfId="21578" xr:uid="{00000000-0005-0000-0000-000082110000}"/>
    <cellStyle name="Normal 13 3 3 5 3" xfId="29238" xr:uid="{00000000-0005-0000-0000-000083110000}"/>
    <cellStyle name="Normal 13 3 3 5 4" xfId="13917" xr:uid="{00000000-0005-0000-0000-000084110000}"/>
    <cellStyle name="Normal 13 3 3 6" xfId="5137" xr:uid="{00000000-0005-0000-0000-000085110000}"/>
    <cellStyle name="Normal 13 3 3 6 2" xfId="20941" xr:uid="{00000000-0005-0000-0000-000086110000}"/>
    <cellStyle name="Normal 13 3 3 6 3" xfId="28118" xr:uid="{00000000-0005-0000-0000-000087110000}"/>
    <cellStyle name="Normal 13 3 3 6 4" xfId="12161" xr:uid="{00000000-0005-0000-0000-000088110000}"/>
    <cellStyle name="Normal 13 3 3 7" xfId="4026" xr:uid="{00000000-0005-0000-0000-000089110000}"/>
    <cellStyle name="Normal 13 3 3 7 2" xfId="27007" xr:uid="{00000000-0005-0000-0000-00008A110000}"/>
    <cellStyle name="Normal 13 3 3 7 3" xfId="17429" xr:uid="{00000000-0005-0000-0000-00008B110000}"/>
    <cellStyle name="Normal 13 3 3 8" xfId="23334" xr:uid="{00000000-0005-0000-0000-00008C110000}"/>
    <cellStyle name="Normal 13 3 3 9" xfId="11686" xr:uid="{00000000-0005-0000-0000-00008D110000}"/>
    <cellStyle name="Normal 13 3 4" xfId="506" xr:uid="{00000000-0005-0000-0000-00008E110000}"/>
    <cellStyle name="Normal 13 3 4 2" xfId="1789" xr:uid="{00000000-0005-0000-0000-00008F110000}"/>
    <cellStyle name="Normal 13 3 4 2 2" xfId="3545" xr:uid="{00000000-0005-0000-0000-000090110000}"/>
    <cellStyle name="Normal 13 3 4 2 2 2" xfId="9449" xr:uid="{00000000-0005-0000-0000-000091110000}"/>
    <cellStyle name="Normal 13 3 4 2 2 2 2" xfId="32430" xr:uid="{00000000-0005-0000-0000-000092110000}"/>
    <cellStyle name="Normal 13 3 4 2 2 2 3" xfId="20621" xr:uid="{00000000-0005-0000-0000-000093110000}"/>
    <cellStyle name="Normal 13 3 4 2 2 3" xfId="26526" xr:uid="{00000000-0005-0000-0000-000094110000}"/>
    <cellStyle name="Normal 13 3 4 2 2 4" xfId="17109" xr:uid="{00000000-0005-0000-0000-000095110000}"/>
    <cellStyle name="Normal 13 3 4 2 3" xfId="7693" xr:uid="{00000000-0005-0000-0000-000096110000}"/>
    <cellStyle name="Normal 13 3 4 2 3 2" xfId="11205" xr:uid="{00000000-0005-0000-0000-000097110000}"/>
    <cellStyle name="Normal 13 3 4 2 3 2 2" xfId="34186" xr:uid="{00000000-0005-0000-0000-000098110000}"/>
    <cellStyle name="Normal 13 3 4 2 3 2 3" xfId="23014" xr:uid="{00000000-0005-0000-0000-000099110000}"/>
    <cellStyle name="Normal 13 3 4 2 3 3" xfId="30674" xr:uid="{00000000-0005-0000-0000-00009A110000}"/>
    <cellStyle name="Normal 13 3 4 2 3 4" xfId="15353" xr:uid="{00000000-0005-0000-0000-00009B110000}"/>
    <cellStyle name="Normal 13 3 4 2 4" xfId="4817" xr:uid="{00000000-0005-0000-0000-00009C110000}"/>
    <cellStyle name="Normal 13 3 4 2 4 2" xfId="27798" xr:uid="{00000000-0005-0000-0000-00009D110000}"/>
    <cellStyle name="Normal 13 3 4 2 4 3" xfId="18865" xr:uid="{00000000-0005-0000-0000-00009E110000}"/>
    <cellStyle name="Normal 13 3 4 2 5" xfId="24770" xr:uid="{00000000-0005-0000-0000-00009F110000}"/>
    <cellStyle name="Normal 13 3 4 2 6" xfId="13597" xr:uid="{00000000-0005-0000-0000-0000A0110000}"/>
    <cellStyle name="Normal 13 3 4 3" xfId="1153" xr:uid="{00000000-0005-0000-0000-0000A1110000}"/>
    <cellStyle name="Normal 13 3 4 3 2" xfId="2909" xr:uid="{00000000-0005-0000-0000-0000A2110000}"/>
    <cellStyle name="Normal 13 3 4 3 2 2" xfId="8813" xr:uid="{00000000-0005-0000-0000-0000A3110000}"/>
    <cellStyle name="Normal 13 3 4 3 2 2 2" xfId="31794" xr:uid="{00000000-0005-0000-0000-0000A4110000}"/>
    <cellStyle name="Normal 13 3 4 3 2 2 3" xfId="19985" xr:uid="{00000000-0005-0000-0000-0000A5110000}"/>
    <cellStyle name="Normal 13 3 4 3 2 3" xfId="25890" xr:uid="{00000000-0005-0000-0000-0000A6110000}"/>
    <cellStyle name="Normal 13 3 4 3 2 4" xfId="16473" xr:uid="{00000000-0005-0000-0000-0000A7110000}"/>
    <cellStyle name="Normal 13 3 4 3 3" xfId="7057" xr:uid="{00000000-0005-0000-0000-0000A8110000}"/>
    <cellStyle name="Normal 13 3 4 3 3 2" xfId="10569" xr:uid="{00000000-0005-0000-0000-0000A9110000}"/>
    <cellStyle name="Normal 13 3 4 3 3 2 2" xfId="33550" xr:uid="{00000000-0005-0000-0000-0000AA110000}"/>
    <cellStyle name="Normal 13 3 4 3 3 2 3" xfId="22378" xr:uid="{00000000-0005-0000-0000-0000AB110000}"/>
    <cellStyle name="Normal 13 3 4 3 3 3" xfId="30038" xr:uid="{00000000-0005-0000-0000-0000AC110000}"/>
    <cellStyle name="Normal 13 3 4 3 3 4" xfId="14717" xr:uid="{00000000-0005-0000-0000-0000AD110000}"/>
    <cellStyle name="Normal 13 3 4 3 4" xfId="5861" xr:uid="{00000000-0005-0000-0000-0000AE110000}"/>
    <cellStyle name="Normal 13 3 4 3 4 2" xfId="28842" xr:uid="{00000000-0005-0000-0000-0000AF110000}"/>
    <cellStyle name="Normal 13 3 4 3 4 3" xfId="18229" xr:uid="{00000000-0005-0000-0000-0000B0110000}"/>
    <cellStyle name="Normal 13 3 4 3 5" xfId="24134" xr:uid="{00000000-0005-0000-0000-0000B1110000}"/>
    <cellStyle name="Normal 13 3 4 3 6" xfId="12961" xr:uid="{00000000-0005-0000-0000-0000B2110000}"/>
    <cellStyle name="Normal 13 3 4 4" xfId="2264" xr:uid="{00000000-0005-0000-0000-0000B3110000}"/>
    <cellStyle name="Normal 13 3 4 4 2" xfId="8168" xr:uid="{00000000-0005-0000-0000-0000B4110000}"/>
    <cellStyle name="Normal 13 3 4 4 2 2" xfId="31149" xr:uid="{00000000-0005-0000-0000-0000B5110000}"/>
    <cellStyle name="Normal 13 3 4 4 2 3" xfId="19340" xr:uid="{00000000-0005-0000-0000-0000B6110000}"/>
    <cellStyle name="Normal 13 3 4 4 3" xfId="25245" xr:uid="{00000000-0005-0000-0000-0000B7110000}"/>
    <cellStyle name="Normal 13 3 4 4 4" xfId="15828" xr:uid="{00000000-0005-0000-0000-0000B8110000}"/>
    <cellStyle name="Normal 13 3 4 5" xfId="6412" xr:uid="{00000000-0005-0000-0000-0000B9110000}"/>
    <cellStyle name="Normal 13 3 4 5 2" xfId="9924" xr:uid="{00000000-0005-0000-0000-0000BA110000}"/>
    <cellStyle name="Normal 13 3 4 5 2 2" xfId="32905" xr:uid="{00000000-0005-0000-0000-0000BB110000}"/>
    <cellStyle name="Normal 13 3 4 5 2 3" xfId="21733" xr:uid="{00000000-0005-0000-0000-0000BC110000}"/>
    <cellStyle name="Normal 13 3 4 5 3" xfId="29393" xr:uid="{00000000-0005-0000-0000-0000BD110000}"/>
    <cellStyle name="Normal 13 3 4 5 4" xfId="14072" xr:uid="{00000000-0005-0000-0000-0000BE110000}"/>
    <cellStyle name="Normal 13 3 4 6" xfId="5292" xr:uid="{00000000-0005-0000-0000-0000BF110000}"/>
    <cellStyle name="Normal 13 3 4 6 2" xfId="21096" xr:uid="{00000000-0005-0000-0000-0000C0110000}"/>
    <cellStyle name="Normal 13 3 4 6 3" xfId="28273" xr:uid="{00000000-0005-0000-0000-0000C1110000}"/>
    <cellStyle name="Normal 13 3 4 6 4" xfId="12316" xr:uid="{00000000-0005-0000-0000-0000C2110000}"/>
    <cellStyle name="Normal 13 3 4 7" xfId="4181" xr:uid="{00000000-0005-0000-0000-0000C3110000}"/>
    <cellStyle name="Normal 13 3 4 7 2" xfId="27162" xr:uid="{00000000-0005-0000-0000-0000C4110000}"/>
    <cellStyle name="Normal 13 3 4 7 3" xfId="17584" xr:uid="{00000000-0005-0000-0000-0000C5110000}"/>
    <cellStyle name="Normal 13 3 4 8" xfId="23489" xr:uid="{00000000-0005-0000-0000-0000C6110000}"/>
    <cellStyle name="Normal 13 3 4 9" xfId="11841" xr:uid="{00000000-0005-0000-0000-0000C7110000}"/>
    <cellStyle name="Normal 13 3 5" xfId="924" xr:uid="{00000000-0005-0000-0000-0000C8110000}"/>
    <cellStyle name="Normal 13 3 5 2" xfId="1560" xr:uid="{00000000-0005-0000-0000-0000C9110000}"/>
    <cellStyle name="Normal 13 3 5 2 2" xfId="3316" xr:uid="{00000000-0005-0000-0000-0000CA110000}"/>
    <cellStyle name="Normal 13 3 5 2 2 2" xfId="9220" xr:uid="{00000000-0005-0000-0000-0000CB110000}"/>
    <cellStyle name="Normal 13 3 5 2 2 2 2" xfId="32201" xr:uid="{00000000-0005-0000-0000-0000CC110000}"/>
    <cellStyle name="Normal 13 3 5 2 2 2 3" xfId="20392" xr:uid="{00000000-0005-0000-0000-0000CD110000}"/>
    <cellStyle name="Normal 13 3 5 2 2 3" xfId="26297" xr:uid="{00000000-0005-0000-0000-0000CE110000}"/>
    <cellStyle name="Normal 13 3 5 2 2 4" xfId="16880" xr:uid="{00000000-0005-0000-0000-0000CF110000}"/>
    <cellStyle name="Normal 13 3 5 2 3" xfId="7464" xr:uid="{00000000-0005-0000-0000-0000D0110000}"/>
    <cellStyle name="Normal 13 3 5 2 3 2" xfId="10976" xr:uid="{00000000-0005-0000-0000-0000D1110000}"/>
    <cellStyle name="Normal 13 3 5 2 3 2 2" xfId="33957" xr:uid="{00000000-0005-0000-0000-0000D2110000}"/>
    <cellStyle name="Normal 13 3 5 2 3 2 3" xfId="22785" xr:uid="{00000000-0005-0000-0000-0000D3110000}"/>
    <cellStyle name="Normal 13 3 5 2 3 3" xfId="30445" xr:uid="{00000000-0005-0000-0000-0000D4110000}"/>
    <cellStyle name="Normal 13 3 5 2 3 4" xfId="15124" xr:uid="{00000000-0005-0000-0000-0000D5110000}"/>
    <cellStyle name="Normal 13 3 5 2 4" xfId="4588" xr:uid="{00000000-0005-0000-0000-0000D6110000}"/>
    <cellStyle name="Normal 13 3 5 2 4 2" xfId="27569" xr:uid="{00000000-0005-0000-0000-0000D7110000}"/>
    <cellStyle name="Normal 13 3 5 2 4 3" xfId="18636" xr:uid="{00000000-0005-0000-0000-0000D8110000}"/>
    <cellStyle name="Normal 13 3 5 2 5" xfId="24541" xr:uid="{00000000-0005-0000-0000-0000D9110000}"/>
    <cellStyle name="Normal 13 3 5 2 6" xfId="13368" xr:uid="{00000000-0005-0000-0000-0000DA110000}"/>
    <cellStyle name="Normal 13 3 5 3" xfId="2680" xr:uid="{00000000-0005-0000-0000-0000DB110000}"/>
    <cellStyle name="Normal 13 3 5 3 2" xfId="8584" xr:uid="{00000000-0005-0000-0000-0000DC110000}"/>
    <cellStyle name="Normal 13 3 5 3 2 2" xfId="31565" xr:uid="{00000000-0005-0000-0000-0000DD110000}"/>
    <cellStyle name="Normal 13 3 5 3 2 3" xfId="19756" xr:uid="{00000000-0005-0000-0000-0000DE110000}"/>
    <cellStyle name="Normal 13 3 5 3 3" xfId="25661" xr:uid="{00000000-0005-0000-0000-0000DF110000}"/>
    <cellStyle name="Normal 13 3 5 3 4" xfId="16244" xr:uid="{00000000-0005-0000-0000-0000E0110000}"/>
    <cellStyle name="Normal 13 3 5 4" xfId="6828" xr:uid="{00000000-0005-0000-0000-0000E1110000}"/>
    <cellStyle name="Normal 13 3 5 4 2" xfId="10340" xr:uid="{00000000-0005-0000-0000-0000E2110000}"/>
    <cellStyle name="Normal 13 3 5 4 2 2" xfId="33321" xr:uid="{00000000-0005-0000-0000-0000E3110000}"/>
    <cellStyle name="Normal 13 3 5 4 2 3" xfId="22149" xr:uid="{00000000-0005-0000-0000-0000E4110000}"/>
    <cellStyle name="Normal 13 3 5 4 3" xfId="29809" xr:uid="{00000000-0005-0000-0000-0000E5110000}"/>
    <cellStyle name="Normal 13 3 5 4 4" xfId="14488" xr:uid="{00000000-0005-0000-0000-0000E6110000}"/>
    <cellStyle name="Normal 13 3 5 5" xfId="5632" xr:uid="{00000000-0005-0000-0000-0000E7110000}"/>
    <cellStyle name="Normal 13 3 5 5 2" xfId="21266" xr:uid="{00000000-0005-0000-0000-0000E8110000}"/>
    <cellStyle name="Normal 13 3 5 5 3" xfId="28613" xr:uid="{00000000-0005-0000-0000-0000E9110000}"/>
    <cellStyle name="Normal 13 3 5 5 4" xfId="12732" xr:uid="{00000000-0005-0000-0000-0000EA110000}"/>
    <cellStyle name="Normal 13 3 5 6" xfId="3952" xr:uid="{00000000-0005-0000-0000-0000EB110000}"/>
    <cellStyle name="Normal 13 3 5 6 2" xfId="26933" xr:uid="{00000000-0005-0000-0000-0000EC110000}"/>
    <cellStyle name="Normal 13 3 5 6 3" xfId="18000" xr:uid="{00000000-0005-0000-0000-0000ED110000}"/>
    <cellStyle name="Normal 13 3 5 7" xfId="23905" xr:uid="{00000000-0005-0000-0000-0000EE110000}"/>
    <cellStyle name="Normal 13 3 5 8" xfId="11612" xr:uid="{00000000-0005-0000-0000-0000EF110000}"/>
    <cellStyle name="Normal 13 3 6" xfId="1314" xr:uid="{00000000-0005-0000-0000-0000F0110000}"/>
    <cellStyle name="Normal 13 3 6 2" xfId="1950" xr:uid="{00000000-0005-0000-0000-0000F1110000}"/>
    <cellStyle name="Normal 13 3 6 2 2" xfId="3706" xr:uid="{00000000-0005-0000-0000-0000F2110000}"/>
    <cellStyle name="Normal 13 3 6 2 2 2" xfId="9610" xr:uid="{00000000-0005-0000-0000-0000F3110000}"/>
    <cellStyle name="Normal 13 3 6 2 2 2 2" xfId="32591" xr:uid="{00000000-0005-0000-0000-0000F4110000}"/>
    <cellStyle name="Normal 13 3 6 2 2 2 3" xfId="20782" xr:uid="{00000000-0005-0000-0000-0000F5110000}"/>
    <cellStyle name="Normal 13 3 6 2 2 3" xfId="26687" xr:uid="{00000000-0005-0000-0000-0000F6110000}"/>
    <cellStyle name="Normal 13 3 6 2 2 4" xfId="17270" xr:uid="{00000000-0005-0000-0000-0000F7110000}"/>
    <cellStyle name="Normal 13 3 6 2 3" xfId="7854" xr:uid="{00000000-0005-0000-0000-0000F8110000}"/>
    <cellStyle name="Normal 13 3 6 2 3 2" xfId="11366" xr:uid="{00000000-0005-0000-0000-0000F9110000}"/>
    <cellStyle name="Normal 13 3 6 2 3 2 2" xfId="34347" xr:uid="{00000000-0005-0000-0000-0000FA110000}"/>
    <cellStyle name="Normal 13 3 6 2 3 2 3" xfId="23175" xr:uid="{00000000-0005-0000-0000-0000FB110000}"/>
    <cellStyle name="Normal 13 3 6 2 3 3" xfId="30835" xr:uid="{00000000-0005-0000-0000-0000FC110000}"/>
    <cellStyle name="Normal 13 3 6 2 3 4" xfId="15514" xr:uid="{00000000-0005-0000-0000-0000FD110000}"/>
    <cellStyle name="Normal 13 3 6 2 4" xfId="4978" xr:uid="{00000000-0005-0000-0000-0000FE110000}"/>
    <cellStyle name="Normal 13 3 6 2 4 2" xfId="27959" xr:uid="{00000000-0005-0000-0000-0000FF110000}"/>
    <cellStyle name="Normal 13 3 6 2 4 3" xfId="19026" xr:uid="{00000000-0005-0000-0000-000000120000}"/>
    <cellStyle name="Normal 13 3 6 2 5" xfId="24931" xr:uid="{00000000-0005-0000-0000-000001120000}"/>
    <cellStyle name="Normal 13 3 6 2 6" xfId="13758" xr:uid="{00000000-0005-0000-0000-000002120000}"/>
    <cellStyle name="Normal 13 3 6 3" xfId="3070" xr:uid="{00000000-0005-0000-0000-000003120000}"/>
    <cellStyle name="Normal 13 3 6 3 2" xfId="8974" xr:uid="{00000000-0005-0000-0000-000004120000}"/>
    <cellStyle name="Normal 13 3 6 3 2 2" xfId="31955" xr:uid="{00000000-0005-0000-0000-000005120000}"/>
    <cellStyle name="Normal 13 3 6 3 2 3" xfId="20146" xr:uid="{00000000-0005-0000-0000-000006120000}"/>
    <cellStyle name="Normal 13 3 6 3 3" xfId="26051" xr:uid="{00000000-0005-0000-0000-000007120000}"/>
    <cellStyle name="Normal 13 3 6 3 4" xfId="16634" xr:uid="{00000000-0005-0000-0000-000008120000}"/>
    <cellStyle name="Normal 13 3 6 4" xfId="7218" xr:uid="{00000000-0005-0000-0000-000009120000}"/>
    <cellStyle name="Normal 13 3 6 4 2" xfId="10730" xr:uid="{00000000-0005-0000-0000-00000A120000}"/>
    <cellStyle name="Normal 13 3 6 4 2 2" xfId="33711" xr:uid="{00000000-0005-0000-0000-00000B120000}"/>
    <cellStyle name="Normal 13 3 6 4 2 3" xfId="22539" xr:uid="{00000000-0005-0000-0000-00000C120000}"/>
    <cellStyle name="Normal 13 3 6 4 3" xfId="30199" xr:uid="{00000000-0005-0000-0000-00000D120000}"/>
    <cellStyle name="Normal 13 3 6 4 4" xfId="14878" xr:uid="{00000000-0005-0000-0000-00000E120000}"/>
    <cellStyle name="Normal 13 3 6 5" xfId="6022" xr:uid="{00000000-0005-0000-0000-00000F120000}"/>
    <cellStyle name="Normal 13 3 6 5 2" xfId="21419" xr:uid="{00000000-0005-0000-0000-000010120000}"/>
    <cellStyle name="Normal 13 3 6 5 3" xfId="29003" xr:uid="{00000000-0005-0000-0000-000011120000}"/>
    <cellStyle name="Normal 13 3 6 5 4" xfId="13122" xr:uid="{00000000-0005-0000-0000-000012120000}"/>
    <cellStyle name="Normal 13 3 6 6" xfId="4342" xr:uid="{00000000-0005-0000-0000-000013120000}"/>
    <cellStyle name="Normal 13 3 6 6 2" xfId="27323" xr:uid="{00000000-0005-0000-0000-000014120000}"/>
    <cellStyle name="Normal 13 3 6 6 3" xfId="18390" xr:uid="{00000000-0005-0000-0000-000015120000}"/>
    <cellStyle name="Normal 13 3 6 7" xfId="24295" xr:uid="{00000000-0005-0000-0000-000016120000}"/>
    <cellStyle name="Normal 13 3 6 8" xfId="12002" xr:uid="{00000000-0005-0000-0000-000017120000}"/>
    <cellStyle name="Normal 13 3 7" xfId="754" xr:uid="{00000000-0005-0000-0000-000018120000}"/>
    <cellStyle name="Normal 13 3 7 2" xfId="2510" xr:uid="{00000000-0005-0000-0000-000019120000}"/>
    <cellStyle name="Normal 13 3 7 2 2" xfId="8414" xr:uid="{00000000-0005-0000-0000-00001A120000}"/>
    <cellStyle name="Normal 13 3 7 2 2 2" xfId="31395" xr:uid="{00000000-0005-0000-0000-00001B120000}"/>
    <cellStyle name="Normal 13 3 7 2 2 3" xfId="19586" xr:uid="{00000000-0005-0000-0000-00001C120000}"/>
    <cellStyle name="Normal 13 3 7 2 3" xfId="25491" xr:uid="{00000000-0005-0000-0000-00001D120000}"/>
    <cellStyle name="Normal 13 3 7 2 4" xfId="16074" xr:uid="{00000000-0005-0000-0000-00001E120000}"/>
    <cellStyle name="Normal 13 3 7 3" xfId="6658" xr:uid="{00000000-0005-0000-0000-00001F120000}"/>
    <cellStyle name="Normal 13 3 7 3 2" xfId="10170" xr:uid="{00000000-0005-0000-0000-000020120000}"/>
    <cellStyle name="Normal 13 3 7 3 2 2" xfId="33151" xr:uid="{00000000-0005-0000-0000-000021120000}"/>
    <cellStyle name="Normal 13 3 7 3 2 3" xfId="21979" xr:uid="{00000000-0005-0000-0000-000022120000}"/>
    <cellStyle name="Normal 13 3 7 3 3" xfId="29639" xr:uid="{00000000-0005-0000-0000-000023120000}"/>
    <cellStyle name="Normal 13 3 7 3 4" xfId="14318" xr:uid="{00000000-0005-0000-0000-000024120000}"/>
    <cellStyle name="Normal 13 3 7 4" xfId="4418" xr:uid="{00000000-0005-0000-0000-000025120000}"/>
    <cellStyle name="Normal 13 3 7 4 2" xfId="27399" xr:uid="{00000000-0005-0000-0000-000026120000}"/>
    <cellStyle name="Normal 13 3 7 4 3" xfId="17830" xr:uid="{00000000-0005-0000-0000-000027120000}"/>
    <cellStyle name="Normal 13 3 7 5" xfId="23735" xr:uid="{00000000-0005-0000-0000-000028120000}"/>
    <cellStyle name="Normal 13 3 7 6" xfId="12562" xr:uid="{00000000-0005-0000-0000-000029120000}"/>
    <cellStyle name="Normal 13 3 8" xfId="1390" xr:uid="{00000000-0005-0000-0000-00002A120000}"/>
    <cellStyle name="Normal 13 3 8 2" xfId="3146" xr:uid="{00000000-0005-0000-0000-00002B120000}"/>
    <cellStyle name="Normal 13 3 8 2 2" xfId="9050" xr:uid="{00000000-0005-0000-0000-00002C120000}"/>
    <cellStyle name="Normal 13 3 8 2 2 2" xfId="32031" xr:uid="{00000000-0005-0000-0000-00002D120000}"/>
    <cellStyle name="Normal 13 3 8 2 2 3" xfId="20222" xr:uid="{00000000-0005-0000-0000-00002E120000}"/>
    <cellStyle name="Normal 13 3 8 2 3" xfId="26127" xr:uid="{00000000-0005-0000-0000-00002F120000}"/>
    <cellStyle name="Normal 13 3 8 2 4" xfId="16710" xr:uid="{00000000-0005-0000-0000-000030120000}"/>
    <cellStyle name="Normal 13 3 8 3" xfId="7294" xr:uid="{00000000-0005-0000-0000-000031120000}"/>
    <cellStyle name="Normal 13 3 8 3 2" xfId="10806" xr:uid="{00000000-0005-0000-0000-000032120000}"/>
    <cellStyle name="Normal 13 3 8 3 2 2" xfId="33787" xr:uid="{00000000-0005-0000-0000-000033120000}"/>
    <cellStyle name="Normal 13 3 8 3 2 3" xfId="22615" xr:uid="{00000000-0005-0000-0000-000034120000}"/>
    <cellStyle name="Normal 13 3 8 3 3" xfId="30275" xr:uid="{00000000-0005-0000-0000-000035120000}"/>
    <cellStyle name="Normal 13 3 8 3 4" xfId="14954" xr:uid="{00000000-0005-0000-0000-000036120000}"/>
    <cellStyle name="Normal 13 3 8 4" xfId="6098" xr:uid="{00000000-0005-0000-0000-000037120000}"/>
    <cellStyle name="Normal 13 3 8 4 2" xfId="29079" xr:uid="{00000000-0005-0000-0000-000038120000}"/>
    <cellStyle name="Normal 13 3 8 4 3" xfId="18466" xr:uid="{00000000-0005-0000-0000-000039120000}"/>
    <cellStyle name="Normal 13 3 8 5" xfId="24371" xr:uid="{00000000-0005-0000-0000-00003A120000}"/>
    <cellStyle name="Normal 13 3 8 6" xfId="13198" xr:uid="{00000000-0005-0000-0000-00003B120000}"/>
    <cellStyle name="Normal 13 3 9" xfId="677" xr:uid="{00000000-0005-0000-0000-00003C120000}"/>
    <cellStyle name="Normal 13 3 9 2" xfId="2434" xr:uid="{00000000-0005-0000-0000-00003D120000}"/>
    <cellStyle name="Normal 13 3 9 2 2" xfId="8338" xr:uid="{00000000-0005-0000-0000-00003E120000}"/>
    <cellStyle name="Normal 13 3 9 2 2 2" xfId="31319" xr:uid="{00000000-0005-0000-0000-00003F120000}"/>
    <cellStyle name="Normal 13 3 9 2 2 3" xfId="19510" xr:uid="{00000000-0005-0000-0000-000040120000}"/>
    <cellStyle name="Normal 13 3 9 2 3" xfId="25415" xr:uid="{00000000-0005-0000-0000-000041120000}"/>
    <cellStyle name="Normal 13 3 9 2 4" xfId="15998" xr:uid="{00000000-0005-0000-0000-000042120000}"/>
    <cellStyle name="Normal 13 3 9 3" xfId="6582" xr:uid="{00000000-0005-0000-0000-000043120000}"/>
    <cellStyle name="Normal 13 3 9 3 2" xfId="10094" xr:uid="{00000000-0005-0000-0000-000044120000}"/>
    <cellStyle name="Normal 13 3 9 3 2 2" xfId="33075" xr:uid="{00000000-0005-0000-0000-000045120000}"/>
    <cellStyle name="Normal 13 3 9 3 2 3" xfId="21903" xr:uid="{00000000-0005-0000-0000-000046120000}"/>
    <cellStyle name="Normal 13 3 9 3 3" xfId="29563" xr:uid="{00000000-0005-0000-0000-000047120000}"/>
    <cellStyle name="Normal 13 3 9 3 4" xfId="14242" xr:uid="{00000000-0005-0000-0000-000048120000}"/>
    <cellStyle name="Normal 13 3 9 4" xfId="5462" xr:uid="{00000000-0005-0000-0000-000049120000}"/>
    <cellStyle name="Normal 13 3 9 4 2" xfId="28443" xr:uid="{00000000-0005-0000-0000-00004A120000}"/>
    <cellStyle name="Normal 13 3 9 4 3" xfId="17754" xr:uid="{00000000-0005-0000-0000-00004B120000}"/>
    <cellStyle name="Normal 13 3 9 5" xfId="23659" xr:uid="{00000000-0005-0000-0000-00004C120000}"/>
    <cellStyle name="Normal 13 3 9 6" xfId="12486" xr:uid="{00000000-0005-0000-0000-00004D120000}"/>
    <cellStyle name="Normal 13 4" xfId="303" xr:uid="{00000000-0005-0000-0000-00004E120000}"/>
    <cellStyle name="Normal 13 4 10" xfId="2062" xr:uid="{00000000-0005-0000-0000-00004F120000}"/>
    <cellStyle name="Normal 13 4 10 2" xfId="7966" xr:uid="{00000000-0005-0000-0000-000050120000}"/>
    <cellStyle name="Normal 13 4 10 2 2" xfId="30947" xr:uid="{00000000-0005-0000-0000-000051120000}"/>
    <cellStyle name="Normal 13 4 10 2 3" xfId="19138" xr:uid="{00000000-0005-0000-0000-000052120000}"/>
    <cellStyle name="Normal 13 4 10 3" xfId="25043" xr:uid="{00000000-0005-0000-0000-000053120000}"/>
    <cellStyle name="Normal 13 4 10 4" xfId="15626" xr:uid="{00000000-0005-0000-0000-000054120000}"/>
    <cellStyle name="Normal 13 4 11" xfId="6210" xr:uid="{00000000-0005-0000-0000-000055120000}"/>
    <cellStyle name="Normal 13 4 11 2" xfId="9722" xr:uid="{00000000-0005-0000-0000-000056120000}"/>
    <cellStyle name="Normal 13 4 11 2 2" xfId="32703" xr:uid="{00000000-0005-0000-0000-000057120000}"/>
    <cellStyle name="Normal 13 4 11 2 3" xfId="21531" xr:uid="{00000000-0005-0000-0000-000058120000}"/>
    <cellStyle name="Normal 13 4 11 3" xfId="29191" xr:uid="{00000000-0005-0000-0000-000059120000}"/>
    <cellStyle name="Normal 13 4 11 4" xfId="13870" xr:uid="{00000000-0005-0000-0000-00005A120000}"/>
    <cellStyle name="Normal 13 4 12" xfId="5090" xr:uid="{00000000-0005-0000-0000-00005B120000}"/>
    <cellStyle name="Normal 13 4 12 2" xfId="20894" xr:uid="{00000000-0005-0000-0000-00005C120000}"/>
    <cellStyle name="Normal 13 4 12 3" xfId="28071" xr:uid="{00000000-0005-0000-0000-00005D120000}"/>
    <cellStyle name="Normal 13 4 12 4" xfId="12114" xr:uid="{00000000-0005-0000-0000-00005E120000}"/>
    <cellStyle name="Normal 13 4 13" xfId="3809" xr:uid="{00000000-0005-0000-0000-00005F120000}"/>
    <cellStyle name="Normal 13 4 13 2" xfId="26790" xr:uid="{00000000-0005-0000-0000-000060120000}"/>
    <cellStyle name="Normal 13 4 13 3" xfId="17382" xr:uid="{00000000-0005-0000-0000-000061120000}"/>
    <cellStyle name="Normal 13 4 14" xfId="23287" xr:uid="{00000000-0005-0000-0000-000062120000}"/>
    <cellStyle name="Normal 13 4 15" xfId="11469" xr:uid="{00000000-0005-0000-0000-000063120000}"/>
    <cellStyle name="Normal 13 4 2" xfId="457" xr:uid="{00000000-0005-0000-0000-000064120000}"/>
    <cellStyle name="Normal 13 4 2 10" xfId="23440" xr:uid="{00000000-0005-0000-0000-000065120000}"/>
    <cellStyle name="Normal 13 4 2 11" xfId="11554" xr:uid="{00000000-0005-0000-0000-000066120000}"/>
    <cellStyle name="Normal 13 4 2 2" xfId="618" xr:uid="{00000000-0005-0000-0000-000067120000}"/>
    <cellStyle name="Normal 13 4 2 2 2" xfId="1901" xr:uid="{00000000-0005-0000-0000-000068120000}"/>
    <cellStyle name="Normal 13 4 2 2 2 2" xfId="3657" xr:uid="{00000000-0005-0000-0000-000069120000}"/>
    <cellStyle name="Normal 13 4 2 2 2 2 2" xfId="9561" xr:uid="{00000000-0005-0000-0000-00006A120000}"/>
    <cellStyle name="Normal 13 4 2 2 2 2 2 2" xfId="32542" xr:uid="{00000000-0005-0000-0000-00006B120000}"/>
    <cellStyle name="Normal 13 4 2 2 2 2 2 3" xfId="20733" xr:uid="{00000000-0005-0000-0000-00006C120000}"/>
    <cellStyle name="Normal 13 4 2 2 2 2 3" xfId="26638" xr:uid="{00000000-0005-0000-0000-00006D120000}"/>
    <cellStyle name="Normal 13 4 2 2 2 2 4" xfId="17221" xr:uid="{00000000-0005-0000-0000-00006E120000}"/>
    <cellStyle name="Normal 13 4 2 2 2 3" xfId="7805" xr:uid="{00000000-0005-0000-0000-00006F120000}"/>
    <cellStyle name="Normal 13 4 2 2 2 3 2" xfId="11317" xr:uid="{00000000-0005-0000-0000-000070120000}"/>
    <cellStyle name="Normal 13 4 2 2 2 3 2 2" xfId="34298" xr:uid="{00000000-0005-0000-0000-000071120000}"/>
    <cellStyle name="Normal 13 4 2 2 2 3 2 3" xfId="23126" xr:uid="{00000000-0005-0000-0000-000072120000}"/>
    <cellStyle name="Normal 13 4 2 2 2 3 3" xfId="30786" xr:uid="{00000000-0005-0000-0000-000073120000}"/>
    <cellStyle name="Normal 13 4 2 2 2 3 4" xfId="15465" xr:uid="{00000000-0005-0000-0000-000074120000}"/>
    <cellStyle name="Normal 13 4 2 2 2 4" xfId="4929" xr:uid="{00000000-0005-0000-0000-000075120000}"/>
    <cellStyle name="Normal 13 4 2 2 2 4 2" xfId="27910" xr:uid="{00000000-0005-0000-0000-000076120000}"/>
    <cellStyle name="Normal 13 4 2 2 2 4 3" xfId="18977" xr:uid="{00000000-0005-0000-0000-000077120000}"/>
    <cellStyle name="Normal 13 4 2 2 2 5" xfId="24882" xr:uid="{00000000-0005-0000-0000-000078120000}"/>
    <cellStyle name="Normal 13 4 2 2 2 6" xfId="13709" xr:uid="{00000000-0005-0000-0000-000079120000}"/>
    <cellStyle name="Normal 13 4 2 2 3" xfId="1265" xr:uid="{00000000-0005-0000-0000-00007A120000}"/>
    <cellStyle name="Normal 13 4 2 2 3 2" xfId="3021" xr:uid="{00000000-0005-0000-0000-00007B120000}"/>
    <cellStyle name="Normal 13 4 2 2 3 2 2" xfId="8925" xr:uid="{00000000-0005-0000-0000-00007C120000}"/>
    <cellStyle name="Normal 13 4 2 2 3 2 2 2" xfId="31906" xr:uid="{00000000-0005-0000-0000-00007D120000}"/>
    <cellStyle name="Normal 13 4 2 2 3 2 2 3" xfId="20097" xr:uid="{00000000-0005-0000-0000-00007E120000}"/>
    <cellStyle name="Normal 13 4 2 2 3 2 3" xfId="26002" xr:uid="{00000000-0005-0000-0000-00007F120000}"/>
    <cellStyle name="Normal 13 4 2 2 3 2 4" xfId="16585" xr:uid="{00000000-0005-0000-0000-000080120000}"/>
    <cellStyle name="Normal 13 4 2 2 3 3" xfId="7169" xr:uid="{00000000-0005-0000-0000-000081120000}"/>
    <cellStyle name="Normal 13 4 2 2 3 3 2" xfId="10681" xr:uid="{00000000-0005-0000-0000-000082120000}"/>
    <cellStyle name="Normal 13 4 2 2 3 3 2 2" xfId="33662" xr:uid="{00000000-0005-0000-0000-000083120000}"/>
    <cellStyle name="Normal 13 4 2 2 3 3 2 3" xfId="22490" xr:uid="{00000000-0005-0000-0000-000084120000}"/>
    <cellStyle name="Normal 13 4 2 2 3 3 3" xfId="30150" xr:uid="{00000000-0005-0000-0000-000085120000}"/>
    <cellStyle name="Normal 13 4 2 2 3 3 4" xfId="14829" xr:uid="{00000000-0005-0000-0000-000086120000}"/>
    <cellStyle name="Normal 13 4 2 2 3 4" xfId="5973" xr:uid="{00000000-0005-0000-0000-000087120000}"/>
    <cellStyle name="Normal 13 4 2 2 3 4 2" xfId="28954" xr:uid="{00000000-0005-0000-0000-000088120000}"/>
    <cellStyle name="Normal 13 4 2 2 3 4 3" xfId="18341" xr:uid="{00000000-0005-0000-0000-000089120000}"/>
    <cellStyle name="Normal 13 4 2 2 3 5" xfId="24246" xr:uid="{00000000-0005-0000-0000-00008A120000}"/>
    <cellStyle name="Normal 13 4 2 2 3 6" xfId="13073" xr:uid="{00000000-0005-0000-0000-00008B120000}"/>
    <cellStyle name="Normal 13 4 2 2 4" xfId="2376" xr:uid="{00000000-0005-0000-0000-00008C120000}"/>
    <cellStyle name="Normal 13 4 2 2 4 2" xfId="8280" xr:uid="{00000000-0005-0000-0000-00008D120000}"/>
    <cellStyle name="Normal 13 4 2 2 4 2 2" xfId="31261" xr:uid="{00000000-0005-0000-0000-00008E120000}"/>
    <cellStyle name="Normal 13 4 2 2 4 2 3" xfId="19452" xr:uid="{00000000-0005-0000-0000-00008F120000}"/>
    <cellStyle name="Normal 13 4 2 2 4 3" xfId="25357" xr:uid="{00000000-0005-0000-0000-000090120000}"/>
    <cellStyle name="Normal 13 4 2 2 4 4" xfId="15940" xr:uid="{00000000-0005-0000-0000-000091120000}"/>
    <cellStyle name="Normal 13 4 2 2 5" xfId="6524" xr:uid="{00000000-0005-0000-0000-000092120000}"/>
    <cellStyle name="Normal 13 4 2 2 5 2" xfId="10036" xr:uid="{00000000-0005-0000-0000-000093120000}"/>
    <cellStyle name="Normal 13 4 2 2 5 2 2" xfId="33017" xr:uid="{00000000-0005-0000-0000-000094120000}"/>
    <cellStyle name="Normal 13 4 2 2 5 2 3" xfId="21845" xr:uid="{00000000-0005-0000-0000-000095120000}"/>
    <cellStyle name="Normal 13 4 2 2 5 3" xfId="29505" xr:uid="{00000000-0005-0000-0000-000096120000}"/>
    <cellStyle name="Normal 13 4 2 2 5 4" xfId="14184" xr:uid="{00000000-0005-0000-0000-000097120000}"/>
    <cellStyle name="Normal 13 4 2 2 6" xfId="5404" xr:uid="{00000000-0005-0000-0000-000098120000}"/>
    <cellStyle name="Normal 13 4 2 2 6 2" xfId="21208" xr:uid="{00000000-0005-0000-0000-000099120000}"/>
    <cellStyle name="Normal 13 4 2 2 6 3" xfId="28385" xr:uid="{00000000-0005-0000-0000-00009A120000}"/>
    <cellStyle name="Normal 13 4 2 2 6 4" xfId="12428" xr:uid="{00000000-0005-0000-0000-00009B120000}"/>
    <cellStyle name="Normal 13 4 2 2 7" xfId="4293" xr:uid="{00000000-0005-0000-0000-00009C120000}"/>
    <cellStyle name="Normal 13 4 2 2 7 2" xfId="27274" xr:uid="{00000000-0005-0000-0000-00009D120000}"/>
    <cellStyle name="Normal 13 4 2 2 7 3" xfId="17696" xr:uid="{00000000-0005-0000-0000-00009E120000}"/>
    <cellStyle name="Normal 13 4 2 2 8" xfId="23601" xr:uid="{00000000-0005-0000-0000-00009F120000}"/>
    <cellStyle name="Normal 13 4 2 2 9" xfId="11953" xr:uid="{00000000-0005-0000-0000-0000A0120000}"/>
    <cellStyle name="Normal 13 4 2 3" xfId="1104" xr:uid="{00000000-0005-0000-0000-0000A1120000}"/>
    <cellStyle name="Normal 13 4 2 3 2" xfId="1740" xr:uid="{00000000-0005-0000-0000-0000A2120000}"/>
    <cellStyle name="Normal 13 4 2 3 2 2" xfId="3496" xr:uid="{00000000-0005-0000-0000-0000A3120000}"/>
    <cellStyle name="Normal 13 4 2 3 2 2 2" xfId="9400" xr:uid="{00000000-0005-0000-0000-0000A4120000}"/>
    <cellStyle name="Normal 13 4 2 3 2 2 2 2" xfId="32381" xr:uid="{00000000-0005-0000-0000-0000A5120000}"/>
    <cellStyle name="Normal 13 4 2 3 2 2 2 3" xfId="20572" xr:uid="{00000000-0005-0000-0000-0000A6120000}"/>
    <cellStyle name="Normal 13 4 2 3 2 2 3" xfId="26477" xr:uid="{00000000-0005-0000-0000-0000A7120000}"/>
    <cellStyle name="Normal 13 4 2 3 2 2 4" xfId="17060" xr:uid="{00000000-0005-0000-0000-0000A8120000}"/>
    <cellStyle name="Normal 13 4 2 3 2 3" xfId="7644" xr:uid="{00000000-0005-0000-0000-0000A9120000}"/>
    <cellStyle name="Normal 13 4 2 3 2 3 2" xfId="11156" xr:uid="{00000000-0005-0000-0000-0000AA120000}"/>
    <cellStyle name="Normal 13 4 2 3 2 3 2 2" xfId="34137" xr:uid="{00000000-0005-0000-0000-0000AB120000}"/>
    <cellStyle name="Normal 13 4 2 3 2 3 2 3" xfId="22965" xr:uid="{00000000-0005-0000-0000-0000AC120000}"/>
    <cellStyle name="Normal 13 4 2 3 2 3 3" xfId="30625" xr:uid="{00000000-0005-0000-0000-0000AD120000}"/>
    <cellStyle name="Normal 13 4 2 3 2 3 4" xfId="15304" xr:uid="{00000000-0005-0000-0000-0000AE120000}"/>
    <cellStyle name="Normal 13 4 2 3 2 4" xfId="4768" xr:uid="{00000000-0005-0000-0000-0000AF120000}"/>
    <cellStyle name="Normal 13 4 2 3 2 4 2" xfId="27749" xr:uid="{00000000-0005-0000-0000-0000B0120000}"/>
    <cellStyle name="Normal 13 4 2 3 2 4 3" xfId="18816" xr:uid="{00000000-0005-0000-0000-0000B1120000}"/>
    <cellStyle name="Normal 13 4 2 3 2 5" xfId="24721" xr:uid="{00000000-0005-0000-0000-0000B2120000}"/>
    <cellStyle name="Normal 13 4 2 3 2 6" xfId="13548" xr:uid="{00000000-0005-0000-0000-0000B3120000}"/>
    <cellStyle name="Normal 13 4 2 3 3" xfId="2860" xr:uid="{00000000-0005-0000-0000-0000B4120000}"/>
    <cellStyle name="Normal 13 4 2 3 3 2" xfId="8764" xr:uid="{00000000-0005-0000-0000-0000B5120000}"/>
    <cellStyle name="Normal 13 4 2 3 3 2 2" xfId="31745" xr:uid="{00000000-0005-0000-0000-0000B6120000}"/>
    <cellStyle name="Normal 13 4 2 3 3 2 3" xfId="19936" xr:uid="{00000000-0005-0000-0000-0000B7120000}"/>
    <cellStyle name="Normal 13 4 2 3 3 3" xfId="25841" xr:uid="{00000000-0005-0000-0000-0000B8120000}"/>
    <cellStyle name="Normal 13 4 2 3 3 4" xfId="16424" xr:uid="{00000000-0005-0000-0000-0000B9120000}"/>
    <cellStyle name="Normal 13 4 2 3 4" xfId="7008" xr:uid="{00000000-0005-0000-0000-0000BA120000}"/>
    <cellStyle name="Normal 13 4 2 3 4 2" xfId="10520" xr:uid="{00000000-0005-0000-0000-0000BB120000}"/>
    <cellStyle name="Normal 13 4 2 3 4 2 2" xfId="33501" xr:uid="{00000000-0005-0000-0000-0000BC120000}"/>
    <cellStyle name="Normal 13 4 2 3 4 2 3" xfId="22329" xr:uid="{00000000-0005-0000-0000-0000BD120000}"/>
    <cellStyle name="Normal 13 4 2 3 4 3" xfId="29989" xr:uid="{00000000-0005-0000-0000-0000BE120000}"/>
    <cellStyle name="Normal 13 4 2 3 4 4" xfId="14668" xr:uid="{00000000-0005-0000-0000-0000BF120000}"/>
    <cellStyle name="Normal 13 4 2 3 5" xfId="5812" xr:uid="{00000000-0005-0000-0000-0000C0120000}"/>
    <cellStyle name="Normal 13 4 2 3 5 2" xfId="21370" xr:uid="{00000000-0005-0000-0000-0000C1120000}"/>
    <cellStyle name="Normal 13 4 2 3 5 3" xfId="28793" xr:uid="{00000000-0005-0000-0000-0000C2120000}"/>
    <cellStyle name="Normal 13 4 2 3 5 4" xfId="12912" xr:uid="{00000000-0005-0000-0000-0000C3120000}"/>
    <cellStyle name="Normal 13 4 2 3 6" xfId="4132" xr:uid="{00000000-0005-0000-0000-0000C4120000}"/>
    <cellStyle name="Normal 13 4 2 3 6 2" xfId="27113" xr:uid="{00000000-0005-0000-0000-0000C5120000}"/>
    <cellStyle name="Normal 13 4 2 3 6 3" xfId="18180" xr:uid="{00000000-0005-0000-0000-0000C6120000}"/>
    <cellStyle name="Normal 13 4 2 3 7" xfId="24085" xr:uid="{00000000-0005-0000-0000-0000C7120000}"/>
    <cellStyle name="Normal 13 4 2 3 8" xfId="11792" xr:uid="{00000000-0005-0000-0000-0000C8120000}"/>
    <cellStyle name="Normal 13 4 2 4" xfId="1502" xr:uid="{00000000-0005-0000-0000-0000C9120000}"/>
    <cellStyle name="Normal 13 4 2 4 2" xfId="3258" xr:uid="{00000000-0005-0000-0000-0000CA120000}"/>
    <cellStyle name="Normal 13 4 2 4 2 2" xfId="9162" xr:uid="{00000000-0005-0000-0000-0000CB120000}"/>
    <cellStyle name="Normal 13 4 2 4 2 2 2" xfId="32143" xr:uid="{00000000-0005-0000-0000-0000CC120000}"/>
    <cellStyle name="Normal 13 4 2 4 2 2 3" xfId="20334" xr:uid="{00000000-0005-0000-0000-0000CD120000}"/>
    <cellStyle name="Normal 13 4 2 4 2 3" xfId="26239" xr:uid="{00000000-0005-0000-0000-0000CE120000}"/>
    <cellStyle name="Normal 13 4 2 4 2 4" xfId="16822" xr:uid="{00000000-0005-0000-0000-0000CF120000}"/>
    <cellStyle name="Normal 13 4 2 4 3" xfId="7406" xr:uid="{00000000-0005-0000-0000-0000D0120000}"/>
    <cellStyle name="Normal 13 4 2 4 3 2" xfId="10918" xr:uid="{00000000-0005-0000-0000-0000D1120000}"/>
    <cellStyle name="Normal 13 4 2 4 3 2 2" xfId="33899" xr:uid="{00000000-0005-0000-0000-0000D2120000}"/>
    <cellStyle name="Normal 13 4 2 4 3 2 3" xfId="22727" xr:uid="{00000000-0005-0000-0000-0000D3120000}"/>
    <cellStyle name="Normal 13 4 2 4 3 3" xfId="30387" xr:uid="{00000000-0005-0000-0000-0000D4120000}"/>
    <cellStyle name="Normal 13 4 2 4 3 4" xfId="15066" xr:uid="{00000000-0005-0000-0000-0000D5120000}"/>
    <cellStyle name="Normal 13 4 2 4 4" xfId="4530" xr:uid="{00000000-0005-0000-0000-0000D6120000}"/>
    <cellStyle name="Normal 13 4 2 4 4 2" xfId="27511" xr:uid="{00000000-0005-0000-0000-0000D7120000}"/>
    <cellStyle name="Normal 13 4 2 4 4 3" xfId="18578" xr:uid="{00000000-0005-0000-0000-0000D8120000}"/>
    <cellStyle name="Normal 13 4 2 4 5" xfId="24483" xr:uid="{00000000-0005-0000-0000-0000D9120000}"/>
    <cellStyle name="Normal 13 4 2 4 6" xfId="13310" xr:uid="{00000000-0005-0000-0000-0000DA120000}"/>
    <cellStyle name="Normal 13 4 2 5" xfId="866" xr:uid="{00000000-0005-0000-0000-0000DB120000}"/>
    <cellStyle name="Normal 13 4 2 5 2" xfId="2622" xr:uid="{00000000-0005-0000-0000-0000DC120000}"/>
    <cellStyle name="Normal 13 4 2 5 2 2" xfId="8526" xr:uid="{00000000-0005-0000-0000-0000DD120000}"/>
    <cellStyle name="Normal 13 4 2 5 2 2 2" xfId="31507" xr:uid="{00000000-0005-0000-0000-0000DE120000}"/>
    <cellStyle name="Normal 13 4 2 5 2 2 3" xfId="19698" xr:uid="{00000000-0005-0000-0000-0000DF120000}"/>
    <cellStyle name="Normal 13 4 2 5 2 3" xfId="25603" xr:uid="{00000000-0005-0000-0000-0000E0120000}"/>
    <cellStyle name="Normal 13 4 2 5 2 4" xfId="16186" xr:uid="{00000000-0005-0000-0000-0000E1120000}"/>
    <cellStyle name="Normal 13 4 2 5 3" xfId="6770" xr:uid="{00000000-0005-0000-0000-0000E2120000}"/>
    <cellStyle name="Normal 13 4 2 5 3 2" xfId="10282" xr:uid="{00000000-0005-0000-0000-0000E3120000}"/>
    <cellStyle name="Normal 13 4 2 5 3 2 2" xfId="33263" xr:uid="{00000000-0005-0000-0000-0000E4120000}"/>
    <cellStyle name="Normal 13 4 2 5 3 2 3" xfId="22091" xr:uid="{00000000-0005-0000-0000-0000E5120000}"/>
    <cellStyle name="Normal 13 4 2 5 3 3" xfId="29751" xr:uid="{00000000-0005-0000-0000-0000E6120000}"/>
    <cellStyle name="Normal 13 4 2 5 3 4" xfId="14430" xr:uid="{00000000-0005-0000-0000-0000E7120000}"/>
    <cellStyle name="Normal 13 4 2 5 4" xfId="5574" xr:uid="{00000000-0005-0000-0000-0000E8120000}"/>
    <cellStyle name="Normal 13 4 2 5 4 2" xfId="28555" xr:uid="{00000000-0005-0000-0000-0000E9120000}"/>
    <cellStyle name="Normal 13 4 2 5 4 3" xfId="17942" xr:uid="{00000000-0005-0000-0000-0000EA120000}"/>
    <cellStyle name="Normal 13 4 2 5 5" xfId="23847" xr:uid="{00000000-0005-0000-0000-0000EB120000}"/>
    <cellStyle name="Normal 13 4 2 5 6" xfId="12674" xr:uid="{00000000-0005-0000-0000-0000EC120000}"/>
    <cellStyle name="Normal 13 4 2 6" xfId="2215" xr:uid="{00000000-0005-0000-0000-0000ED120000}"/>
    <cellStyle name="Normal 13 4 2 6 2" xfId="8119" xr:uid="{00000000-0005-0000-0000-0000EE120000}"/>
    <cellStyle name="Normal 13 4 2 6 2 2" xfId="31100" xr:uid="{00000000-0005-0000-0000-0000EF120000}"/>
    <cellStyle name="Normal 13 4 2 6 2 3" xfId="19291" xr:uid="{00000000-0005-0000-0000-0000F0120000}"/>
    <cellStyle name="Normal 13 4 2 6 3" xfId="25196" xr:uid="{00000000-0005-0000-0000-0000F1120000}"/>
    <cellStyle name="Normal 13 4 2 6 4" xfId="15779" xr:uid="{00000000-0005-0000-0000-0000F2120000}"/>
    <cellStyle name="Normal 13 4 2 7" xfId="6363" xr:uid="{00000000-0005-0000-0000-0000F3120000}"/>
    <cellStyle name="Normal 13 4 2 7 2" xfId="9875" xr:uid="{00000000-0005-0000-0000-0000F4120000}"/>
    <cellStyle name="Normal 13 4 2 7 2 2" xfId="32856" xr:uid="{00000000-0005-0000-0000-0000F5120000}"/>
    <cellStyle name="Normal 13 4 2 7 2 3" xfId="21684" xr:uid="{00000000-0005-0000-0000-0000F6120000}"/>
    <cellStyle name="Normal 13 4 2 7 3" xfId="29344" xr:uid="{00000000-0005-0000-0000-0000F7120000}"/>
    <cellStyle name="Normal 13 4 2 7 4" xfId="14023" xr:uid="{00000000-0005-0000-0000-0000F8120000}"/>
    <cellStyle name="Normal 13 4 2 8" xfId="5243" xr:uid="{00000000-0005-0000-0000-0000F9120000}"/>
    <cellStyle name="Normal 13 4 2 8 2" xfId="21047" xr:uid="{00000000-0005-0000-0000-0000FA120000}"/>
    <cellStyle name="Normal 13 4 2 8 3" xfId="28224" xr:uid="{00000000-0005-0000-0000-0000FB120000}"/>
    <cellStyle name="Normal 13 4 2 8 4" xfId="12267" xr:uid="{00000000-0005-0000-0000-0000FC120000}"/>
    <cellStyle name="Normal 13 4 2 9" xfId="3894" xr:uid="{00000000-0005-0000-0000-0000FD120000}"/>
    <cellStyle name="Normal 13 4 2 9 2" xfId="26875" xr:uid="{00000000-0005-0000-0000-0000FE120000}"/>
    <cellStyle name="Normal 13 4 2 9 3" xfId="17535" xr:uid="{00000000-0005-0000-0000-0000FF120000}"/>
    <cellStyle name="Normal 13 4 3" xfId="373" xr:uid="{00000000-0005-0000-0000-000000130000}"/>
    <cellStyle name="Normal 13 4 3 2" xfId="1657" xr:uid="{00000000-0005-0000-0000-000001130000}"/>
    <cellStyle name="Normal 13 4 3 2 2" xfId="3413" xr:uid="{00000000-0005-0000-0000-000002130000}"/>
    <cellStyle name="Normal 13 4 3 2 2 2" xfId="9317" xr:uid="{00000000-0005-0000-0000-000003130000}"/>
    <cellStyle name="Normal 13 4 3 2 2 2 2" xfId="32298" xr:uid="{00000000-0005-0000-0000-000004130000}"/>
    <cellStyle name="Normal 13 4 3 2 2 2 3" xfId="20489" xr:uid="{00000000-0005-0000-0000-000005130000}"/>
    <cellStyle name="Normal 13 4 3 2 2 3" xfId="26394" xr:uid="{00000000-0005-0000-0000-000006130000}"/>
    <cellStyle name="Normal 13 4 3 2 2 4" xfId="16977" xr:uid="{00000000-0005-0000-0000-000007130000}"/>
    <cellStyle name="Normal 13 4 3 2 3" xfId="7561" xr:uid="{00000000-0005-0000-0000-000008130000}"/>
    <cellStyle name="Normal 13 4 3 2 3 2" xfId="11073" xr:uid="{00000000-0005-0000-0000-000009130000}"/>
    <cellStyle name="Normal 13 4 3 2 3 2 2" xfId="34054" xr:uid="{00000000-0005-0000-0000-00000A130000}"/>
    <cellStyle name="Normal 13 4 3 2 3 2 3" xfId="22882" xr:uid="{00000000-0005-0000-0000-00000B130000}"/>
    <cellStyle name="Normal 13 4 3 2 3 3" xfId="30542" xr:uid="{00000000-0005-0000-0000-00000C130000}"/>
    <cellStyle name="Normal 13 4 3 2 3 4" xfId="15221" xr:uid="{00000000-0005-0000-0000-00000D130000}"/>
    <cellStyle name="Normal 13 4 3 2 4" xfId="4685" xr:uid="{00000000-0005-0000-0000-00000E130000}"/>
    <cellStyle name="Normal 13 4 3 2 4 2" xfId="27666" xr:uid="{00000000-0005-0000-0000-00000F130000}"/>
    <cellStyle name="Normal 13 4 3 2 4 3" xfId="18733" xr:uid="{00000000-0005-0000-0000-000010130000}"/>
    <cellStyle name="Normal 13 4 3 2 5" xfId="24638" xr:uid="{00000000-0005-0000-0000-000011130000}"/>
    <cellStyle name="Normal 13 4 3 2 6" xfId="13465" xr:uid="{00000000-0005-0000-0000-000012130000}"/>
    <cellStyle name="Normal 13 4 3 3" xfId="1021" xr:uid="{00000000-0005-0000-0000-000013130000}"/>
    <cellStyle name="Normal 13 4 3 3 2" xfId="2777" xr:uid="{00000000-0005-0000-0000-000014130000}"/>
    <cellStyle name="Normal 13 4 3 3 2 2" xfId="8681" xr:uid="{00000000-0005-0000-0000-000015130000}"/>
    <cellStyle name="Normal 13 4 3 3 2 2 2" xfId="31662" xr:uid="{00000000-0005-0000-0000-000016130000}"/>
    <cellStyle name="Normal 13 4 3 3 2 2 3" xfId="19853" xr:uid="{00000000-0005-0000-0000-000017130000}"/>
    <cellStyle name="Normal 13 4 3 3 2 3" xfId="25758" xr:uid="{00000000-0005-0000-0000-000018130000}"/>
    <cellStyle name="Normal 13 4 3 3 2 4" xfId="16341" xr:uid="{00000000-0005-0000-0000-000019130000}"/>
    <cellStyle name="Normal 13 4 3 3 3" xfId="6925" xr:uid="{00000000-0005-0000-0000-00001A130000}"/>
    <cellStyle name="Normal 13 4 3 3 3 2" xfId="10437" xr:uid="{00000000-0005-0000-0000-00001B130000}"/>
    <cellStyle name="Normal 13 4 3 3 3 2 2" xfId="33418" xr:uid="{00000000-0005-0000-0000-00001C130000}"/>
    <cellStyle name="Normal 13 4 3 3 3 2 3" xfId="22246" xr:uid="{00000000-0005-0000-0000-00001D130000}"/>
    <cellStyle name="Normal 13 4 3 3 3 3" xfId="29906" xr:uid="{00000000-0005-0000-0000-00001E130000}"/>
    <cellStyle name="Normal 13 4 3 3 3 4" xfId="14585" xr:uid="{00000000-0005-0000-0000-00001F130000}"/>
    <cellStyle name="Normal 13 4 3 3 4" xfId="5729" xr:uid="{00000000-0005-0000-0000-000020130000}"/>
    <cellStyle name="Normal 13 4 3 3 4 2" xfId="28710" xr:uid="{00000000-0005-0000-0000-000021130000}"/>
    <cellStyle name="Normal 13 4 3 3 4 3" xfId="18097" xr:uid="{00000000-0005-0000-0000-000022130000}"/>
    <cellStyle name="Normal 13 4 3 3 5" xfId="24002" xr:uid="{00000000-0005-0000-0000-000023130000}"/>
    <cellStyle name="Normal 13 4 3 3 6" xfId="12829" xr:uid="{00000000-0005-0000-0000-000024130000}"/>
    <cellStyle name="Normal 13 4 3 4" xfId="2132" xr:uid="{00000000-0005-0000-0000-000025130000}"/>
    <cellStyle name="Normal 13 4 3 4 2" xfId="8036" xr:uid="{00000000-0005-0000-0000-000026130000}"/>
    <cellStyle name="Normal 13 4 3 4 2 2" xfId="31017" xr:uid="{00000000-0005-0000-0000-000027130000}"/>
    <cellStyle name="Normal 13 4 3 4 2 3" xfId="19208" xr:uid="{00000000-0005-0000-0000-000028130000}"/>
    <cellStyle name="Normal 13 4 3 4 3" xfId="25113" xr:uid="{00000000-0005-0000-0000-000029130000}"/>
    <cellStyle name="Normal 13 4 3 4 4" xfId="15696" xr:uid="{00000000-0005-0000-0000-00002A130000}"/>
    <cellStyle name="Normal 13 4 3 5" xfId="6280" xr:uid="{00000000-0005-0000-0000-00002B130000}"/>
    <cellStyle name="Normal 13 4 3 5 2" xfId="9792" xr:uid="{00000000-0005-0000-0000-00002C130000}"/>
    <cellStyle name="Normal 13 4 3 5 2 2" xfId="32773" xr:uid="{00000000-0005-0000-0000-00002D130000}"/>
    <cellStyle name="Normal 13 4 3 5 2 3" xfId="21601" xr:uid="{00000000-0005-0000-0000-00002E130000}"/>
    <cellStyle name="Normal 13 4 3 5 3" xfId="29261" xr:uid="{00000000-0005-0000-0000-00002F130000}"/>
    <cellStyle name="Normal 13 4 3 5 4" xfId="13940" xr:uid="{00000000-0005-0000-0000-000030130000}"/>
    <cellStyle name="Normal 13 4 3 6" xfId="5160" xr:uid="{00000000-0005-0000-0000-000031130000}"/>
    <cellStyle name="Normal 13 4 3 6 2" xfId="20964" xr:uid="{00000000-0005-0000-0000-000032130000}"/>
    <cellStyle name="Normal 13 4 3 6 3" xfId="28141" xr:uid="{00000000-0005-0000-0000-000033130000}"/>
    <cellStyle name="Normal 13 4 3 6 4" xfId="12184" xr:uid="{00000000-0005-0000-0000-000034130000}"/>
    <cellStyle name="Normal 13 4 3 7" xfId="4049" xr:uid="{00000000-0005-0000-0000-000035130000}"/>
    <cellStyle name="Normal 13 4 3 7 2" xfId="27030" xr:uid="{00000000-0005-0000-0000-000036130000}"/>
    <cellStyle name="Normal 13 4 3 7 3" xfId="17452" xr:uid="{00000000-0005-0000-0000-000037130000}"/>
    <cellStyle name="Normal 13 4 3 8" xfId="23357" xr:uid="{00000000-0005-0000-0000-000038130000}"/>
    <cellStyle name="Normal 13 4 3 9" xfId="11709" xr:uid="{00000000-0005-0000-0000-000039130000}"/>
    <cellStyle name="Normal 13 4 4" xfId="533" xr:uid="{00000000-0005-0000-0000-00003A130000}"/>
    <cellStyle name="Normal 13 4 4 2" xfId="1816" xr:uid="{00000000-0005-0000-0000-00003B130000}"/>
    <cellStyle name="Normal 13 4 4 2 2" xfId="3572" xr:uid="{00000000-0005-0000-0000-00003C130000}"/>
    <cellStyle name="Normal 13 4 4 2 2 2" xfId="9476" xr:uid="{00000000-0005-0000-0000-00003D130000}"/>
    <cellStyle name="Normal 13 4 4 2 2 2 2" xfId="32457" xr:uid="{00000000-0005-0000-0000-00003E130000}"/>
    <cellStyle name="Normal 13 4 4 2 2 2 3" xfId="20648" xr:uid="{00000000-0005-0000-0000-00003F130000}"/>
    <cellStyle name="Normal 13 4 4 2 2 3" xfId="26553" xr:uid="{00000000-0005-0000-0000-000040130000}"/>
    <cellStyle name="Normal 13 4 4 2 2 4" xfId="17136" xr:uid="{00000000-0005-0000-0000-000041130000}"/>
    <cellStyle name="Normal 13 4 4 2 3" xfId="7720" xr:uid="{00000000-0005-0000-0000-000042130000}"/>
    <cellStyle name="Normal 13 4 4 2 3 2" xfId="11232" xr:uid="{00000000-0005-0000-0000-000043130000}"/>
    <cellStyle name="Normal 13 4 4 2 3 2 2" xfId="34213" xr:uid="{00000000-0005-0000-0000-000044130000}"/>
    <cellStyle name="Normal 13 4 4 2 3 2 3" xfId="23041" xr:uid="{00000000-0005-0000-0000-000045130000}"/>
    <cellStyle name="Normal 13 4 4 2 3 3" xfId="30701" xr:uid="{00000000-0005-0000-0000-000046130000}"/>
    <cellStyle name="Normal 13 4 4 2 3 4" xfId="15380" xr:uid="{00000000-0005-0000-0000-000047130000}"/>
    <cellStyle name="Normal 13 4 4 2 4" xfId="4844" xr:uid="{00000000-0005-0000-0000-000048130000}"/>
    <cellStyle name="Normal 13 4 4 2 4 2" xfId="27825" xr:uid="{00000000-0005-0000-0000-000049130000}"/>
    <cellStyle name="Normal 13 4 4 2 4 3" xfId="18892" xr:uid="{00000000-0005-0000-0000-00004A130000}"/>
    <cellStyle name="Normal 13 4 4 2 5" xfId="24797" xr:uid="{00000000-0005-0000-0000-00004B130000}"/>
    <cellStyle name="Normal 13 4 4 2 6" xfId="13624" xr:uid="{00000000-0005-0000-0000-00004C130000}"/>
    <cellStyle name="Normal 13 4 4 3" xfId="1180" xr:uid="{00000000-0005-0000-0000-00004D130000}"/>
    <cellStyle name="Normal 13 4 4 3 2" xfId="2936" xr:uid="{00000000-0005-0000-0000-00004E130000}"/>
    <cellStyle name="Normal 13 4 4 3 2 2" xfId="8840" xr:uid="{00000000-0005-0000-0000-00004F130000}"/>
    <cellStyle name="Normal 13 4 4 3 2 2 2" xfId="31821" xr:uid="{00000000-0005-0000-0000-000050130000}"/>
    <cellStyle name="Normal 13 4 4 3 2 2 3" xfId="20012" xr:uid="{00000000-0005-0000-0000-000051130000}"/>
    <cellStyle name="Normal 13 4 4 3 2 3" xfId="25917" xr:uid="{00000000-0005-0000-0000-000052130000}"/>
    <cellStyle name="Normal 13 4 4 3 2 4" xfId="16500" xr:uid="{00000000-0005-0000-0000-000053130000}"/>
    <cellStyle name="Normal 13 4 4 3 3" xfId="7084" xr:uid="{00000000-0005-0000-0000-000054130000}"/>
    <cellStyle name="Normal 13 4 4 3 3 2" xfId="10596" xr:uid="{00000000-0005-0000-0000-000055130000}"/>
    <cellStyle name="Normal 13 4 4 3 3 2 2" xfId="33577" xr:uid="{00000000-0005-0000-0000-000056130000}"/>
    <cellStyle name="Normal 13 4 4 3 3 2 3" xfId="22405" xr:uid="{00000000-0005-0000-0000-000057130000}"/>
    <cellStyle name="Normal 13 4 4 3 3 3" xfId="30065" xr:uid="{00000000-0005-0000-0000-000058130000}"/>
    <cellStyle name="Normal 13 4 4 3 3 4" xfId="14744" xr:uid="{00000000-0005-0000-0000-000059130000}"/>
    <cellStyle name="Normal 13 4 4 3 4" xfId="5888" xr:uid="{00000000-0005-0000-0000-00005A130000}"/>
    <cellStyle name="Normal 13 4 4 3 4 2" xfId="28869" xr:uid="{00000000-0005-0000-0000-00005B130000}"/>
    <cellStyle name="Normal 13 4 4 3 4 3" xfId="18256" xr:uid="{00000000-0005-0000-0000-00005C130000}"/>
    <cellStyle name="Normal 13 4 4 3 5" xfId="24161" xr:uid="{00000000-0005-0000-0000-00005D130000}"/>
    <cellStyle name="Normal 13 4 4 3 6" xfId="12988" xr:uid="{00000000-0005-0000-0000-00005E130000}"/>
    <cellStyle name="Normal 13 4 4 4" xfId="2291" xr:uid="{00000000-0005-0000-0000-00005F130000}"/>
    <cellStyle name="Normal 13 4 4 4 2" xfId="8195" xr:uid="{00000000-0005-0000-0000-000060130000}"/>
    <cellStyle name="Normal 13 4 4 4 2 2" xfId="31176" xr:uid="{00000000-0005-0000-0000-000061130000}"/>
    <cellStyle name="Normal 13 4 4 4 2 3" xfId="19367" xr:uid="{00000000-0005-0000-0000-000062130000}"/>
    <cellStyle name="Normal 13 4 4 4 3" xfId="25272" xr:uid="{00000000-0005-0000-0000-000063130000}"/>
    <cellStyle name="Normal 13 4 4 4 4" xfId="15855" xr:uid="{00000000-0005-0000-0000-000064130000}"/>
    <cellStyle name="Normal 13 4 4 5" xfId="6439" xr:uid="{00000000-0005-0000-0000-000065130000}"/>
    <cellStyle name="Normal 13 4 4 5 2" xfId="9951" xr:uid="{00000000-0005-0000-0000-000066130000}"/>
    <cellStyle name="Normal 13 4 4 5 2 2" xfId="32932" xr:uid="{00000000-0005-0000-0000-000067130000}"/>
    <cellStyle name="Normal 13 4 4 5 2 3" xfId="21760" xr:uid="{00000000-0005-0000-0000-000068130000}"/>
    <cellStyle name="Normal 13 4 4 5 3" xfId="29420" xr:uid="{00000000-0005-0000-0000-000069130000}"/>
    <cellStyle name="Normal 13 4 4 5 4" xfId="14099" xr:uid="{00000000-0005-0000-0000-00006A130000}"/>
    <cellStyle name="Normal 13 4 4 6" xfId="5319" xr:uid="{00000000-0005-0000-0000-00006B130000}"/>
    <cellStyle name="Normal 13 4 4 6 2" xfId="21123" xr:uid="{00000000-0005-0000-0000-00006C130000}"/>
    <cellStyle name="Normal 13 4 4 6 3" xfId="28300" xr:uid="{00000000-0005-0000-0000-00006D130000}"/>
    <cellStyle name="Normal 13 4 4 6 4" xfId="12343" xr:uid="{00000000-0005-0000-0000-00006E130000}"/>
    <cellStyle name="Normal 13 4 4 7" xfId="4208" xr:uid="{00000000-0005-0000-0000-00006F130000}"/>
    <cellStyle name="Normal 13 4 4 7 2" xfId="27189" xr:uid="{00000000-0005-0000-0000-000070130000}"/>
    <cellStyle name="Normal 13 4 4 7 3" xfId="17611" xr:uid="{00000000-0005-0000-0000-000071130000}"/>
    <cellStyle name="Normal 13 4 4 8" xfId="23516" xr:uid="{00000000-0005-0000-0000-000072130000}"/>
    <cellStyle name="Normal 13 4 4 9" xfId="11868" xr:uid="{00000000-0005-0000-0000-000073130000}"/>
    <cellStyle name="Normal 13 4 5" xfId="951" xr:uid="{00000000-0005-0000-0000-000074130000}"/>
    <cellStyle name="Normal 13 4 5 2" xfId="1587" xr:uid="{00000000-0005-0000-0000-000075130000}"/>
    <cellStyle name="Normal 13 4 5 2 2" xfId="3343" xr:uid="{00000000-0005-0000-0000-000076130000}"/>
    <cellStyle name="Normal 13 4 5 2 2 2" xfId="9247" xr:uid="{00000000-0005-0000-0000-000077130000}"/>
    <cellStyle name="Normal 13 4 5 2 2 2 2" xfId="32228" xr:uid="{00000000-0005-0000-0000-000078130000}"/>
    <cellStyle name="Normal 13 4 5 2 2 2 3" xfId="20419" xr:uid="{00000000-0005-0000-0000-000079130000}"/>
    <cellStyle name="Normal 13 4 5 2 2 3" xfId="26324" xr:uid="{00000000-0005-0000-0000-00007A130000}"/>
    <cellStyle name="Normal 13 4 5 2 2 4" xfId="16907" xr:uid="{00000000-0005-0000-0000-00007B130000}"/>
    <cellStyle name="Normal 13 4 5 2 3" xfId="7491" xr:uid="{00000000-0005-0000-0000-00007C130000}"/>
    <cellStyle name="Normal 13 4 5 2 3 2" xfId="11003" xr:uid="{00000000-0005-0000-0000-00007D130000}"/>
    <cellStyle name="Normal 13 4 5 2 3 2 2" xfId="33984" xr:uid="{00000000-0005-0000-0000-00007E130000}"/>
    <cellStyle name="Normal 13 4 5 2 3 2 3" xfId="22812" xr:uid="{00000000-0005-0000-0000-00007F130000}"/>
    <cellStyle name="Normal 13 4 5 2 3 3" xfId="30472" xr:uid="{00000000-0005-0000-0000-000080130000}"/>
    <cellStyle name="Normal 13 4 5 2 3 4" xfId="15151" xr:uid="{00000000-0005-0000-0000-000081130000}"/>
    <cellStyle name="Normal 13 4 5 2 4" xfId="4615" xr:uid="{00000000-0005-0000-0000-000082130000}"/>
    <cellStyle name="Normal 13 4 5 2 4 2" xfId="27596" xr:uid="{00000000-0005-0000-0000-000083130000}"/>
    <cellStyle name="Normal 13 4 5 2 4 3" xfId="18663" xr:uid="{00000000-0005-0000-0000-000084130000}"/>
    <cellStyle name="Normal 13 4 5 2 5" xfId="24568" xr:uid="{00000000-0005-0000-0000-000085130000}"/>
    <cellStyle name="Normal 13 4 5 2 6" xfId="13395" xr:uid="{00000000-0005-0000-0000-000086130000}"/>
    <cellStyle name="Normal 13 4 5 3" xfId="2707" xr:uid="{00000000-0005-0000-0000-000087130000}"/>
    <cellStyle name="Normal 13 4 5 3 2" xfId="8611" xr:uid="{00000000-0005-0000-0000-000088130000}"/>
    <cellStyle name="Normal 13 4 5 3 2 2" xfId="31592" xr:uid="{00000000-0005-0000-0000-000089130000}"/>
    <cellStyle name="Normal 13 4 5 3 2 3" xfId="19783" xr:uid="{00000000-0005-0000-0000-00008A130000}"/>
    <cellStyle name="Normal 13 4 5 3 3" xfId="25688" xr:uid="{00000000-0005-0000-0000-00008B130000}"/>
    <cellStyle name="Normal 13 4 5 3 4" xfId="16271" xr:uid="{00000000-0005-0000-0000-00008C130000}"/>
    <cellStyle name="Normal 13 4 5 4" xfId="6855" xr:uid="{00000000-0005-0000-0000-00008D130000}"/>
    <cellStyle name="Normal 13 4 5 4 2" xfId="10367" xr:uid="{00000000-0005-0000-0000-00008E130000}"/>
    <cellStyle name="Normal 13 4 5 4 2 2" xfId="33348" xr:uid="{00000000-0005-0000-0000-00008F130000}"/>
    <cellStyle name="Normal 13 4 5 4 2 3" xfId="22176" xr:uid="{00000000-0005-0000-0000-000090130000}"/>
    <cellStyle name="Normal 13 4 5 4 3" xfId="29836" xr:uid="{00000000-0005-0000-0000-000091130000}"/>
    <cellStyle name="Normal 13 4 5 4 4" xfId="14515" xr:uid="{00000000-0005-0000-0000-000092130000}"/>
    <cellStyle name="Normal 13 4 5 5" xfId="5659" xr:uid="{00000000-0005-0000-0000-000093130000}"/>
    <cellStyle name="Normal 13 4 5 5 2" xfId="21293" xr:uid="{00000000-0005-0000-0000-000094130000}"/>
    <cellStyle name="Normal 13 4 5 5 3" xfId="28640" xr:uid="{00000000-0005-0000-0000-000095130000}"/>
    <cellStyle name="Normal 13 4 5 5 4" xfId="12759" xr:uid="{00000000-0005-0000-0000-000096130000}"/>
    <cellStyle name="Normal 13 4 5 6" xfId="3979" xr:uid="{00000000-0005-0000-0000-000097130000}"/>
    <cellStyle name="Normal 13 4 5 6 2" xfId="26960" xr:uid="{00000000-0005-0000-0000-000098130000}"/>
    <cellStyle name="Normal 13 4 5 6 3" xfId="18027" xr:uid="{00000000-0005-0000-0000-000099130000}"/>
    <cellStyle name="Normal 13 4 5 7" xfId="23932" xr:uid="{00000000-0005-0000-0000-00009A130000}"/>
    <cellStyle name="Normal 13 4 5 8" xfId="11639" xr:uid="{00000000-0005-0000-0000-00009B130000}"/>
    <cellStyle name="Normal 13 4 6" xfId="1341" xr:uid="{00000000-0005-0000-0000-00009C130000}"/>
    <cellStyle name="Normal 13 4 6 2" xfId="1977" xr:uid="{00000000-0005-0000-0000-00009D130000}"/>
    <cellStyle name="Normal 13 4 6 2 2" xfId="3733" xr:uid="{00000000-0005-0000-0000-00009E130000}"/>
    <cellStyle name="Normal 13 4 6 2 2 2" xfId="9637" xr:uid="{00000000-0005-0000-0000-00009F130000}"/>
    <cellStyle name="Normal 13 4 6 2 2 2 2" xfId="32618" xr:uid="{00000000-0005-0000-0000-0000A0130000}"/>
    <cellStyle name="Normal 13 4 6 2 2 2 3" xfId="20809" xr:uid="{00000000-0005-0000-0000-0000A1130000}"/>
    <cellStyle name="Normal 13 4 6 2 2 3" xfId="26714" xr:uid="{00000000-0005-0000-0000-0000A2130000}"/>
    <cellStyle name="Normal 13 4 6 2 2 4" xfId="17297" xr:uid="{00000000-0005-0000-0000-0000A3130000}"/>
    <cellStyle name="Normal 13 4 6 2 3" xfId="7881" xr:uid="{00000000-0005-0000-0000-0000A4130000}"/>
    <cellStyle name="Normal 13 4 6 2 3 2" xfId="11393" xr:uid="{00000000-0005-0000-0000-0000A5130000}"/>
    <cellStyle name="Normal 13 4 6 2 3 2 2" xfId="34374" xr:uid="{00000000-0005-0000-0000-0000A6130000}"/>
    <cellStyle name="Normal 13 4 6 2 3 2 3" xfId="23202" xr:uid="{00000000-0005-0000-0000-0000A7130000}"/>
    <cellStyle name="Normal 13 4 6 2 3 3" xfId="30862" xr:uid="{00000000-0005-0000-0000-0000A8130000}"/>
    <cellStyle name="Normal 13 4 6 2 3 4" xfId="15541" xr:uid="{00000000-0005-0000-0000-0000A9130000}"/>
    <cellStyle name="Normal 13 4 6 2 4" xfId="5005" xr:uid="{00000000-0005-0000-0000-0000AA130000}"/>
    <cellStyle name="Normal 13 4 6 2 4 2" xfId="27986" xr:uid="{00000000-0005-0000-0000-0000AB130000}"/>
    <cellStyle name="Normal 13 4 6 2 4 3" xfId="19053" xr:uid="{00000000-0005-0000-0000-0000AC130000}"/>
    <cellStyle name="Normal 13 4 6 2 5" xfId="24958" xr:uid="{00000000-0005-0000-0000-0000AD130000}"/>
    <cellStyle name="Normal 13 4 6 2 6" xfId="13785" xr:uid="{00000000-0005-0000-0000-0000AE130000}"/>
    <cellStyle name="Normal 13 4 6 3" xfId="3097" xr:uid="{00000000-0005-0000-0000-0000AF130000}"/>
    <cellStyle name="Normal 13 4 6 3 2" xfId="9001" xr:uid="{00000000-0005-0000-0000-0000B0130000}"/>
    <cellStyle name="Normal 13 4 6 3 2 2" xfId="31982" xr:uid="{00000000-0005-0000-0000-0000B1130000}"/>
    <cellStyle name="Normal 13 4 6 3 2 3" xfId="20173" xr:uid="{00000000-0005-0000-0000-0000B2130000}"/>
    <cellStyle name="Normal 13 4 6 3 3" xfId="26078" xr:uid="{00000000-0005-0000-0000-0000B3130000}"/>
    <cellStyle name="Normal 13 4 6 3 4" xfId="16661" xr:uid="{00000000-0005-0000-0000-0000B4130000}"/>
    <cellStyle name="Normal 13 4 6 4" xfId="7245" xr:uid="{00000000-0005-0000-0000-0000B5130000}"/>
    <cellStyle name="Normal 13 4 6 4 2" xfId="10757" xr:uid="{00000000-0005-0000-0000-0000B6130000}"/>
    <cellStyle name="Normal 13 4 6 4 2 2" xfId="33738" xr:uid="{00000000-0005-0000-0000-0000B7130000}"/>
    <cellStyle name="Normal 13 4 6 4 2 3" xfId="22566" xr:uid="{00000000-0005-0000-0000-0000B8130000}"/>
    <cellStyle name="Normal 13 4 6 4 3" xfId="30226" xr:uid="{00000000-0005-0000-0000-0000B9130000}"/>
    <cellStyle name="Normal 13 4 6 4 4" xfId="14905" xr:uid="{00000000-0005-0000-0000-0000BA130000}"/>
    <cellStyle name="Normal 13 4 6 5" xfId="6049" xr:uid="{00000000-0005-0000-0000-0000BB130000}"/>
    <cellStyle name="Normal 13 4 6 5 2" xfId="21446" xr:uid="{00000000-0005-0000-0000-0000BC130000}"/>
    <cellStyle name="Normal 13 4 6 5 3" xfId="29030" xr:uid="{00000000-0005-0000-0000-0000BD130000}"/>
    <cellStyle name="Normal 13 4 6 5 4" xfId="13149" xr:uid="{00000000-0005-0000-0000-0000BE130000}"/>
    <cellStyle name="Normal 13 4 6 6" xfId="4369" xr:uid="{00000000-0005-0000-0000-0000BF130000}"/>
    <cellStyle name="Normal 13 4 6 6 2" xfId="27350" xr:uid="{00000000-0005-0000-0000-0000C0130000}"/>
    <cellStyle name="Normal 13 4 6 6 3" xfId="18417" xr:uid="{00000000-0005-0000-0000-0000C1130000}"/>
    <cellStyle name="Normal 13 4 6 7" xfId="24322" xr:uid="{00000000-0005-0000-0000-0000C2130000}"/>
    <cellStyle name="Normal 13 4 6 8" xfId="12029" xr:uid="{00000000-0005-0000-0000-0000C3130000}"/>
    <cellStyle name="Normal 13 4 7" xfId="781" xr:uid="{00000000-0005-0000-0000-0000C4130000}"/>
    <cellStyle name="Normal 13 4 7 2" xfId="2537" xr:uid="{00000000-0005-0000-0000-0000C5130000}"/>
    <cellStyle name="Normal 13 4 7 2 2" xfId="8441" xr:uid="{00000000-0005-0000-0000-0000C6130000}"/>
    <cellStyle name="Normal 13 4 7 2 2 2" xfId="31422" xr:uid="{00000000-0005-0000-0000-0000C7130000}"/>
    <cellStyle name="Normal 13 4 7 2 2 3" xfId="19613" xr:uid="{00000000-0005-0000-0000-0000C8130000}"/>
    <cellStyle name="Normal 13 4 7 2 3" xfId="25518" xr:uid="{00000000-0005-0000-0000-0000C9130000}"/>
    <cellStyle name="Normal 13 4 7 2 4" xfId="16101" xr:uid="{00000000-0005-0000-0000-0000CA130000}"/>
    <cellStyle name="Normal 13 4 7 3" xfId="6685" xr:uid="{00000000-0005-0000-0000-0000CB130000}"/>
    <cellStyle name="Normal 13 4 7 3 2" xfId="10197" xr:uid="{00000000-0005-0000-0000-0000CC130000}"/>
    <cellStyle name="Normal 13 4 7 3 2 2" xfId="33178" xr:uid="{00000000-0005-0000-0000-0000CD130000}"/>
    <cellStyle name="Normal 13 4 7 3 2 3" xfId="22006" xr:uid="{00000000-0005-0000-0000-0000CE130000}"/>
    <cellStyle name="Normal 13 4 7 3 3" xfId="29666" xr:uid="{00000000-0005-0000-0000-0000CF130000}"/>
    <cellStyle name="Normal 13 4 7 3 4" xfId="14345" xr:uid="{00000000-0005-0000-0000-0000D0130000}"/>
    <cellStyle name="Normal 13 4 7 4" xfId="4445" xr:uid="{00000000-0005-0000-0000-0000D1130000}"/>
    <cellStyle name="Normal 13 4 7 4 2" xfId="27426" xr:uid="{00000000-0005-0000-0000-0000D2130000}"/>
    <cellStyle name="Normal 13 4 7 4 3" xfId="17857" xr:uid="{00000000-0005-0000-0000-0000D3130000}"/>
    <cellStyle name="Normal 13 4 7 5" xfId="23762" xr:uid="{00000000-0005-0000-0000-0000D4130000}"/>
    <cellStyle name="Normal 13 4 7 6" xfId="12589" xr:uid="{00000000-0005-0000-0000-0000D5130000}"/>
    <cellStyle name="Normal 13 4 8" xfId="1417" xr:uid="{00000000-0005-0000-0000-0000D6130000}"/>
    <cellStyle name="Normal 13 4 8 2" xfId="3173" xr:uid="{00000000-0005-0000-0000-0000D7130000}"/>
    <cellStyle name="Normal 13 4 8 2 2" xfId="9077" xr:uid="{00000000-0005-0000-0000-0000D8130000}"/>
    <cellStyle name="Normal 13 4 8 2 2 2" xfId="32058" xr:uid="{00000000-0005-0000-0000-0000D9130000}"/>
    <cellStyle name="Normal 13 4 8 2 2 3" xfId="20249" xr:uid="{00000000-0005-0000-0000-0000DA130000}"/>
    <cellStyle name="Normal 13 4 8 2 3" xfId="26154" xr:uid="{00000000-0005-0000-0000-0000DB130000}"/>
    <cellStyle name="Normal 13 4 8 2 4" xfId="16737" xr:uid="{00000000-0005-0000-0000-0000DC130000}"/>
    <cellStyle name="Normal 13 4 8 3" xfId="7321" xr:uid="{00000000-0005-0000-0000-0000DD130000}"/>
    <cellStyle name="Normal 13 4 8 3 2" xfId="10833" xr:uid="{00000000-0005-0000-0000-0000DE130000}"/>
    <cellStyle name="Normal 13 4 8 3 2 2" xfId="33814" xr:uid="{00000000-0005-0000-0000-0000DF130000}"/>
    <cellStyle name="Normal 13 4 8 3 2 3" xfId="22642" xr:uid="{00000000-0005-0000-0000-0000E0130000}"/>
    <cellStyle name="Normal 13 4 8 3 3" xfId="30302" xr:uid="{00000000-0005-0000-0000-0000E1130000}"/>
    <cellStyle name="Normal 13 4 8 3 4" xfId="14981" xr:uid="{00000000-0005-0000-0000-0000E2130000}"/>
    <cellStyle name="Normal 13 4 8 4" xfId="6125" xr:uid="{00000000-0005-0000-0000-0000E3130000}"/>
    <cellStyle name="Normal 13 4 8 4 2" xfId="29106" xr:uid="{00000000-0005-0000-0000-0000E4130000}"/>
    <cellStyle name="Normal 13 4 8 4 3" xfId="18493" xr:uid="{00000000-0005-0000-0000-0000E5130000}"/>
    <cellStyle name="Normal 13 4 8 5" xfId="24398" xr:uid="{00000000-0005-0000-0000-0000E6130000}"/>
    <cellStyle name="Normal 13 4 8 6" xfId="13225" xr:uid="{00000000-0005-0000-0000-0000E7130000}"/>
    <cellStyle name="Normal 13 4 9" xfId="704" xr:uid="{00000000-0005-0000-0000-0000E8130000}"/>
    <cellStyle name="Normal 13 4 9 2" xfId="2461" xr:uid="{00000000-0005-0000-0000-0000E9130000}"/>
    <cellStyle name="Normal 13 4 9 2 2" xfId="8365" xr:uid="{00000000-0005-0000-0000-0000EA130000}"/>
    <cellStyle name="Normal 13 4 9 2 2 2" xfId="31346" xr:uid="{00000000-0005-0000-0000-0000EB130000}"/>
    <cellStyle name="Normal 13 4 9 2 2 3" xfId="19537" xr:uid="{00000000-0005-0000-0000-0000EC130000}"/>
    <cellStyle name="Normal 13 4 9 2 3" xfId="25442" xr:uid="{00000000-0005-0000-0000-0000ED130000}"/>
    <cellStyle name="Normal 13 4 9 2 4" xfId="16025" xr:uid="{00000000-0005-0000-0000-0000EE130000}"/>
    <cellStyle name="Normal 13 4 9 3" xfId="6609" xr:uid="{00000000-0005-0000-0000-0000EF130000}"/>
    <cellStyle name="Normal 13 4 9 3 2" xfId="10121" xr:uid="{00000000-0005-0000-0000-0000F0130000}"/>
    <cellStyle name="Normal 13 4 9 3 2 2" xfId="33102" xr:uid="{00000000-0005-0000-0000-0000F1130000}"/>
    <cellStyle name="Normal 13 4 9 3 2 3" xfId="21930" xr:uid="{00000000-0005-0000-0000-0000F2130000}"/>
    <cellStyle name="Normal 13 4 9 3 3" xfId="29590" xr:uid="{00000000-0005-0000-0000-0000F3130000}"/>
    <cellStyle name="Normal 13 4 9 3 4" xfId="14269" xr:uid="{00000000-0005-0000-0000-0000F4130000}"/>
    <cellStyle name="Normal 13 4 9 4" xfId="5489" xr:uid="{00000000-0005-0000-0000-0000F5130000}"/>
    <cellStyle name="Normal 13 4 9 4 2" xfId="28470" xr:uid="{00000000-0005-0000-0000-0000F6130000}"/>
    <cellStyle name="Normal 13 4 9 4 3" xfId="17781" xr:uid="{00000000-0005-0000-0000-0000F7130000}"/>
    <cellStyle name="Normal 13 4 9 5" xfId="23686" xr:uid="{00000000-0005-0000-0000-0000F8130000}"/>
    <cellStyle name="Normal 13 4 9 6" xfId="12513" xr:uid="{00000000-0005-0000-0000-0000F9130000}"/>
    <cellStyle name="Normal 13 5" xfId="313" xr:uid="{00000000-0005-0000-0000-0000FA130000}"/>
    <cellStyle name="Normal 13 5 10" xfId="2072" xr:uid="{00000000-0005-0000-0000-0000FB130000}"/>
    <cellStyle name="Normal 13 5 10 2" xfId="7976" xr:uid="{00000000-0005-0000-0000-0000FC130000}"/>
    <cellStyle name="Normal 13 5 10 2 2" xfId="30957" xr:uid="{00000000-0005-0000-0000-0000FD130000}"/>
    <cellStyle name="Normal 13 5 10 2 3" xfId="19148" xr:uid="{00000000-0005-0000-0000-0000FE130000}"/>
    <cellStyle name="Normal 13 5 10 3" xfId="25053" xr:uid="{00000000-0005-0000-0000-0000FF130000}"/>
    <cellStyle name="Normal 13 5 10 4" xfId="15636" xr:uid="{00000000-0005-0000-0000-000000140000}"/>
    <cellStyle name="Normal 13 5 11" xfId="6220" xr:uid="{00000000-0005-0000-0000-000001140000}"/>
    <cellStyle name="Normal 13 5 11 2" xfId="9732" xr:uid="{00000000-0005-0000-0000-000002140000}"/>
    <cellStyle name="Normal 13 5 11 2 2" xfId="32713" xr:uid="{00000000-0005-0000-0000-000003140000}"/>
    <cellStyle name="Normal 13 5 11 2 3" xfId="21541" xr:uid="{00000000-0005-0000-0000-000004140000}"/>
    <cellStyle name="Normal 13 5 11 3" xfId="29201" xr:uid="{00000000-0005-0000-0000-000005140000}"/>
    <cellStyle name="Normal 13 5 11 4" xfId="13880" xr:uid="{00000000-0005-0000-0000-000006140000}"/>
    <cellStyle name="Normal 13 5 12" xfId="5100" xr:uid="{00000000-0005-0000-0000-000007140000}"/>
    <cellStyle name="Normal 13 5 12 2" xfId="20904" xr:uid="{00000000-0005-0000-0000-000008140000}"/>
    <cellStyle name="Normal 13 5 12 3" xfId="28081" xr:uid="{00000000-0005-0000-0000-000009140000}"/>
    <cellStyle name="Normal 13 5 12 4" xfId="12124" xr:uid="{00000000-0005-0000-0000-00000A140000}"/>
    <cellStyle name="Normal 13 5 13" xfId="3819" xr:uid="{00000000-0005-0000-0000-00000B140000}"/>
    <cellStyle name="Normal 13 5 13 2" xfId="26800" xr:uid="{00000000-0005-0000-0000-00000C140000}"/>
    <cellStyle name="Normal 13 5 13 3" xfId="17392" xr:uid="{00000000-0005-0000-0000-00000D140000}"/>
    <cellStyle name="Normal 13 5 14" xfId="23297" xr:uid="{00000000-0005-0000-0000-00000E140000}"/>
    <cellStyle name="Normal 13 5 15" xfId="11479" xr:uid="{00000000-0005-0000-0000-00000F140000}"/>
    <cellStyle name="Normal 13 5 2" xfId="467" xr:uid="{00000000-0005-0000-0000-000010140000}"/>
    <cellStyle name="Normal 13 5 2 10" xfId="23450" xr:uid="{00000000-0005-0000-0000-000011140000}"/>
    <cellStyle name="Normal 13 5 2 11" xfId="11564" xr:uid="{00000000-0005-0000-0000-000012140000}"/>
    <cellStyle name="Normal 13 5 2 2" xfId="628" xr:uid="{00000000-0005-0000-0000-000013140000}"/>
    <cellStyle name="Normal 13 5 2 2 2" xfId="1911" xr:uid="{00000000-0005-0000-0000-000014140000}"/>
    <cellStyle name="Normal 13 5 2 2 2 2" xfId="3667" xr:uid="{00000000-0005-0000-0000-000015140000}"/>
    <cellStyle name="Normal 13 5 2 2 2 2 2" xfId="9571" xr:uid="{00000000-0005-0000-0000-000016140000}"/>
    <cellStyle name="Normal 13 5 2 2 2 2 2 2" xfId="32552" xr:uid="{00000000-0005-0000-0000-000017140000}"/>
    <cellStyle name="Normal 13 5 2 2 2 2 2 3" xfId="20743" xr:uid="{00000000-0005-0000-0000-000018140000}"/>
    <cellStyle name="Normal 13 5 2 2 2 2 3" xfId="26648" xr:uid="{00000000-0005-0000-0000-000019140000}"/>
    <cellStyle name="Normal 13 5 2 2 2 2 4" xfId="17231" xr:uid="{00000000-0005-0000-0000-00001A140000}"/>
    <cellStyle name="Normal 13 5 2 2 2 3" xfId="7815" xr:uid="{00000000-0005-0000-0000-00001B140000}"/>
    <cellStyle name="Normal 13 5 2 2 2 3 2" xfId="11327" xr:uid="{00000000-0005-0000-0000-00001C140000}"/>
    <cellStyle name="Normal 13 5 2 2 2 3 2 2" xfId="34308" xr:uid="{00000000-0005-0000-0000-00001D140000}"/>
    <cellStyle name="Normal 13 5 2 2 2 3 2 3" xfId="23136" xr:uid="{00000000-0005-0000-0000-00001E140000}"/>
    <cellStyle name="Normal 13 5 2 2 2 3 3" xfId="30796" xr:uid="{00000000-0005-0000-0000-00001F140000}"/>
    <cellStyle name="Normal 13 5 2 2 2 3 4" xfId="15475" xr:uid="{00000000-0005-0000-0000-000020140000}"/>
    <cellStyle name="Normal 13 5 2 2 2 4" xfId="4939" xr:uid="{00000000-0005-0000-0000-000021140000}"/>
    <cellStyle name="Normal 13 5 2 2 2 4 2" xfId="27920" xr:uid="{00000000-0005-0000-0000-000022140000}"/>
    <cellStyle name="Normal 13 5 2 2 2 4 3" xfId="18987" xr:uid="{00000000-0005-0000-0000-000023140000}"/>
    <cellStyle name="Normal 13 5 2 2 2 5" xfId="24892" xr:uid="{00000000-0005-0000-0000-000024140000}"/>
    <cellStyle name="Normal 13 5 2 2 2 6" xfId="13719" xr:uid="{00000000-0005-0000-0000-000025140000}"/>
    <cellStyle name="Normal 13 5 2 2 3" xfId="1275" xr:uid="{00000000-0005-0000-0000-000026140000}"/>
    <cellStyle name="Normal 13 5 2 2 3 2" xfId="3031" xr:uid="{00000000-0005-0000-0000-000027140000}"/>
    <cellStyle name="Normal 13 5 2 2 3 2 2" xfId="8935" xr:uid="{00000000-0005-0000-0000-000028140000}"/>
    <cellStyle name="Normal 13 5 2 2 3 2 2 2" xfId="31916" xr:uid="{00000000-0005-0000-0000-000029140000}"/>
    <cellStyle name="Normal 13 5 2 2 3 2 2 3" xfId="20107" xr:uid="{00000000-0005-0000-0000-00002A140000}"/>
    <cellStyle name="Normal 13 5 2 2 3 2 3" xfId="26012" xr:uid="{00000000-0005-0000-0000-00002B140000}"/>
    <cellStyle name="Normal 13 5 2 2 3 2 4" xfId="16595" xr:uid="{00000000-0005-0000-0000-00002C140000}"/>
    <cellStyle name="Normal 13 5 2 2 3 3" xfId="7179" xr:uid="{00000000-0005-0000-0000-00002D140000}"/>
    <cellStyle name="Normal 13 5 2 2 3 3 2" xfId="10691" xr:uid="{00000000-0005-0000-0000-00002E140000}"/>
    <cellStyle name="Normal 13 5 2 2 3 3 2 2" xfId="33672" xr:uid="{00000000-0005-0000-0000-00002F140000}"/>
    <cellStyle name="Normal 13 5 2 2 3 3 2 3" xfId="22500" xr:uid="{00000000-0005-0000-0000-000030140000}"/>
    <cellStyle name="Normal 13 5 2 2 3 3 3" xfId="30160" xr:uid="{00000000-0005-0000-0000-000031140000}"/>
    <cellStyle name="Normal 13 5 2 2 3 3 4" xfId="14839" xr:uid="{00000000-0005-0000-0000-000032140000}"/>
    <cellStyle name="Normal 13 5 2 2 3 4" xfId="5983" xr:uid="{00000000-0005-0000-0000-000033140000}"/>
    <cellStyle name="Normal 13 5 2 2 3 4 2" xfId="28964" xr:uid="{00000000-0005-0000-0000-000034140000}"/>
    <cellStyle name="Normal 13 5 2 2 3 4 3" xfId="18351" xr:uid="{00000000-0005-0000-0000-000035140000}"/>
    <cellStyle name="Normal 13 5 2 2 3 5" xfId="24256" xr:uid="{00000000-0005-0000-0000-000036140000}"/>
    <cellStyle name="Normal 13 5 2 2 3 6" xfId="13083" xr:uid="{00000000-0005-0000-0000-000037140000}"/>
    <cellStyle name="Normal 13 5 2 2 4" xfId="2386" xr:uid="{00000000-0005-0000-0000-000038140000}"/>
    <cellStyle name="Normal 13 5 2 2 4 2" xfId="8290" xr:uid="{00000000-0005-0000-0000-000039140000}"/>
    <cellStyle name="Normal 13 5 2 2 4 2 2" xfId="31271" xr:uid="{00000000-0005-0000-0000-00003A140000}"/>
    <cellStyle name="Normal 13 5 2 2 4 2 3" xfId="19462" xr:uid="{00000000-0005-0000-0000-00003B140000}"/>
    <cellStyle name="Normal 13 5 2 2 4 3" xfId="25367" xr:uid="{00000000-0005-0000-0000-00003C140000}"/>
    <cellStyle name="Normal 13 5 2 2 4 4" xfId="15950" xr:uid="{00000000-0005-0000-0000-00003D140000}"/>
    <cellStyle name="Normal 13 5 2 2 5" xfId="6534" xr:uid="{00000000-0005-0000-0000-00003E140000}"/>
    <cellStyle name="Normal 13 5 2 2 5 2" xfId="10046" xr:uid="{00000000-0005-0000-0000-00003F140000}"/>
    <cellStyle name="Normal 13 5 2 2 5 2 2" xfId="33027" xr:uid="{00000000-0005-0000-0000-000040140000}"/>
    <cellStyle name="Normal 13 5 2 2 5 2 3" xfId="21855" xr:uid="{00000000-0005-0000-0000-000041140000}"/>
    <cellStyle name="Normal 13 5 2 2 5 3" xfId="29515" xr:uid="{00000000-0005-0000-0000-000042140000}"/>
    <cellStyle name="Normal 13 5 2 2 5 4" xfId="14194" xr:uid="{00000000-0005-0000-0000-000043140000}"/>
    <cellStyle name="Normal 13 5 2 2 6" xfId="5414" xr:uid="{00000000-0005-0000-0000-000044140000}"/>
    <cellStyle name="Normal 13 5 2 2 6 2" xfId="21218" xr:uid="{00000000-0005-0000-0000-000045140000}"/>
    <cellStyle name="Normal 13 5 2 2 6 3" xfId="28395" xr:uid="{00000000-0005-0000-0000-000046140000}"/>
    <cellStyle name="Normal 13 5 2 2 6 4" xfId="12438" xr:uid="{00000000-0005-0000-0000-000047140000}"/>
    <cellStyle name="Normal 13 5 2 2 7" xfId="4303" xr:uid="{00000000-0005-0000-0000-000048140000}"/>
    <cellStyle name="Normal 13 5 2 2 7 2" xfId="27284" xr:uid="{00000000-0005-0000-0000-000049140000}"/>
    <cellStyle name="Normal 13 5 2 2 7 3" xfId="17706" xr:uid="{00000000-0005-0000-0000-00004A140000}"/>
    <cellStyle name="Normal 13 5 2 2 8" xfId="23611" xr:uid="{00000000-0005-0000-0000-00004B140000}"/>
    <cellStyle name="Normal 13 5 2 2 9" xfId="11963" xr:uid="{00000000-0005-0000-0000-00004C140000}"/>
    <cellStyle name="Normal 13 5 2 3" xfId="1114" xr:uid="{00000000-0005-0000-0000-00004D140000}"/>
    <cellStyle name="Normal 13 5 2 3 2" xfId="1750" xr:uid="{00000000-0005-0000-0000-00004E140000}"/>
    <cellStyle name="Normal 13 5 2 3 2 2" xfId="3506" xr:uid="{00000000-0005-0000-0000-00004F140000}"/>
    <cellStyle name="Normal 13 5 2 3 2 2 2" xfId="9410" xr:uid="{00000000-0005-0000-0000-000050140000}"/>
    <cellStyle name="Normal 13 5 2 3 2 2 2 2" xfId="32391" xr:uid="{00000000-0005-0000-0000-000051140000}"/>
    <cellStyle name="Normal 13 5 2 3 2 2 2 3" xfId="20582" xr:uid="{00000000-0005-0000-0000-000052140000}"/>
    <cellStyle name="Normal 13 5 2 3 2 2 3" xfId="26487" xr:uid="{00000000-0005-0000-0000-000053140000}"/>
    <cellStyle name="Normal 13 5 2 3 2 2 4" xfId="17070" xr:uid="{00000000-0005-0000-0000-000054140000}"/>
    <cellStyle name="Normal 13 5 2 3 2 3" xfId="7654" xr:uid="{00000000-0005-0000-0000-000055140000}"/>
    <cellStyle name="Normal 13 5 2 3 2 3 2" xfId="11166" xr:uid="{00000000-0005-0000-0000-000056140000}"/>
    <cellStyle name="Normal 13 5 2 3 2 3 2 2" xfId="34147" xr:uid="{00000000-0005-0000-0000-000057140000}"/>
    <cellStyle name="Normal 13 5 2 3 2 3 2 3" xfId="22975" xr:uid="{00000000-0005-0000-0000-000058140000}"/>
    <cellStyle name="Normal 13 5 2 3 2 3 3" xfId="30635" xr:uid="{00000000-0005-0000-0000-000059140000}"/>
    <cellStyle name="Normal 13 5 2 3 2 3 4" xfId="15314" xr:uid="{00000000-0005-0000-0000-00005A140000}"/>
    <cellStyle name="Normal 13 5 2 3 2 4" xfId="4778" xr:uid="{00000000-0005-0000-0000-00005B140000}"/>
    <cellStyle name="Normal 13 5 2 3 2 4 2" xfId="27759" xr:uid="{00000000-0005-0000-0000-00005C140000}"/>
    <cellStyle name="Normal 13 5 2 3 2 4 3" xfId="18826" xr:uid="{00000000-0005-0000-0000-00005D140000}"/>
    <cellStyle name="Normal 13 5 2 3 2 5" xfId="24731" xr:uid="{00000000-0005-0000-0000-00005E140000}"/>
    <cellStyle name="Normal 13 5 2 3 2 6" xfId="13558" xr:uid="{00000000-0005-0000-0000-00005F140000}"/>
    <cellStyle name="Normal 13 5 2 3 3" xfId="2870" xr:uid="{00000000-0005-0000-0000-000060140000}"/>
    <cellStyle name="Normal 13 5 2 3 3 2" xfId="8774" xr:uid="{00000000-0005-0000-0000-000061140000}"/>
    <cellStyle name="Normal 13 5 2 3 3 2 2" xfId="31755" xr:uid="{00000000-0005-0000-0000-000062140000}"/>
    <cellStyle name="Normal 13 5 2 3 3 2 3" xfId="19946" xr:uid="{00000000-0005-0000-0000-000063140000}"/>
    <cellStyle name="Normal 13 5 2 3 3 3" xfId="25851" xr:uid="{00000000-0005-0000-0000-000064140000}"/>
    <cellStyle name="Normal 13 5 2 3 3 4" xfId="16434" xr:uid="{00000000-0005-0000-0000-000065140000}"/>
    <cellStyle name="Normal 13 5 2 3 4" xfId="7018" xr:uid="{00000000-0005-0000-0000-000066140000}"/>
    <cellStyle name="Normal 13 5 2 3 4 2" xfId="10530" xr:uid="{00000000-0005-0000-0000-000067140000}"/>
    <cellStyle name="Normal 13 5 2 3 4 2 2" xfId="33511" xr:uid="{00000000-0005-0000-0000-000068140000}"/>
    <cellStyle name="Normal 13 5 2 3 4 2 3" xfId="22339" xr:uid="{00000000-0005-0000-0000-000069140000}"/>
    <cellStyle name="Normal 13 5 2 3 4 3" xfId="29999" xr:uid="{00000000-0005-0000-0000-00006A140000}"/>
    <cellStyle name="Normal 13 5 2 3 4 4" xfId="14678" xr:uid="{00000000-0005-0000-0000-00006B140000}"/>
    <cellStyle name="Normal 13 5 2 3 5" xfId="5822" xr:uid="{00000000-0005-0000-0000-00006C140000}"/>
    <cellStyle name="Normal 13 5 2 3 5 2" xfId="21380" xr:uid="{00000000-0005-0000-0000-00006D140000}"/>
    <cellStyle name="Normal 13 5 2 3 5 3" xfId="28803" xr:uid="{00000000-0005-0000-0000-00006E140000}"/>
    <cellStyle name="Normal 13 5 2 3 5 4" xfId="12922" xr:uid="{00000000-0005-0000-0000-00006F140000}"/>
    <cellStyle name="Normal 13 5 2 3 6" xfId="4142" xr:uid="{00000000-0005-0000-0000-000070140000}"/>
    <cellStyle name="Normal 13 5 2 3 6 2" xfId="27123" xr:uid="{00000000-0005-0000-0000-000071140000}"/>
    <cellStyle name="Normal 13 5 2 3 6 3" xfId="18190" xr:uid="{00000000-0005-0000-0000-000072140000}"/>
    <cellStyle name="Normal 13 5 2 3 7" xfId="24095" xr:uid="{00000000-0005-0000-0000-000073140000}"/>
    <cellStyle name="Normal 13 5 2 3 8" xfId="11802" xr:uid="{00000000-0005-0000-0000-000074140000}"/>
    <cellStyle name="Normal 13 5 2 4" xfId="1512" xr:uid="{00000000-0005-0000-0000-000075140000}"/>
    <cellStyle name="Normal 13 5 2 4 2" xfId="3268" xr:uid="{00000000-0005-0000-0000-000076140000}"/>
    <cellStyle name="Normal 13 5 2 4 2 2" xfId="9172" xr:uid="{00000000-0005-0000-0000-000077140000}"/>
    <cellStyle name="Normal 13 5 2 4 2 2 2" xfId="32153" xr:uid="{00000000-0005-0000-0000-000078140000}"/>
    <cellStyle name="Normal 13 5 2 4 2 2 3" xfId="20344" xr:uid="{00000000-0005-0000-0000-000079140000}"/>
    <cellStyle name="Normal 13 5 2 4 2 3" xfId="26249" xr:uid="{00000000-0005-0000-0000-00007A140000}"/>
    <cellStyle name="Normal 13 5 2 4 2 4" xfId="16832" xr:uid="{00000000-0005-0000-0000-00007B140000}"/>
    <cellStyle name="Normal 13 5 2 4 3" xfId="7416" xr:uid="{00000000-0005-0000-0000-00007C140000}"/>
    <cellStyle name="Normal 13 5 2 4 3 2" xfId="10928" xr:uid="{00000000-0005-0000-0000-00007D140000}"/>
    <cellStyle name="Normal 13 5 2 4 3 2 2" xfId="33909" xr:uid="{00000000-0005-0000-0000-00007E140000}"/>
    <cellStyle name="Normal 13 5 2 4 3 2 3" xfId="22737" xr:uid="{00000000-0005-0000-0000-00007F140000}"/>
    <cellStyle name="Normal 13 5 2 4 3 3" xfId="30397" xr:uid="{00000000-0005-0000-0000-000080140000}"/>
    <cellStyle name="Normal 13 5 2 4 3 4" xfId="15076" xr:uid="{00000000-0005-0000-0000-000081140000}"/>
    <cellStyle name="Normal 13 5 2 4 4" xfId="4540" xr:uid="{00000000-0005-0000-0000-000082140000}"/>
    <cellStyle name="Normal 13 5 2 4 4 2" xfId="27521" xr:uid="{00000000-0005-0000-0000-000083140000}"/>
    <cellStyle name="Normal 13 5 2 4 4 3" xfId="18588" xr:uid="{00000000-0005-0000-0000-000084140000}"/>
    <cellStyle name="Normal 13 5 2 4 5" xfId="24493" xr:uid="{00000000-0005-0000-0000-000085140000}"/>
    <cellStyle name="Normal 13 5 2 4 6" xfId="13320" xr:uid="{00000000-0005-0000-0000-000086140000}"/>
    <cellStyle name="Normal 13 5 2 5" xfId="876" xr:uid="{00000000-0005-0000-0000-000087140000}"/>
    <cellStyle name="Normal 13 5 2 5 2" xfId="2632" xr:uid="{00000000-0005-0000-0000-000088140000}"/>
    <cellStyle name="Normal 13 5 2 5 2 2" xfId="8536" xr:uid="{00000000-0005-0000-0000-000089140000}"/>
    <cellStyle name="Normal 13 5 2 5 2 2 2" xfId="31517" xr:uid="{00000000-0005-0000-0000-00008A140000}"/>
    <cellStyle name="Normal 13 5 2 5 2 2 3" xfId="19708" xr:uid="{00000000-0005-0000-0000-00008B140000}"/>
    <cellStyle name="Normal 13 5 2 5 2 3" xfId="25613" xr:uid="{00000000-0005-0000-0000-00008C140000}"/>
    <cellStyle name="Normal 13 5 2 5 2 4" xfId="16196" xr:uid="{00000000-0005-0000-0000-00008D140000}"/>
    <cellStyle name="Normal 13 5 2 5 3" xfId="6780" xr:uid="{00000000-0005-0000-0000-00008E140000}"/>
    <cellStyle name="Normal 13 5 2 5 3 2" xfId="10292" xr:uid="{00000000-0005-0000-0000-00008F140000}"/>
    <cellStyle name="Normal 13 5 2 5 3 2 2" xfId="33273" xr:uid="{00000000-0005-0000-0000-000090140000}"/>
    <cellStyle name="Normal 13 5 2 5 3 2 3" xfId="22101" xr:uid="{00000000-0005-0000-0000-000091140000}"/>
    <cellStyle name="Normal 13 5 2 5 3 3" xfId="29761" xr:uid="{00000000-0005-0000-0000-000092140000}"/>
    <cellStyle name="Normal 13 5 2 5 3 4" xfId="14440" xr:uid="{00000000-0005-0000-0000-000093140000}"/>
    <cellStyle name="Normal 13 5 2 5 4" xfId="5584" xr:uid="{00000000-0005-0000-0000-000094140000}"/>
    <cellStyle name="Normal 13 5 2 5 4 2" xfId="28565" xr:uid="{00000000-0005-0000-0000-000095140000}"/>
    <cellStyle name="Normal 13 5 2 5 4 3" xfId="17952" xr:uid="{00000000-0005-0000-0000-000096140000}"/>
    <cellStyle name="Normal 13 5 2 5 5" xfId="23857" xr:uid="{00000000-0005-0000-0000-000097140000}"/>
    <cellStyle name="Normal 13 5 2 5 6" xfId="12684" xr:uid="{00000000-0005-0000-0000-000098140000}"/>
    <cellStyle name="Normal 13 5 2 6" xfId="2225" xr:uid="{00000000-0005-0000-0000-000099140000}"/>
    <cellStyle name="Normal 13 5 2 6 2" xfId="8129" xr:uid="{00000000-0005-0000-0000-00009A140000}"/>
    <cellStyle name="Normal 13 5 2 6 2 2" xfId="31110" xr:uid="{00000000-0005-0000-0000-00009B140000}"/>
    <cellStyle name="Normal 13 5 2 6 2 3" xfId="19301" xr:uid="{00000000-0005-0000-0000-00009C140000}"/>
    <cellStyle name="Normal 13 5 2 6 3" xfId="25206" xr:uid="{00000000-0005-0000-0000-00009D140000}"/>
    <cellStyle name="Normal 13 5 2 6 4" xfId="15789" xr:uid="{00000000-0005-0000-0000-00009E140000}"/>
    <cellStyle name="Normal 13 5 2 7" xfId="6373" xr:uid="{00000000-0005-0000-0000-00009F140000}"/>
    <cellStyle name="Normal 13 5 2 7 2" xfId="9885" xr:uid="{00000000-0005-0000-0000-0000A0140000}"/>
    <cellStyle name="Normal 13 5 2 7 2 2" xfId="32866" xr:uid="{00000000-0005-0000-0000-0000A1140000}"/>
    <cellStyle name="Normal 13 5 2 7 2 3" xfId="21694" xr:uid="{00000000-0005-0000-0000-0000A2140000}"/>
    <cellStyle name="Normal 13 5 2 7 3" xfId="29354" xr:uid="{00000000-0005-0000-0000-0000A3140000}"/>
    <cellStyle name="Normal 13 5 2 7 4" xfId="14033" xr:uid="{00000000-0005-0000-0000-0000A4140000}"/>
    <cellStyle name="Normal 13 5 2 8" xfId="5253" xr:uid="{00000000-0005-0000-0000-0000A5140000}"/>
    <cellStyle name="Normal 13 5 2 8 2" xfId="21057" xr:uid="{00000000-0005-0000-0000-0000A6140000}"/>
    <cellStyle name="Normal 13 5 2 8 3" xfId="28234" xr:uid="{00000000-0005-0000-0000-0000A7140000}"/>
    <cellStyle name="Normal 13 5 2 8 4" xfId="12277" xr:uid="{00000000-0005-0000-0000-0000A8140000}"/>
    <cellStyle name="Normal 13 5 2 9" xfId="3904" xr:uid="{00000000-0005-0000-0000-0000A9140000}"/>
    <cellStyle name="Normal 13 5 2 9 2" xfId="26885" xr:uid="{00000000-0005-0000-0000-0000AA140000}"/>
    <cellStyle name="Normal 13 5 2 9 3" xfId="17545" xr:uid="{00000000-0005-0000-0000-0000AB140000}"/>
    <cellStyle name="Normal 13 5 3" xfId="381" xr:uid="{00000000-0005-0000-0000-0000AC140000}"/>
    <cellStyle name="Normal 13 5 3 2" xfId="1665" xr:uid="{00000000-0005-0000-0000-0000AD140000}"/>
    <cellStyle name="Normal 13 5 3 2 2" xfId="3421" xr:uid="{00000000-0005-0000-0000-0000AE140000}"/>
    <cellStyle name="Normal 13 5 3 2 2 2" xfId="9325" xr:uid="{00000000-0005-0000-0000-0000AF140000}"/>
    <cellStyle name="Normal 13 5 3 2 2 2 2" xfId="32306" xr:uid="{00000000-0005-0000-0000-0000B0140000}"/>
    <cellStyle name="Normal 13 5 3 2 2 2 3" xfId="20497" xr:uid="{00000000-0005-0000-0000-0000B1140000}"/>
    <cellStyle name="Normal 13 5 3 2 2 3" xfId="26402" xr:uid="{00000000-0005-0000-0000-0000B2140000}"/>
    <cellStyle name="Normal 13 5 3 2 2 4" xfId="16985" xr:uid="{00000000-0005-0000-0000-0000B3140000}"/>
    <cellStyle name="Normal 13 5 3 2 3" xfId="7569" xr:uid="{00000000-0005-0000-0000-0000B4140000}"/>
    <cellStyle name="Normal 13 5 3 2 3 2" xfId="11081" xr:uid="{00000000-0005-0000-0000-0000B5140000}"/>
    <cellStyle name="Normal 13 5 3 2 3 2 2" xfId="34062" xr:uid="{00000000-0005-0000-0000-0000B6140000}"/>
    <cellStyle name="Normal 13 5 3 2 3 2 3" xfId="22890" xr:uid="{00000000-0005-0000-0000-0000B7140000}"/>
    <cellStyle name="Normal 13 5 3 2 3 3" xfId="30550" xr:uid="{00000000-0005-0000-0000-0000B8140000}"/>
    <cellStyle name="Normal 13 5 3 2 3 4" xfId="15229" xr:uid="{00000000-0005-0000-0000-0000B9140000}"/>
    <cellStyle name="Normal 13 5 3 2 4" xfId="4693" xr:uid="{00000000-0005-0000-0000-0000BA140000}"/>
    <cellStyle name="Normal 13 5 3 2 4 2" xfId="27674" xr:uid="{00000000-0005-0000-0000-0000BB140000}"/>
    <cellStyle name="Normal 13 5 3 2 4 3" xfId="18741" xr:uid="{00000000-0005-0000-0000-0000BC140000}"/>
    <cellStyle name="Normal 13 5 3 2 5" xfId="24646" xr:uid="{00000000-0005-0000-0000-0000BD140000}"/>
    <cellStyle name="Normal 13 5 3 2 6" xfId="13473" xr:uid="{00000000-0005-0000-0000-0000BE140000}"/>
    <cellStyle name="Normal 13 5 3 3" xfId="1029" xr:uid="{00000000-0005-0000-0000-0000BF140000}"/>
    <cellStyle name="Normal 13 5 3 3 2" xfId="2785" xr:uid="{00000000-0005-0000-0000-0000C0140000}"/>
    <cellStyle name="Normal 13 5 3 3 2 2" xfId="8689" xr:uid="{00000000-0005-0000-0000-0000C1140000}"/>
    <cellStyle name="Normal 13 5 3 3 2 2 2" xfId="31670" xr:uid="{00000000-0005-0000-0000-0000C2140000}"/>
    <cellStyle name="Normal 13 5 3 3 2 2 3" xfId="19861" xr:uid="{00000000-0005-0000-0000-0000C3140000}"/>
    <cellStyle name="Normal 13 5 3 3 2 3" xfId="25766" xr:uid="{00000000-0005-0000-0000-0000C4140000}"/>
    <cellStyle name="Normal 13 5 3 3 2 4" xfId="16349" xr:uid="{00000000-0005-0000-0000-0000C5140000}"/>
    <cellStyle name="Normal 13 5 3 3 3" xfId="6933" xr:uid="{00000000-0005-0000-0000-0000C6140000}"/>
    <cellStyle name="Normal 13 5 3 3 3 2" xfId="10445" xr:uid="{00000000-0005-0000-0000-0000C7140000}"/>
    <cellStyle name="Normal 13 5 3 3 3 2 2" xfId="33426" xr:uid="{00000000-0005-0000-0000-0000C8140000}"/>
    <cellStyle name="Normal 13 5 3 3 3 2 3" xfId="22254" xr:uid="{00000000-0005-0000-0000-0000C9140000}"/>
    <cellStyle name="Normal 13 5 3 3 3 3" xfId="29914" xr:uid="{00000000-0005-0000-0000-0000CA140000}"/>
    <cellStyle name="Normal 13 5 3 3 3 4" xfId="14593" xr:uid="{00000000-0005-0000-0000-0000CB140000}"/>
    <cellStyle name="Normal 13 5 3 3 4" xfId="5737" xr:uid="{00000000-0005-0000-0000-0000CC140000}"/>
    <cellStyle name="Normal 13 5 3 3 4 2" xfId="28718" xr:uid="{00000000-0005-0000-0000-0000CD140000}"/>
    <cellStyle name="Normal 13 5 3 3 4 3" xfId="18105" xr:uid="{00000000-0005-0000-0000-0000CE140000}"/>
    <cellStyle name="Normal 13 5 3 3 5" xfId="24010" xr:uid="{00000000-0005-0000-0000-0000CF140000}"/>
    <cellStyle name="Normal 13 5 3 3 6" xfId="12837" xr:uid="{00000000-0005-0000-0000-0000D0140000}"/>
    <cellStyle name="Normal 13 5 3 4" xfId="2140" xr:uid="{00000000-0005-0000-0000-0000D1140000}"/>
    <cellStyle name="Normal 13 5 3 4 2" xfId="8044" xr:uid="{00000000-0005-0000-0000-0000D2140000}"/>
    <cellStyle name="Normal 13 5 3 4 2 2" xfId="31025" xr:uid="{00000000-0005-0000-0000-0000D3140000}"/>
    <cellStyle name="Normal 13 5 3 4 2 3" xfId="19216" xr:uid="{00000000-0005-0000-0000-0000D4140000}"/>
    <cellStyle name="Normal 13 5 3 4 3" xfId="25121" xr:uid="{00000000-0005-0000-0000-0000D5140000}"/>
    <cellStyle name="Normal 13 5 3 4 4" xfId="15704" xr:uid="{00000000-0005-0000-0000-0000D6140000}"/>
    <cellStyle name="Normal 13 5 3 5" xfId="6288" xr:uid="{00000000-0005-0000-0000-0000D7140000}"/>
    <cellStyle name="Normal 13 5 3 5 2" xfId="9800" xr:uid="{00000000-0005-0000-0000-0000D8140000}"/>
    <cellStyle name="Normal 13 5 3 5 2 2" xfId="32781" xr:uid="{00000000-0005-0000-0000-0000D9140000}"/>
    <cellStyle name="Normal 13 5 3 5 2 3" xfId="21609" xr:uid="{00000000-0005-0000-0000-0000DA140000}"/>
    <cellStyle name="Normal 13 5 3 5 3" xfId="29269" xr:uid="{00000000-0005-0000-0000-0000DB140000}"/>
    <cellStyle name="Normal 13 5 3 5 4" xfId="13948" xr:uid="{00000000-0005-0000-0000-0000DC140000}"/>
    <cellStyle name="Normal 13 5 3 6" xfId="5168" xr:uid="{00000000-0005-0000-0000-0000DD140000}"/>
    <cellStyle name="Normal 13 5 3 6 2" xfId="20972" xr:uid="{00000000-0005-0000-0000-0000DE140000}"/>
    <cellStyle name="Normal 13 5 3 6 3" xfId="28149" xr:uid="{00000000-0005-0000-0000-0000DF140000}"/>
    <cellStyle name="Normal 13 5 3 6 4" xfId="12192" xr:uid="{00000000-0005-0000-0000-0000E0140000}"/>
    <cellStyle name="Normal 13 5 3 7" xfId="4057" xr:uid="{00000000-0005-0000-0000-0000E1140000}"/>
    <cellStyle name="Normal 13 5 3 7 2" xfId="27038" xr:uid="{00000000-0005-0000-0000-0000E2140000}"/>
    <cellStyle name="Normal 13 5 3 7 3" xfId="17460" xr:uid="{00000000-0005-0000-0000-0000E3140000}"/>
    <cellStyle name="Normal 13 5 3 8" xfId="23365" xr:uid="{00000000-0005-0000-0000-0000E4140000}"/>
    <cellStyle name="Normal 13 5 3 9" xfId="11717" xr:uid="{00000000-0005-0000-0000-0000E5140000}"/>
    <cellStyle name="Normal 13 5 4" xfId="543" xr:uid="{00000000-0005-0000-0000-0000E6140000}"/>
    <cellStyle name="Normal 13 5 4 2" xfId="1826" xr:uid="{00000000-0005-0000-0000-0000E7140000}"/>
    <cellStyle name="Normal 13 5 4 2 2" xfId="3582" xr:uid="{00000000-0005-0000-0000-0000E8140000}"/>
    <cellStyle name="Normal 13 5 4 2 2 2" xfId="9486" xr:uid="{00000000-0005-0000-0000-0000E9140000}"/>
    <cellStyle name="Normal 13 5 4 2 2 2 2" xfId="32467" xr:uid="{00000000-0005-0000-0000-0000EA140000}"/>
    <cellStyle name="Normal 13 5 4 2 2 2 3" xfId="20658" xr:uid="{00000000-0005-0000-0000-0000EB140000}"/>
    <cellStyle name="Normal 13 5 4 2 2 3" xfId="26563" xr:uid="{00000000-0005-0000-0000-0000EC140000}"/>
    <cellStyle name="Normal 13 5 4 2 2 4" xfId="17146" xr:uid="{00000000-0005-0000-0000-0000ED140000}"/>
    <cellStyle name="Normal 13 5 4 2 3" xfId="7730" xr:uid="{00000000-0005-0000-0000-0000EE140000}"/>
    <cellStyle name="Normal 13 5 4 2 3 2" xfId="11242" xr:uid="{00000000-0005-0000-0000-0000EF140000}"/>
    <cellStyle name="Normal 13 5 4 2 3 2 2" xfId="34223" xr:uid="{00000000-0005-0000-0000-0000F0140000}"/>
    <cellStyle name="Normal 13 5 4 2 3 2 3" xfId="23051" xr:uid="{00000000-0005-0000-0000-0000F1140000}"/>
    <cellStyle name="Normal 13 5 4 2 3 3" xfId="30711" xr:uid="{00000000-0005-0000-0000-0000F2140000}"/>
    <cellStyle name="Normal 13 5 4 2 3 4" xfId="15390" xr:uid="{00000000-0005-0000-0000-0000F3140000}"/>
    <cellStyle name="Normal 13 5 4 2 4" xfId="4854" xr:uid="{00000000-0005-0000-0000-0000F4140000}"/>
    <cellStyle name="Normal 13 5 4 2 4 2" xfId="27835" xr:uid="{00000000-0005-0000-0000-0000F5140000}"/>
    <cellStyle name="Normal 13 5 4 2 4 3" xfId="18902" xr:uid="{00000000-0005-0000-0000-0000F6140000}"/>
    <cellStyle name="Normal 13 5 4 2 5" xfId="24807" xr:uid="{00000000-0005-0000-0000-0000F7140000}"/>
    <cellStyle name="Normal 13 5 4 2 6" xfId="13634" xr:uid="{00000000-0005-0000-0000-0000F8140000}"/>
    <cellStyle name="Normal 13 5 4 3" xfId="1190" xr:uid="{00000000-0005-0000-0000-0000F9140000}"/>
    <cellStyle name="Normal 13 5 4 3 2" xfId="2946" xr:uid="{00000000-0005-0000-0000-0000FA140000}"/>
    <cellStyle name="Normal 13 5 4 3 2 2" xfId="8850" xr:uid="{00000000-0005-0000-0000-0000FB140000}"/>
    <cellStyle name="Normal 13 5 4 3 2 2 2" xfId="31831" xr:uid="{00000000-0005-0000-0000-0000FC140000}"/>
    <cellStyle name="Normal 13 5 4 3 2 2 3" xfId="20022" xr:uid="{00000000-0005-0000-0000-0000FD140000}"/>
    <cellStyle name="Normal 13 5 4 3 2 3" xfId="25927" xr:uid="{00000000-0005-0000-0000-0000FE140000}"/>
    <cellStyle name="Normal 13 5 4 3 2 4" xfId="16510" xr:uid="{00000000-0005-0000-0000-0000FF140000}"/>
    <cellStyle name="Normal 13 5 4 3 3" xfId="7094" xr:uid="{00000000-0005-0000-0000-000000150000}"/>
    <cellStyle name="Normal 13 5 4 3 3 2" xfId="10606" xr:uid="{00000000-0005-0000-0000-000001150000}"/>
    <cellStyle name="Normal 13 5 4 3 3 2 2" xfId="33587" xr:uid="{00000000-0005-0000-0000-000002150000}"/>
    <cellStyle name="Normal 13 5 4 3 3 2 3" xfId="22415" xr:uid="{00000000-0005-0000-0000-000003150000}"/>
    <cellStyle name="Normal 13 5 4 3 3 3" xfId="30075" xr:uid="{00000000-0005-0000-0000-000004150000}"/>
    <cellStyle name="Normal 13 5 4 3 3 4" xfId="14754" xr:uid="{00000000-0005-0000-0000-000005150000}"/>
    <cellStyle name="Normal 13 5 4 3 4" xfId="5898" xr:uid="{00000000-0005-0000-0000-000006150000}"/>
    <cellStyle name="Normal 13 5 4 3 4 2" xfId="28879" xr:uid="{00000000-0005-0000-0000-000007150000}"/>
    <cellStyle name="Normal 13 5 4 3 4 3" xfId="18266" xr:uid="{00000000-0005-0000-0000-000008150000}"/>
    <cellStyle name="Normal 13 5 4 3 5" xfId="24171" xr:uid="{00000000-0005-0000-0000-000009150000}"/>
    <cellStyle name="Normal 13 5 4 3 6" xfId="12998" xr:uid="{00000000-0005-0000-0000-00000A150000}"/>
    <cellStyle name="Normal 13 5 4 4" xfId="2301" xr:uid="{00000000-0005-0000-0000-00000B150000}"/>
    <cellStyle name="Normal 13 5 4 4 2" xfId="8205" xr:uid="{00000000-0005-0000-0000-00000C150000}"/>
    <cellStyle name="Normal 13 5 4 4 2 2" xfId="31186" xr:uid="{00000000-0005-0000-0000-00000D150000}"/>
    <cellStyle name="Normal 13 5 4 4 2 3" xfId="19377" xr:uid="{00000000-0005-0000-0000-00000E150000}"/>
    <cellStyle name="Normal 13 5 4 4 3" xfId="25282" xr:uid="{00000000-0005-0000-0000-00000F150000}"/>
    <cellStyle name="Normal 13 5 4 4 4" xfId="15865" xr:uid="{00000000-0005-0000-0000-000010150000}"/>
    <cellStyle name="Normal 13 5 4 5" xfId="6449" xr:uid="{00000000-0005-0000-0000-000011150000}"/>
    <cellStyle name="Normal 13 5 4 5 2" xfId="9961" xr:uid="{00000000-0005-0000-0000-000012150000}"/>
    <cellStyle name="Normal 13 5 4 5 2 2" xfId="32942" xr:uid="{00000000-0005-0000-0000-000013150000}"/>
    <cellStyle name="Normal 13 5 4 5 2 3" xfId="21770" xr:uid="{00000000-0005-0000-0000-000014150000}"/>
    <cellStyle name="Normal 13 5 4 5 3" xfId="29430" xr:uid="{00000000-0005-0000-0000-000015150000}"/>
    <cellStyle name="Normal 13 5 4 5 4" xfId="14109" xr:uid="{00000000-0005-0000-0000-000016150000}"/>
    <cellStyle name="Normal 13 5 4 6" xfId="5329" xr:uid="{00000000-0005-0000-0000-000017150000}"/>
    <cellStyle name="Normal 13 5 4 6 2" xfId="21133" xr:uid="{00000000-0005-0000-0000-000018150000}"/>
    <cellStyle name="Normal 13 5 4 6 3" xfId="28310" xr:uid="{00000000-0005-0000-0000-000019150000}"/>
    <cellStyle name="Normal 13 5 4 6 4" xfId="12353" xr:uid="{00000000-0005-0000-0000-00001A150000}"/>
    <cellStyle name="Normal 13 5 4 7" xfId="4218" xr:uid="{00000000-0005-0000-0000-00001B150000}"/>
    <cellStyle name="Normal 13 5 4 7 2" xfId="27199" xr:uid="{00000000-0005-0000-0000-00001C150000}"/>
    <cellStyle name="Normal 13 5 4 7 3" xfId="17621" xr:uid="{00000000-0005-0000-0000-00001D150000}"/>
    <cellStyle name="Normal 13 5 4 8" xfId="23526" xr:uid="{00000000-0005-0000-0000-00001E150000}"/>
    <cellStyle name="Normal 13 5 4 9" xfId="11878" xr:uid="{00000000-0005-0000-0000-00001F150000}"/>
    <cellStyle name="Normal 13 5 5" xfId="961" xr:uid="{00000000-0005-0000-0000-000020150000}"/>
    <cellStyle name="Normal 13 5 5 2" xfId="1597" xr:uid="{00000000-0005-0000-0000-000021150000}"/>
    <cellStyle name="Normal 13 5 5 2 2" xfId="3353" xr:uid="{00000000-0005-0000-0000-000022150000}"/>
    <cellStyle name="Normal 13 5 5 2 2 2" xfId="9257" xr:uid="{00000000-0005-0000-0000-000023150000}"/>
    <cellStyle name="Normal 13 5 5 2 2 2 2" xfId="32238" xr:uid="{00000000-0005-0000-0000-000024150000}"/>
    <cellStyle name="Normal 13 5 5 2 2 2 3" xfId="20429" xr:uid="{00000000-0005-0000-0000-000025150000}"/>
    <cellStyle name="Normal 13 5 5 2 2 3" xfId="26334" xr:uid="{00000000-0005-0000-0000-000026150000}"/>
    <cellStyle name="Normal 13 5 5 2 2 4" xfId="16917" xr:uid="{00000000-0005-0000-0000-000027150000}"/>
    <cellStyle name="Normal 13 5 5 2 3" xfId="7501" xr:uid="{00000000-0005-0000-0000-000028150000}"/>
    <cellStyle name="Normal 13 5 5 2 3 2" xfId="11013" xr:uid="{00000000-0005-0000-0000-000029150000}"/>
    <cellStyle name="Normal 13 5 5 2 3 2 2" xfId="33994" xr:uid="{00000000-0005-0000-0000-00002A150000}"/>
    <cellStyle name="Normal 13 5 5 2 3 2 3" xfId="22822" xr:uid="{00000000-0005-0000-0000-00002B150000}"/>
    <cellStyle name="Normal 13 5 5 2 3 3" xfId="30482" xr:uid="{00000000-0005-0000-0000-00002C150000}"/>
    <cellStyle name="Normal 13 5 5 2 3 4" xfId="15161" xr:uid="{00000000-0005-0000-0000-00002D150000}"/>
    <cellStyle name="Normal 13 5 5 2 4" xfId="4625" xr:uid="{00000000-0005-0000-0000-00002E150000}"/>
    <cellStyle name="Normal 13 5 5 2 4 2" xfId="27606" xr:uid="{00000000-0005-0000-0000-00002F150000}"/>
    <cellStyle name="Normal 13 5 5 2 4 3" xfId="18673" xr:uid="{00000000-0005-0000-0000-000030150000}"/>
    <cellStyle name="Normal 13 5 5 2 5" xfId="24578" xr:uid="{00000000-0005-0000-0000-000031150000}"/>
    <cellStyle name="Normal 13 5 5 2 6" xfId="13405" xr:uid="{00000000-0005-0000-0000-000032150000}"/>
    <cellStyle name="Normal 13 5 5 3" xfId="2717" xr:uid="{00000000-0005-0000-0000-000033150000}"/>
    <cellStyle name="Normal 13 5 5 3 2" xfId="8621" xr:uid="{00000000-0005-0000-0000-000034150000}"/>
    <cellStyle name="Normal 13 5 5 3 2 2" xfId="31602" xr:uid="{00000000-0005-0000-0000-000035150000}"/>
    <cellStyle name="Normal 13 5 5 3 2 3" xfId="19793" xr:uid="{00000000-0005-0000-0000-000036150000}"/>
    <cellStyle name="Normal 13 5 5 3 3" xfId="25698" xr:uid="{00000000-0005-0000-0000-000037150000}"/>
    <cellStyle name="Normal 13 5 5 3 4" xfId="16281" xr:uid="{00000000-0005-0000-0000-000038150000}"/>
    <cellStyle name="Normal 13 5 5 4" xfId="6865" xr:uid="{00000000-0005-0000-0000-000039150000}"/>
    <cellStyle name="Normal 13 5 5 4 2" xfId="10377" xr:uid="{00000000-0005-0000-0000-00003A150000}"/>
    <cellStyle name="Normal 13 5 5 4 2 2" xfId="33358" xr:uid="{00000000-0005-0000-0000-00003B150000}"/>
    <cellStyle name="Normal 13 5 5 4 2 3" xfId="22186" xr:uid="{00000000-0005-0000-0000-00003C150000}"/>
    <cellStyle name="Normal 13 5 5 4 3" xfId="29846" xr:uid="{00000000-0005-0000-0000-00003D150000}"/>
    <cellStyle name="Normal 13 5 5 4 4" xfId="14525" xr:uid="{00000000-0005-0000-0000-00003E150000}"/>
    <cellStyle name="Normal 13 5 5 5" xfId="5669" xr:uid="{00000000-0005-0000-0000-00003F150000}"/>
    <cellStyle name="Normal 13 5 5 5 2" xfId="21303" xr:uid="{00000000-0005-0000-0000-000040150000}"/>
    <cellStyle name="Normal 13 5 5 5 3" xfId="28650" xr:uid="{00000000-0005-0000-0000-000041150000}"/>
    <cellStyle name="Normal 13 5 5 5 4" xfId="12769" xr:uid="{00000000-0005-0000-0000-000042150000}"/>
    <cellStyle name="Normal 13 5 5 6" xfId="3989" xr:uid="{00000000-0005-0000-0000-000043150000}"/>
    <cellStyle name="Normal 13 5 5 6 2" xfId="26970" xr:uid="{00000000-0005-0000-0000-000044150000}"/>
    <cellStyle name="Normal 13 5 5 6 3" xfId="18037" xr:uid="{00000000-0005-0000-0000-000045150000}"/>
    <cellStyle name="Normal 13 5 5 7" xfId="23942" xr:uid="{00000000-0005-0000-0000-000046150000}"/>
    <cellStyle name="Normal 13 5 5 8" xfId="11649" xr:uid="{00000000-0005-0000-0000-000047150000}"/>
    <cellStyle name="Normal 13 5 6" xfId="1351" xr:uid="{00000000-0005-0000-0000-000048150000}"/>
    <cellStyle name="Normal 13 5 6 2" xfId="1987" xr:uid="{00000000-0005-0000-0000-000049150000}"/>
    <cellStyle name="Normal 13 5 6 2 2" xfId="3743" xr:uid="{00000000-0005-0000-0000-00004A150000}"/>
    <cellStyle name="Normal 13 5 6 2 2 2" xfId="9647" xr:uid="{00000000-0005-0000-0000-00004B150000}"/>
    <cellStyle name="Normal 13 5 6 2 2 2 2" xfId="32628" xr:uid="{00000000-0005-0000-0000-00004C150000}"/>
    <cellStyle name="Normal 13 5 6 2 2 2 3" xfId="20819" xr:uid="{00000000-0005-0000-0000-00004D150000}"/>
    <cellStyle name="Normal 13 5 6 2 2 3" xfId="26724" xr:uid="{00000000-0005-0000-0000-00004E150000}"/>
    <cellStyle name="Normal 13 5 6 2 2 4" xfId="17307" xr:uid="{00000000-0005-0000-0000-00004F150000}"/>
    <cellStyle name="Normal 13 5 6 2 3" xfId="7891" xr:uid="{00000000-0005-0000-0000-000050150000}"/>
    <cellStyle name="Normal 13 5 6 2 3 2" xfId="11403" xr:uid="{00000000-0005-0000-0000-000051150000}"/>
    <cellStyle name="Normal 13 5 6 2 3 2 2" xfId="34384" xr:uid="{00000000-0005-0000-0000-000052150000}"/>
    <cellStyle name="Normal 13 5 6 2 3 2 3" xfId="23212" xr:uid="{00000000-0005-0000-0000-000053150000}"/>
    <cellStyle name="Normal 13 5 6 2 3 3" xfId="30872" xr:uid="{00000000-0005-0000-0000-000054150000}"/>
    <cellStyle name="Normal 13 5 6 2 3 4" xfId="15551" xr:uid="{00000000-0005-0000-0000-000055150000}"/>
    <cellStyle name="Normal 13 5 6 2 4" xfId="5015" xr:uid="{00000000-0005-0000-0000-000056150000}"/>
    <cellStyle name="Normal 13 5 6 2 4 2" xfId="27996" xr:uid="{00000000-0005-0000-0000-000057150000}"/>
    <cellStyle name="Normal 13 5 6 2 4 3" xfId="19063" xr:uid="{00000000-0005-0000-0000-000058150000}"/>
    <cellStyle name="Normal 13 5 6 2 5" xfId="24968" xr:uid="{00000000-0005-0000-0000-000059150000}"/>
    <cellStyle name="Normal 13 5 6 2 6" xfId="13795" xr:uid="{00000000-0005-0000-0000-00005A150000}"/>
    <cellStyle name="Normal 13 5 6 3" xfId="3107" xr:uid="{00000000-0005-0000-0000-00005B150000}"/>
    <cellStyle name="Normal 13 5 6 3 2" xfId="9011" xr:uid="{00000000-0005-0000-0000-00005C150000}"/>
    <cellStyle name="Normal 13 5 6 3 2 2" xfId="31992" xr:uid="{00000000-0005-0000-0000-00005D150000}"/>
    <cellStyle name="Normal 13 5 6 3 2 3" xfId="20183" xr:uid="{00000000-0005-0000-0000-00005E150000}"/>
    <cellStyle name="Normal 13 5 6 3 3" xfId="26088" xr:uid="{00000000-0005-0000-0000-00005F150000}"/>
    <cellStyle name="Normal 13 5 6 3 4" xfId="16671" xr:uid="{00000000-0005-0000-0000-000060150000}"/>
    <cellStyle name="Normal 13 5 6 4" xfId="7255" xr:uid="{00000000-0005-0000-0000-000061150000}"/>
    <cellStyle name="Normal 13 5 6 4 2" xfId="10767" xr:uid="{00000000-0005-0000-0000-000062150000}"/>
    <cellStyle name="Normal 13 5 6 4 2 2" xfId="33748" xr:uid="{00000000-0005-0000-0000-000063150000}"/>
    <cellStyle name="Normal 13 5 6 4 2 3" xfId="22576" xr:uid="{00000000-0005-0000-0000-000064150000}"/>
    <cellStyle name="Normal 13 5 6 4 3" xfId="30236" xr:uid="{00000000-0005-0000-0000-000065150000}"/>
    <cellStyle name="Normal 13 5 6 4 4" xfId="14915" xr:uid="{00000000-0005-0000-0000-000066150000}"/>
    <cellStyle name="Normal 13 5 6 5" xfId="6059" xr:uid="{00000000-0005-0000-0000-000067150000}"/>
    <cellStyle name="Normal 13 5 6 5 2" xfId="21456" xr:uid="{00000000-0005-0000-0000-000068150000}"/>
    <cellStyle name="Normal 13 5 6 5 3" xfId="29040" xr:uid="{00000000-0005-0000-0000-000069150000}"/>
    <cellStyle name="Normal 13 5 6 5 4" xfId="13159" xr:uid="{00000000-0005-0000-0000-00006A150000}"/>
    <cellStyle name="Normal 13 5 6 6" xfId="4379" xr:uid="{00000000-0005-0000-0000-00006B150000}"/>
    <cellStyle name="Normal 13 5 6 6 2" xfId="27360" xr:uid="{00000000-0005-0000-0000-00006C150000}"/>
    <cellStyle name="Normal 13 5 6 6 3" xfId="18427" xr:uid="{00000000-0005-0000-0000-00006D150000}"/>
    <cellStyle name="Normal 13 5 6 7" xfId="24332" xr:uid="{00000000-0005-0000-0000-00006E150000}"/>
    <cellStyle name="Normal 13 5 6 8" xfId="12039" xr:uid="{00000000-0005-0000-0000-00006F150000}"/>
    <cellStyle name="Normal 13 5 7" xfId="791" xr:uid="{00000000-0005-0000-0000-000070150000}"/>
    <cellStyle name="Normal 13 5 7 2" xfId="2547" xr:uid="{00000000-0005-0000-0000-000071150000}"/>
    <cellStyle name="Normal 13 5 7 2 2" xfId="8451" xr:uid="{00000000-0005-0000-0000-000072150000}"/>
    <cellStyle name="Normal 13 5 7 2 2 2" xfId="31432" xr:uid="{00000000-0005-0000-0000-000073150000}"/>
    <cellStyle name="Normal 13 5 7 2 2 3" xfId="19623" xr:uid="{00000000-0005-0000-0000-000074150000}"/>
    <cellStyle name="Normal 13 5 7 2 3" xfId="25528" xr:uid="{00000000-0005-0000-0000-000075150000}"/>
    <cellStyle name="Normal 13 5 7 2 4" xfId="16111" xr:uid="{00000000-0005-0000-0000-000076150000}"/>
    <cellStyle name="Normal 13 5 7 3" xfId="6695" xr:uid="{00000000-0005-0000-0000-000077150000}"/>
    <cellStyle name="Normal 13 5 7 3 2" xfId="10207" xr:uid="{00000000-0005-0000-0000-000078150000}"/>
    <cellStyle name="Normal 13 5 7 3 2 2" xfId="33188" xr:uid="{00000000-0005-0000-0000-000079150000}"/>
    <cellStyle name="Normal 13 5 7 3 2 3" xfId="22016" xr:uid="{00000000-0005-0000-0000-00007A150000}"/>
    <cellStyle name="Normal 13 5 7 3 3" xfId="29676" xr:uid="{00000000-0005-0000-0000-00007B150000}"/>
    <cellStyle name="Normal 13 5 7 3 4" xfId="14355" xr:uid="{00000000-0005-0000-0000-00007C150000}"/>
    <cellStyle name="Normal 13 5 7 4" xfId="4455" xr:uid="{00000000-0005-0000-0000-00007D150000}"/>
    <cellStyle name="Normal 13 5 7 4 2" xfId="27436" xr:uid="{00000000-0005-0000-0000-00007E150000}"/>
    <cellStyle name="Normal 13 5 7 4 3" xfId="17867" xr:uid="{00000000-0005-0000-0000-00007F150000}"/>
    <cellStyle name="Normal 13 5 7 5" xfId="23772" xr:uid="{00000000-0005-0000-0000-000080150000}"/>
    <cellStyle name="Normal 13 5 7 6" xfId="12599" xr:uid="{00000000-0005-0000-0000-000081150000}"/>
    <cellStyle name="Normal 13 5 8" xfId="1427" xr:uid="{00000000-0005-0000-0000-000082150000}"/>
    <cellStyle name="Normal 13 5 8 2" xfId="3183" xr:uid="{00000000-0005-0000-0000-000083150000}"/>
    <cellStyle name="Normal 13 5 8 2 2" xfId="9087" xr:uid="{00000000-0005-0000-0000-000084150000}"/>
    <cellStyle name="Normal 13 5 8 2 2 2" xfId="32068" xr:uid="{00000000-0005-0000-0000-000085150000}"/>
    <cellStyle name="Normal 13 5 8 2 2 3" xfId="20259" xr:uid="{00000000-0005-0000-0000-000086150000}"/>
    <cellStyle name="Normal 13 5 8 2 3" xfId="26164" xr:uid="{00000000-0005-0000-0000-000087150000}"/>
    <cellStyle name="Normal 13 5 8 2 4" xfId="16747" xr:uid="{00000000-0005-0000-0000-000088150000}"/>
    <cellStyle name="Normal 13 5 8 3" xfId="7331" xr:uid="{00000000-0005-0000-0000-000089150000}"/>
    <cellStyle name="Normal 13 5 8 3 2" xfId="10843" xr:uid="{00000000-0005-0000-0000-00008A150000}"/>
    <cellStyle name="Normal 13 5 8 3 2 2" xfId="33824" xr:uid="{00000000-0005-0000-0000-00008B150000}"/>
    <cellStyle name="Normal 13 5 8 3 2 3" xfId="22652" xr:uid="{00000000-0005-0000-0000-00008C150000}"/>
    <cellStyle name="Normal 13 5 8 3 3" xfId="30312" xr:uid="{00000000-0005-0000-0000-00008D150000}"/>
    <cellStyle name="Normal 13 5 8 3 4" xfId="14991" xr:uid="{00000000-0005-0000-0000-00008E150000}"/>
    <cellStyle name="Normal 13 5 8 4" xfId="6135" xr:uid="{00000000-0005-0000-0000-00008F150000}"/>
    <cellStyle name="Normal 13 5 8 4 2" xfId="29116" xr:uid="{00000000-0005-0000-0000-000090150000}"/>
    <cellStyle name="Normal 13 5 8 4 3" xfId="18503" xr:uid="{00000000-0005-0000-0000-000091150000}"/>
    <cellStyle name="Normal 13 5 8 5" xfId="24408" xr:uid="{00000000-0005-0000-0000-000092150000}"/>
    <cellStyle name="Normal 13 5 8 6" xfId="13235" xr:uid="{00000000-0005-0000-0000-000093150000}"/>
    <cellStyle name="Normal 13 5 9" xfId="714" xr:uid="{00000000-0005-0000-0000-000094150000}"/>
    <cellStyle name="Normal 13 5 9 2" xfId="2471" xr:uid="{00000000-0005-0000-0000-000095150000}"/>
    <cellStyle name="Normal 13 5 9 2 2" xfId="8375" xr:uid="{00000000-0005-0000-0000-000096150000}"/>
    <cellStyle name="Normal 13 5 9 2 2 2" xfId="31356" xr:uid="{00000000-0005-0000-0000-000097150000}"/>
    <cellStyle name="Normal 13 5 9 2 2 3" xfId="19547" xr:uid="{00000000-0005-0000-0000-000098150000}"/>
    <cellStyle name="Normal 13 5 9 2 3" xfId="25452" xr:uid="{00000000-0005-0000-0000-000099150000}"/>
    <cellStyle name="Normal 13 5 9 2 4" xfId="16035" xr:uid="{00000000-0005-0000-0000-00009A150000}"/>
    <cellStyle name="Normal 13 5 9 3" xfId="6619" xr:uid="{00000000-0005-0000-0000-00009B150000}"/>
    <cellStyle name="Normal 13 5 9 3 2" xfId="10131" xr:uid="{00000000-0005-0000-0000-00009C150000}"/>
    <cellStyle name="Normal 13 5 9 3 2 2" xfId="33112" xr:uid="{00000000-0005-0000-0000-00009D150000}"/>
    <cellStyle name="Normal 13 5 9 3 2 3" xfId="21940" xr:uid="{00000000-0005-0000-0000-00009E150000}"/>
    <cellStyle name="Normal 13 5 9 3 3" xfId="29600" xr:uid="{00000000-0005-0000-0000-00009F150000}"/>
    <cellStyle name="Normal 13 5 9 3 4" xfId="14279" xr:uid="{00000000-0005-0000-0000-0000A0150000}"/>
    <cellStyle name="Normal 13 5 9 4" xfId="5499" xr:uid="{00000000-0005-0000-0000-0000A1150000}"/>
    <cellStyle name="Normal 13 5 9 4 2" xfId="28480" xr:uid="{00000000-0005-0000-0000-0000A2150000}"/>
    <cellStyle name="Normal 13 5 9 4 3" xfId="17791" xr:uid="{00000000-0005-0000-0000-0000A3150000}"/>
    <cellStyle name="Normal 13 5 9 5" xfId="23696" xr:uid="{00000000-0005-0000-0000-0000A4150000}"/>
    <cellStyle name="Normal 13 5 9 6" xfId="12523" xr:uid="{00000000-0005-0000-0000-0000A5150000}"/>
    <cellStyle name="Normal 13 6" xfId="318" xr:uid="{00000000-0005-0000-0000-0000A6150000}"/>
    <cellStyle name="Normal 13 6 10" xfId="2077" xr:uid="{00000000-0005-0000-0000-0000A7150000}"/>
    <cellStyle name="Normal 13 6 10 2" xfId="7981" xr:uid="{00000000-0005-0000-0000-0000A8150000}"/>
    <cellStyle name="Normal 13 6 10 2 2" xfId="30962" xr:uid="{00000000-0005-0000-0000-0000A9150000}"/>
    <cellStyle name="Normal 13 6 10 2 3" xfId="19153" xr:uid="{00000000-0005-0000-0000-0000AA150000}"/>
    <cellStyle name="Normal 13 6 10 3" xfId="25058" xr:uid="{00000000-0005-0000-0000-0000AB150000}"/>
    <cellStyle name="Normal 13 6 10 4" xfId="15641" xr:uid="{00000000-0005-0000-0000-0000AC150000}"/>
    <cellStyle name="Normal 13 6 11" xfId="6225" xr:uid="{00000000-0005-0000-0000-0000AD150000}"/>
    <cellStyle name="Normal 13 6 11 2" xfId="9737" xr:uid="{00000000-0005-0000-0000-0000AE150000}"/>
    <cellStyle name="Normal 13 6 11 2 2" xfId="32718" xr:uid="{00000000-0005-0000-0000-0000AF150000}"/>
    <cellStyle name="Normal 13 6 11 2 3" xfId="21546" xr:uid="{00000000-0005-0000-0000-0000B0150000}"/>
    <cellStyle name="Normal 13 6 11 3" xfId="29206" xr:uid="{00000000-0005-0000-0000-0000B1150000}"/>
    <cellStyle name="Normal 13 6 11 4" xfId="13885" xr:uid="{00000000-0005-0000-0000-0000B2150000}"/>
    <cellStyle name="Normal 13 6 12" xfId="5105" xr:uid="{00000000-0005-0000-0000-0000B3150000}"/>
    <cellStyle name="Normal 13 6 12 2" xfId="20909" xr:uid="{00000000-0005-0000-0000-0000B4150000}"/>
    <cellStyle name="Normal 13 6 12 3" xfId="28086" xr:uid="{00000000-0005-0000-0000-0000B5150000}"/>
    <cellStyle name="Normal 13 6 12 4" xfId="12129" xr:uid="{00000000-0005-0000-0000-0000B6150000}"/>
    <cellStyle name="Normal 13 6 13" xfId="3824" xr:uid="{00000000-0005-0000-0000-0000B7150000}"/>
    <cellStyle name="Normal 13 6 13 2" xfId="26805" xr:uid="{00000000-0005-0000-0000-0000B8150000}"/>
    <cellStyle name="Normal 13 6 13 3" xfId="17397" xr:uid="{00000000-0005-0000-0000-0000B9150000}"/>
    <cellStyle name="Normal 13 6 14" xfId="23302" xr:uid="{00000000-0005-0000-0000-0000BA150000}"/>
    <cellStyle name="Normal 13 6 15" xfId="11484" xr:uid="{00000000-0005-0000-0000-0000BB150000}"/>
    <cellStyle name="Normal 13 6 2" xfId="472" xr:uid="{00000000-0005-0000-0000-0000BC150000}"/>
    <cellStyle name="Normal 13 6 2 10" xfId="23455" xr:uid="{00000000-0005-0000-0000-0000BD150000}"/>
    <cellStyle name="Normal 13 6 2 11" xfId="11569" xr:uid="{00000000-0005-0000-0000-0000BE150000}"/>
    <cellStyle name="Normal 13 6 2 2" xfId="633" xr:uid="{00000000-0005-0000-0000-0000BF150000}"/>
    <cellStyle name="Normal 13 6 2 2 2" xfId="1916" xr:uid="{00000000-0005-0000-0000-0000C0150000}"/>
    <cellStyle name="Normal 13 6 2 2 2 2" xfId="3672" xr:uid="{00000000-0005-0000-0000-0000C1150000}"/>
    <cellStyle name="Normal 13 6 2 2 2 2 2" xfId="9576" xr:uid="{00000000-0005-0000-0000-0000C2150000}"/>
    <cellStyle name="Normal 13 6 2 2 2 2 2 2" xfId="32557" xr:uid="{00000000-0005-0000-0000-0000C3150000}"/>
    <cellStyle name="Normal 13 6 2 2 2 2 2 3" xfId="20748" xr:uid="{00000000-0005-0000-0000-0000C4150000}"/>
    <cellStyle name="Normal 13 6 2 2 2 2 3" xfId="26653" xr:uid="{00000000-0005-0000-0000-0000C5150000}"/>
    <cellStyle name="Normal 13 6 2 2 2 2 4" xfId="17236" xr:uid="{00000000-0005-0000-0000-0000C6150000}"/>
    <cellStyle name="Normal 13 6 2 2 2 3" xfId="7820" xr:uid="{00000000-0005-0000-0000-0000C7150000}"/>
    <cellStyle name="Normal 13 6 2 2 2 3 2" xfId="11332" xr:uid="{00000000-0005-0000-0000-0000C8150000}"/>
    <cellStyle name="Normal 13 6 2 2 2 3 2 2" xfId="34313" xr:uid="{00000000-0005-0000-0000-0000C9150000}"/>
    <cellStyle name="Normal 13 6 2 2 2 3 2 3" xfId="23141" xr:uid="{00000000-0005-0000-0000-0000CA150000}"/>
    <cellStyle name="Normal 13 6 2 2 2 3 3" xfId="30801" xr:uid="{00000000-0005-0000-0000-0000CB150000}"/>
    <cellStyle name="Normal 13 6 2 2 2 3 4" xfId="15480" xr:uid="{00000000-0005-0000-0000-0000CC150000}"/>
    <cellStyle name="Normal 13 6 2 2 2 4" xfId="4944" xr:uid="{00000000-0005-0000-0000-0000CD150000}"/>
    <cellStyle name="Normal 13 6 2 2 2 4 2" xfId="27925" xr:uid="{00000000-0005-0000-0000-0000CE150000}"/>
    <cellStyle name="Normal 13 6 2 2 2 4 3" xfId="18992" xr:uid="{00000000-0005-0000-0000-0000CF150000}"/>
    <cellStyle name="Normal 13 6 2 2 2 5" xfId="24897" xr:uid="{00000000-0005-0000-0000-0000D0150000}"/>
    <cellStyle name="Normal 13 6 2 2 2 6" xfId="13724" xr:uid="{00000000-0005-0000-0000-0000D1150000}"/>
    <cellStyle name="Normal 13 6 2 2 3" xfId="1280" xr:uid="{00000000-0005-0000-0000-0000D2150000}"/>
    <cellStyle name="Normal 13 6 2 2 3 2" xfId="3036" xr:uid="{00000000-0005-0000-0000-0000D3150000}"/>
    <cellStyle name="Normal 13 6 2 2 3 2 2" xfId="8940" xr:uid="{00000000-0005-0000-0000-0000D4150000}"/>
    <cellStyle name="Normal 13 6 2 2 3 2 2 2" xfId="31921" xr:uid="{00000000-0005-0000-0000-0000D5150000}"/>
    <cellStyle name="Normal 13 6 2 2 3 2 2 3" xfId="20112" xr:uid="{00000000-0005-0000-0000-0000D6150000}"/>
    <cellStyle name="Normal 13 6 2 2 3 2 3" xfId="26017" xr:uid="{00000000-0005-0000-0000-0000D7150000}"/>
    <cellStyle name="Normal 13 6 2 2 3 2 4" xfId="16600" xr:uid="{00000000-0005-0000-0000-0000D8150000}"/>
    <cellStyle name="Normal 13 6 2 2 3 3" xfId="7184" xr:uid="{00000000-0005-0000-0000-0000D9150000}"/>
    <cellStyle name="Normal 13 6 2 2 3 3 2" xfId="10696" xr:uid="{00000000-0005-0000-0000-0000DA150000}"/>
    <cellStyle name="Normal 13 6 2 2 3 3 2 2" xfId="33677" xr:uid="{00000000-0005-0000-0000-0000DB150000}"/>
    <cellStyle name="Normal 13 6 2 2 3 3 2 3" xfId="22505" xr:uid="{00000000-0005-0000-0000-0000DC150000}"/>
    <cellStyle name="Normal 13 6 2 2 3 3 3" xfId="30165" xr:uid="{00000000-0005-0000-0000-0000DD150000}"/>
    <cellStyle name="Normal 13 6 2 2 3 3 4" xfId="14844" xr:uid="{00000000-0005-0000-0000-0000DE150000}"/>
    <cellStyle name="Normal 13 6 2 2 3 4" xfId="5988" xr:uid="{00000000-0005-0000-0000-0000DF150000}"/>
    <cellStyle name="Normal 13 6 2 2 3 4 2" xfId="28969" xr:uid="{00000000-0005-0000-0000-0000E0150000}"/>
    <cellStyle name="Normal 13 6 2 2 3 4 3" xfId="18356" xr:uid="{00000000-0005-0000-0000-0000E1150000}"/>
    <cellStyle name="Normal 13 6 2 2 3 5" xfId="24261" xr:uid="{00000000-0005-0000-0000-0000E2150000}"/>
    <cellStyle name="Normal 13 6 2 2 3 6" xfId="13088" xr:uid="{00000000-0005-0000-0000-0000E3150000}"/>
    <cellStyle name="Normal 13 6 2 2 4" xfId="2391" xr:uid="{00000000-0005-0000-0000-0000E4150000}"/>
    <cellStyle name="Normal 13 6 2 2 4 2" xfId="8295" xr:uid="{00000000-0005-0000-0000-0000E5150000}"/>
    <cellStyle name="Normal 13 6 2 2 4 2 2" xfId="31276" xr:uid="{00000000-0005-0000-0000-0000E6150000}"/>
    <cellStyle name="Normal 13 6 2 2 4 2 3" xfId="19467" xr:uid="{00000000-0005-0000-0000-0000E7150000}"/>
    <cellStyle name="Normal 13 6 2 2 4 3" xfId="25372" xr:uid="{00000000-0005-0000-0000-0000E8150000}"/>
    <cellStyle name="Normal 13 6 2 2 4 4" xfId="15955" xr:uid="{00000000-0005-0000-0000-0000E9150000}"/>
    <cellStyle name="Normal 13 6 2 2 5" xfId="6539" xr:uid="{00000000-0005-0000-0000-0000EA150000}"/>
    <cellStyle name="Normal 13 6 2 2 5 2" xfId="10051" xr:uid="{00000000-0005-0000-0000-0000EB150000}"/>
    <cellStyle name="Normal 13 6 2 2 5 2 2" xfId="33032" xr:uid="{00000000-0005-0000-0000-0000EC150000}"/>
    <cellStyle name="Normal 13 6 2 2 5 2 3" xfId="21860" xr:uid="{00000000-0005-0000-0000-0000ED150000}"/>
    <cellStyle name="Normal 13 6 2 2 5 3" xfId="29520" xr:uid="{00000000-0005-0000-0000-0000EE150000}"/>
    <cellStyle name="Normal 13 6 2 2 5 4" xfId="14199" xr:uid="{00000000-0005-0000-0000-0000EF150000}"/>
    <cellStyle name="Normal 13 6 2 2 6" xfId="5419" xr:uid="{00000000-0005-0000-0000-0000F0150000}"/>
    <cellStyle name="Normal 13 6 2 2 6 2" xfId="21223" xr:uid="{00000000-0005-0000-0000-0000F1150000}"/>
    <cellStyle name="Normal 13 6 2 2 6 3" xfId="28400" xr:uid="{00000000-0005-0000-0000-0000F2150000}"/>
    <cellStyle name="Normal 13 6 2 2 6 4" xfId="12443" xr:uid="{00000000-0005-0000-0000-0000F3150000}"/>
    <cellStyle name="Normal 13 6 2 2 7" xfId="4308" xr:uid="{00000000-0005-0000-0000-0000F4150000}"/>
    <cellStyle name="Normal 13 6 2 2 7 2" xfId="27289" xr:uid="{00000000-0005-0000-0000-0000F5150000}"/>
    <cellStyle name="Normal 13 6 2 2 7 3" xfId="17711" xr:uid="{00000000-0005-0000-0000-0000F6150000}"/>
    <cellStyle name="Normal 13 6 2 2 8" xfId="23616" xr:uid="{00000000-0005-0000-0000-0000F7150000}"/>
    <cellStyle name="Normal 13 6 2 2 9" xfId="11968" xr:uid="{00000000-0005-0000-0000-0000F8150000}"/>
    <cellStyle name="Normal 13 6 2 3" xfId="1119" xr:uid="{00000000-0005-0000-0000-0000F9150000}"/>
    <cellStyle name="Normal 13 6 2 3 2" xfId="1755" xr:uid="{00000000-0005-0000-0000-0000FA150000}"/>
    <cellStyle name="Normal 13 6 2 3 2 2" xfId="3511" xr:uid="{00000000-0005-0000-0000-0000FB150000}"/>
    <cellStyle name="Normal 13 6 2 3 2 2 2" xfId="9415" xr:uid="{00000000-0005-0000-0000-0000FC150000}"/>
    <cellStyle name="Normal 13 6 2 3 2 2 2 2" xfId="32396" xr:uid="{00000000-0005-0000-0000-0000FD150000}"/>
    <cellStyle name="Normal 13 6 2 3 2 2 2 3" xfId="20587" xr:uid="{00000000-0005-0000-0000-0000FE150000}"/>
    <cellStyle name="Normal 13 6 2 3 2 2 3" xfId="26492" xr:uid="{00000000-0005-0000-0000-0000FF150000}"/>
    <cellStyle name="Normal 13 6 2 3 2 2 4" xfId="17075" xr:uid="{00000000-0005-0000-0000-000000160000}"/>
    <cellStyle name="Normal 13 6 2 3 2 3" xfId="7659" xr:uid="{00000000-0005-0000-0000-000001160000}"/>
    <cellStyle name="Normal 13 6 2 3 2 3 2" xfId="11171" xr:uid="{00000000-0005-0000-0000-000002160000}"/>
    <cellStyle name="Normal 13 6 2 3 2 3 2 2" xfId="34152" xr:uid="{00000000-0005-0000-0000-000003160000}"/>
    <cellStyle name="Normal 13 6 2 3 2 3 2 3" xfId="22980" xr:uid="{00000000-0005-0000-0000-000004160000}"/>
    <cellStyle name="Normal 13 6 2 3 2 3 3" xfId="30640" xr:uid="{00000000-0005-0000-0000-000005160000}"/>
    <cellStyle name="Normal 13 6 2 3 2 3 4" xfId="15319" xr:uid="{00000000-0005-0000-0000-000006160000}"/>
    <cellStyle name="Normal 13 6 2 3 2 4" xfId="4783" xr:uid="{00000000-0005-0000-0000-000007160000}"/>
    <cellStyle name="Normal 13 6 2 3 2 4 2" xfId="27764" xr:uid="{00000000-0005-0000-0000-000008160000}"/>
    <cellStyle name="Normal 13 6 2 3 2 4 3" xfId="18831" xr:uid="{00000000-0005-0000-0000-000009160000}"/>
    <cellStyle name="Normal 13 6 2 3 2 5" xfId="24736" xr:uid="{00000000-0005-0000-0000-00000A160000}"/>
    <cellStyle name="Normal 13 6 2 3 2 6" xfId="13563" xr:uid="{00000000-0005-0000-0000-00000B160000}"/>
    <cellStyle name="Normal 13 6 2 3 3" xfId="2875" xr:uid="{00000000-0005-0000-0000-00000C160000}"/>
    <cellStyle name="Normal 13 6 2 3 3 2" xfId="8779" xr:uid="{00000000-0005-0000-0000-00000D160000}"/>
    <cellStyle name="Normal 13 6 2 3 3 2 2" xfId="31760" xr:uid="{00000000-0005-0000-0000-00000E160000}"/>
    <cellStyle name="Normal 13 6 2 3 3 2 3" xfId="19951" xr:uid="{00000000-0005-0000-0000-00000F160000}"/>
    <cellStyle name="Normal 13 6 2 3 3 3" xfId="25856" xr:uid="{00000000-0005-0000-0000-000010160000}"/>
    <cellStyle name="Normal 13 6 2 3 3 4" xfId="16439" xr:uid="{00000000-0005-0000-0000-000011160000}"/>
    <cellStyle name="Normal 13 6 2 3 4" xfId="7023" xr:uid="{00000000-0005-0000-0000-000012160000}"/>
    <cellStyle name="Normal 13 6 2 3 4 2" xfId="10535" xr:uid="{00000000-0005-0000-0000-000013160000}"/>
    <cellStyle name="Normal 13 6 2 3 4 2 2" xfId="33516" xr:uid="{00000000-0005-0000-0000-000014160000}"/>
    <cellStyle name="Normal 13 6 2 3 4 2 3" xfId="22344" xr:uid="{00000000-0005-0000-0000-000015160000}"/>
    <cellStyle name="Normal 13 6 2 3 4 3" xfId="30004" xr:uid="{00000000-0005-0000-0000-000016160000}"/>
    <cellStyle name="Normal 13 6 2 3 4 4" xfId="14683" xr:uid="{00000000-0005-0000-0000-000017160000}"/>
    <cellStyle name="Normal 13 6 2 3 5" xfId="5827" xr:uid="{00000000-0005-0000-0000-000018160000}"/>
    <cellStyle name="Normal 13 6 2 3 5 2" xfId="21385" xr:uid="{00000000-0005-0000-0000-000019160000}"/>
    <cellStyle name="Normal 13 6 2 3 5 3" xfId="28808" xr:uid="{00000000-0005-0000-0000-00001A160000}"/>
    <cellStyle name="Normal 13 6 2 3 5 4" xfId="12927" xr:uid="{00000000-0005-0000-0000-00001B160000}"/>
    <cellStyle name="Normal 13 6 2 3 6" xfId="4147" xr:uid="{00000000-0005-0000-0000-00001C160000}"/>
    <cellStyle name="Normal 13 6 2 3 6 2" xfId="27128" xr:uid="{00000000-0005-0000-0000-00001D160000}"/>
    <cellStyle name="Normal 13 6 2 3 6 3" xfId="18195" xr:uid="{00000000-0005-0000-0000-00001E160000}"/>
    <cellStyle name="Normal 13 6 2 3 7" xfId="24100" xr:uid="{00000000-0005-0000-0000-00001F160000}"/>
    <cellStyle name="Normal 13 6 2 3 8" xfId="11807" xr:uid="{00000000-0005-0000-0000-000020160000}"/>
    <cellStyle name="Normal 13 6 2 4" xfId="1517" xr:uid="{00000000-0005-0000-0000-000021160000}"/>
    <cellStyle name="Normal 13 6 2 4 2" xfId="3273" xr:uid="{00000000-0005-0000-0000-000022160000}"/>
    <cellStyle name="Normal 13 6 2 4 2 2" xfId="9177" xr:uid="{00000000-0005-0000-0000-000023160000}"/>
    <cellStyle name="Normal 13 6 2 4 2 2 2" xfId="32158" xr:uid="{00000000-0005-0000-0000-000024160000}"/>
    <cellStyle name="Normal 13 6 2 4 2 2 3" xfId="20349" xr:uid="{00000000-0005-0000-0000-000025160000}"/>
    <cellStyle name="Normal 13 6 2 4 2 3" xfId="26254" xr:uid="{00000000-0005-0000-0000-000026160000}"/>
    <cellStyle name="Normal 13 6 2 4 2 4" xfId="16837" xr:uid="{00000000-0005-0000-0000-000027160000}"/>
    <cellStyle name="Normal 13 6 2 4 3" xfId="7421" xr:uid="{00000000-0005-0000-0000-000028160000}"/>
    <cellStyle name="Normal 13 6 2 4 3 2" xfId="10933" xr:uid="{00000000-0005-0000-0000-000029160000}"/>
    <cellStyle name="Normal 13 6 2 4 3 2 2" xfId="33914" xr:uid="{00000000-0005-0000-0000-00002A160000}"/>
    <cellStyle name="Normal 13 6 2 4 3 2 3" xfId="22742" xr:uid="{00000000-0005-0000-0000-00002B160000}"/>
    <cellStyle name="Normal 13 6 2 4 3 3" xfId="30402" xr:uid="{00000000-0005-0000-0000-00002C160000}"/>
    <cellStyle name="Normal 13 6 2 4 3 4" xfId="15081" xr:uid="{00000000-0005-0000-0000-00002D160000}"/>
    <cellStyle name="Normal 13 6 2 4 4" xfId="4545" xr:uid="{00000000-0005-0000-0000-00002E160000}"/>
    <cellStyle name="Normal 13 6 2 4 4 2" xfId="27526" xr:uid="{00000000-0005-0000-0000-00002F160000}"/>
    <cellStyle name="Normal 13 6 2 4 4 3" xfId="18593" xr:uid="{00000000-0005-0000-0000-000030160000}"/>
    <cellStyle name="Normal 13 6 2 4 5" xfId="24498" xr:uid="{00000000-0005-0000-0000-000031160000}"/>
    <cellStyle name="Normal 13 6 2 4 6" xfId="13325" xr:uid="{00000000-0005-0000-0000-000032160000}"/>
    <cellStyle name="Normal 13 6 2 5" xfId="881" xr:uid="{00000000-0005-0000-0000-000033160000}"/>
    <cellStyle name="Normal 13 6 2 5 2" xfId="2637" xr:uid="{00000000-0005-0000-0000-000034160000}"/>
    <cellStyle name="Normal 13 6 2 5 2 2" xfId="8541" xr:uid="{00000000-0005-0000-0000-000035160000}"/>
    <cellStyle name="Normal 13 6 2 5 2 2 2" xfId="31522" xr:uid="{00000000-0005-0000-0000-000036160000}"/>
    <cellStyle name="Normal 13 6 2 5 2 2 3" xfId="19713" xr:uid="{00000000-0005-0000-0000-000037160000}"/>
    <cellStyle name="Normal 13 6 2 5 2 3" xfId="25618" xr:uid="{00000000-0005-0000-0000-000038160000}"/>
    <cellStyle name="Normal 13 6 2 5 2 4" xfId="16201" xr:uid="{00000000-0005-0000-0000-000039160000}"/>
    <cellStyle name="Normal 13 6 2 5 3" xfId="6785" xr:uid="{00000000-0005-0000-0000-00003A160000}"/>
    <cellStyle name="Normal 13 6 2 5 3 2" xfId="10297" xr:uid="{00000000-0005-0000-0000-00003B160000}"/>
    <cellStyle name="Normal 13 6 2 5 3 2 2" xfId="33278" xr:uid="{00000000-0005-0000-0000-00003C160000}"/>
    <cellStyle name="Normal 13 6 2 5 3 2 3" xfId="22106" xr:uid="{00000000-0005-0000-0000-00003D160000}"/>
    <cellStyle name="Normal 13 6 2 5 3 3" xfId="29766" xr:uid="{00000000-0005-0000-0000-00003E160000}"/>
    <cellStyle name="Normal 13 6 2 5 3 4" xfId="14445" xr:uid="{00000000-0005-0000-0000-00003F160000}"/>
    <cellStyle name="Normal 13 6 2 5 4" xfId="5589" xr:uid="{00000000-0005-0000-0000-000040160000}"/>
    <cellStyle name="Normal 13 6 2 5 4 2" xfId="28570" xr:uid="{00000000-0005-0000-0000-000041160000}"/>
    <cellStyle name="Normal 13 6 2 5 4 3" xfId="17957" xr:uid="{00000000-0005-0000-0000-000042160000}"/>
    <cellStyle name="Normal 13 6 2 5 5" xfId="23862" xr:uid="{00000000-0005-0000-0000-000043160000}"/>
    <cellStyle name="Normal 13 6 2 5 6" xfId="12689" xr:uid="{00000000-0005-0000-0000-000044160000}"/>
    <cellStyle name="Normal 13 6 2 6" xfId="2230" xr:uid="{00000000-0005-0000-0000-000045160000}"/>
    <cellStyle name="Normal 13 6 2 6 2" xfId="8134" xr:uid="{00000000-0005-0000-0000-000046160000}"/>
    <cellStyle name="Normal 13 6 2 6 2 2" xfId="31115" xr:uid="{00000000-0005-0000-0000-000047160000}"/>
    <cellStyle name="Normal 13 6 2 6 2 3" xfId="19306" xr:uid="{00000000-0005-0000-0000-000048160000}"/>
    <cellStyle name="Normal 13 6 2 6 3" xfId="25211" xr:uid="{00000000-0005-0000-0000-000049160000}"/>
    <cellStyle name="Normal 13 6 2 6 4" xfId="15794" xr:uid="{00000000-0005-0000-0000-00004A160000}"/>
    <cellStyle name="Normal 13 6 2 7" xfId="6378" xr:uid="{00000000-0005-0000-0000-00004B160000}"/>
    <cellStyle name="Normal 13 6 2 7 2" xfId="9890" xr:uid="{00000000-0005-0000-0000-00004C160000}"/>
    <cellStyle name="Normal 13 6 2 7 2 2" xfId="32871" xr:uid="{00000000-0005-0000-0000-00004D160000}"/>
    <cellStyle name="Normal 13 6 2 7 2 3" xfId="21699" xr:uid="{00000000-0005-0000-0000-00004E160000}"/>
    <cellStyle name="Normal 13 6 2 7 3" xfId="29359" xr:uid="{00000000-0005-0000-0000-00004F160000}"/>
    <cellStyle name="Normal 13 6 2 7 4" xfId="14038" xr:uid="{00000000-0005-0000-0000-000050160000}"/>
    <cellStyle name="Normal 13 6 2 8" xfId="5258" xr:uid="{00000000-0005-0000-0000-000051160000}"/>
    <cellStyle name="Normal 13 6 2 8 2" xfId="21062" xr:uid="{00000000-0005-0000-0000-000052160000}"/>
    <cellStyle name="Normal 13 6 2 8 3" xfId="28239" xr:uid="{00000000-0005-0000-0000-000053160000}"/>
    <cellStyle name="Normal 13 6 2 8 4" xfId="12282" xr:uid="{00000000-0005-0000-0000-000054160000}"/>
    <cellStyle name="Normal 13 6 2 9" xfId="3909" xr:uid="{00000000-0005-0000-0000-000055160000}"/>
    <cellStyle name="Normal 13 6 2 9 2" xfId="26890" xr:uid="{00000000-0005-0000-0000-000056160000}"/>
    <cellStyle name="Normal 13 6 2 9 3" xfId="17550" xr:uid="{00000000-0005-0000-0000-000057160000}"/>
    <cellStyle name="Normal 13 6 3" xfId="386" xr:uid="{00000000-0005-0000-0000-000058160000}"/>
    <cellStyle name="Normal 13 6 3 2" xfId="1670" xr:uid="{00000000-0005-0000-0000-000059160000}"/>
    <cellStyle name="Normal 13 6 3 2 2" xfId="3426" xr:uid="{00000000-0005-0000-0000-00005A160000}"/>
    <cellStyle name="Normal 13 6 3 2 2 2" xfId="9330" xr:uid="{00000000-0005-0000-0000-00005B160000}"/>
    <cellStyle name="Normal 13 6 3 2 2 2 2" xfId="32311" xr:uid="{00000000-0005-0000-0000-00005C160000}"/>
    <cellStyle name="Normal 13 6 3 2 2 2 3" xfId="20502" xr:uid="{00000000-0005-0000-0000-00005D160000}"/>
    <cellStyle name="Normal 13 6 3 2 2 3" xfId="26407" xr:uid="{00000000-0005-0000-0000-00005E160000}"/>
    <cellStyle name="Normal 13 6 3 2 2 4" xfId="16990" xr:uid="{00000000-0005-0000-0000-00005F160000}"/>
    <cellStyle name="Normal 13 6 3 2 3" xfId="7574" xr:uid="{00000000-0005-0000-0000-000060160000}"/>
    <cellStyle name="Normal 13 6 3 2 3 2" xfId="11086" xr:uid="{00000000-0005-0000-0000-000061160000}"/>
    <cellStyle name="Normal 13 6 3 2 3 2 2" xfId="34067" xr:uid="{00000000-0005-0000-0000-000062160000}"/>
    <cellStyle name="Normal 13 6 3 2 3 2 3" xfId="22895" xr:uid="{00000000-0005-0000-0000-000063160000}"/>
    <cellStyle name="Normal 13 6 3 2 3 3" xfId="30555" xr:uid="{00000000-0005-0000-0000-000064160000}"/>
    <cellStyle name="Normal 13 6 3 2 3 4" xfId="15234" xr:uid="{00000000-0005-0000-0000-000065160000}"/>
    <cellStyle name="Normal 13 6 3 2 4" xfId="4698" xr:uid="{00000000-0005-0000-0000-000066160000}"/>
    <cellStyle name="Normal 13 6 3 2 4 2" xfId="27679" xr:uid="{00000000-0005-0000-0000-000067160000}"/>
    <cellStyle name="Normal 13 6 3 2 4 3" xfId="18746" xr:uid="{00000000-0005-0000-0000-000068160000}"/>
    <cellStyle name="Normal 13 6 3 2 5" xfId="24651" xr:uid="{00000000-0005-0000-0000-000069160000}"/>
    <cellStyle name="Normal 13 6 3 2 6" xfId="13478" xr:uid="{00000000-0005-0000-0000-00006A160000}"/>
    <cellStyle name="Normal 13 6 3 3" xfId="1034" xr:uid="{00000000-0005-0000-0000-00006B160000}"/>
    <cellStyle name="Normal 13 6 3 3 2" xfId="2790" xr:uid="{00000000-0005-0000-0000-00006C160000}"/>
    <cellStyle name="Normal 13 6 3 3 2 2" xfId="8694" xr:uid="{00000000-0005-0000-0000-00006D160000}"/>
    <cellStyle name="Normal 13 6 3 3 2 2 2" xfId="31675" xr:uid="{00000000-0005-0000-0000-00006E160000}"/>
    <cellStyle name="Normal 13 6 3 3 2 2 3" xfId="19866" xr:uid="{00000000-0005-0000-0000-00006F160000}"/>
    <cellStyle name="Normal 13 6 3 3 2 3" xfId="25771" xr:uid="{00000000-0005-0000-0000-000070160000}"/>
    <cellStyle name="Normal 13 6 3 3 2 4" xfId="16354" xr:uid="{00000000-0005-0000-0000-000071160000}"/>
    <cellStyle name="Normal 13 6 3 3 3" xfId="6938" xr:uid="{00000000-0005-0000-0000-000072160000}"/>
    <cellStyle name="Normal 13 6 3 3 3 2" xfId="10450" xr:uid="{00000000-0005-0000-0000-000073160000}"/>
    <cellStyle name="Normal 13 6 3 3 3 2 2" xfId="33431" xr:uid="{00000000-0005-0000-0000-000074160000}"/>
    <cellStyle name="Normal 13 6 3 3 3 2 3" xfId="22259" xr:uid="{00000000-0005-0000-0000-000075160000}"/>
    <cellStyle name="Normal 13 6 3 3 3 3" xfId="29919" xr:uid="{00000000-0005-0000-0000-000076160000}"/>
    <cellStyle name="Normal 13 6 3 3 3 4" xfId="14598" xr:uid="{00000000-0005-0000-0000-000077160000}"/>
    <cellStyle name="Normal 13 6 3 3 4" xfId="5742" xr:uid="{00000000-0005-0000-0000-000078160000}"/>
    <cellStyle name="Normal 13 6 3 3 4 2" xfId="28723" xr:uid="{00000000-0005-0000-0000-000079160000}"/>
    <cellStyle name="Normal 13 6 3 3 4 3" xfId="18110" xr:uid="{00000000-0005-0000-0000-00007A160000}"/>
    <cellStyle name="Normal 13 6 3 3 5" xfId="24015" xr:uid="{00000000-0005-0000-0000-00007B160000}"/>
    <cellStyle name="Normal 13 6 3 3 6" xfId="12842" xr:uid="{00000000-0005-0000-0000-00007C160000}"/>
    <cellStyle name="Normal 13 6 3 4" xfId="2145" xr:uid="{00000000-0005-0000-0000-00007D160000}"/>
    <cellStyle name="Normal 13 6 3 4 2" xfId="8049" xr:uid="{00000000-0005-0000-0000-00007E160000}"/>
    <cellStyle name="Normal 13 6 3 4 2 2" xfId="31030" xr:uid="{00000000-0005-0000-0000-00007F160000}"/>
    <cellStyle name="Normal 13 6 3 4 2 3" xfId="19221" xr:uid="{00000000-0005-0000-0000-000080160000}"/>
    <cellStyle name="Normal 13 6 3 4 3" xfId="25126" xr:uid="{00000000-0005-0000-0000-000081160000}"/>
    <cellStyle name="Normal 13 6 3 4 4" xfId="15709" xr:uid="{00000000-0005-0000-0000-000082160000}"/>
    <cellStyle name="Normal 13 6 3 5" xfId="6293" xr:uid="{00000000-0005-0000-0000-000083160000}"/>
    <cellStyle name="Normal 13 6 3 5 2" xfId="9805" xr:uid="{00000000-0005-0000-0000-000084160000}"/>
    <cellStyle name="Normal 13 6 3 5 2 2" xfId="32786" xr:uid="{00000000-0005-0000-0000-000085160000}"/>
    <cellStyle name="Normal 13 6 3 5 2 3" xfId="21614" xr:uid="{00000000-0005-0000-0000-000086160000}"/>
    <cellStyle name="Normal 13 6 3 5 3" xfId="29274" xr:uid="{00000000-0005-0000-0000-000087160000}"/>
    <cellStyle name="Normal 13 6 3 5 4" xfId="13953" xr:uid="{00000000-0005-0000-0000-000088160000}"/>
    <cellStyle name="Normal 13 6 3 6" xfId="5173" xr:uid="{00000000-0005-0000-0000-000089160000}"/>
    <cellStyle name="Normal 13 6 3 6 2" xfId="20977" xr:uid="{00000000-0005-0000-0000-00008A160000}"/>
    <cellStyle name="Normal 13 6 3 6 3" xfId="28154" xr:uid="{00000000-0005-0000-0000-00008B160000}"/>
    <cellStyle name="Normal 13 6 3 6 4" xfId="12197" xr:uid="{00000000-0005-0000-0000-00008C160000}"/>
    <cellStyle name="Normal 13 6 3 7" xfId="4062" xr:uid="{00000000-0005-0000-0000-00008D160000}"/>
    <cellStyle name="Normal 13 6 3 7 2" xfId="27043" xr:uid="{00000000-0005-0000-0000-00008E160000}"/>
    <cellStyle name="Normal 13 6 3 7 3" xfId="17465" xr:uid="{00000000-0005-0000-0000-00008F160000}"/>
    <cellStyle name="Normal 13 6 3 8" xfId="23370" xr:uid="{00000000-0005-0000-0000-000090160000}"/>
    <cellStyle name="Normal 13 6 3 9" xfId="11722" xr:uid="{00000000-0005-0000-0000-000091160000}"/>
    <cellStyle name="Normal 13 6 4" xfId="548" xr:uid="{00000000-0005-0000-0000-000092160000}"/>
    <cellStyle name="Normal 13 6 4 2" xfId="1831" xr:uid="{00000000-0005-0000-0000-000093160000}"/>
    <cellStyle name="Normal 13 6 4 2 2" xfId="3587" xr:uid="{00000000-0005-0000-0000-000094160000}"/>
    <cellStyle name="Normal 13 6 4 2 2 2" xfId="9491" xr:uid="{00000000-0005-0000-0000-000095160000}"/>
    <cellStyle name="Normal 13 6 4 2 2 2 2" xfId="32472" xr:uid="{00000000-0005-0000-0000-000096160000}"/>
    <cellStyle name="Normal 13 6 4 2 2 2 3" xfId="20663" xr:uid="{00000000-0005-0000-0000-000097160000}"/>
    <cellStyle name="Normal 13 6 4 2 2 3" xfId="26568" xr:uid="{00000000-0005-0000-0000-000098160000}"/>
    <cellStyle name="Normal 13 6 4 2 2 4" xfId="17151" xr:uid="{00000000-0005-0000-0000-000099160000}"/>
    <cellStyle name="Normal 13 6 4 2 3" xfId="7735" xr:uid="{00000000-0005-0000-0000-00009A160000}"/>
    <cellStyle name="Normal 13 6 4 2 3 2" xfId="11247" xr:uid="{00000000-0005-0000-0000-00009B160000}"/>
    <cellStyle name="Normal 13 6 4 2 3 2 2" xfId="34228" xr:uid="{00000000-0005-0000-0000-00009C160000}"/>
    <cellStyle name="Normal 13 6 4 2 3 2 3" xfId="23056" xr:uid="{00000000-0005-0000-0000-00009D160000}"/>
    <cellStyle name="Normal 13 6 4 2 3 3" xfId="30716" xr:uid="{00000000-0005-0000-0000-00009E160000}"/>
    <cellStyle name="Normal 13 6 4 2 3 4" xfId="15395" xr:uid="{00000000-0005-0000-0000-00009F160000}"/>
    <cellStyle name="Normal 13 6 4 2 4" xfId="4859" xr:uid="{00000000-0005-0000-0000-0000A0160000}"/>
    <cellStyle name="Normal 13 6 4 2 4 2" xfId="27840" xr:uid="{00000000-0005-0000-0000-0000A1160000}"/>
    <cellStyle name="Normal 13 6 4 2 4 3" xfId="18907" xr:uid="{00000000-0005-0000-0000-0000A2160000}"/>
    <cellStyle name="Normal 13 6 4 2 5" xfId="24812" xr:uid="{00000000-0005-0000-0000-0000A3160000}"/>
    <cellStyle name="Normal 13 6 4 2 6" xfId="13639" xr:uid="{00000000-0005-0000-0000-0000A4160000}"/>
    <cellStyle name="Normal 13 6 4 3" xfId="1195" xr:uid="{00000000-0005-0000-0000-0000A5160000}"/>
    <cellStyle name="Normal 13 6 4 3 2" xfId="2951" xr:uid="{00000000-0005-0000-0000-0000A6160000}"/>
    <cellStyle name="Normal 13 6 4 3 2 2" xfId="8855" xr:uid="{00000000-0005-0000-0000-0000A7160000}"/>
    <cellStyle name="Normal 13 6 4 3 2 2 2" xfId="31836" xr:uid="{00000000-0005-0000-0000-0000A8160000}"/>
    <cellStyle name="Normal 13 6 4 3 2 2 3" xfId="20027" xr:uid="{00000000-0005-0000-0000-0000A9160000}"/>
    <cellStyle name="Normal 13 6 4 3 2 3" xfId="25932" xr:uid="{00000000-0005-0000-0000-0000AA160000}"/>
    <cellStyle name="Normal 13 6 4 3 2 4" xfId="16515" xr:uid="{00000000-0005-0000-0000-0000AB160000}"/>
    <cellStyle name="Normal 13 6 4 3 3" xfId="7099" xr:uid="{00000000-0005-0000-0000-0000AC160000}"/>
    <cellStyle name="Normal 13 6 4 3 3 2" xfId="10611" xr:uid="{00000000-0005-0000-0000-0000AD160000}"/>
    <cellStyle name="Normal 13 6 4 3 3 2 2" xfId="33592" xr:uid="{00000000-0005-0000-0000-0000AE160000}"/>
    <cellStyle name="Normal 13 6 4 3 3 2 3" xfId="22420" xr:uid="{00000000-0005-0000-0000-0000AF160000}"/>
    <cellStyle name="Normal 13 6 4 3 3 3" xfId="30080" xr:uid="{00000000-0005-0000-0000-0000B0160000}"/>
    <cellStyle name="Normal 13 6 4 3 3 4" xfId="14759" xr:uid="{00000000-0005-0000-0000-0000B1160000}"/>
    <cellStyle name="Normal 13 6 4 3 4" xfId="5903" xr:uid="{00000000-0005-0000-0000-0000B2160000}"/>
    <cellStyle name="Normal 13 6 4 3 4 2" xfId="28884" xr:uid="{00000000-0005-0000-0000-0000B3160000}"/>
    <cellStyle name="Normal 13 6 4 3 4 3" xfId="18271" xr:uid="{00000000-0005-0000-0000-0000B4160000}"/>
    <cellStyle name="Normal 13 6 4 3 5" xfId="24176" xr:uid="{00000000-0005-0000-0000-0000B5160000}"/>
    <cellStyle name="Normal 13 6 4 3 6" xfId="13003" xr:uid="{00000000-0005-0000-0000-0000B6160000}"/>
    <cellStyle name="Normal 13 6 4 4" xfId="2306" xr:uid="{00000000-0005-0000-0000-0000B7160000}"/>
    <cellStyle name="Normal 13 6 4 4 2" xfId="8210" xr:uid="{00000000-0005-0000-0000-0000B8160000}"/>
    <cellStyle name="Normal 13 6 4 4 2 2" xfId="31191" xr:uid="{00000000-0005-0000-0000-0000B9160000}"/>
    <cellStyle name="Normal 13 6 4 4 2 3" xfId="19382" xr:uid="{00000000-0005-0000-0000-0000BA160000}"/>
    <cellStyle name="Normal 13 6 4 4 3" xfId="25287" xr:uid="{00000000-0005-0000-0000-0000BB160000}"/>
    <cellStyle name="Normal 13 6 4 4 4" xfId="15870" xr:uid="{00000000-0005-0000-0000-0000BC160000}"/>
    <cellStyle name="Normal 13 6 4 5" xfId="6454" xr:uid="{00000000-0005-0000-0000-0000BD160000}"/>
    <cellStyle name="Normal 13 6 4 5 2" xfId="9966" xr:uid="{00000000-0005-0000-0000-0000BE160000}"/>
    <cellStyle name="Normal 13 6 4 5 2 2" xfId="32947" xr:uid="{00000000-0005-0000-0000-0000BF160000}"/>
    <cellStyle name="Normal 13 6 4 5 2 3" xfId="21775" xr:uid="{00000000-0005-0000-0000-0000C0160000}"/>
    <cellStyle name="Normal 13 6 4 5 3" xfId="29435" xr:uid="{00000000-0005-0000-0000-0000C1160000}"/>
    <cellStyle name="Normal 13 6 4 5 4" xfId="14114" xr:uid="{00000000-0005-0000-0000-0000C2160000}"/>
    <cellStyle name="Normal 13 6 4 6" xfId="5334" xr:uid="{00000000-0005-0000-0000-0000C3160000}"/>
    <cellStyle name="Normal 13 6 4 6 2" xfId="21138" xr:uid="{00000000-0005-0000-0000-0000C4160000}"/>
    <cellStyle name="Normal 13 6 4 6 3" xfId="28315" xr:uid="{00000000-0005-0000-0000-0000C5160000}"/>
    <cellStyle name="Normal 13 6 4 6 4" xfId="12358" xr:uid="{00000000-0005-0000-0000-0000C6160000}"/>
    <cellStyle name="Normal 13 6 4 7" xfId="4223" xr:uid="{00000000-0005-0000-0000-0000C7160000}"/>
    <cellStyle name="Normal 13 6 4 7 2" xfId="27204" xr:uid="{00000000-0005-0000-0000-0000C8160000}"/>
    <cellStyle name="Normal 13 6 4 7 3" xfId="17626" xr:uid="{00000000-0005-0000-0000-0000C9160000}"/>
    <cellStyle name="Normal 13 6 4 8" xfId="23531" xr:uid="{00000000-0005-0000-0000-0000CA160000}"/>
    <cellStyle name="Normal 13 6 4 9" xfId="11883" xr:uid="{00000000-0005-0000-0000-0000CB160000}"/>
    <cellStyle name="Normal 13 6 5" xfId="966" xr:uid="{00000000-0005-0000-0000-0000CC160000}"/>
    <cellStyle name="Normal 13 6 5 2" xfId="1602" xr:uid="{00000000-0005-0000-0000-0000CD160000}"/>
    <cellStyle name="Normal 13 6 5 2 2" xfId="3358" xr:uid="{00000000-0005-0000-0000-0000CE160000}"/>
    <cellStyle name="Normal 13 6 5 2 2 2" xfId="9262" xr:uid="{00000000-0005-0000-0000-0000CF160000}"/>
    <cellStyle name="Normal 13 6 5 2 2 2 2" xfId="32243" xr:uid="{00000000-0005-0000-0000-0000D0160000}"/>
    <cellStyle name="Normal 13 6 5 2 2 2 3" xfId="20434" xr:uid="{00000000-0005-0000-0000-0000D1160000}"/>
    <cellStyle name="Normal 13 6 5 2 2 3" xfId="26339" xr:uid="{00000000-0005-0000-0000-0000D2160000}"/>
    <cellStyle name="Normal 13 6 5 2 2 4" xfId="16922" xr:uid="{00000000-0005-0000-0000-0000D3160000}"/>
    <cellStyle name="Normal 13 6 5 2 3" xfId="7506" xr:uid="{00000000-0005-0000-0000-0000D4160000}"/>
    <cellStyle name="Normal 13 6 5 2 3 2" xfId="11018" xr:uid="{00000000-0005-0000-0000-0000D5160000}"/>
    <cellStyle name="Normal 13 6 5 2 3 2 2" xfId="33999" xr:uid="{00000000-0005-0000-0000-0000D6160000}"/>
    <cellStyle name="Normal 13 6 5 2 3 2 3" xfId="22827" xr:uid="{00000000-0005-0000-0000-0000D7160000}"/>
    <cellStyle name="Normal 13 6 5 2 3 3" xfId="30487" xr:uid="{00000000-0005-0000-0000-0000D8160000}"/>
    <cellStyle name="Normal 13 6 5 2 3 4" xfId="15166" xr:uid="{00000000-0005-0000-0000-0000D9160000}"/>
    <cellStyle name="Normal 13 6 5 2 4" xfId="4630" xr:uid="{00000000-0005-0000-0000-0000DA160000}"/>
    <cellStyle name="Normal 13 6 5 2 4 2" xfId="27611" xr:uid="{00000000-0005-0000-0000-0000DB160000}"/>
    <cellStyle name="Normal 13 6 5 2 4 3" xfId="18678" xr:uid="{00000000-0005-0000-0000-0000DC160000}"/>
    <cellStyle name="Normal 13 6 5 2 5" xfId="24583" xr:uid="{00000000-0005-0000-0000-0000DD160000}"/>
    <cellStyle name="Normal 13 6 5 2 6" xfId="13410" xr:uid="{00000000-0005-0000-0000-0000DE160000}"/>
    <cellStyle name="Normal 13 6 5 3" xfId="2722" xr:uid="{00000000-0005-0000-0000-0000DF160000}"/>
    <cellStyle name="Normal 13 6 5 3 2" xfId="8626" xr:uid="{00000000-0005-0000-0000-0000E0160000}"/>
    <cellStyle name="Normal 13 6 5 3 2 2" xfId="31607" xr:uid="{00000000-0005-0000-0000-0000E1160000}"/>
    <cellStyle name="Normal 13 6 5 3 2 3" xfId="19798" xr:uid="{00000000-0005-0000-0000-0000E2160000}"/>
    <cellStyle name="Normal 13 6 5 3 3" xfId="25703" xr:uid="{00000000-0005-0000-0000-0000E3160000}"/>
    <cellStyle name="Normal 13 6 5 3 4" xfId="16286" xr:uid="{00000000-0005-0000-0000-0000E4160000}"/>
    <cellStyle name="Normal 13 6 5 4" xfId="6870" xr:uid="{00000000-0005-0000-0000-0000E5160000}"/>
    <cellStyle name="Normal 13 6 5 4 2" xfId="10382" xr:uid="{00000000-0005-0000-0000-0000E6160000}"/>
    <cellStyle name="Normal 13 6 5 4 2 2" xfId="33363" xr:uid="{00000000-0005-0000-0000-0000E7160000}"/>
    <cellStyle name="Normal 13 6 5 4 2 3" xfId="22191" xr:uid="{00000000-0005-0000-0000-0000E8160000}"/>
    <cellStyle name="Normal 13 6 5 4 3" xfId="29851" xr:uid="{00000000-0005-0000-0000-0000E9160000}"/>
    <cellStyle name="Normal 13 6 5 4 4" xfId="14530" xr:uid="{00000000-0005-0000-0000-0000EA160000}"/>
    <cellStyle name="Normal 13 6 5 5" xfId="5674" xr:uid="{00000000-0005-0000-0000-0000EB160000}"/>
    <cellStyle name="Normal 13 6 5 5 2" xfId="21308" xr:uid="{00000000-0005-0000-0000-0000EC160000}"/>
    <cellStyle name="Normal 13 6 5 5 3" xfId="28655" xr:uid="{00000000-0005-0000-0000-0000ED160000}"/>
    <cellStyle name="Normal 13 6 5 5 4" xfId="12774" xr:uid="{00000000-0005-0000-0000-0000EE160000}"/>
    <cellStyle name="Normal 13 6 5 6" xfId="3994" xr:uid="{00000000-0005-0000-0000-0000EF160000}"/>
    <cellStyle name="Normal 13 6 5 6 2" xfId="26975" xr:uid="{00000000-0005-0000-0000-0000F0160000}"/>
    <cellStyle name="Normal 13 6 5 6 3" xfId="18042" xr:uid="{00000000-0005-0000-0000-0000F1160000}"/>
    <cellStyle name="Normal 13 6 5 7" xfId="23947" xr:uid="{00000000-0005-0000-0000-0000F2160000}"/>
    <cellStyle name="Normal 13 6 5 8" xfId="11654" xr:uid="{00000000-0005-0000-0000-0000F3160000}"/>
    <cellStyle name="Normal 13 6 6" xfId="1356" xr:uid="{00000000-0005-0000-0000-0000F4160000}"/>
    <cellStyle name="Normal 13 6 6 2" xfId="1992" xr:uid="{00000000-0005-0000-0000-0000F5160000}"/>
    <cellStyle name="Normal 13 6 6 2 2" xfId="3748" xr:uid="{00000000-0005-0000-0000-0000F6160000}"/>
    <cellStyle name="Normal 13 6 6 2 2 2" xfId="9652" xr:uid="{00000000-0005-0000-0000-0000F7160000}"/>
    <cellStyle name="Normal 13 6 6 2 2 2 2" xfId="32633" xr:uid="{00000000-0005-0000-0000-0000F8160000}"/>
    <cellStyle name="Normal 13 6 6 2 2 2 3" xfId="20824" xr:uid="{00000000-0005-0000-0000-0000F9160000}"/>
    <cellStyle name="Normal 13 6 6 2 2 3" xfId="26729" xr:uid="{00000000-0005-0000-0000-0000FA160000}"/>
    <cellStyle name="Normal 13 6 6 2 2 4" xfId="17312" xr:uid="{00000000-0005-0000-0000-0000FB160000}"/>
    <cellStyle name="Normal 13 6 6 2 3" xfId="7896" xr:uid="{00000000-0005-0000-0000-0000FC160000}"/>
    <cellStyle name="Normal 13 6 6 2 3 2" xfId="11408" xr:uid="{00000000-0005-0000-0000-0000FD160000}"/>
    <cellStyle name="Normal 13 6 6 2 3 2 2" xfId="34389" xr:uid="{00000000-0005-0000-0000-0000FE160000}"/>
    <cellStyle name="Normal 13 6 6 2 3 2 3" xfId="23217" xr:uid="{00000000-0005-0000-0000-0000FF160000}"/>
    <cellStyle name="Normal 13 6 6 2 3 3" xfId="30877" xr:uid="{00000000-0005-0000-0000-000000170000}"/>
    <cellStyle name="Normal 13 6 6 2 3 4" xfId="15556" xr:uid="{00000000-0005-0000-0000-000001170000}"/>
    <cellStyle name="Normal 13 6 6 2 4" xfId="5020" xr:uid="{00000000-0005-0000-0000-000002170000}"/>
    <cellStyle name="Normal 13 6 6 2 4 2" xfId="28001" xr:uid="{00000000-0005-0000-0000-000003170000}"/>
    <cellStyle name="Normal 13 6 6 2 4 3" xfId="19068" xr:uid="{00000000-0005-0000-0000-000004170000}"/>
    <cellStyle name="Normal 13 6 6 2 5" xfId="24973" xr:uid="{00000000-0005-0000-0000-000005170000}"/>
    <cellStyle name="Normal 13 6 6 2 6" xfId="13800" xr:uid="{00000000-0005-0000-0000-000006170000}"/>
    <cellStyle name="Normal 13 6 6 3" xfId="3112" xr:uid="{00000000-0005-0000-0000-000007170000}"/>
    <cellStyle name="Normal 13 6 6 3 2" xfId="9016" xr:uid="{00000000-0005-0000-0000-000008170000}"/>
    <cellStyle name="Normal 13 6 6 3 2 2" xfId="31997" xr:uid="{00000000-0005-0000-0000-000009170000}"/>
    <cellStyle name="Normal 13 6 6 3 2 3" xfId="20188" xr:uid="{00000000-0005-0000-0000-00000A170000}"/>
    <cellStyle name="Normal 13 6 6 3 3" xfId="26093" xr:uid="{00000000-0005-0000-0000-00000B170000}"/>
    <cellStyle name="Normal 13 6 6 3 4" xfId="16676" xr:uid="{00000000-0005-0000-0000-00000C170000}"/>
    <cellStyle name="Normal 13 6 6 4" xfId="7260" xr:uid="{00000000-0005-0000-0000-00000D170000}"/>
    <cellStyle name="Normal 13 6 6 4 2" xfId="10772" xr:uid="{00000000-0005-0000-0000-00000E170000}"/>
    <cellStyle name="Normal 13 6 6 4 2 2" xfId="33753" xr:uid="{00000000-0005-0000-0000-00000F170000}"/>
    <cellStyle name="Normal 13 6 6 4 2 3" xfId="22581" xr:uid="{00000000-0005-0000-0000-000010170000}"/>
    <cellStyle name="Normal 13 6 6 4 3" xfId="30241" xr:uid="{00000000-0005-0000-0000-000011170000}"/>
    <cellStyle name="Normal 13 6 6 4 4" xfId="14920" xr:uid="{00000000-0005-0000-0000-000012170000}"/>
    <cellStyle name="Normal 13 6 6 5" xfId="6064" xr:uid="{00000000-0005-0000-0000-000013170000}"/>
    <cellStyle name="Normal 13 6 6 5 2" xfId="21461" xr:uid="{00000000-0005-0000-0000-000014170000}"/>
    <cellStyle name="Normal 13 6 6 5 3" xfId="29045" xr:uid="{00000000-0005-0000-0000-000015170000}"/>
    <cellStyle name="Normal 13 6 6 5 4" xfId="13164" xr:uid="{00000000-0005-0000-0000-000016170000}"/>
    <cellStyle name="Normal 13 6 6 6" xfId="4384" xr:uid="{00000000-0005-0000-0000-000017170000}"/>
    <cellStyle name="Normal 13 6 6 6 2" xfId="27365" xr:uid="{00000000-0005-0000-0000-000018170000}"/>
    <cellStyle name="Normal 13 6 6 6 3" xfId="18432" xr:uid="{00000000-0005-0000-0000-000019170000}"/>
    <cellStyle name="Normal 13 6 6 7" xfId="24337" xr:uid="{00000000-0005-0000-0000-00001A170000}"/>
    <cellStyle name="Normal 13 6 6 8" xfId="12044" xr:uid="{00000000-0005-0000-0000-00001B170000}"/>
    <cellStyle name="Normal 13 6 7" xfId="796" xr:uid="{00000000-0005-0000-0000-00001C170000}"/>
    <cellStyle name="Normal 13 6 7 2" xfId="2552" xr:uid="{00000000-0005-0000-0000-00001D170000}"/>
    <cellStyle name="Normal 13 6 7 2 2" xfId="8456" xr:uid="{00000000-0005-0000-0000-00001E170000}"/>
    <cellStyle name="Normal 13 6 7 2 2 2" xfId="31437" xr:uid="{00000000-0005-0000-0000-00001F170000}"/>
    <cellStyle name="Normal 13 6 7 2 2 3" xfId="19628" xr:uid="{00000000-0005-0000-0000-000020170000}"/>
    <cellStyle name="Normal 13 6 7 2 3" xfId="25533" xr:uid="{00000000-0005-0000-0000-000021170000}"/>
    <cellStyle name="Normal 13 6 7 2 4" xfId="16116" xr:uid="{00000000-0005-0000-0000-000022170000}"/>
    <cellStyle name="Normal 13 6 7 3" xfId="6700" xr:uid="{00000000-0005-0000-0000-000023170000}"/>
    <cellStyle name="Normal 13 6 7 3 2" xfId="10212" xr:uid="{00000000-0005-0000-0000-000024170000}"/>
    <cellStyle name="Normal 13 6 7 3 2 2" xfId="33193" xr:uid="{00000000-0005-0000-0000-000025170000}"/>
    <cellStyle name="Normal 13 6 7 3 2 3" xfId="22021" xr:uid="{00000000-0005-0000-0000-000026170000}"/>
    <cellStyle name="Normal 13 6 7 3 3" xfId="29681" xr:uid="{00000000-0005-0000-0000-000027170000}"/>
    <cellStyle name="Normal 13 6 7 3 4" xfId="14360" xr:uid="{00000000-0005-0000-0000-000028170000}"/>
    <cellStyle name="Normal 13 6 7 4" xfId="4460" xr:uid="{00000000-0005-0000-0000-000029170000}"/>
    <cellStyle name="Normal 13 6 7 4 2" xfId="27441" xr:uid="{00000000-0005-0000-0000-00002A170000}"/>
    <cellStyle name="Normal 13 6 7 4 3" xfId="17872" xr:uid="{00000000-0005-0000-0000-00002B170000}"/>
    <cellStyle name="Normal 13 6 7 5" xfId="23777" xr:uid="{00000000-0005-0000-0000-00002C170000}"/>
    <cellStyle name="Normal 13 6 7 6" xfId="12604" xr:uid="{00000000-0005-0000-0000-00002D170000}"/>
    <cellStyle name="Normal 13 6 8" xfId="1432" xr:uid="{00000000-0005-0000-0000-00002E170000}"/>
    <cellStyle name="Normal 13 6 8 2" xfId="3188" xr:uid="{00000000-0005-0000-0000-00002F170000}"/>
    <cellStyle name="Normal 13 6 8 2 2" xfId="9092" xr:uid="{00000000-0005-0000-0000-000030170000}"/>
    <cellStyle name="Normal 13 6 8 2 2 2" xfId="32073" xr:uid="{00000000-0005-0000-0000-000031170000}"/>
    <cellStyle name="Normal 13 6 8 2 2 3" xfId="20264" xr:uid="{00000000-0005-0000-0000-000032170000}"/>
    <cellStyle name="Normal 13 6 8 2 3" xfId="26169" xr:uid="{00000000-0005-0000-0000-000033170000}"/>
    <cellStyle name="Normal 13 6 8 2 4" xfId="16752" xr:uid="{00000000-0005-0000-0000-000034170000}"/>
    <cellStyle name="Normal 13 6 8 3" xfId="7336" xr:uid="{00000000-0005-0000-0000-000035170000}"/>
    <cellStyle name="Normal 13 6 8 3 2" xfId="10848" xr:uid="{00000000-0005-0000-0000-000036170000}"/>
    <cellStyle name="Normal 13 6 8 3 2 2" xfId="33829" xr:uid="{00000000-0005-0000-0000-000037170000}"/>
    <cellStyle name="Normal 13 6 8 3 2 3" xfId="22657" xr:uid="{00000000-0005-0000-0000-000038170000}"/>
    <cellStyle name="Normal 13 6 8 3 3" xfId="30317" xr:uid="{00000000-0005-0000-0000-000039170000}"/>
    <cellStyle name="Normal 13 6 8 3 4" xfId="14996" xr:uid="{00000000-0005-0000-0000-00003A170000}"/>
    <cellStyle name="Normal 13 6 8 4" xfId="6140" xr:uid="{00000000-0005-0000-0000-00003B170000}"/>
    <cellStyle name="Normal 13 6 8 4 2" xfId="29121" xr:uid="{00000000-0005-0000-0000-00003C170000}"/>
    <cellStyle name="Normal 13 6 8 4 3" xfId="18508" xr:uid="{00000000-0005-0000-0000-00003D170000}"/>
    <cellStyle name="Normal 13 6 8 5" xfId="24413" xr:uid="{00000000-0005-0000-0000-00003E170000}"/>
    <cellStyle name="Normal 13 6 8 6" xfId="13240" xr:uid="{00000000-0005-0000-0000-00003F170000}"/>
    <cellStyle name="Normal 13 6 9" xfId="719" xr:uid="{00000000-0005-0000-0000-000040170000}"/>
    <cellStyle name="Normal 13 6 9 2" xfId="2476" xr:uid="{00000000-0005-0000-0000-000041170000}"/>
    <cellStyle name="Normal 13 6 9 2 2" xfId="8380" xr:uid="{00000000-0005-0000-0000-000042170000}"/>
    <cellStyle name="Normal 13 6 9 2 2 2" xfId="31361" xr:uid="{00000000-0005-0000-0000-000043170000}"/>
    <cellStyle name="Normal 13 6 9 2 2 3" xfId="19552" xr:uid="{00000000-0005-0000-0000-000044170000}"/>
    <cellStyle name="Normal 13 6 9 2 3" xfId="25457" xr:uid="{00000000-0005-0000-0000-000045170000}"/>
    <cellStyle name="Normal 13 6 9 2 4" xfId="16040" xr:uid="{00000000-0005-0000-0000-000046170000}"/>
    <cellStyle name="Normal 13 6 9 3" xfId="6624" xr:uid="{00000000-0005-0000-0000-000047170000}"/>
    <cellStyle name="Normal 13 6 9 3 2" xfId="10136" xr:uid="{00000000-0005-0000-0000-000048170000}"/>
    <cellStyle name="Normal 13 6 9 3 2 2" xfId="33117" xr:uid="{00000000-0005-0000-0000-000049170000}"/>
    <cellStyle name="Normal 13 6 9 3 2 3" xfId="21945" xr:uid="{00000000-0005-0000-0000-00004A170000}"/>
    <cellStyle name="Normal 13 6 9 3 3" xfId="29605" xr:uid="{00000000-0005-0000-0000-00004B170000}"/>
    <cellStyle name="Normal 13 6 9 3 4" xfId="14284" xr:uid="{00000000-0005-0000-0000-00004C170000}"/>
    <cellStyle name="Normal 13 6 9 4" xfId="5504" xr:uid="{00000000-0005-0000-0000-00004D170000}"/>
    <cellStyle name="Normal 13 6 9 4 2" xfId="28485" xr:uid="{00000000-0005-0000-0000-00004E170000}"/>
    <cellStyle name="Normal 13 6 9 4 3" xfId="17796" xr:uid="{00000000-0005-0000-0000-00004F170000}"/>
    <cellStyle name="Normal 13 6 9 5" xfId="23701" xr:uid="{00000000-0005-0000-0000-000050170000}"/>
    <cellStyle name="Normal 13 6 9 6" xfId="12528" xr:uid="{00000000-0005-0000-0000-000051170000}"/>
    <cellStyle name="Normal 13 7" xfId="323" xr:uid="{00000000-0005-0000-0000-000052170000}"/>
    <cellStyle name="Normal 13 7 10" xfId="2082" xr:uid="{00000000-0005-0000-0000-000053170000}"/>
    <cellStyle name="Normal 13 7 10 2" xfId="7986" xr:uid="{00000000-0005-0000-0000-000054170000}"/>
    <cellStyle name="Normal 13 7 10 2 2" xfId="30967" xr:uid="{00000000-0005-0000-0000-000055170000}"/>
    <cellStyle name="Normal 13 7 10 2 3" xfId="19158" xr:uid="{00000000-0005-0000-0000-000056170000}"/>
    <cellStyle name="Normal 13 7 10 3" xfId="25063" xr:uid="{00000000-0005-0000-0000-000057170000}"/>
    <cellStyle name="Normal 13 7 10 4" xfId="15646" xr:uid="{00000000-0005-0000-0000-000058170000}"/>
    <cellStyle name="Normal 13 7 11" xfId="6230" xr:uid="{00000000-0005-0000-0000-000059170000}"/>
    <cellStyle name="Normal 13 7 11 2" xfId="9742" xr:uid="{00000000-0005-0000-0000-00005A170000}"/>
    <cellStyle name="Normal 13 7 11 2 2" xfId="32723" xr:uid="{00000000-0005-0000-0000-00005B170000}"/>
    <cellStyle name="Normal 13 7 11 2 3" xfId="21551" xr:uid="{00000000-0005-0000-0000-00005C170000}"/>
    <cellStyle name="Normal 13 7 11 3" xfId="29211" xr:uid="{00000000-0005-0000-0000-00005D170000}"/>
    <cellStyle name="Normal 13 7 11 4" xfId="13890" xr:uid="{00000000-0005-0000-0000-00005E170000}"/>
    <cellStyle name="Normal 13 7 12" xfId="5110" xr:uid="{00000000-0005-0000-0000-00005F170000}"/>
    <cellStyle name="Normal 13 7 12 2" xfId="20914" xr:uid="{00000000-0005-0000-0000-000060170000}"/>
    <cellStyle name="Normal 13 7 12 3" xfId="28091" xr:uid="{00000000-0005-0000-0000-000061170000}"/>
    <cellStyle name="Normal 13 7 12 4" xfId="12134" xr:uid="{00000000-0005-0000-0000-000062170000}"/>
    <cellStyle name="Normal 13 7 13" xfId="3829" xr:uid="{00000000-0005-0000-0000-000063170000}"/>
    <cellStyle name="Normal 13 7 13 2" xfId="26810" xr:uid="{00000000-0005-0000-0000-000064170000}"/>
    <cellStyle name="Normal 13 7 13 3" xfId="17402" xr:uid="{00000000-0005-0000-0000-000065170000}"/>
    <cellStyle name="Normal 13 7 14" xfId="23307" xr:uid="{00000000-0005-0000-0000-000066170000}"/>
    <cellStyle name="Normal 13 7 15" xfId="11489" xr:uid="{00000000-0005-0000-0000-000067170000}"/>
    <cellStyle name="Normal 13 7 2" xfId="477" xr:uid="{00000000-0005-0000-0000-000068170000}"/>
    <cellStyle name="Normal 13 7 2 10" xfId="23460" xr:uid="{00000000-0005-0000-0000-000069170000}"/>
    <cellStyle name="Normal 13 7 2 11" xfId="11574" xr:uid="{00000000-0005-0000-0000-00006A170000}"/>
    <cellStyle name="Normal 13 7 2 2" xfId="638" xr:uid="{00000000-0005-0000-0000-00006B170000}"/>
    <cellStyle name="Normal 13 7 2 2 2" xfId="1921" xr:uid="{00000000-0005-0000-0000-00006C170000}"/>
    <cellStyle name="Normal 13 7 2 2 2 2" xfId="3677" xr:uid="{00000000-0005-0000-0000-00006D170000}"/>
    <cellStyle name="Normal 13 7 2 2 2 2 2" xfId="9581" xr:uid="{00000000-0005-0000-0000-00006E170000}"/>
    <cellStyle name="Normal 13 7 2 2 2 2 2 2" xfId="32562" xr:uid="{00000000-0005-0000-0000-00006F170000}"/>
    <cellStyle name="Normal 13 7 2 2 2 2 2 3" xfId="20753" xr:uid="{00000000-0005-0000-0000-000070170000}"/>
    <cellStyle name="Normal 13 7 2 2 2 2 3" xfId="26658" xr:uid="{00000000-0005-0000-0000-000071170000}"/>
    <cellStyle name="Normal 13 7 2 2 2 2 4" xfId="17241" xr:uid="{00000000-0005-0000-0000-000072170000}"/>
    <cellStyle name="Normal 13 7 2 2 2 3" xfId="7825" xr:uid="{00000000-0005-0000-0000-000073170000}"/>
    <cellStyle name="Normal 13 7 2 2 2 3 2" xfId="11337" xr:uid="{00000000-0005-0000-0000-000074170000}"/>
    <cellStyle name="Normal 13 7 2 2 2 3 2 2" xfId="34318" xr:uid="{00000000-0005-0000-0000-000075170000}"/>
    <cellStyle name="Normal 13 7 2 2 2 3 2 3" xfId="23146" xr:uid="{00000000-0005-0000-0000-000076170000}"/>
    <cellStyle name="Normal 13 7 2 2 2 3 3" xfId="30806" xr:uid="{00000000-0005-0000-0000-000077170000}"/>
    <cellStyle name="Normal 13 7 2 2 2 3 4" xfId="15485" xr:uid="{00000000-0005-0000-0000-000078170000}"/>
    <cellStyle name="Normal 13 7 2 2 2 4" xfId="4949" xr:uid="{00000000-0005-0000-0000-000079170000}"/>
    <cellStyle name="Normal 13 7 2 2 2 4 2" xfId="27930" xr:uid="{00000000-0005-0000-0000-00007A170000}"/>
    <cellStyle name="Normal 13 7 2 2 2 4 3" xfId="18997" xr:uid="{00000000-0005-0000-0000-00007B170000}"/>
    <cellStyle name="Normal 13 7 2 2 2 5" xfId="24902" xr:uid="{00000000-0005-0000-0000-00007C170000}"/>
    <cellStyle name="Normal 13 7 2 2 2 6" xfId="13729" xr:uid="{00000000-0005-0000-0000-00007D170000}"/>
    <cellStyle name="Normal 13 7 2 2 3" xfId="1285" xr:uid="{00000000-0005-0000-0000-00007E170000}"/>
    <cellStyle name="Normal 13 7 2 2 3 2" xfId="3041" xr:uid="{00000000-0005-0000-0000-00007F170000}"/>
    <cellStyle name="Normal 13 7 2 2 3 2 2" xfId="8945" xr:uid="{00000000-0005-0000-0000-000080170000}"/>
    <cellStyle name="Normal 13 7 2 2 3 2 2 2" xfId="31926" xr:uid="{00000000-0005-0000-0000-000081170000}"/>
    <cellStyle name="Normal 13 7 2 2 3 2 2 3" xfId="20117" xr:uid="{00000000-0005-0000-0000-000082170000}"/>
    <cellStyle name="Normal 13 7 2 2 3 2 3" xfId="26022" xr:uid="{00000000-0005-0000-0000-000083170000}"/>
    <cellStyle name="Normal 13 7 2 2 3 2 4" xfId="16605" xr:uid="{00000000-0005-0000-0000-000084170000}"/>
    <cellStyle name="Normal 13 7 2 2 3 3" xfId="7189" xr:uid="{00000000-0005-0000-0000-000085170000}"/>
    <cellStyle name="Normal 13 7 2 2 3 3 2" xfId="10701" xr:uid="{00000000-0005-0000-0000-000086170000}"/>
    <cellStyle name="Normal 13 7 2 2 3 3 2 2" xfId="33682" xr:uid="{00000000-0005-0000-0000-000087170000}"/>
    <cellStyle name="Normal 13 7 2 2 3 3 2 3" xfId="22510" xr:uid="{00000000-0005-0000-0000-000088170000}"/>
    <cellStyle name="Normal 13 7 2 2 3 3 3" xfId="30170" xr:uid="{00000000-0005-0000-0000-000089170000}"/>
    <cellStyle name="Normal 13 7 2 2 3 3 4" xfId="14849" xr:uid="{00000000-0005-0000-0000-00008A170000}"/>
    <cellStyle name="Normal 13 7 2 2 3 4" xfId="5993" xr:uid="{00000000-0005-0000-0000-00008B170000}"/>
    <cellStyle name="Normal 13 7 2 2 3 4 2" xfId="28974" xr:uid="{00000000-0005-0000-0000-00008C170000}"/>
    <cellStyle name="Normal 13 7 2 2 3 4 3" xfId="18361" xr:uid="{00000000-0005-0000-0000-00008D170000}"/>
    <cellStyle name="Normal 13 7 2 2 3 5" xfId="24266" xr:uid="{00000000-0005-0000-0000-00008E170000}"/>
    <cellStyle name="Normal 13 7 2 2 3 6" xfId="13093" xr:uid="{00000000-0005-0000-0000-00008F170000}"/>
    <cellStyle name="Normal 13 7 2 2 4" xfId="2396" xr:uid="{00000000-0005-0000-0000-000090170000}"/>
    <cellStyle name="Normal 13 7 2 2 4 2" xfId="8300" xr:uid="{00000000-0005-0000-0000-000091170000}"/>
    <cellStyle name="Normal 13 7 2 2 4 2 2" xfId="31281" xr:uid="{00000000-0005-0000-0000-000092170000}"/>
    <cellStyle name="Normal 13 7 2 2 4 2 3" xfId="19472" xr:uid="{00000000-0005-0000-0000-000093170000}"/>
    <cellStyle name="Normal 13 7 2 2 4 3" xfId="25377" xr:uid="{00000000-0005-0000-0000-000094170000}"/>
    <cellStyle name="Normal 13 7 2 2 4 4" xfId="15960" xr:uid="{00000000-0005-0000-0000-000095170000}"/>
    <cellStyle name="Normal 13 7 2 2 5" xfId="6544" xr:uid="{00000000-0005-0000-0000-000096170000}"/>
    <cellStyle name="Normal 13 7 2 2 5 2" xfId="10056" xr:uid="{00000000-0005-0000-0000-000097170000}"/>
    <cellStyle name="Normal 13 7 2 2 5 2 2" xfId="33037" xr:uid="{00000000-0005-0000-0000-000098170000}"/>
    <cellStyle name="Normal 13 7 2 2 5 2 3" xfId="21865" xr:uid="{00000000-0005-0000-0000-000099170000}"/>
    <cellStyle name="Normal 13 7 2 2 5 3" xfId="29525" xr:uid="{00000000-0005-0000-0000-00009A170000}"/>
    <cellStyle name="Normal 13 7 2 2 5 4" xfId="14204" xr:uid="{00000000-0005-0000-0000-00009B170000}"/>
    <cellStyle name="Normal 13 7 2 2 6" xfId="5424" xr:uid="{00000000-0005-0000-0000-00009C170000}"/>
    <cellStyle name="Normal 13 7 2 2 6 2" xfId="21228" xr:uid="{00000000-0005-0000-0000-00009D170000}"/>
    <cellStyle name="Normal 13 7 2 2 6 3" xfId="28405" xr:uid="{00000000-0005-0000-0000-00009E170000}"/>
    <cellStyle name="Normal 13 7 2 2 6 4" xfId="12448" xr:uid="{00000000-0005-0000-0000-00009F170000}"/>
    <cellStyle name="Normal 13 7 2 2 7" xfId="4313" xr:uid="{00000000-0005-0000-0000-0000A0170000}"/>
    <cellStyle name="Normal 13 7 2 2 7 2" xfId="27294" xr:uid="{00000000-0005-0000-0000-0000A1170000}"/>
    <cellStyle name="Normal 13 7 2 2 7 3" xfId="17716" xr:uid="{00000000-0005-0000-0000-0000A2170000}"/>
    <cellStyle name="Normal 13 7 2 2 8" xfId="23621" xr:uid="{00000000-0005-0000-0000-0000A3170000}"/>
    <cellStyle name="Normal 13 7 2 2 9" xfId="11973" xr:uid="{00000000-0005-0000-0000-0000A4170000}"/>
    <cellStyle name="Normal 13 7 2 3" xfId="1124" xr:uid="{00000000-0005-0000-0000-0000A5170000}"/>
    <cellStyle name="Normal 13 7 2 3 2" xfId="1760" xr:uid="{00000000-0005-0000-0000-0000A6170000}"/>
    <cellStyle name="Normal 13 7 2 3 2 2" xfId="3516" xr:uid="{00000000-0005-0000-0000-0000A7170000}"/>
    <cellStyle name="Normal 13 7 2 3 2 2 2" xfId="9420" xr:uid="{00000000-0005-0000-0000-0000A8170000}"/>
    <cellStyle name="Normal 13 7 2 3 2 2 2 2" xfId="32401" xr:uid="{00000000-0005-0000-0000-0000A9170000}"/>
    <cellStyle name="Normal 13 7 2 3 2 2 2 3" xfId="20592" xr:uid="{00000000-0005-0000-0000-0000AA170000}"/>
    <cellStyle name="Normal 13 7 2 3 2 2 3" xfId="26497" xr:uid="{00000000-0005-0000-0000-0000AB170000}"/>
    <cellStyle name="Normal 13 7 2 3 2 2 4" xfId="17080" xr:uid="{00000000-0005-0000-0000-0000AC170000}"/>
    <cellStyle name="Normal 13 7 2 3 2 3" xfId="7664" xr:uid="{00000000-0005-0000-0000-0000AD170000}"/>
    <cellStyle name="Normal 13 7 2 3 2 3 2" xfId="11176" xr:uid="{00000000-0005-0000-0000-0000AE170000}"/>
    <cellStyle name="Normal 13 7 2 3 2 3 2 2" xfId="34157" xr:uid="{00000000-0005-0000-0000-0000AF170000}"/>
    <cellStyle name="Normal 13 7 2 3 2 3 2 3" xfId="22985" xr:uid="{00000000-0005-0000-0000-0000B0170000}"/>
    <cellStyle name="Normal 13 7 2 3 2 3 3" xfId="30645" xr:uid="{00000000-0005-0000-0000-0000B1170000}"/>
    <cellStyle name="Normal 13 7 2 3 2 3 4" xfId="15324" xr:uid="{00000000-0005-0000-0000-0000B2170000}"/>
    <cellStyle name="Normal 13 7 2 3 2 4" xfId="4788" xr:uid="{00000000-0005-0000-0000-0000B3170000}"/>
    <cellStyle name="Normal 13 7 2 3 2 4 2" xfId="27769" xr:uid="{00000000-0005-0000-0000-0000B4170000}"/>
    <cellStyle name="Normal 13 7 2 3 2 4 3" xfId="18836" xr:uid="{00000000-0005-0000-0000-0000B5170000}"/>
    <cellStyle name="Normal 13 7 2 3 2 5" xfId="24741" xr:uid="{00000000-0005-0000-0000-0000B6170000}"/>
    <cellStyle name="Normal 13 7 2 3 2 6" xfId="13568" xr:uid="{00000000-0005-0000-0000-0000B7170000}"/>
    <cellStyle name="Normal 13 7 2 3 3" xfId="2880" xr:uid="{00000000-0005-0000-0000-0000B8170000}"/>
    <cellStyle name="Normal 13 7 2 3 3 2" xfId="8784" xr:uid="{00000000-0005-0000-0000-0000B9170000}"/>
    <cellStyle name="Normal 13 7 2 3 3 2 2" xfId="31765" xr:uid="{00000000-0005-0000-0000-0000BA170000}"/>
    <cellStyle name="Normal 13 7 2 3 3 2 3" xfId="19956" xr:uid="{00000000-0005-0000-0000-0000BB170000}"/>
    <cellStyle name="Normal 13 7 2 3 3 3" xfId="25861" xr:uid="{00000000-0005-0000-0000-0000BC170000}"/>
    <cellStyle name="Normal 13 7 2 3 3 4" xfId="16444" xr:uid="{00000000-0005-0000-0000-0000BD170000}"/>
    <cellStyle name="Normal 13 7 2 3 4" xfId="7028" xr:uid="{00000000-0005-0000-0000-0000BE170000}"/>
    <cellStyle name="Normal 13 7 2 3 4 2" xfId="10540" xr:uid="{00000000-0005-0000-0000-0000BF170000}"/>
    <cellStyle name="Normal 13 7 2 3 4 2 2" xfId="33521" xr:uid="{00000000-0005-0000-0000-0000C0170000}"/>
    <cellStyle name="Normal 13 7 2 3 4 2 3" xfId="22349" xr:uid="{00000000-0005-0000-0000-0000C1170000}"/>
    <cellStyle name="Normal 13 7 2 3 4 3" xfId="30009" xr:uid="{00000000-0005-0000-0000-0000C2170000}"/>
    <cellStyle name="Normal 13 7 2 3 4 4" xfId="14688" xr:uid="{00000000-0005-0000-0000-0000C3170000}"/>
    <cellStyle name="Normal 13 7 2 3 5" xfId="5832" xr:uid="{00000000-0005-0000-0000-0000C4170000}"/>
    <cellStyle name="Normal 13 7 2 3 5 2" xfId="21390" xr:uid="{00000000-0005-0000-0000-0000C5170000}"/>
    <cellStyle name="Normal 13 7 2 3 5 3" xfId="28813" xr:uid="{00000000-0005-0000-0000-0000C6170000}"/>
    <cellStyle name="Normal 13 7 2 3 5 4" xfId="12932" xr:uid="{00000000-0005-0000-0000-0000C7170000}"/>
    <cellStyle name="Normal 13 7 2 3 6" xfId="4152" xr:uid="{00000000-0005-0000-0000-0000C8170000}"/>
    <cellStyle name="Normal 13 7 2 3 6 2" xfId="27133" xr:uid="{00000000-0005-0000-0000-0000C9170000}"/>
    <cellStyle name="Normal 13 7 2 3 6 3" xfId="18200" xr:uid="{00000000-0005-0000-0000-0000CA170000}"/>
    <cellStyle name="Normal 13 7 2 3 7" xfId="24105" xr:uid="{00000000-0005-0000-0000-0000CB170000}"/>
    <cellStyle name="Normal 13 7 2 3 8" xfId="11812" xr:uid="{00000000-0005-0000-0000-0000CC170000}"/>
    <cellStyle name="Normal 13 7 2 4" xfId="1522" xr:uid="{00000000-0005-0000-0000-0000CD170000}"/>
    <cellStyle name="Normal 13 7 2 4 2" xfId="3278" xr:uid="{00000000-0005-0000-0000-0000CE170000}"/>
    <cellStyle name="Normal 13 7 2 4 2 2" xfId="9182" xr:uid="{00000000-0005-0000-0000-0000CF170000}"/>
    <cellStyle name="Normal 13 7 2 4 2 2 2" xfId="32163" xr:uid="{00000000-0005-0000-0000-0000D0170000}"/>
    <cellStyle name="Normal 13 7 2 4 2 2 3" xfId="20354" xr:uid="{00000000-0005-0000-0000-0000D1170000}"/>
    <cellStyle name="Normal 13 7 2 4 2 3" xfId="26259" xr:uid="{00000000-0005-0000-0000-0000D2170000}"/>
    <cellStyle name="Normal 13 7 2 4 2 4" xfId="16842" xr:uid="{00000000-0005-0000-0000-0000D3170000}"/>
    <cellStyle name="Normal 13 7 2 4 3" xfId="7426" xr:uid="{00000000-0005-0000-0000-0000D4170000}"/>
    <cellStyle name="Normal 13 7 2 4 3 2" xfId="10938" xr:uid="{00000000-0005-0000-0000-0000D5170000}"/>
    <cellStyle name="Normal 13 7 2 4 3 2 2" xfId="33919" xr:uid="{00000000-0005-0000-0000-0000D6170000}"/>
    <cellStyle name="Normal 13 7 2 4 3 2 3" xfId="22747" xr:uid="{00000000-0005-0000-0000-0000D7170000}"/>
    <cellStyle name="Normal 13 7 2 4 3 3" xfId="30407" xr:uid="{00000000-0005-0000-0000-0000D8170000}"/>
    <cellStyle name="Normal 13 7 2 4 3 4" xfId="15086" xr:uid="{00000000-0005-0000-0000-0000D9170000}"/>
    <cellStyle name="Normal 13 7 2 4 4" xfId="4550" xr:uid="{00000000-0005-0000-0000-0000DA170000}"/>
    <cellStyle name="Normal 13 7 2 4 4 2" xfId="27531" xr:uid="{00000000-0005-0000-0000-0000DB170000}"/>
    <cellStyle name="Normal 13 7 2 4 4 3" xfId="18598" xr:uid="{00000000-0005-0000-0000-0000DC170000}"/>
    <cellStyle name="Normal 13 7 2 4 5" xfId="24503" xr:uid="{00000000-0005-0000-0000-0000DD170000}"/>
    <cellStyle name="Normal 13 7 2 4 6" xfId="13330" xr:uid="{00000000-0005-0000-0000-0000DE170000}"/>
    <cellStyle name="Normal 13 7 2 5" xfId="886" xr:uid="{00000000-0005-0000-0000-0000DF170000}"/>
    <cellStyle name="Normal 13 7 2 5 2" xfId="2642" xr:uid="{00000000-0005-0000-0000-0000E0170000}"/>
    <cellStyle name="Normal 13 7 2 5 2 2" xfId="8546" xr:uid="{00000000-0005-0000-0000-0000E1170000}"/>
    <cellStyle name="Normal 13 7 2 5 2 2 2" xfId="31527" xr:uid="{00000000-0005-0000-0000-0000E2170000}"/>
    <cellStyle name="Normal 13 7 2 5 2 2 3" xfId="19718" xr:uid="{00000000-0005-0000-0000-0000E3170000}"/>
    <cellStyle name="Normal 13 7 2 5 2 3" xfId="25623" xr:uid="{00000000-0005-0000-0000-0000E4170000}"/>
    <cellStyle name="Normal 13 7 2 5 2 4" xfId="16206" xr:uid="{00000000-0005-0000-0000-0000E5170000}"/>
    <cellStyle name="Normal 13 7 2 5 3" xfId="6790" xr:uid="{00000000-0005-0000-0000-0000E6170000}"/>
    <cellStyle name="Normal 13 7 2 5 3 2" xfId="10302" xr:uid="{00000000-0005-0000-0000-0000E7170000}"/>
    <cellStyle name="Normal 13 7 2 5 3 2 2" xfId="33283" xr:uid="{00000000-0005-0000-0000-0000E8170000}"/>
    <cellStyle name="Normal 13 7 2 5 3 2 3" xfId="22111" xr:uid="{00000000-0005-0000-0000-0000E9170000}"/>
    <cellStyle name="Normal 13 7 2 5 3 3" xfId="29771" xr:uid="{00000000-0005-0000-0000-0000EA170000}"/>
    <cellStyle name="Normal 13 7 2 5 3 4" xfId="14450" xr:uid="{00000000-0005-0000-0000-0000EB170000}"/>
    <cellStyle name="Normal 13 7 2 5 4" xfId="5594" xr:uid="{00000000-0005-0000-0000-0000EC170000}"/>
    <cellStyle name="Normal 13 7 2 5 4 2" xfId="28575" xr:uid="{00000000-0005-0000-0000-0000ED170000}"/>
    <cellStyle name="Normal 13 7 2 5 4 3" xfId="17962" xr:uid="{00000000-0005-0000-0000-0000EE170000}"/>
    <cellStyle name="Normal 13 7 2 5 5" xfId="23867" xr:uid="{00000000-0005-0000-0000-0000EF170000}"/>
    <cellStyle name="Normal 13 7 2 5 6" xfId="12694" xr:uid="{00000000-0005-0000-0000-0000F0170000}"/>
    <cellStyle name="Normal 13 7 2 6" xfId="2235" xr:uid="{00000000-0005-0000-0000-0000F1170000}"/>
    <cellStyle name="Normal 13 7 2 6 2" xfId="8139" xr:uid="{00000000-0005-0000-0000-0000F2170000}"/>
    <cellStyle name="Normal 13 7 2 6 2 2" xfId="31120" xr:uid="{00000000-0005-0000-0000-0000F3170000}"/>
    <cellStyle name="Normal 13 7 2 6 2 3" xfId="19311" xr:uid="{00000000-0005-0000-0000-0000F4170000}"/>
    <cellStyle name="Normal 13 7 2 6 3" xfId="25216" xr:uid="{00000000-0005-0000-0000-0000F5170000}"/>
    <cellStyle name="Normal 13 7 2 6 4" xfId="15799" xr:uid="{00000000-0005-0000-0000-0000F6170000}"/>
    <cellStyle name="Normal 13 7 2 7" xfId="6383" xr:uid="{00000000-0005-0000-0000-0000F7170000}"/>
    <cellStyle name="Normal 13 7 2 7 2" xfId="9895" xr:uid="{00000000-0005-0000-0000-0000F8170000}"/>
    <cellStyle name="Normal 13 7 2 7 2 2" xfId="32876" xr:uid="{00000000-0005-0000-0000-0000F9170000}"/>
    <cellStyle name="Normal 13 7 2 7 2 3" xfId="21704" xr:uid="{00000000-0005-0000-0000-0000FA170000}"/>
    <cellStyle name="Normal 13 7 2 7 3" xfId="29364" xr:uid="{00000000-0005-0000-0000-0000FB170000}"/>
    <cellStyle name="Normal 13 7 2 7 4" xfId="14043" xr:uid="{00000000-0005-0000-0000-0000FC170000}"/>
    <cellStyle name="Normal 13 7 2 8" xfId="5263" xr:uid="{00000000-0005-0000-0000-0000FD170000}"/>
    <cellStyle name="Normal 13 7 2 8 2" xfId="21067" xr:uid="{00000000-0005-0000-0000-0000FE170000}"/>
    <cellStyle name="Normal 13 7 2 8 3" xfId="28244" xr:uid="{00000000-0005-0000-0000-0000FF170000}"/>
    <cellStyle name="Normal 13 7 2 8 4" xfId="12287" xr:uid="{00000000-0005-0000-0000-000000180000}"/>
    <cellStyle name="Normal 13 7 2 9" xfId="3914" xr:uid="{00000000-0005-0000-0000-000001180000}"/>
    <cellStyle name="Normal 13 7 2 9 2" xfId="26895" xr:uid="{00000000-0005-0000-0000-000002180000}"/>
    <cellStyle name="Normal 13 7 2 9 3" xfId="17555" xr:uid="{00000000-0005-0000-0000-000003180000}"/>
    <cellStyle name="Normal 13 7 3" xfId="391" xr:uid="{00000000-0005-0000-0000-000004180000}"/>
    <cellStyle name="Normal 13 7 3 2" xfId="1675" xr:uid="{00000000-0005-0000-0000-000005180000}"/>
    <cellStyle name="Normal 13 7 3 2 2" xfId="3431" xr:uid="{00000000-0005-0000-0000-000006180000}"/>
    <cellStyle name="Normal 13 7 3 2 2 2" xfId="9335" xr:uid="{00000000-0005-0000-0000-000007180000}"/>
    <cellStyle name="Normal 13 7 3 2 2 2 2" xfId="32316" xr:uid="{00000000-0005-0000-0000-000008180000}"/>
    <cellStyle name="Normal 13 7 3 2 2 2 3" xfId="20507" xr:uid="{00000000-0005-0000-0000-000009180000}"/>
    <cellStyle name="Normal 13 7 3 2 2 3" xfId="26412" xr:uid="{00000000-0005-0000-0000-00000A180000}"/>
    <cellStyle name="Normal 13 7 3 2 2 4" xfId="16995" xr:uid="{00000000-0005-0000-0000-00000B180000}"/>
    <cellStyle name="Normal 13 7 3 2 3" xfId="7579" xr:uid="{00000000-0005-0000-0000-00000C180000}"/>
    <cellStyle name="Normal 13 7 3 2 3 2" xfId="11091" xr:uid="{00000000-0005-0000-0000-00000D180000}"/>
    <cellStyle name="Normal 13 7 3 2 3 2 2" xfId="34072" xr:uid="{00000000-0005-0000-0000-00000E180000}"/>
    <cellStyle name="Normal 13 7 3 2 3 2 3" xfId="22900" xr:uid="{00000000-0005-0000-0000-00000F180000}"/>
    <cellStyle name="Normal 13 7 3 2 3 3" xfId="30560" xr:uid="{00000000-0005-0000-0000-000010180000}"/>
    <cellStyle name="Normal 13 7 3 2 3 4" xfId="15239" xr:uid="{00000000-0005-0000-0000-000011180000}"/>
    <cellStyle name="Normal 13 7 3 2 4" xfId="4703" xr:uid="{00000000-0005-0000-0000-000012180000}"/>
    <cellStyle name="Normal 13 7 3 2 4 2" xfId="27684" xr:uid="{00000000-0005-0000-0000-000013180000}"/>
    <cellStyle name="Normal 13 7 3 2 4 3" xfId="18751" xr:uid="{00000000-0005-0000-0000-000014180000}"/>
    <cellStyle name="Normal 13 7 3 2 5" xfId="24656" xr:uid="{00000000-0005-0000-0000-000015180000}"/>
    <cellStyle name="Normal 13 7 3 2 6" xfId="13483" xr:uid="{00000000-0005-0000-0000-000016180000}"/>
    <cellStyle name="Normal 13 7 3 3" xfId="1039" xr:uid="{00000000-0005-0000-0000-000017180000}"/>
    <cellStyle name="Normal 13 7 3 3 2" xfId="2795" xr:uid="{00000000-0005-0000-0000-000018180000}"/>
    <cellStyle name="Normal 13 7 3 3 2 2" xfId="8699" xr:uid="{00000000-0005-0000-0000-000019180000}"/>
    <cellStyle name="Normal 13 7 3 3 2 2 2" xfId="31680" xr:uid="{00000000-0005-0000-0000-00001A180000}"/>
    <cellStyle name="Normal 13 7 3 3 2 2 3" xfId="19871" xr:uid="{00000000-0005-0000-0000-00001B180000}"/>
    <cellStyle name="Normal 13 7 3 3 2 3" xfId="25776" xr:uid="{00000000-0005-0000-0000-00001C180000}"/>
    <cellStyle name="Normal 13 7 3 3 2 4" xfId="16359" xr:uid="{00000000-0005-0000-0000-00001D180000}"/>
    <cellStyle name="Normal 13 7 3 3 3" xfId="6943" xr:uid="{00000000-0005-0000-0000-00001E180000}"/>
    <cellStyle name="Normal 13 7 3 3 3 2" xfId="10455" xr:uid="{00000000-0005-0000-0000-00001F180000}"/>
    <cellStyle name="Normal 13 7 3 3 3 2 2" xfId="33436" xr:uid="{00000000-0005-0000-0000-000020180000}"/>
    <cellStyle name="Normal 13 7 3 3 3 2 3" xfId="22264" xr:uid="{00000000-0005-0000-0000-000021180000}"/>
    <cellStyle name="Normal 13 7 3 3 3 3" xfId="29924" xr:uid="{00000000-0005-0000-0000-000022180000}"/>
    <cellStyle name="Normal 13 7 3 3 3 4" xfId="14603" xr:uid="{00000000-0005-0000-0000-000023180000}"/>
    <cellStyle name="Normal 13 7 3 3 4" xfId="5747" xr:uid="{00000000-0005-0000-0000-000024180000}"/>
    <cellStyle name="Normal 13 7 3 3 4 2" xfId="28728" xr:uid="{00000000-0005-0000-0000-000025180000}"/>
    <cellStyle name="Normal 13 7 3 3 4 3" xfId="18115" xr:uid="{00000000-0005-0000-0000-000026180000}"/>
    <cellStyle name="Normal 13 7 3 3 5" xfId="24020" xr:uid="{00000000-0005-0000-0000-000027180000}"/>
    <cellStyle name="Normal 13 7 3 3 6" xfId="12847" xr:uid="{00000000-0005-0000-0000-000028180000}"/>
    <cellStyle name="Normal 13 7 3 4" xfId="2150" xr:uid="{00000000-0005-0000-0000-000029180000}"/>
    <cellStyle name="Normal 13 7 3 4 2" xfId="8054" xr:uid="{00000000-0005-0000-0000-00002A180000}"/>
    <cellStyle name="Normal 13 7 3 4 2 2" xfId="31035" xr:uid="{00000000-0005-0000-0000-00002B180000}"/>
    <cellStyle name="Normal 13 7 3 4 2 3" xfId="19226" xr:uid="{00000000-0005-0000-0000-00002C180000}"/>
    <cellStyle name="Normal 13 7 3 4 3" xfId="25131" xr:uid="{00000000-0005-0000-0000-00002D180000}"/>
    <cellStyle name="Normal 13 7 3 4 4" xfId="15714" xr:uid="{00000000-0005-0000-0000-00002E180000}"/>
    <cellStyle name="Normal 13 7 3 5" xfId="6298" xr:uid="{00000000-0005-0000-0000-00002F180000}"/>
    <cellStyle name="Normal 13 7 3 5 2" xfId="9810" xr:uid="{00000000-0005-0000-0000-000030180000}"/>
    <cellStyle name="Normal 13 7 3 5 2 2" xfId="32791" xr:uid="{00000000-0005-0000-0000-000031180000}"/>
    <cellStyle name="Normal 13 7 3 5 2 3" xfId="21619" xr:uid="{00000000-0005-0000-0000-000032180000}"/>
    <cellStyle name="Normal 13 7 3 5 3" xfId="29279" xr:uid="{00000000-0005-0000-0000-000033180000}"/>
    <cellStyle name="Normal 13 7 3 5 4" xfId="13958" xr:uid="{00000000-0005-0000-0000-000034180000}"/>
    <cellStyle name="Normal 13 7 3 6" xfId="5178" xr:uid="{00000000-0005-0000-0000-000035180000}"/>
    <cellStyle name="Normal 13 7 3 6 2" xfId="20982" xr:uid="{00000000-0005-0000-0000-000036180000}"/>
    <cellStyle name="Normal 13 7 3 6 3" xfId="28159" xr:uid="{00000000-0005-0000-0000-000037180000}"/>
    <cellStyle name="Normal 13 7 3 6 4" xfId="12202" xr:uid="{00000000-0005-0000-0000-000038180000}"/>
    <cellStyle name="Normal 13 7 3 7" xfId="4067" xr:uid="{00000000-0005-0000-0000-000039180000}"/>
    <cellStyle name="Normal 13 7 3 7 2" xfId="27048" xr:uid="{00000000-0005-0000-0000-00003A180000}"/>
    <cellStyle name="Normal 13 7 3 7 3" xfId="17470" xr:uid="{00000000-0005-0000-0000-00003B180000}"/>
    <cellStyle name="Normal 13 7 3 8" xfId="23375" xr:uid="{00000000-0005-0000-0000-00003C180000}"/>
    <cellStyle name="Normal 13 7 3 9" xfId="11727" xr:uid="{00000000-0005-0000-0000-00003D180000}"/>
    <cellStyle name="Normal 13 7 4" xfId="553" xr:uid="{00000000-0005-0000-0000-00003E180000}"/>
    <cellStyle name="Normal 13 7 4 2" xfId="1836" xr:uid="{00000000-0005-0000-0000-00003F180000}"/>
    <cellStyle name="Normal 13 7 4 2 2" xfId="3592" xr:uid="{00000000-0005-0000-0000-000040180000}"/>
    <cellStyle name="Normal 13 7 4 2 2 2" xfId="9496" xr:uid="{00000000-0005-0000-0000-000041180000}"/>
    <cellStyle name="Normal 13 7 4 2 2 2 2" xfId="32477" xr:uid="{00000000-0005-0000-0000-000042180000}"/>
    <cellStyle name="Normal 13 7 4 2 2 2 3" xfId="20668" xr:uid="{00000000-0005-0000-0000-000043180000}"/>
    <cellStyle name="Normal 13 7 4 2 2 3" xfId="26573" xr:uid="{00000000-0005-0000-0000-000044180000}"/>
    <cellStyle name="Normal 13 7 4 2 2 4" xfId="17156" xr:uid="{00000000-0005-0000-0000-000045180000}"/>
    <cellStyle name="Normal 13 7 4 2 3" xfId="7740" xr:uid="{00000000-0005-0000-0000-000046180000}"/>
    <cellStyle name="Normal 13 7 4 2 3 2" xfId="11252" xr:uid="{00000000-0005-0000-0000-000047180000}"/>
    <cellStyle name="Normal 13 7 4 2 3 2 2" xfId="34233" xr:uid="{00000000-0005-0000-0000-000048180000}"/>
    <cellStyle name="Normal 13 7 4 2 3 2 3" xfId="23061" xr:uid="{00000000-0005-0000-0000-000049180000}"/>
    <cellStyle name="Normal 13 7 4 2 3 3" xfId="30721" xr:uid="{00000000-0005-0000-0000-00004A180000}"/>
    <cellStyle name="Normal 13 7 4 2 3 4" xfId="15400" xr:uid="{00000000-0005-0000-0000-00004B180000}"/>
    <cellStyle name="Normal 13 7 4 2 4" xfId="4864" xr:uid="{00000000-0005-0000-0000-00004C180000}"/>
    <cellStyle name="Normal 13 7 4 2 4 2" xfId="27845" xr:uid="{00000000-0005-0000-0000-00004D180000}"/>
    <cellStyle name="Normal 13 7 4 2 4 3" xfId="18912" xr:uid="{00000000-0005-0000-0000-00004E180000}"/>
    <cellStyle name="Normal 13 7 4 2 5" xfId="24817" xr:uid="{00000000-0005-0000-0000-00004F180000}"/>
    <cellStyle name="Normal 13 7 4 2 6" xfId="13644" xr:uid="{00000000-0005-0000-0000-000050180000}"/>
    <cellStyle name="Normal 13 7 4 3" xfId="1200" xr:uid="{00000000-0005-0000-0000-000051180000}"/>
    <cellStyle name="Normal 13 7 4 3 2" xfId="2956" xr:uid="{00000000-0005-0000-0000-000052180000}"/>
    <cellStyle name="Normal 13 7 4 3 2 2" xfId="8860" xr:uid="{00000000-0005-0000-0000-000053180000}"/>
    <cellStyle name="Normal 13 7 4 3 2 2 2" xfId="31841" xr:uid="{00000000-0005-0000-0000-000054180000}"/>
    <cellStyle name="Normal 13 7 4 3 2 2 3" xfId="20032" xr:uid="{00000000-0005-0000-0000-000055180000}"/>
    <cellStyle name="Normal 13 7 4 3 2 3" xfId="25937" xr:uid="{00000000-0005-0000-0000-000056180000}"/>
    <cellStyle name="Normal 13 7 4 3 2 4" xfId="16520" xr:uid="{00000000-0005-0000-0000-000057180000}"/>
    <cellStyle name="Normal 13 7 4 3 3" xfId="7104" xr:uid="{00000000-0005-0000-0000-000058180000}"/>
    <cellStyle name="Normal 13 7 4 3 3 2" xfId="10616" xr:uid="{00000000-0005-0000-0000-000059180000}"/>
    <cellStyle name="Normal 13 7 4 3 3 2 2" xfId="33597" xr:uid="{00000000-0005-0000-0000-00005A180000}"/>
    <cellStyle name="Normal 13 7 4 3 3 2 3" xfId="22425" xr:uid="{00000000-0005-0000-0000-00005B180000}"/>
    <cellStyle name="Normal 13 7 4 3 3 3" xfId="30085" xr:uid="{00000000-0005-0000-0000-00005C180000}"/>
    <cellStyle name="Normal 13 7 4 3 3 4" xfId="14764" xr:uid="{00000000-0005-0000-0000-00005D180000}"/>
    <cellStyle name="Normal 13 7 4 3 4" xfId="5908" xr:uid="{00000000-0005-0000-0000-00005E180000}"/>
    <cellStyle name="Normal 13 7 4 3 4 2" xfId="28889" xr:uid="{00000000-0005-0000-0000-00005F180000}"/>
    <cellStyle name="Normal 13 7 4 3 4 3" xfId="18276" xr:uid="{00000000-0005-0000-0000-000060180000}"/>
    <cellStyle name="Normal 13 7 4 3 5" xfId="24181" xr:uid="{00000000-0005-0000-0000-000061180000}"/>
    <cellStyle name="Normal 13 7 4 3 6" xfId="13008" xr:uid="{00000000-0005-0000-0000-000062180000}"/>
    <cellStyle name="Normal 13 7 4 4" xfId="2311" xr:uid="{00000000-0005-0000-0000-000063180000}"/>
    <cellStyle name="Normal 13 7 4 4 2" xfId="8215" xr:uid="{00000000-0005-0000-0000-000064180000}"/>
    <cellStyle name="Normal 13 7 4 4 2 2" xfId="31196" xr:uid="{00000000-0005-0000-0000-000065180000}"/>
    <cellStyle name="Normal 13 7 4 4 2 3" xfId="19387" xr:uid="{00000000-0005-0000-0000-000066180000}"/>
    <cellStyle name="Normal 13 7 4 4 3" xfId="25292" xr:uid="{00000000-0005-0000-0000-000067180000}"/>
    <cellStyle name="Normal 13 7 4 4 4" xfId="15875" xr:uid="{00000000-0005-0000-0000-000068180000}"/>
    <cellStyle name="Normal 13 7 4 5" xfId="6459" xr:uid="{00000000-0005-0000-0000-000069180000}"/>
    <cellStyle name="Normal 13 7 4 5 2" xfId="9971" xr:uid="{00000000-0005-0000-0000-00006A180000}"/>
    <cellStyle name="Normal 13 7 4 5 2 2" xfId="32952" xr:uid="{00000000-0005-0000-0000-00006B180000}"/>
    <cellStyle name="Normal 13 7 4 5 2 3" xfId="21780" xr:uid="{00000000-0005-0000-0000-00006C180000}"/>
    <cellStyle name="Normal 13 7 4 5 3" xfId="29440" xr:uid="{00000000-0005-0000-0000-00006D180000}"/>
    <cellStyle name="Normal 13 7 4 5 4" xfId="14119" xr:uid="{00000000-0005-0000-0000-00006E180000}"/>
    <cellStyle name="Normal 13 7 4 6" xfId="5339" xr:uid="{00000000-0005-0000-0000-00006F180000}"/>
    <cellStyle name="Normal 13 7 4 6 2" xfId="21143" xr:uid="{00000000-0005-0000-0000-000070180000}"/>
    <cellStyle name="Normal 13 7 4 6 3" xfId="28320" xr:uid="{00000000-0005-0000-0000-000071180000}"/>
    <cellStyle name="Normal 13 7 4 6 4" xfId="12363" xr:uid="{00000000-0005-0000-0000-000072180000}"/>
    <cellStyle name="Normal 13 7 4 7" xfId="4228" xr:uid="{00000000-0005-0000-0000-000073180000}"/>
    <cellStyle name="Normal 13 7 4 7 2" xfId="27209" xr:uid="{00000000-0005-0000-0000-000074180000}"/>
    <cellStyle name="Normal 13 7 4 7 3" xfId="17631" xr:uid="{00000000-0005-0000-0000-000075180000}"/>
    <cellStyle name="Normal 13 7 4 8" xfId="23536" xr:uid="{00000000-0005-0000-0000-000076180000}"/>
    <cellStyle name="Normal 13 7 4 9" xfId="11888" xr:uid="{00000000-0005-0000-0000-000077180000}"/>
    <cellStyle name="Normal 13 7 5" xfId="971" xr:uid="{00000000-0005-0000-0000-000078180000}"/>
    <cellStyle name="Normal 13 7 5 2" xfId="1607" xr:uid="{00000000-0005-0000-0000-000079180000}"/>
    <cellStyle name="Normal 13 7 5 2 2" xfId="3363" xr:uid="{00000000-0005-0000-0000-00007A180000}"/>
    <cellStyle name="Normal 13 7 5 2 2 2" xfId="9267" xr:uid="{00000000-0005-0000-0000-00007B180000}"/>
    <cellStyle name="Normal 13 7 5 2 2 2 2" xfId="32248" xr:uid="{00000000-0005-0000-0000-00007C180000}"/>
    <cellStyle name="Normal 13 7 5 2 2 2 3" xfId="20439" xr:uid="{00000000-0005-0000-0000-00007D180000}"/>
    <cellStyle name="Normal 13 7 5 2 2 3" xfId="26344" xr:uid="{00000000-0005-0000-0000-00007E180000}"/>
    <cellStyle name="Normal 13 7 5 2 2 4" xfId="16927" xr:uid="{00000000-0005-0000-0000-00007F180000}"/>
    <cellStyle name="Normal 13 7 5 2 3" xfId="7511" xr:uid="{00000000-0005-0000-0000-000080180000}"/>
    <cellStyle name="Normal 13 7 5 2 3 2" xfId="11023" xr:uid="{00000000-0005-0000-0000-000081180000}"/>
    <cellStyle name="Normal 13 7 5 2 3 2 2" xfId="34004" xr:uid="{00000000-0005-0000-0000-000082180000}"/>
    <cellStyle name="Normal 13 7 5 2 3 2 3" xfId="22832" xr:uid="{00000000-0005-0000-0000-000083180000}"/>
    <cellStyle name="Normal 13 7 5 2 3 3" xfId="30492" xr:uid="{00000000-0005-0000-0000-000084180000}"/>
    <cellStyle name="Normal 13 7 5 2 3 4" xfId="15171" xr:uid="{00000000-0005-0000-0000-000085180000}"/>
    <cellStyle name="Normal 13 7 5 2 4" xfId="4635" xr:uid="{00000000-0005-0000-0000-000086180000}"/>
    <cellStyle name="Normal 13 7 5 2 4 2" xfId="27616" xr:uid="{00000000-0005-0000-0000-000087180000}"/>
    <cellStyle name="Normal 13 7 5 2 4 3" xfId="18683" xr:uid="{00000000-0005-0000-0000-000088180000}"/>
    <cellStyle name="Normal 13 7 5 2 5" xfId="24588" xr:uid="{00000000-0005-0000-0000-000089180000}"/>
    <cellStyle name="Normal 13 7 5 2 6" xfId="13415" xr:uid="{00000000-0005-0000-0000-00008A180000}"/>
    <cellStyle name="Normal 13 7 5 3" xfId="2727" xr:uid="{00000000-0005-0000-0000-00008B180000}"/>
    <cellStyle name="Normal 13 7 5 3 2" xfId="8631" xr:uid="{00000000-0005-0000-0000-00008C180000}"/>
    <cellStyle name="Normal 13 7 5 3 2 2" xfId="31612" xr:uid="{00000000-0005-0000-0000-00008D180000}"/>
    <cellStyle name="Normal 13 7 5 3 2 3" xfId="19803" xr:uid="{00000000-0005-0000-0000-00008E180000}"/>
    <cellStyle name="Normal 13 7 5 3 3" xfId="25708" xr:uid="{00000000-0005-0000-0000-00008F180000}"/>
    <cellStyle name="Normal 13 7 5 3 4" xfId="16291" xr:uid="{00000000-0005-0000-0000-000090180000}"/>
    <cellStyle name="Normal 13 7 5 4" xfId="6875" xr:uid="{00000000-0005-0000-0000-000091180000}"/>
    <cellStyle name="Normal 13 7 5 4 2" xfId="10387" xr:uid="{00000000-0005-0000-0000-000092180000}"/>
    <cellStyle name="Normal 13 7 5 4 2 2" xfId="33368" xr:uid="{00000000-0005-0000-0000-000093180000}"/>
    <cellStyle name="Normal 13 7 5 4 2 3" xfId="22196" xr:uid="{00000000-0005-0000-0000-000094180000}"/>
    <cellStyle name="Normal 13 7 5 4 3" xfId="29856" xr:uid="{00000000-0005-0000-0000-000095180000}"/>
    <cellStyle name="Normal 13 7 5 4 4" xfId="14535" xr:uid="{00000000-0005-0000-0000-000096180000}"/>
    <cellStyle name="Normal 13 7 5 5" xfId="5679" xr:uid="{00000000-0005-0000-0000-000097180000}"/>
    <cellStyle name="Normal 13 7 5 5 2" xfId="21313" xr:uid="{00000000-0005-0000-0000-000098180000}"/>
    <cellStyle name="Normal 13 7 5 5 3" xfId="28660" xr:uid="{00000000-0005-0000-0000-000099180000}"/>
    <cellStyle name="Normal 13 7 5 5 4" xfId="12779" xr:uid="{00000000-0005-0000-0000-00009A180000}"/>
    <cellStyle name="Normal 13 7 5 6" xfId="3999" xr:uid="{00000000-0005-0000-0000-00009B180000}"/>
    <cellStyle name="Normal 13 7 5 6 2" xfId="26980" xr:uid="{00000000-0005-0000-0000-00009C180000}"/>
    <cellStyle name="Normal 13 7 5 6 3" xfId="18047" xr:uid="{00000000-0005-0000-0000-00009D180000}"/>
    <cellStyle name="Normal 13 7 5 7" xfId="23952" xr:uid="{00000000-0005-0000-0000-00009E180000}"/>
    <cellStyle name="Normal 13 7 5 8" xfId="11659" xr:uid="{00000000-0005-0000-0000-00009F180000}"/>
    <cellStyle name="Normal 13 7 6" xfId="1361" xr:uid="{00000000-0005-0000-0000-0000A0180000}"/>
    <cellStyle name="Normal 13 7 6 2" xfId="1997" xr:uid="{00000000-0005-0000-0000-0000A1180000}"/>
    <cellStyle name="Normal 13 7 6 2 2" xfId="3753" xr:uid="{00000000-0005-0000-0000-0000A2180000}"/>
    <cellStyle name="Normal 13 7 6 2 2 2" xfId="9657" xr:uid="{00000000-0005-0000-0000-0000A3180000}"/>
    <cellStyle name="Normal 13 7 6 2 2 2 2" xfId="32638" xr:uid="{00000000-0005-0000-0000-0000A4180000}"/>
    <cellStyle name="Normal 13 7 6 2 2 2 3" xfId="20829" xr:uid="{00000000-0005-0000-0000-0000A5180000}"/>
    <cellStyle name="Normal 13 7 6 2 2 3" xfId="26734" xr:uid="{00000000-0005-0000-0000-0000A6180000}"/>
    <cellStyle name="Normal 13 7 6 2 2 4" xfId="17317" xr:uid="{00000000-0005-0000-0000-0000A7180000}"/>
    <cellStyle name="Normal 13 7 6 2 3" xfId="7901" xr:uid="{00000000-0005-0000-0000-0000A8180000}"/>
    <cellStyle name="Normal 13 7 6 2 3 2" xfId="11413" xr:uid="{00000000-0005-0000-0000-0000A9180000}"/>
    <cellStyle name="Normal 13 7 6 2 3 2 2" xfId="34394" xr:uid="{00000000-0005-0000-0000-0000AA180000}"/>
    <cellStyle name="Normal 13 7 6 2 3 2 3" xfId="23222" xr:uid="{00000000-0005-0000-0000-0000AB180000}"/>
    <cellStyle name="Normal 13 7 6 2 3 3" xfId="30882" xr:uid="{00000000-0005-0000-0000-0000AC180000}"/>
    <cellStyle name="Normal 13 7 6 2 3 4" xfId="15561" xr:uid="{00000000-0005-0000-0000-0000AD180000}"/>
    <cellStyle name="Normal 13 7 6 2 4" xfId="5025" xr:uid="{00000000-0005-0000-0000-0000AE180000}"/>
    <cellStyle name="Normal 13 7 6 2 4 2" xfId="28006" xr:uid="{00000000-0005-0000-0000-0000AF180000}"/>
    <cellStyle name="Normal 13 7 6 2 4 3" xfId="19073" xr:uid="{00000000-0005-0000-0000-0000B0180000}"/>
    <cellStyle name="Normal 13 7 6 2 5" xfId="24978" xr:uid="{00000000-0005-0000-0000-0000B1180000}"/>
    <cellStyle name="Normal 13 7 6 2 6" xfId="13805" xr:uid="{00000000-0005-0000-0000-0000B2180000}"/>
    <cellStyle name="Normal 13 7 6 3" xfId="3117" xr:uid="{00000000-0005-0000-0000-0000B3180000}"/>
    <cellStyle name="Normal 13 7 6 3 2" xfId="9021" xr:uid="{00000000-0005-0000-0000-0000B4180000}"/>
    <cellStyle name="Normal 13 7 6 3 2 2" xfId="32002" xr:uid="{00000000-0005-0000-0000-0000B5180000}"/>
    <cellStyle name="Normal 13 7 6 3 2 3" xfId="20193" xr:uid="{00000000-0005-0000-0000-0000B6180000}"/>
    <cellStyle name="Normal 13 7 6 3 3" xfId="26098" xr:uid="{00000000-0005-0000-0000-0000B7180000}"/>
    <cellStyle name="Normal 13 7 6 3 4" xfId="16681" xr:uid="{00000000-0005-0000-0000-0000B8180000}"/>
    <cellStyle name="Normal 13 7 6 4" xfId="7265" xr:uid="{00000000-0005-0000-0000-0000B9180000}"/>
    <cellStyle name="Normal 13 7 6 4 2" xfId="10777" xr:uid="{00000000-0005-0000-0000-0000BA180000}"/>
    <cellStyle name="Normal 13 7 6 4 2 2" xfId="33758" xr:uid="{00000000-0005-0000-0000-0000BB180000}"/>
    <cellStyle name="Normal 13 7 6 4 2 3" xfId="22586" xr:uid="{00000000-0005-0000-0000-0000BC180000}"/>
    <cellStyle name="Normal 13 7 6 4 3" xfId="30246" xr:uid="{00000000-0005-0000-0000-0000BD180000}"/>
    <cellStyle name="Normal 13 7 6 4 4" xfId="14925" xr:uid="{00000000-0005-0000-0000-0000BE180000}"/>
    <cellStyle name="Normal 13 7 6 5" xfId="6069" xr:uid="{00000000-0005-0000-0000-0000BF180000}"/>
    <cellStyle name="Normal 13 7 6 5 2" xfId="21466" xr:uid="{00000000-0005-0000-0000-0000C0180000}"/>
    <cellStyle name="Normal 13 7 6 5 3" xfId="29050" xr:uid="{00000000-0005-0000-0000-0000C1180000}"/>
    <cellStyle name="Normal 13 7 6 5 4" xfId="13169" xr:uid="{00000000-0005-0000-0000-0000C2180000}"/>
    <cellStyle name="Normal 13 7 6 6" xfId="4389" xr:uid="{00000000-0005-0000-0000-0000C3180000}"/>
    <cellStyle name="Normal 13 7 6 6 2" xfId="27370" xr:uid="{00000000-0005-0000-0000-0000C4180000}"/>
    <cellStyle name="Normal 13 7 6 6 3" xfId="18437" xr:uid="{00000000-0005-0000-0000-0000C5180000}"/>
    <cellStyle name="Normal 13 7 6 7" xfId="24342" xr:uid="{00000000-0005-0000-0000-0000C6180000}"/>
    <cellStyle name="Normal 13 7 6 8" xfId="12049" xr:uid="{00000000-0005-0000-0000-0000C7180000}"/>
    <cellStyle name="Normal 13 7 7" xfId="801" xr:uid="{00000000-0005-0000-0000-0000C8180000}"/>
    <cellStyle name="Normal 13 7 7 2" xfId="2557" xr:uid="{00000000-0005-0000-0000-0000C9180000}"/>
    <cellStyle name="Normal 13 7 7 2 2" xfId="8461" xr:uid="{00000000-0005-0000-0000-0000CA180000}"/>
    <cellStyle name="Normal 13 7 7 2 2 2" xfId="31442" xr:uid="{00000000-0005-0000-0000-0000CB180000}"/>
    <cellStyle name="Normal 13 7 7 2 2 3" xfId="19633" xr:uid="{00000000-0005-0000-0000-0000CC180000}"/>
    <cellStyle name="Normal 13 7 7 2 3" xfId="25538" xr:uid="{00000000-0005-0000-0000-0000CD180000}"/>
    <cellStyle name="Normal 13 7 7 2 4" xfId="16121" xr:uid="{00000000-0005-0000-0000-0000CE180000}"/>
    <cellStyle name="Normal 13 7 7 3" xfId="6705" xr:uid="{00000000-0005-0000-0000-0000CF180000}"/>
    <cellStyle name="Normal 13 7 7 3 2" xfId="10217" xr:uid="{00000000-0005-0000-0000-0000D0180000}"/>
    <cellStyle name="Normal 13 7 7 3 2 2" xfId="33198" xr:uid="{00000000-0005-0000-0000-0000D1180000}"/>
    <cellStyle name="Normal 13 7 7 3 2 3" xfId="22026" xr:uid="{00000000-0005-0000-0000-0000D2180000}"/>
    <cellStyle name="Normal 13 7 7 3 3" xfId="29686" xr:uid="{00000000-0005-0000-0000-0000D3180000}"/>
    <cellStyle name="Normal 13 7 7 3 4" xfId="14365" xr:uid="{00000000-0005-0000-0000-0000D4180000}"/>
    <cellStyle name="Normal 13 7 7 4" xfId="4465" xr:uid="{00000000-0005-0000-0000-0000D5180000}"/>
    <cellStyle name="Normal 13 7 7 4 2" xfId="27446" xr:uid="{00000000-0005-0000-0000-0000D6180000}"/>
    <cellStyle name="Normal 13 7 7 4 3" xfId="17877" xr:uid="{00000000-0005-0000-0000-0000D7180000}"/>
    <cellStyle name="Normal 13 7 7 5" xfId="23782" xr:uid="{00000000-0005-0000-0000-0000D8180000}"/>
    <cellStyle name="Normal 13 7 7 6" xfId="12609" xr:uid="{00000000-0005-0000-0000-0000D9180000}"/>
    <cellStyle name="Normal 13 7 8" xfId="1437" xr:uid="{00000000-0005-0000-0000-0000DA180000}"/>
    <cellStyle name="Normal 13 7 8 2" xfId="3193" xr:uid="{00000000-0005-0000-0000-0000DB180000}"/>
    <cellStyle name="Normal 13 7 8 2 2" xfId="9097" xr:uid="{00000000-0005-0000-0000-0000DC180000}"/>
    <cellStyle name="Normal 13 7 8 2 2 2" xfId="32078" xr:uid="{00000000-0005-0000-0000-0000DD180000}"/>
    <cellStyle name="Normal 13 7 8 2 2 3" xfId="20269" xr:uid="{00000000-0005-0000-0000-0000DE180000}"/>
    <cellStyle name="Normal 13 7 8 2 3" xfId="26174" xr:uid="{00000000-0005-0000-0000-0000DF180000}"/>
    <cellStyle name="Normal 13 7 8 2 4" xfId="16757" xr:uid="{00000000-0005-0000-0000-0000E0180000}"/>
    <cellStyle name="Normal 13 7 8 3" xfId="7341" xr:uid="{00000000-0005-0000-0000-0000E1180000}"/>
    <cellStyle name="Normal 13 7 8 3 2" xfId="10853" xr:uid="{00000000-0005-0000-0000-0000E2180000}"/>
    <cellStyle name="Normal 13 7 8 3 2 2" xfId="33834" xr:uid="{00000000-0005-0000-0000-0000E3180000}"/>
    <cellStyle name="Normal 13 7 8 3 2 3" xfId="22662" xr:uid="{00000000-0005-0000-0000-0000E4180000}"/>
    <cellStyle name="Normal 13 7 8 3 3" xfId="30322" xr:uid="{00000000-0005-0000-0000-0000E5180000}"/>
    <cellStyle name="Normal 13 7 8 3 4" xfId="15001" xr:uid="{00000000-0005-0000-0000-0000E6180000}"/>
    <cellStyle name="Normal 13 7 8 4" xfId="6145" xr:uid="{00000000-0005-0000-0000-0000E7180000}"/>
    <cellStyle name="Normal 13 7 8 4 2" xfId="29126" xr:uid="{00000000-0005-0000-0000-0000E8180000}"/>
    <cellStyle name="Normal 13 7 8 4 3" xfId="18513" xr:uid="{00000000-0005-0000-0000-0000E9180000}"/>
    <cellStyle name="Normal 13 7 8 5" xfId="24418" xr:uid="{00000000-0005-0000-0000-0000EA180000}"/>
    <cellStyle name="Normal 13 7 8 6" xfId="13245" xr:uid="{00000000-0005-0000-0000-0000EB180000}"/>
    <cellStyle name="Normal 13 7 9" xfId="724" xr:uid="{00000000-0005-0000-0000-0000EC180000}"/>
    <cellStyle name="Normal 13 7 9 2" xfId="2481" xr:uid="{00000000-0005-0000-0000-0000ED180000}"/>
    <cellStyle name="Normal 13 7 9 2 2" xfId="8385" xr:uid="{00000000-0005-0000-0000-0000EE180000}"/>
    <cellStyle name="Normal 13 7 9 2 2 2" xfId="31366" xr:uid="{00000000-0005-0000-0000-0000EF180000}"/>
    <cellStyle name="Normal 13 7 9 2 2 3" xfId="19557" xr:uid="{00000000-0005-0000-0000-0000F0180000}"/>
    <cellStyle name="Normal 13 7 9 2 3" xfId="25462" xr:uid="{00000000-0005-0000-0000-0000F1180000}"/>
    <cellStyle name="Normal 13 7 9 2 4" xfId="16045" xr:uid="{00000000-0005-0000-0000-0000F2180000}"/>
    <cellStyle name="Normal 13 7 9 3" xfId="6629" xr:uid="{00000000-0005-0000-0000-0000F3180000}"/>
    <cellStyle name="Normal 13 7 9 3 2" xfId="10141" xr:uid="{00000000-0005-0000-0000-0000F4180000}"/>
    <cellStyle name="Normal 13 7 9 3 2 2" xfId="33122" xr:uid="{00000000-0005-0000-0000-0000F5180000}"/>
    <cellStyle name="Normal 13 7 9 3 2 3" xfId="21950" xr:uid="{00000000-0005-0000-0000-0000F6180000}"/>
    <cellStyle name="Normal 13 7 9 3 3" xfId="29610" xr:uid="{00000000-0005-0000-0000-0000F7180000}"/>
    <cellStyle name="Normal 13 7 9 3 4" xfId="14289" xr:uid="{00000000-0005-0000-0000-0000F8180000}"/>
    <cellStyle name="Normal 13 7 9 4" xfId="5509" xr:uid="{00000000-0005-0000-0000-0000F9180000}"/>
    <cellStyle name="Normal 13 7 9 4 2" xfId="28490" xr:uid="{00000000-0005-0000-0000-0000FA180000}"/>
    <cellStyle name="Normal 13 7 9 4 3" xfId="17801" xr:uid="{00000000-0005-0000-0000-0000FB180000}"/>
    <cellStyle name="Normal 13 7 9 5" xfId="23706" xr:uid="{00000000-0005-0000-0000-0000FC180000}"/>
    <cellStyle name="Normal 13 7 9 6" xfId="12533" xr:uid="{00000000-0005-0000-0000-0000FD180000}"/>
    <cellStyle name="Normal 13 8" xfId="35" xr:uid="{00000000-0005-0000-0000-0000FE180000}"/>
    <cellStyle name="Normal 13 8 10" xfId="3842" xr:uid="{00000000-0005-0000-0000-0000FF180000}"/>
    <cellStyle name="Normal 13 8 10 2" xfId="26823" xr:uid="{00000000-0005-0000-0000-000000190000}"/>
    <cellStyle name="Normal 13 8 10 3" xfId="17330" xr:uid="{00000000-0005-0000-0000-000001190000}"/>
    <cellStyle name="Normal 13 8 11" xfId="23235" xr:uid="{00000000-0005-0000-0000-000002190000}"/>
    <cellStyle name="Normal 13 8 12" xfId="11502" xr:uid="{00000000-0005-0000-0000-000003190000}"/>
    <cellStyle name="Normal 13 8 2" xfId="404" xr:uid="{00000000-0005-0000-0000-000004190000}"/>
    <cellStyle name="Normal 13 8 2 2" xfId="1688" xr:uid="{00000000-0005-0000-0000-000005190000}"/>
    <cellStyle name="Normal 13 8 2 2 2" xfId="3444" xr:uid="{00000000-0005-0000-0000-000006190000}"/>
    <cellStyle name="Normal 13 8 2 2 2 2" xfId="9348" xr:uid="{00000000-0005-0000-0000-000007190000}"/>
    <cellStyle name="Normal 13 8 2 2 2 2 2" xfId="32329" xr:uid="{00000000-0005-0000-0000-000008190000}"/>
    <cellStyle name="Normal 13 8 2 2 2 2 3" xfId="20520" xr:uid="{00000000-0005-0000-0000-000009190000}"/>
    <cellStyle name="Normal 13 8 2 2 2 3" xfId="26425" xr:uid="{00000000-0005-0000-0000-00000A190000}"/>
    <cellStyle name="Normal 13 8 2 2 2 4" xfId="17008" xr:uid="{00000000-0005-0000-0000-00000B190000}"/>
    <cellStyle name="Normal 13 8 2 2 3" xfId="7592" xr:uid="{00000000-0005-0000-0000-00000C190000}"/>
    <cellStyle name="Normal 13 8 2 2 3 2" xfId="11104" xr:uid="{00000000-0005-0000-0000-00000D190000}"/>
    <cellStyle name="Normal 13 8 2 2 3 2 2" xfId="34085" xr:uid="{00000000-0005-0000-0000-00000E190000}"/>
    <cellStyle name="Normal 13 8 2 2 3 2 3" xfId="22913" xr:uid="{00000000-0005-0000-0000-00000F190000}"/>
    <cellStyle name="Normal 13 8 2 2 3 3" xfId="30573" xr:uid="{00000000-0005-0000-0000-000010190000}"/>
    <cellStyle name="Normal 13 8 2 2 3 4" xfId="15252" xr:uid="{00000000-0005-0000-0000-000011190000}"/>
    <cellStyle name="Normal 13 8 2 2 4" xfId="4716" xr:uid="{00000000-0005-0000-0000-000012190000}"/>
    <cellStyle name="Normal 13 8 2 2 4 2" xfId="27697" xr:uid="{00000000-0005-0000-0000-000013190000}"/>
    <cellStyle name="Normal 13 8 2 2 4 3" xfId="18764" xr:uid="{00000000-0005-0000-0000-000014190000}"/>
    <cellStyle name="Normal 13 8 2 2 5" xfId="24669" xr:uid="{00000000-0005-0000-0000-000015190000}"/>
    <cellStyle name="Normal 13 8 2 2 6" xfId="13496" xr:uid="{00000000-0005-0000-0000-000016190000}"/>
    <cellStyle name="Normal 13 8 2 3" xfId="1052" xr:uid="{00000000-0005-0000-0000-000017190000}"/>
    <cellStyle name="Normal 13 8 2 3 2" xfId="2808" xr:uid="{00000000-0005-0000-0000-000018190000}"/>
    <cellStyle name="Normal 13 8 2 3 2 2" xfId="8712" xr:uid="{00000000-0005-0000-0000-000019190000}"/>
    <cellStyle name="Normal 13 8 2 3 2 2 2" xfId="31693" xr:uid="{00000000-0005-0000-0000-00001A190000}"/>
    <cellStyle name="Normal 13 8 2 3 2 2 3" xfId="19884" xr:uid="{00000000-0005-0000-0000-00001B190000}"/>
    <cellStyle name="Normal 13 8 2 3 2 3" xfId="25789" xr:uid="{00000000-0005-0000-0000-00001C190000}"/>
    <cellStyle name="Normal 13 8 2 3 2 4" xfId="16372" xr:uid="{00000000-0005-0000-0000-00001D190000}"/>
    <cellStyle name="Normal 13 8 2 3 3" xfId="6956" xr:uid="{00000000-0005-0000-0000-00001E190000}"/>
    <cellStyle name="Normal 13 8 2 3 3 2" xfId="10468" xr:uid="{00000000-0005-0000-0000-00001F190000}"/>
    <cellStyle name="Normal 13 8 2 3 3 2 2" xfId="33449" xr:uid="{00000000-0005-0000-0000-000020190000}"/>
    <cellStyle name="Normal 13 8 2 3 3 2 3" xfId="22277" xr:uid="{00000000-0005-0000-0000-000021190000}"/>
    <cellStyle name="Normal 13 8 2 3 3 3" xfId="29937" xr:uid="{00000000-0005-0000-0000-000022190000}"/>
    <cellStyle name="Normal 13 8 2 3 3 4" xfId="14616" xr:uid="{00000000-0005-0000-0000-000023190000}"/>
    <cellStyle name="Normal 13 8 2 3 4" xfId="5760" xr:uid="{00000000-0005-0000-0000-000024190000}"/>
    <cellStyle name="Normal 13 8 2 3 4 2" xfId="28741" xr:uid="{00000000-0005-0000-0000-000025190000}"/>
    <cellStyle name="Normal 13 8 2 3 4 3" xfId="18128" xr:uid="{00000000-0005-0000-0000-000026190000}"/>
    <cellStyle name="Normal 13 8 2 3 5" xfId="24033" xr:uid="{00000000-0005-0000-0000-000027190000}"/>
    <cellStyle name="Normal 13 8 2 3 6" xfId="12860" xr:uid="{00000000-0005-0000-0000-000028190000}"/>
    <cellStyle name="Normal 13 8 2 4" xfId="2163" xr:uid="{00000000-0005-0000-0000-000029190000}"/>
    <cellStyle name="Normal 13 8 2 4 2" xfId="8067" xr:uid="{00000000-0005-0000-0000-00002A190000}"/>
    <cellStyle name="Normal 13 8 2 4 2 2" xfId="31048" xr:uid="{00000000-0005-0000-0000-00002B190000}"/>
    <cellStyle name="Normal 13 8 2 4 2 3" xfId="19239" xr:uid="{00000000-0005-0000-0000-00002C190000}"/>
    <cellStyle name="Normal 13 8 2 4 3" xfId="25144" xr:uid="{00000000-0005-0000-0000-00002D190000}"/>
    <cellStyle name="Normal 13 8 2 4 4" xfId="15727" xr:uid="{00000000-0005-0000-0000-00002E190000}"/>
    <cellStyle name="Normal 13 8 2 5" xfId="6311" xr:uid="{00000000-0005-0000-0000-00002F190000}"/>
    <cellStyle name="Normal 13 8 2 5 2" xfId="9823" xr:uid="{00000000-0005-0000-0000-000030190000}"/>
    <cellStyle name="Normal 13 8 2 5 2 2" xfId="32804" xr:uid="{00000000-0005-0000-0000-000031190000}"/>
    <cellStyle name="Normal 13 8 2 5 2 3" xfId="21632" xr:uid="{00000000-0005-0000-0000-000032190000}"/>
    <cellStyle name="Normal 13 8 2 5 3" xfId="29292" xr:uid="{00000000-0005-0000-0000-000033190000}"/>
    <cellStyle name="Normal 13 8 2 5 4" xfId="13971" xr:uid="{00000000-0005-0000-0000-000034190000}"/>
    <cellStyle name="Normal 13 8 2 6" xfId="5191" xr:uid="{00000000-0005-0000-0000-000035190000}"/>
    <cellStyle name="Normal 13 8 2 6 2" xfId="20995" xr:uid="{00000000-0005-0000-0000-000036190000}"/>
    <cellStyle name="Normal 13 8 2 6 3" xfId="28172" xr:uid="{00000000-0005-0000-0000-000037190000}"/>
    <cellStyle name="Normal 13 8 2 6 4" xfId="12215" xr:uid="{00000000-0005-0000-0000-000038190000}"/>
    <cellStyle name="Normal 13 8 2 7" xfId="4080" xr:uid="{00000000-0005-0000-0000-000039190000}"/>
    <cellStyle name="Normal 13 8 2 7 2" xfId="27061" xr:uid="{00000000-0005-0000-0000-00003A190000}"/>
    <cellStyle name="Normal 13 8 2 7 3" xfId="17483" xr:uid="{00000000-0005-0000-0000-00003B190000}"/>
    <cellStyle name="Normal 13 8 2 8" xfId="23388" xr:uid="{00000000-0005-0000-0000-00003C190000}"/>
    <cellStyle name="Normal 13 8 2 9" xfId="11740" xr:uid="{00000000-0005-0000-0000-00003D190000}"/>
    <cellStyle name="Normal 13 8 3" xfId="566" xr:uid="{00000000-0005-0000-0000-00003E190000}"/>
    <cellStyle name="Normal 13 8 3 2" xfId="1849" xr:uid="{00000000-0005-0000-0000-00003F190000}"/>
    <cellStyle name="Normal 13 8 3 2 2" xfId="3605" xr:uid="{00000000-0005-0000-0000-000040190000}"/>
    <cellStyle name="Normal 13 8 3 2 2 2" xfId="9509" xr:uid="{00000000-0005-0000-0000-000041190000}"/>
    <cellStyle name="Normal 13 8 3 2 2 2 2" xfId="32490" xr:uid="{00000000-0005-0000-0000-000042190000}"/>
    <cellStyle name="Normal 13 8 3 2 2 2 3" xfId="20681" xr:uid="{00000000-0005-0000-0000-000043190000}"/>
    <cellStyle name="Normal 13 8 3 2 2 3" xfId="26586" xr:uid="{00000000-0005-0000-0000-000044190000}"/>
    <cellStyle name="Normal 13 8 3 2 2 4" xfId="17169" xr:uid="{00000000-0005-0000-0000-000045190000}"/>
    <cellStyle name="Normal 13 8 3 2 3" xfId="7753" xr:uid="{00000000-0005-0000-0000-000046190000}"/>
    <cellStyle name="Normal 13 8 3 2 3 2" xfId="11265" xr:uid="{00000000-0005-0000-0000-000047190000}"/>
    <cellStyle name="Normal 13 8 3 2 3 2 2" xfId="34246" xr:uid="{00000000-0005-0000-0000-000048190000}"/>
    <cellStyle name="Normal 13 8 3 2 3 2 3" xfId="23074" xr:uid="{00000000-0005-0000-0000-000049190000}"/>
    <cellStyle name="Normal 13 8 3 2 3 3" xfId="30734" xr:uid="{00000000-0005-0000-0000-00004A190000}"/>
    <cellStyle name="Normal 13 8 3 2 3 4" xfId="15413" xr:uid="{00000000-0005-0000-0000-00004B190000}"/>
    <cellStyle name="Normal 13 8 3 2 4" xfId="4877" xr:uid="{00000000-0005-0000-0000-00004C190000}"/>
    <cellStyle name="Normal 13 8 3 2 4 2" xfId="27858" xr:uid="{00000000-0005-0000-0000-00004D190000}"/>
    <cellStyle name="Normal 13 8 3 2 4 3" xfId="18925" xr:uid="{00000000-0005-0000-0000-00004E190000}"/>
    <cellStyle name="Normal 13 8 3 2 5" xfId="24830" xr:uid="{00000000-0005-0000-0000-00004F190000}"/>
    <cellStyle name="Normal 13 8 3 2 6" xfId="13657" xr:uid="{00000000-0005-0000-0000-000050190000}"/>
    <cellStyle name="Normal 13 8 3 3" xfId="1213" xr:uid="{00000000-0005-0000-0000-000051190000}"/>
    <cellStyle name="Normal 13 8 3 3 2" xfId="2969" xr:uid="{00000000-0005-0000-0000-000052190000}"/>
    <cellStyle name="Normal 13 8 3 3 2 2" xfId="8873" xr:uid="{00000000-0005-0000-0000-000053190000}"/>
    <cellStyle name="Normal 13 8 3 3 2 2 2" xfId="31854" xr:uid="{00000000-0005-0000-0000-000054190000}"/>
    <cellStyle name="Normal 13 8 3 3 2 2 3" xfId="20045" xr:uid="{00000000-0005-0000-0000-000055190000}"/>
    <cellStyle name="Normal 13 8 3 3 2 3" xfId="25950" xr:uid="{00000000-0005-0000-0000-000056190000}"/>
    <cellStyle name="Normal 13 8 3 3 2 4" xfId="16533" xr:uid="{00000000-0005-0000-0000-000057190000}"/>
    <cellStyle name="Normal 13 8 3 3 3" xfId="7117" xr:uid="{00000000-0005-0000-0000-000058190000}"/>
    <cellStyle name="Normal 13 8 3 3 3 2" xfId="10629" xr:uid="{00000000-0005-0000-0000-000059190000}"/>
    <cellStyle name="Normal 13 8 3 3 3 2 2" xfId="33610" xr:uid="{00000000-0005-0000-0000-00005A190000}"/>
    <cellStyle name="Normal 13 8 3 3 3 2 3" xfId="22438" xr:uid="{00000000-0005-0000-0000-00005B190000}"/>
    <cellStyle name="Normal 13 8 3 3 3 3" xfId="30098" xr:uid="{00000000-0005-0000-0000-00005C190000}"/>
    <cellStyle name="Normal 13 8 3 3 3 4" xfId="14777" xr:uid="{00000000-0005-0000-0000-00005D190000}"/>
    <cellStyle name="Normal 13 8 3 3 4" xfId="5921" xr:uid="{00000000-0005-0000-0000-00005E190000}"/>
    <cellStyle name="Normal 13 8 3 3 4 2" xfId="28902" xr:uid="{00000000-0005-0000-0000-00005F190000}"/>
    <cellStyle name="Normal 13 8 3 3 4 3" xfId="18289" xr:uid="{00000000-0005-0000-0000-000060190000}"/>
    <cellStyle name="Normal 13 8 3 3 5" xfId="24194" xr:uid="{00000000-0005-0000-0000-000061190000}"/>
    <cellStyle name="Normal 13 8 3 3 6" xfId="13021" xr:uid="{00000000-0005-0000-0000-000062190000}"/>
    <cellStyle name="Normal 13 8 3 4" xfId="2324" xr:uid="{00000000-0005-0000-0000-000063190000}"/>
    <cellStyle name="Normal 13 8 3 4 2" xfId="8228" xr:uid="{00000000-0005-0000-0000-000064190000}"/>
    <cellStyle name="Normal 13 8 3 4 2 2" xfId="31209" xr:uid="{00000000-0005-0000-0000-000065190000}"/>
    <cellStyle name="Normal 13 8 3 4 2 3" xfId="19400" xr:uid="{00000000-0005-0000-0000-000066190000}"/>
    <cellStyle name="Normal 13 8 3 4 3" xfId="25305" xr:uid="{00000000-0005-0000-0000-000067190000}"/>
    <cellStyle name="Normal 13 8 3 4 4" xfId="15888" xr:uid="{00000000-0005-0000-0000-000068190000}"/>
    <cellStyle name="Normal 13 8 3 5" xfId="6472" xr:uid="{00000000-0005-0000-0000-000069190000}"/>
    <cellStyle name="Normal 13 8 3 5 2" xfId="9984" xr:uid="{00000000-0005-0000-0000-00006A190000}"/>
    <cellStyle name="Normal 13 8 3 5 2 2" xfId="32965" xr:uid="{00000000-0005-0000-0000-00006B190000}"/>
    <cellStyle name="Normal 13 8 3 5 2 3" xfId="21793" xr:uid="{00000000-0005-0000-0000-00006C190000}"/>
    <cellStyle name="Normal 13 8 3 5 3" xfId="29453" xr:uid="{00000000-0005-0000-0000-00006D190000}"/>
    <cellStyle name="Normal 13 8 3 5 4" xfId="14132" xr:uid="{00000000-0005-0000-0000-00006E190000}"/>
    <cellStyle name="Normal 13 8 3 6" xfId="5352" xr:uid="{00000000-0005-0000-0000-00006F190000}"/>
    <cellStyle name="Normal 13 8 3 6 2" xfId="21156" xr:uid="{00000000-0005-0000-0000-000070190000}"/>
    <cellStyle name="Normal 13 8 3 6 3" xfId="28333" xr:uid="{00000000-0005-0000-0000-000071190000}"/>
    <cellStyle name="Normal 13 8 3 6 4" xfId="12376" xr:uid="{00000000-0005-0000-0000-000072190000}"/>
    <cellStyle name="Normal 13 8 3 7" xfId="4241" xr:uid="{00000000-0005-0000-0000-000073190000}"/>
    <cellStyle name="Normal 13 8 3 7 2" xfId="27222" xr:uid="{00000000-0005-0000-0000-000074190000}"/>
    <cellStyle name="Normal 13 8 3 7 3" xfId="17644" xr:uid="{00000000-0005-0000-0000-000075190000}"/>
    <cellStyle name="Normal 13 8 3 8" xfId="23549" xr:uid="{00000000-0005-0000-0000-000076190000}"/>
    <cellStyle name="Normal 13 8 3 9" xfId="11901" xr:uid="{00000000-0005-0000-0000-000077190000}"/>
    <cellStyle name="Normal 13 8 4" xfId="899" xr:uid="{00000000-0005-0000-0000-000078190000}"/>
    <cellStyle name="Normal 13 8 4 2" xfId="1535" xr:uid="{00000000-0005-0000-0000-000079190000}"/>
    <cellStyle name="Normal 13 8 4 2 2" xfId="3291" xr:uid="{00000000-0005-0000-0000-00007A190000}"/>
    <cellStyle name="Normal 13 8 4 2 2 2" xfId="9195" xr:uid="{00000000-0005-0000-0000-00007B190000}"/>
    <cellStyle name="Normal 13 8 4 2 2 2 2" xfId="32176" xr:uid="{00000000-0005-0000-0000-00007C190000}"/>
    <cellStyle name="Normal 13 8 4 2 2 2 3" xfId="20367" xr:uid="{00000000-0005-0000-0000-00007D190000}"/>
    <cellStyle name="Normal 13 8 4 2 2 3" xfId="26272" xr:uid="{00000000-0005-0000-0000-00007E190000}"/>
    <cellStyle name="Normal 13 8 4 2 2 4" xfId="16855" xr:uid="{00000000-0005-0000-0000-00007F190000}"/>
    <cellStyle name="Normal 13 8 4 2 3" xfId="7439" xr:uid="{00000000-0005-0000-0000-000080190000}"/>
    <cellStyle name="Normal 13 8 4 2 3 2" xfId="10951" xr:uid="{00000000-0005-0000-0000-000081190000}"/>
    <cellStyle name="Normal 13 8 4 2 3 2 2" xfId="33932" xr:uid="{00000000-0005-0000-0000-000082190000}"/>
    <cellStyle name="Normal 13 8 4 2 3 2 3" xfId="22760" xr:uid="{00000000-0005-0000-0000-000083190000}"/>
    <cellStyle name="Normal 13 8 4 2 3 3" xfId="30420" xr:uid="{00000000-0005-0000-0000-000084190000}"/>
    <cellStyle name="Normal 13 8 4 2 3 4" xfId="15099" xr:uid="{00000000-0005-0000-0000-000085190000}"/>
    <cellStyle name="Normal 13 8 4 2 4" xfId="4563" xr:uid="{00000000-0005-0000-0000-000086190000}"/>
    <cellStyle name="Normal 13 8 4 2 4 2" xfId="27544" xr:uid="{00000000-0005-0000-0000-000087190000}"/>
    <cellStyle name="Normal 13 8 4 2 4 3" xfId="18611" xr:uid="{00000000-0005-0000-0000-000088190000}"/>
    <cellStyle name="Normal 13 8 4 2 5" xfId="24516" xr:uid="{00000000-0005-0000-0000-000089190000}"/>
    <cellStyle name="Normal 13 8 4 2 6" xfId="13343" xr:uid="{00000000-0005-0000-0000-00008A190000}"/>
    <cellStyle name="Normal 13 8 4 3" xfId="2655" xr:uid="{00000000-0005-0000-0000-00008B190000}"/>
    <cellStyle name="Normal 13 8 4 3 2" xfId="8559" xr:uid="{00000000-0005-0000-0000-00008C190000}"/>
    <cellStyle name="Normal 13 8 4 3 2 2" xfId="31540" xr:uid="{00000000-0005-0000-0000-00008D190000}"/>
    <cellStyle name="Normal 13 8 4 3 2 3" xfId="19731" xr:uid="{00000000-0005-0000-0000-00008E190000}"/>
    <cellStyle name="Normal 13 8 4 3 3" xfId="25636" xr:uid="{00000000-0005-0000-0000-00008F190000}"/>
    <cellStyle name="Normal 13 8 4 3 4" xfId="16219" xr:uid="{00000000-0005-0000-0000-000090190000}"/>
    <cellStyle name="Normal 13 8 4 4" xfId="6803" xr:uid="{00000000-0005-0000-0000-000091190000}"/>
    <cellStyle name="Normal 13 8 4 4 2" xfId="10315" xr:uid="{00000000-0005-0000-0000-000092190000}"/>
    <cellStyle name="Normal 13 8 4 4 2 2" xfId="33296" xr:uid="{00000000-0005-0000-0000-000093190000}"/>
    <cellStyle name="Normal 13 8 4 4 2 3" xfId="22124" xr:uid="{00000000-0005-0000-0000-000094190000}"/>
    <cellStyle name="Normal 13 8 4 4 3" xfId="29784" xr:uid="{00000000-0005-0000-0000-000095190000}"/>
    <cellStyle name="Normal 13 8 4 4 4" xfId="14463" xr:uid="{00000000-0005-0000-0000-000096190000}"/>
    <cellStyle name="Normal 13 8 4 5" xfId="5607" xr:uid="{00000000-0005-0000-0000-000097190000}"/>
    <cellStyle name="Normal 13 8 4 5 2" xfId="21241" xr:uid="{00000000-0005-0000-0000-000098190000}"/>
    <cellStyle name="Normal 13 8 4 5 3" xfId="28588" xr:uid="{00000000-0005-0000-0000-000099190000}"/>
    <cellStyle name="Normal 13 8 4 5 4" xfId="12707" xr:uid="{00000000-0005-0000-0000-00009A190000}"/>
    <cellStyle name="Normal 13 8 4 6" xfId="3927" xr:uid="{00000000-0005-0000-0000-00009B190000}"/>
    <cellStyle name="Normal 13 8 4 6 2" xfId="26908" xr:uid="{00000000-0005-0000-0000-00009C190000}"/>
    <cellStyle name="Normal 13 8 4 6 3" xfId="17975" xr:uid="{00000000-0005-0000-0000-00009D190000}"/>
    <cellStyle name="Normal 13 8 4 7" xfId="23880" xr:uid="{00000000-0005-0000-0000-00009E190000}"/>
    <cellStyle name="Normal 13 8 4 8" xfId="11587" xr:uid="{00000000-0005-0000-0000-00009F190000}"/>
    <cellStyle name="Normal 13 8 5" xfId="1450" xr:uid="{00000000-0005-0000-0000-0000A0190000}"/>
    <cellStyle name="Normal 13 8 5 2" xfId="3206" xr:uid="{00000000-0005-0000-0000-0000A1190000}"/>
    <cellStyle name="Normal 13 8 5 2 2" xfId="9110" xr:uid="{00000000-0005-0000-0000-0000A2190000}"/>
    <cellStyle name="Normal 13 8 5 2 2 2" xfId="32091" xr:uid="{00000000-0005-0000-0000-0000A3190000}"/>
    <cellStyle name="Normal 13 8 5 2 2 3" xfId="20282" xr:uid="{00000000-0005-0000-0000-0000A4190000}"/>
    <cellStyle name="Normal 13 8 5 2 3" xfId="26187" xr:uid="{00000000-0005-0000-0000-0000A5190000}"/>
    <cellStyle name="Normal 13 8 5 2 4" xfId="16770" xr:uid="{00000000-0005-0000-0000-0000A6190000}"/>
    <cellStyle name="Normal 13 8 5 3" xfId="7354" xr:uid="{00000000-0005-0000-0000-0000A7190000}"/>
    <cellStyle name="Normal 13 8 5 3 2" xfId="10866" xr:uid="{00000000-0005-0000-0000-0000A8190000}"/>
    <cellStyle name="Normal 13 8 5 3 2 2" xfId="33847" xr:uid="{00000000-0005-0000-0000-0000A9190000}"/>
    <cellStyle name="Normal 13 8 5 3 2 3" xfId="22675" xr:uid="{00000000-0005-0000-0000-0000AA190000}"/>
    <cellStyle name="Normal 13 8 5 3 3" xfId="30335" xr:uid="{00000000-0005-0000-0000-0000AB190000}"/>
    <cellStyle name="Normal 13 8 5 3 4" xfId="15014" xr:uid="{00000000-0005-0000-0000-0000AC190000}"/>
    <cellStyle name="Normal 13 8 5 4" xfId="4478" xr:uid="{00000000-0005-0000-0000-0000AD190000}"/>
    <cellStyle name="Normal 13 8 5 4 2" xfId="27459" xr:uid="{00000000-0005-0000-0000-0000AE190000}"/>
    <cellStyle name="Normal 13 8 5 4 3" xfId="18526" xr:uid="{00000000-0005-0000-0000-0000AF190000}"/>
    <cellStyle name="Normal 13 8 5 5" xfId="24431" xr:uid="{00000000-0005-0000-0000-0000B0190000}"/>
    <cellStyle name="Normal 13 8 5 6" xfId="13258" xr:uid="{00000000-0005-0000-0000-0000B1190000}"/>
    <cellStyle name="Normal 13 8 6" xfId="814" xr:uid="{00000000-0005-0000-0000-0000B2190000}"/>
    <cellStyle name="Normal 13 8 6 2" xfId="2570" xr:uid="{00000000-0005-0000-0000-0000B3190000}"/>
    <cellStyle name="Normal 13 8 6 2 2" xfId="8474" xr:uid="{00000000-0005-0000-0000-0000B4190000}"/>
    <cellStyle name="Normal 13 8 6 2 2 2" xfId="31455" xr:uid="{00000000-0005-0000-0000-0000B5190000}"/>
    <cellStyle name="Normal 13 8 6 2 2 3" xfId="19646" xr:uid="{00000000-0005-0000-0000-0000B6190000}"/>
    <cellStyle name="Normal 13 8 6 2 3" xfId="25551" xr:uid="{00000000-0005-0000-0000-0000B7190000}"/>
    <cellStyle name="Normal 13 8 6 2 4" xfId="16134" xr:uid="{00000000-0005-0000-0000-0000B8190000}"/>
    <cellStyle name="Normal 13 8 6 3" xfId="6718" xr:uid="{00000000-0005-0000-0000-0000B9190000}"/>
    <cellStyle name="Normal 13 8 6 3 2" xfId="10230" xr:uid="{00000000-0005-0000-0000-0000BA190000}"/>
    <cellStyle name="Normal 13 8 6 3 2 2" xfId="33211" xr:uid="{00000000-0005-0000-0000-0000BB190000}"/>
    <cellStyle name="Normal 13 8 6 3 2 3" xfId="22039" xr:uid="{00000000-0005-0000-0000-0000BC190000}"/>
    <cellStyle name="Normal 13 8 6 3 3" xfId="29699" xr:uid="{00000000-0005-0000-0000-0000BD190000}"/>
    <cellStyle name="Normal 13 8 6 3 4" xfId="14378" xr:uid="{00000000-0005-0000-0000-0000BE190000}"/>
    <cellStyle name="Normal 13 8 6 4" xfId="5522" xr:uid="{00000000-0005-0000-0000-0000BF190000}"/>
    <cellStyle name="Normal 13 8 6 4 2" xfId="28503" xr:uid="{00000000-0005-0000-0000-0000C0190000}"/>
    <cellStyle name="Normal 13 8 6 4 3" xfId="17890" xr:uid="{00000000-0005-0000-0000-0000C1190000}"/>
    <cellStyle name="Normal 13 8 6 5" xfId="23795" xr:uid="{00000000-0005-0000-0000-0000C2190000}"/>
    <cellStyle name="Normal 13 8 6 6" xfId="12622" xr:uid="{00000000-0005-0000-0000-0000C3190000}"/>
    <cellStyle name="Normal 13 8 7" xfId="2010" xr:uid="{00000000-0005-0000-0000-0000C4190000}"/>
    <cellStyle name="Normal 13 8 7 2" xfId="7914" xr:uid="{00000000-0005-0000-0000-0000C5190000}"/>
    <cellStyle name="Normal 13 8 7 2 2" xfId="30895" xr:uid="{00000000-0005-0000-0000-0000C6190000}"/>
    <cellStyle name="Normal 13 8 7 2 3" xfId="19086" xr:uid="{00000000-0005-0000-0000-0000C7190000}"/>
    <cellStyle name="Normal 13 8 7 3" xfId="24991" xr:uid="{00000000-0005-0000-0000-0000C8190000}"/>
    <cellStyle name="Normal 13 8 7 4" xfId="15574" xr:uid="{00000000-0005-0000-0000-0000C9190000}"/>
    <cellStyle name="Normal 13 8 8" xfId="6158" xr:uid="{00000000-0005-0000-0000-0000CA190000}"/>
    <cellStyle name="Normal 13 8 8 2" xfId="9670" xr:uid="{00000000-0005-0000-0000-0000CB190000}"/>
    <cellStyle name="Normal 13 8 8 2 2" xfId="32651" xr:uid="{00000000-0005-0000-0000-0000CC190000}"/>
    <cellStyle name="Normal 13 8 8 2 3" xfId="21479" xr:uid="{00000000-0005-0000-0000-0000CD190000}"/>
    <cellStyle name="Normal 13 8 8 3" xfId="29139" xr:uid="{00000000-0005-0000-0000-0000CE190000}"/>
    <cellStyle name="Normal 13 8 8 4" xfId="13818" xr:uid="{00000000-0005-0000-0000-0000CF190000}"/>
    <cellStyle name="Normal 13 8 9" xfId="5038" xr:uid="{00000000-0005-0000-0000-0000D0190000}"/>
    <cellStyle name="Normal 13 8 9 2" xfId="20842" xr:uid="{00000000-0005-0000-0000-0000D1190000}"/>
    <cellStyle name="Normal 13 8 9 3" xfId="28019" xr:uid="{00000000-0005-0000-0000-0000D2190000}"/>
    <cellStyle name="Normal 13 8 9 4" xfId="12062" xr:uid="{00000000-0005-0000-0000-0000D3190000}"/>
    <cellStyle name="Normal 13 9" xfId="396" xr:uid="{00000000-0005-0000-0000-0000D4190000}"/>
    <cellStyle name="Normal 13 9 10" xfId="23380" xr:uid="{00000000-0005-0000-0000-0000D5190000}"/>
    <cellStyle name="Normal 13 9 11" xfId="11494" xr:uid="{00000000-0005-0000-0000-0000D6190000}"/>
    <cellStyle name="Normal 13 9 2" xfId="558" xr:uid="{00000000-0005-0000-0000-0000D7190000}"/>
    <cellStyle name="Normal 13 9 2 2" xfId="1841" xr:uid="{00000000-0005-0000-0000-0000D8190000}"/>
    <cellStyle name="Normal 13 9 2 2 2" xfId="3597" xr:uid="{00000000-0005-0000-0000-0000D9190000}"/>
    <cellStyle name="Normal 13 9 2 2 2 2" xfId="9501" xr:uid="{00000000-0005-0000-0000-0000DA190000}"/>
    <cellStyle name="Normal 13 9 2 2 2 2 2" xfId="32482" xr:uid="{00000000-0005-0000-0000-0000DB190000}"/>
    <cellStyle name="Normal 13 9 2 2 2 2 3" xfId="20673" xr:uid="{00000000-0005-0000-0000-0000DC190000}"/>
    <cellStyle name="Normal 13 9 2 2 2 3" xfId="26578" xr:uid="{00000000-0005-0000-0000-0000DD190000}"/>
    <cellStyle name="Normal 13 9 2 2 2 4" xfId="17161" xr:uid="{00000000-0005-0000-0000-0000DE190000}"/>
    <cellStyle name="Normal 13 9 2 2 3" xfId="7745" xr:uid="{00000000-0005-0000-0000-0000DF190000}"/>
    <cellStyle name="Normal 13 9 2 2 3 2" xfId="11257" xr:uid="{00000000-0005-0000-0000-0000E0190000}"/>
    <cellStyle name="Normal 13 9 2 2 3 2 2" xfId="34238" xr:uid="{00000000-0005-0000-0000-0000E1190000}"/>
    <cellStyle name="Normal 13 9 2 2 3 2 3" xfId="23066" xr:uid="{00000000-0005-0000-0000-0000E2190000}"/>
    <cellStyle name="Normal 13 9 2 2 3 3" xfId="30726" xr:uid="{00000000-0005-0000-0000-0000E3190000}"/>
    <cellStyle name="Normal 13 9 2 2 3 4" xfId="15405" xr:uid="{00000000-0005-0000-0000-0000E4190000}"/>
    <cellStyle name="Normal 13 9 2 2 4" xfId="4869" xr:uid="{00000000-0005-0000-0000-0000E5190000}"/>
    <cellStyle name="Normal 13 9 2 2 4 2" xfId="27850" xr:uid="{00000000-0005-0000-0000-0000E6190000}"/>
    <cellStyle name="Normal 13 9 2 2 4 3" xfId="18917" xr:uid="{00000000-0005-0000-0000-0000E7190000}"/>
    <cellStyle name="Normal 13 9 2 2 5" xfId="24822" xr:uid="{00000000-0005-0000-0000-0000E8190000}"/>
    <cellStyle name="Normal 13 9 2 2 6" xfId="13649" xr:uid="{00000000-0005-0000-0000-0000E9190000}"/>
    <cellStyle name="Normal 13 9 2 3" xfId="1205" xr:uid="{00000000-0005-0000-0000-0000EA190000}"/>
    <cellStyle name="Normal 13 9 2 3 2" xfId="2961" xr:uid="{00000000-0005-0000-0000-0000EB190000}"/>
    <cellStyle name="Normal 13 9 2 3 2 2" xfId="8865" xr:uid="{00000000-0005-0000-0000-0000EC190000}"/>
    <cellStyle name="Normal 13 9 2 3 2 2 2" xfId="31846" xr:uid="{00000000-0005-0000-0000-0000ED190000}"/>
    <cellStyle name="Normal 13 9 2 3 2 2 3" xfId="20037" xr:uid="{00000000-0005-0000-0000-0000EE190000}"/>
    <cellStyle name="Normal 13 9 2 3 2 3" xfId="25942" xr:uid="{00000000-0005-0000-0000-0000EF190000}"/>
    <cellStyle name="Normal 13 9 2 3 2 4" xfId="16525" xr:uid="{00000000-0005-0000-0000-0000F0190000}"/>
    <cellStyle name="Normal 13 9 2 3 3" xfId="7109" xr:uid="{00000000-0005-0000-0000-0000F1190000}"/>
    <cellStyle name="Normal 13 9 2 3 3 2" xfId="10621" xr:uid="{00000000-0005-0000-0000-0000F2190000}"/>
    <cellStyle name="Normal 13 9 2 3 3 2 2" xfId="33602" xr:uid="{00000000-0005-0000-0000-0000F3190000}"/>
    <cellStyle name="Normal 13 9 2 3 3 2 3" xfId="22430" xr:uid="{00000000-0005-0000-0000-0000F4190000}"/>
    <cellStyle name="Normal 13 9 2 3 3 3" xfId="30090" xr:uid="{00000000-0005-0000-0000-0000F5190000}"/>
    <cellStyle name="Normal 13 9 2 3 3 4" xfId="14769" xr:uid="{00000000-0005-0000-0000-0000F6190000}"/>
    <cellStyle name="Normal 13 9 2 3 4" xfId="5913" xr:uid="{00000000-0005-0000-0000-0000F7190000}"/>
    <cellStyle name="Normal 13 9 2 3 4 2" xfId="28894" xr:uid="{00000000-0005-0000-0000-0000F8190000}"/>
    <cellStyle name="Normal 13 9 2 3 4 3" xfId="18281" xr:uid="{00000000-0005-0000-0000-0000F9190000}"/>
    <cellStyle name="Normal 13 9 2 3 5" xfId="24186" xr:uid="{00000000-0005-0000-0000-0000FA190000}"/>
    <cellStyle name="Normal 13 9 2 3 6" xfId="13013" xr:uid="{00000000-0005-0000-0000-0000FB190000}"/>
    <cellStyle name="Normal 13 9 2 4" xfId="2316" xr:uid="{00000000-0005-0000-0000-0000FC190000}"/>
    <cellStyle name="Normal 13 9 2 4 2" xfId="8220" xr:uid="{00000000-0005-0000-0000-0000FD190000}"/>
    <cellStyle name="Normal 13 9 2 4 2 2" xfId="31201" xr:uid="{00000000-0005-0000-0000-0000FE190000}"/>
    <cellStyle name="Normal 13 9 2 4 2 3" xfId="19392" xr:uid="{00000000-0005-0000-0000-0000FF190000}"/>
    <cellStyle name="Normal 13 9 2 4 3" xfId="25297" xr:uid="{00000000-0005-0000-0000-0000001A0000}"/>
    <cellStyle name="Normal 13 9 2 4 4" xfId="15880" xr:uid="{00000000-0005-0000-0000-0000011A0000}"/>
    <cellStyle name="Normal 13 9 2 5" xfId="6464" xr:uid="{00000000-0005-0000-0000-0000021A0000}"/>
    <cellStyle name="Normal 13 9 2 5 2" xfId="9976" xr:uid="{00000000-0005-0000-0000-0000031A0000}"/>
    <cellStyle name="Normal 13 9 2 5 2 2" xfId="32957" xr:uid="{00000000-0005-0000-0000-0000041A0000}"/>
    <cellStyle name="Normal 13 9 2 5 2 3" xfId="21785" xr:uid="{00000000-0005-0000-0000-0000051A0000}"/>
    <cellStyle name="Normal 13 9 2 5 3" xfId="29445" xr:uid="{00000000-0005-0000-0000-0000061A0000}"/>
    <cellStyle name="Normal 13 9 2 5 4" xfId="14124" xr:uid="{00000000-0005-0000-0000-0000071A0000}"/>
    <cellStyle name="Normal 13 9 2 6" xfId="5344" xr:uid="{00000000-0005-0000-0000-0000081A0000}"/>
    <cellStyle name="Normal 13 9 2 6 2" xfId="21148" xr:uid="{00000000-0005-0000-0000-0000091A0000}"/>
    <cellStyle name="Normal 13 9 2 6 3" xfId="28325" xr:uid="{00000000-0005-0000-0000-00000A1A0000}"/>
    <cellStyle name="Normal 13 9 2 6 4" xfId="12368" xr:uid="{00000000-0005-0000-0000-00000B1A0000}"/>
    <cellStyle name="Normal 13 9 2 7" xfId="4233" xr:uid="{00000000-0005-0000-0000-00000C1A0000}"/>
    <cellStyle name="Normal 13 9 2 7 2" xfId="27214" xr:uid="{00000000-0005-0000-0000-00000D1A0000}"/>
    <cellStyle name="Normal 13 9 2 7 3" xfId="17636" xr:uid="{00000000-0005-0000-0000-00000E1A0000}"/>
    <cellStyle name="Normal 13 9 2 8" xfId="23541" xr:uid="{00000000-0005-0000-0000-00000F1A0000}"/>
    <cellStyle name="Normal 13 9 2 9" xfId="11893" xr:uid="{00000000-0005-0000-0000-0000101A0000}"/>
    <cellStyle name="Normal 13 9 3" xfId="1044" xr:uid="{00000000-0005-0000-0000-0000111A0000}"/>
    <cellStyle name="Normal 13 9 3 2" xfId="1680" xr:uid="{00000000-0005-0000-0000-0000121A0000}"/>
    <cellStyle name="Normal 13 9 3 2 2" xfId="3436" xr:uid="{00000000-0005-0000-0000-0000131A0000}"/>
    <cellStyle name="Normal 13 9 3 2 2 2" xfId="9340" xr:uid="{00000000-0005-0000-0000-0000141A0000}"/>
    <cellStyle name="Normal 13 9 3 2 2 2 2" xfId="32321" xr:uid="{00000000-0005-0000-0000-0000151A0000}"/>
    <cellStyle name="Normal 13 9 3 2 2 2 3" xfId="20512" xr:uid="{00000000-0005-0000-0000-0000161A0000}"/>
    <cellStyle name="Normal 13 9 3 2 2 3" xfId="26417" xr:uid="{00000000-0005-0000-0000-0000171A0000}"/>
    <cellStyle name="Normal 13 9 3 2 2 4" xfId="17000" xr:uid="{00000000-0005-0000-0000-0000181A0000}"/>
    <cellStyle name="Normal 13 9 3 2 3" xfId="7584" xr:uid="{00000000-0005-0000-0000-0000191A0000}"/>
    <cellStyle name="Normal 13 9 3 2 3 2" xfId="11096" xr:uid="{00000000-0005-0000-0000-00001A1A0000}"/>
    <cellStyle name="Normal 13 9 3 2 3 2 2" xfId="34077" xr:uid="{00000000-0005-0000-0000-00001B1A0000}"/>
    <cellStyle name="Normal 13 9 3 2 3 2 3" xfId="22905" xr:uid="{00000000-0005-0000-0000-00001C1A0000}"/>
    <cellStyle name="Normal 13 9 3 2 3 3" xfId="30565" xr:uid="{00000000-0005-0000-0000-00001D1A0000}"/>
    <cellStyle name="Normal 13 9 3 2 3 4" xfId="15244" xr:uid="{00000000-0005-0000-0000-00001E1A0000}"/>
    <cellStyle name="Normal 13 9 3 2 4" xfId="4708" xr:uid="{00000000-0005-0000-0000-00001F1A0000}"/>
    <cellStyle name="Normal 13 9 3 2 4 2" xfId="27689" xr:uid="{00000000-0005-0000-0000-0000201A0000}"/>
    <cellStyle name="Normal 13 9 3 2 4 3" xfId="18756" xr:uid="{00000000-0005-0000-0000-0000211A0000}"/>
    <cellStyle name="Normal 13 9 3 2 5" xfId="24661" xr:uid="{00000000-0005-0000-0000-0000221A0000}"/>
    <cellStyle name="Normal 13 9 3 2 6" xfId="13488" xr:uid="{00000000-0005-0000-0000-0000231A0000}"/>
    <cellStyle name="Normal 13 9 3 3" xfId="2800" xr:uid="{00000000-0005-0000-0000-0000241A0000}"/>
    <cellStyle name="Normal 13 9 3 3 2" xfId="8704" xr:uid="{00000000-0005-0000-0000-0000251A0000}"/>
    <cellStyle name="Normal 13 9 3 3 2 2" xfId="31685" xr:uid="{00000000-0005-0000-0000-0000261A0000}"/>
    <cellStyle name="Normal 13 9 3 3 2 3" xfId="19876" xr:uid="{00000000-0005-0000-0000-0000271A0000}"/>
    <cellStyle name="Normal 13 9 3 3 3" xfId="25781" xr:uid="{00000000-0005-0000-0000-0000281A0000}"/>
    <cellStyle name="Normal 13 9 3 3 4" xfId="16364" xr:uid="{00000000-0005-0000-0000-0000291A0000}"/>
    <cellStyle name="Normal 13 9 3 4" xfId="6948" xr:uid="{00000000-0005-0000-0000-00002A1A0000}"/>
    <cellStyle name="Normal 13 9 3 4 2" xfId="10460" xr:uid="{00000000-0005-0000-0000-00002B1A0000}"/>
    <cellStyle name="Normal 13 9 3 4 2 2" xfId="33441" xr:uid="{00000000-0005-0000-0000-00002C1A0000}"/>
    <cellStyle name="Normal 13 9 3 4 2 3" xfId="22269" xr:uid="{00000000-0005-0000-0000-00002D1A0000}"/>
    <cellStyle name="Normal 13 9 3 4 3" xfId="29929" xr:uid="{00000000-0005-0000-0000-00002E1A0000}"/>
    <cellStyle name="Normal 13 9 3 4 4" xfId="14608" xr:uid="{00000000-0005-0000-0000-00002F1A0000}"/>
    <cellStyle name="Normal 13 9 3 5" xfId="5752" xr:uid="{00000000-0005-0000-0000-0000301A0000}"/>
    <cellStyle name="Normal 13 9 3 5 2" xfId="21318" xr:uid="{00000000-0005-0000-0000-0000311A0000}"/>
    <cellStyle name="Normal 13 9 3 5 3" xfId="28733" xr:uid="{00000000-0005-0000-0000-0000321A0000}"/>
    <cellStyle name="Normal 13 9 3 5 4" xfId="12852" xr:uid="{00000000-0005-0000-0000-0000331A0000}"/>
    <cellStyle name="Normal 13 9 3 6" xfId="4072" xr:uid="{00000000-0005-0000-0000-0000341A0000}"/>
    <cellStyle name="Normal 13 9 3 6 2" xfId="27053" xr:uid="{00000000-0005-0000-0000-0000351A0000}"/>
    <cellStyle name="Normal 13 9 3 6 3" xfId="18120" xr:uid="{00000000-0005-0000-0000-0000361A0000}"/>
    <cellStyle name="Normal 13 9 3 7" xfId="24025" xr:uid="{00000000-0005-0000-0000-0000371A0000}"/>
    <cellStyle name="Normal 13 9 3 8" xfId="11732" xr:uid="{00000000-0005-0000-0000-0000381A0000}"/>
    <cellStyle name="Normal 13 9 4" xfId="1442" xr:uid="{00000000-0005-0000-0000-0000391A0000}"/>
    <cellStyle name="Normal 13 9 4 2" xfId="3198" xr:uid="{00000000-0005-0000-0000-00003A1A0000}"/>
    <cellStyle name="Normal 13 9 4 2 2" xfId="9102" xr:uid="{00000000-0005-0000-0000-00003B1A0000}"/>
    <cellStyle name="Normal 13 9 4 2 2 2" xfId="32083" xr:uid="{00000000-0005-0000-0000-00003C1A0000}"/>
    <cellStyle name="Normal 13 9 4 2 2 3" xfId="20274" xr:uid="{00000000-0005-0000-0000-00003D1A0000}"/>
    <cellStyle name="Normal 13 9 4 2 3" xfId="26179" xr:uid="{00000000-0005-0000-0000-00003E1A0000}"/>
    <cellStyle name="Normal 13 9 4 2 4" xfId="16762" xr:uid="{00000000-0005-0000-0000-00003F1A0000}"/>
    <cellStyle name="Normal 13 9 4 3" xfId="7346" xr:uid="{00000000-0005-0000-0000-0000401A0000}"/>
    <cellStyle name="Normal 13 9 4 3 2" xfId="10858" xr:uid="{00000000-0005-0000-0000-0000411A0000}"/>
    <cellStyle name="Normal 13 9 4 3 2 2" xfId="33839" xr:uid="{00000000-0005-0000-0000-0000421A0000}"/>
    <cellStyle name="Normal 13 9 4 3 2 3" xfId="22667" xr:uid="{00000000-0005-0000-0000-0000431A0000}"/>
    <cellStyle name="Normal 13 9 4 3 3" xfId="30327" xr:uid="{00000000-0005-0000-0000-0000441A0000}"/>
    <cellStyle name="Normal 13 9 4 3 4" xfId="15006" xr:uid="{00000000-0005-0000-0000-0000451A0000}"/>
    <cellStyle name="Normal 13 9 4 4" xfId="4470" xr:uid="{00000000-0005-0000-0000-0000461A0000}"/>
    <cellStyle name="Normal 13 9 4 4 2" xfId="27451" xr:uid="{00000000-0005-0000-0000-0000471A0000}"/>
    <cellStyle name="Normal 13 9 4 4 3" xfId="18518" xr:uid="{00000000-0005-0000-0000-0000481A0000}"/>
    <cellStyle name="Normal 13 9 4 5" xfId="24423" xr:uid="{00000000-0005-0000-0000-0000491A0000}"/>
    <cellStyle name="Normal 13 9 4 6" xfId="13250" xr:uid="{00000000-0005-0000-0000-00004A1A0000}"/>
    <cellStyle name="Normal 13 9 5" xfId="806" xr:uid="{00000000-0005-0000-0000-00004B1A0000}"/>
    <cellStyle name="Normal 13 9 5 2" xfId="2562" xr:uid="{00000000-0005-0000-0000-00004C1A0000}"/>
    <cellStyle name="Normal 13 9 5 2 2" xfId="8466" xr:uid="{00000000-0005-0000-0000-00004D1A0000}"/>
    <cellStyle name="Normal 13 9 5 2 2 2" xfId="31447" xr:uid="{00000000-0005-0000-0000-00004E1A0000}"/>
    <cellStyle name="Normal 13 9 5 2 2 3" xfId="19638" xr:uid="{00000000-0005-0000-0000-00004F1A0000}"/>
    <cellStyle name="Normal 13 9 5 2 3" xfId="25543" xr:uid="{00000000-0005-0000-0000-0000501A0000}"/>
    <cellStyle name="Normal 13 9 5 2 4" xfId="16126" xr:uid="{00000000-0005-0000-0000-0000511A0000}"/>
    <cellStyle name="Normal 13 9 5 3" xfId="6710" xr:uid="{00000000-0005-0000-0000-0000521A0000}"/>
    <cellStyle name="Normal 13 9 5 3 2" xfId="10222" xr:uid="{00000000-0005-0000-0000-0000531A0000}"/>
    <cellStyle name="Normal 13 9 5 3 2 2" xfId="33203" xr:uid="{00000000-0005-0000-0000-0000541A0000}"/>
    <cellStyle name="Normal 13 9 5 3 2 3" xfId="22031" xr:uid="{00000000-0005-0000-0000-0000551A0000}"/>
    <cellStyle name="Normal 13 9 5 3 3" xfId="29691" xr:uid="{00000000-0005-0000-0000-0000561A0000}"/>
    <cellStyle name="Normal 13 9 5 3 4" xfId="14370" xr:uid="{00000000-0005-0000-0000-0000571A0000}"/>
    <cellStyle name="Normal 13 9 5 4" xfId="5514" xr:uid="{00000000-0005-0000-0000-0000581A0000}"/>
    <cellStyle name="Normal 13 9 5 4 2" xfId="28495" xr:uid="{00000000-0005-0000-0000-0000591A0000}"/>
    <cellStyle name="Normal 13 9 5 4 3" xfId="17882" xr:uid="{00000000-0005-0000-0000-00005A1A0000}"/>
    <cellStyle name="Normal 13 9 5 5" xfId="23787" xr:uid="{00000000-0005-0000-0000-00005B1A0000}"/>
    <cellStyle name="Normal 13 9 5 6" xfId="12614" xr:uid="{00000000-0005-0000-0000-00005C1A0000}"/>
    <cellStyle name="Normal 13 9 6" xfId="2155" xr:uid="{00000000-0005-0000-0000-00005D1A0000}"/>
    <cellStyle name="Normal 13 9 6 2" xfId="8059" xr:uid="{00000000-0005-0000-0000-00005E1A0000}"/>
    <cellStyle name="Normal 13 9 6 2 2" xfId="31040" xr:uid="{00000000-0005-0000-0000-00005F1A0000}"/>
    <cellStyle name="Normal 13 9 6 2 3" xfId="19231" xr:uid="{00000000-0005-0000-0000-0000601A0000}"/>
    <cellStyle name="Normal 13 9 6 3" xfId="25136" xr:uid="{00000000-0005-0000-0000-0000611A0000}"/>
    <cellStyle name="Normal 13 9 6 4" xfId="15719" xr:uid="{00000000-0005-0000-0000-0000621A0000}"/>
    <cellStyle name="Normal 13 9 7" xfId="6303" xr:uid="{00000000-0005-0000-0000-0000631A0000}"/>
    <cellStyle name="Normal 13 9 7 2" xfId="9815" xr:uid="{00000000-0005-0000-0000-0000641A0000}"/>
    <cellStyle name="Normal 13 9 7 2 2" xfId="32796" xr:uid="{00000000-0005-0000-0000-0000651A0000}"/>
    <cellStyle name="Normal 13 9 7 2 3" xfId="21624" xr:uid="{00000000-0005-0000-0000-0000661A0000}"/>
    <cellStyle name="Normal 13 9 7 3" xfId="29284" xr:uid="{00000000-0005-0000-0000-0000671A0000}"/>
    <cellStyle name="Normal 13 9 7 4" xfId="13963" xr:uid="{00000000-0005-0000-0000-0000681A0000}"/>
    <cellStyle name="Normal 13 9 8" xfId="5183" xr:uid="{00000000-0005-0000-0000-0000691A0000}"/>
    <cellStyle name="Normal 13 9 8 2" xfId="20987" xr:uid="{00000000-0005-0000-0000-00006A1A0000}"/>
    <cellStyle name="Normal 13 9 8 3" xfId="28164" xr:uid="{00000000-0005-0000-0000-00006B1A0000}"/>
    <cellStyle name="Normal 13 9 8 4" xfId="12207" xr:uid="{00000000-0005-0000-0000-00006C1A0000}"/>
    <cellStyle name="Normal 13 9 9" xfId="3834" xr:uid="{00000000-0005-0000-0000-00006D1A0000}"/>
    <cellStyle name="Normal 13 9 9 2" xfId="26815" xr:uid="{00000000-0005-0000-0000-00006E1A0000}"/>
    <cellStyle name="Normal 13 9 9 3" xfId="17475" xr:uid="{00000000-0005-0000-0000-00006F1A0000}"/>
    <cellStyle name="Normal 14" xfId="33" xr:uid="{00000000-0005-0000-0000-0000701A0000}"/>
    <cellStyle name="Normal 15" xfId="39" xr:uid="{00000000-0005-0000-0000-0000711A0000}"/>
    <cellStyle name="Normal 15 2" xfId="408" xr:uid="{00000000-0005-0000-0000-0000721A0000}"/>
    <cellStyle name="Normal 15 3" xfId="732" xr:uid="{00000000-0005-0000-0000-0000731A0000}"/>
    <cellStyle name="Normal 16" xfId="38" xr:uid="{00000000-0005-0000-0000-0000741A0000}"/>
    <cellStyle name="Normal 16 10" xfId="2013" xr:uid="{00000000-0005-0000-0000-0000751A0000}"/>
    <cellStyle name="Normal 16 10 2" xfId="7917" xr:uid="{00000000-0005-0000-0000-0000761A0000}"/>
    <cellStyle name="Normal 16 10 2 2" xfId="30898" xr:uid="{00000000-0005-0000-0000-0000771A0000}"/>
    <cellStyle name="Normal 16 10 2 3" xfId="19089" xr:uid="{00000000-0005-0000-0000-0000781A0000}"/>
    <cellStyle name="Normal 16 10 3" xfId="24994" xr:uid="{00000000-0005-0000-0000-0000791A0000}"/>
    <cellStyle name="Normal 16 10 4" xfId="15577" xr:uid="{00000000-0005-0000-0000-00007A1A0000}"/>
    <cellStyle name="Normal 16 11" xfId="6161" xr:uid="{00000000-0005-0000-0000-00007B1A0000}"/>
    <cellStyle name="Normal 16 11 2" xfId="9673" xr:uid="{00000000-0005-0000-0000-00007C1A0000}"/>
    <cellStyle name="Normal 16 11 2 2" xfId="32654" xr:uid="{00000000-0005-0000-0000-00007D1A0000}"/>
    <cellStyle name="Normal 16 11 2 3" xfId="21482" xr:uid="{00000000-0005-0000-0000-00007E1A0000}"/>
    <cellStyle name="Normal 16 11 3" xfId="29142" xr:uid="{00000000-0005-0000-0000-00007F1A0000}"/>
    <cellStyle name="Normal 16 11 4" xfId="13821" xr:uid="{00000000-0005-0000-0000-0000801A0000}"/>
    <cellStyle name="Normal 16 12" xfId="5041" xr:uid="{00000000-0005-0000-0000-0000811A0000}"/>
    <cellStyle name="Normal 16 12 2" xfId="20845" xr:uid="{00000000-0005-0000-0000-0000821A0000}"/>
    <cellStyle name="Normal 16 12 3" xfId="28022" xr:uid="{00000000-0005-0000-0000-0000831A0000}"/>
    <cellStyle name="Normal 16 12 4" xfId="12065" xr:uid="{00000000-0005-0000-0000-0000841A0000}"/>
    <cellStyle name="Normal 16 13" xfId="3760" xr:uid="{00000000-0005-0000-0000-0000851A0000}"/>
    <cellStyle name="Normal 16 13 2" xfId="26741" xr:uid="{00000000-0005-0000-0000-0000861A0000}"/>
    <cellStyle name="Normal 16 13 3" xfId="17333" xr:uid="{00000000-0005-0000-0000-0000871A0000}"/>
    <cellStyle name="Normal 16 14" xfId="23238" xr:uid="{00000000-0005-0000-0000-0000881A0000}"/>
    <cellStyle name="Normal 16 15" xfId="11420" xr:uid="{00000000-0005-0000-0000-0000891A0000}"/>
    <cellStyle name="Normal 16 2" xfId="407" xr:uid="{00000000-0005-0000-0000-00008A1A0000}"/>
    <cellStyle name="Normal 16 2 10" xfId="23391" xr:uid="{00000000-0005-0000-0000-00008B1A0000}"/>
    <cellStyle name="Normal 16 2 11" xfId="11505" xr:uid="{00000000-0005-0000-0000-00008C1A0000}"/>
    <cellStyle name="Normal 16 2 2" xfId="569" xr:uid="{00000000-0005-0000-0000-00008D1A0000}"/>
    <cellStyle name="Normal 16 2 2 2" xfId="1852" xr:uid="{00000000-0005-0000-0000-00008E1A0000}"/>
    <cellStyle name="Normal 16 2 2 2 2" xfId="3608" xr:uid="{00000000-0005-0000-0000-00008F1A0000}"/>
    <cellStyle name="Normal 16 2 2 2 2 2" xfId="9512" xr:uid="{00000000-0005-0000-0000-0000901A0000}"/>
    <cellStyle name="Normal 16 2 2 2 2 2 2" xfId="32493" xr:uid="{00000000-0005-0000-0000-0000911A0000}"/>
    <cellStyle name="Normal 16 2 2 2 2 2 3" xfId="20684" xr:uid="{00000000-0005-0000-0000-0000921A0000}"/>
    <cellStyle name="Normal 16 2 2 2 2 3" xfId="26589" xr:uid="{00000000-0005-0000-0000-0000931A0000}"/>
    <cellStyle name="Normal 16 2 2 2 2 4" xfId="17172" xr:uid="{00000000-0005-0000-0000-0000941A0000}"/>
    <cellStyle name="Normal 16 2 2 2 3" xfId="7756" xr:uid="{00000000-0005-0000-0000-0000951A0000}"/>
    <cellStyle name="Normal 16 2 2 2 3 2" xfId="11268" xr:uid="{00000000-0005-0000-0000-0000961A0000}"/>
    <cellStyle name="Normal 16 2 2 2 3 2 2" xfId="34249" xr:uid="{00000000-0005-0000-0000-0000971A0000}"/>
    <cellStyle name="Normal 16 2 2 2 3 2 3" xfId="23077" xr:uid="{00000000-0005-0000-0000-0000981A0000}"/>
    <cellStyle name="Normal 16 2 2 2 3 3" xfId="30737" xr:uid="{00000000-0005-0000-0000-0000991A0000}"/>
    <cellStyle name="Normal 16 2 2 2 3 4" xfId="15416" xr:uid="{00000000-0005-0000-0000-00009A1A0000}"/>
    <cellStyle name="Normal 16 2 2 2 4" xfId="4880" xr:uid="{00000000-0005-0000-0000-00009B1A0000}"/>
    <cellStyle name="Normal 16 2 2 2 4 2" xfId="27861" xr:uid="{00000000-0005-0000-0000-00009C1A0000}"/>
    <cellStyle name="Normal 16 2 2 2 4 3" xfId="18928" xr:uid="{00000000-0005-0000-0000-00009D1A0000}"/>
    <cellStyle name="Normal 16 2 2 2 5" xfId="24833" xr:uid="{00000000-0005-0000-0000-00009E1A0000}"/>
    <cellStyle name="Normal 16 2 2 2 6" xfId="13660" xr:uid="{00000000-0005-0000-0000-00009F1A0000}"/>
    <cellStyle name="Normal 16 2 2 3" xfId="1216" xr:uid="{00000000-0005-0000-0000-0000A01A0000}"/>
    <cellStyle name="Normal 16 2 2 3 2" xfId="2972" xr:uid="{00000000-0005-0000-0000-0000A11A0000}"/>
    <cellStyle name="Normal 16 2 2 3 2 2" xfId="8876" xr:uid="{00000000-0005-0000-0000-0000A21A0000}"/>
    <cellStyle name="Normal 16 2 2 3 2 2 2" xfId="31857" xr:uid="{00000000-0005-0000-0000-0000A31A0000}"/>
    <cellStyle name="Normal 16 2 2 3 2 2 3" xfId="20048" xr:uid="{00000000-0005-0000-0000-0000A41A0000}"/>
    <cellStyle name="Normal 16 2 2 3 2 3" xfId="25953" xr:uid="{00000000-0005-0000-0000-0000A51A0000}"/>
    <cellStyle name="Normal 16 2 2 3 2 4" xfId="16536" xr:uid="{00000000-0005-0000-0000-0000A61A0000}"/>
    <cellStyle name="Normal 16 2 2 3 3" xfId="7120" xr:uid="{00000000-0005-0000-0000-0000A71A0000}"/>
    <cellStyle name="Normal 16 2 2 3 3 2" xfId="10632" xr:uid="{00000000-0005-0000-0000-0000A81A0000}"/>
    <cellStyle name="Normal 16 2 2 3 3 2 2" xfId="33613" xr:uid="{00000000-0005-0000-0000-0000A91A0000}"/>
    <cellStyle name="Normal 16 2 2 3 3 2 3" xfId="22441" xr:uid="{00000000-0005-0000-0000-0000AA1A0000}"/>
    <cellStyle name="Normal 16 2 2 3 3 3" xfId="30101" xr:uid="{00000000-0005-0000-0000-0000AB1A0000}"/>
    <cellStyle name="Normal 16 2 2 3 3 4" xfId="14780" xr:uid="{00000000-0005-0000-0000-0000AC1A0000}"/>
    <cellStyle name="Normal 16 2 2 3 4" xfId="5924" xr:uid="{00000000-0005-0000-0000-0000AD1A0000}"/>
    <cellStyle name="Normal 16 2 2 3 4 2" xfId="28905" xr:uid="{00000000-0005-0000-0000-0000AE1A0000}"/>
    <cellStyle name="Normal 16 2 2 3 4 3" xfId="18292" xr:uid="{00000000-0005-0000-0000-0000AF1A0000}"/>
    <cellStyle name="Normal 16 2 2 3 5" xfId="24197" xr:uid="{00000000-0005-0000-0000-0000B01A0000}"/>
    <cellStyle name="Normal 16 2 2 3 6" xfId="13024" xr:uid="{00000000-0005-0000-0000-0000B11A0000}"/>
    <cellStyle name="Normal 16 2 2 4" xfId="2327" xr:uid="{00000000-0005-0000-0000-0000B21A0000}"/>
    <cellStyle name="Normal 16 2 2 4 2" xfId="8231" xr:uid="{00000000-0005-0000-0000-0000B31A0000}"/>
    <cellStyle name="Normal 16 2 2 4 2 2" xfId="31212" xr:uid="{00000000-0005-0000-0000-0000B41A0000}"/>
    <cellStyle name="Normal 16 2 2 4 2 3" xfId="19403" xr:uid="{00000000-0005-0000-0000-0000B51A0000}"/>
    <cellStyle name="Normal 16 2 2 4 3" xfId="25308" xr:uid="{00000000-0005-0000-0000-0000B61A0000}"/>
    <cellStyle name="Normal 16 2 2 4 4" xfId="15891" xr:uid="{00000000-0005-0000-0000-0000B71A0000}"/>
    <cellStyle name="Normal 16 2 2 5" xfId="6475" xr:uid="{00000000-0005-0000-0000-0000B81A0000}"/>
    <cellStyle name="Normal 16 2 2 5 2" xfId="9987" xr:uid="{00000000-0005-0000-0000-0000B91A0000}"/>
    <cellStyle name="Normal 16 2 2 5 2 2" xfId="32968" xr:uid="{00000000-0005-0000-0000-0000BA1A0000}"/>
    <cellStyle name="Normal 16 2 2 5 2 3" xfId="21796" xr:uid="{00000000-0005-0000-0000-0000BB1A0000}"/>
    <cellStyle name="Normal 16 2 2 5 3" xfId="29456" xr:uid="{00000000-0005-0000-0000-0000BC1A0000}"/>
    <cellStyle name="Normal 16 2 2 5 4" xfId="14135" xr:uid="{00000000-0005-0000-0000-0000BD1A0000}"/>
    <cellStyle name="Normal 16 2 2 6" xfId="5355" xr:uid="{00000000-0005-0000-0000-0000BE1A0000}"/>
    <cellStyle name="Normal 16 2 2 6 2" xfId="21159" xr:uid="{00000000-0005-0000-0000-0000BF1A0000}"/>
    <cellStyle name="Normal 16 2 2 6 3" xfId="28336" xr:uid="{00000000-0005-0000-0000-0000C01A0000}"/>
    <cellStyle name="Normal 16 2 2 6 4" xfId="12379" xr:uid="{00000000-0005-0000-0000-0000C11A0000}"/>
    <cellStyle name="Normal 16 2 2 7" xfId="4244" xr:uid="{00000000-0005-0000-0000-0000C21A0000}"/>
    <cellStyle name="Normal 16 2 2 7 2" xfId="27225" xr:uid="{00000000-0005-0000-0000-0000C31A0000}"/>
    <cellStyle name="Normal 16 2 2 7 3" xfId="17647" xr:uid="{00000000-0005-0000-0000-0000C41A0000}"/>
    <cellStyle name="Normal 16 2 2 8" xfId="23552" xr:uid="{00000000-0005-0000-0000-0000C51A0000}"/>
    <cellStyle name="Normal 16 2 2 9" xfId="11904" xr:uid="{00000000-0005-0000-0000-0000C61A0000}"/>
    <cellStyle name="Normal 16 2 3" xfId="1055" xr:uid="{00000000-0005-0000-0000-0000C71A0000}"/>
    <cellStyle name="Normal 16 2 3 2" xfId="1691" xr:uid="{00000000-0005-0000-0000-0000C81A0000}"/>
    <cellStyle name="Normal 16 2 3 2 2" xfId="3447" xr:uid="{00000000-0005-0000-0000-0000C91A0000}"/>
    <cellStyle name="Normal 16 2 3 2 2 2" xfId="9351" xr:uid="{00000000-0005-0000-0000-0000CA1A0000}"/>
    <cellStyle name="Normal 16 2 3 2 2 2 2" xfId="32332" xr:uid="{00000000-0005-0000-0000-0000CB1A0000}"/>
    <cellStyle name="Normal 16 2 3 2 2 2 3" xfId="20523" xr:uid="{00000000-0005-0000-0000-0000CC1A0000}"/>
    <cellStyle name="Normal 16 2 3 2 2 3" xfId="26428" xr:uid="{00000000-0005-0000-0000-0000CD1A0000}"/>
    <cellStyle name="Normal 16 2 3 2 2 4" xfId="17011" xr:uid="{00000000-0005-0000-0000-0000CE1A0000}"/>
    <cellStyle name="Normal 16 2 3 2 3" xfId="7595" xr:uid="{00000000-0005-0000-0000-0000CF1A0000}"/>
    <cellStyle name="Normal 16 2 3 2 3 2" xfId="11107" xr:uid="{00000000-0005-0000-0000-0000D01A0000}"/>
    <cellStyle name="Normal 16 2 3 2 3 2 2" xfId="34088" xr:uid="{00000000-0005-0000-0000-0000D11A0000}"/>
    <cellStyle name="Normal 16 2 3 2 3 2 3" xfId="22916" xr:uid="{00000000-0005-0000-0000-0000D21A0000}"/>
    <cellStyle name="Normal 16 2 3 2 3 3" xfId="30576" xr:uid="{00000000-0005-0000-0000-0000D31A0000}"/>
    <cellStyle name="Normal 16 2 3 2 3 4" xfId="15255" xr:uid="{00000000-0005-0000-0000-0000D41A0000}"/>
    <cellStyle name="Normal 16 2 3 2 4" xfId="4719" xr:uid="{00000000-0005-0000-0000-0000D51A0000}"/>
    <cellStyle name="Normal 16 2 3 2 4 2" xfId="27700" xr:uid="{00000000-0005-0000-0000-0000D61A0000}"/>
    <cellStyle name="Normal 16 2 3 2 4 3" xfId="18767" xr:uid="{00000000-0005-0000-0000-0000D71A0000}"/>
    <cellStyle name="Normal 16 2 3 2 5" xfId="24672" xr:uid="{00000000-0005-0000-0000-0000D81A0000}"/>
    <cellStyle name="Normal 16 2 3 2 6" xfId="13499" xr:uid="{00000000-0005-0000-0000-0000D91A0000}"/>
    <cellStyle name="Normal 16 2 3 3" xfId="2811" xr:uid="{00000000-0005-0000-0000-0000DA1A0000}"/>
    <cellStyle name="Normal 16 2 3 3 2" xfId="8715" xr:uid="{00000000-0005-0000-0000-0000DB1A0000}"/>
    <cellStyle name="Normal 16 2 3 3 2 2" xfId="31696" xr:uid="{00000000-0005-0000-0000-0000DC1A0000}"/>
    <cellStyle name="Normal 16 2 3 3 2 3" xfId="19887" xr:uid="{00000000-0005-0000-0000-0000DD1A0000}"/>
    <cellStyle name="Normal 16 2 3 3 3" xfId="25792" xr:uid="{00000000-0005-0000-0000-0000DE1A0000}"/>
    <cellStyle name="Normal 16 2 3 3 4" xfId="16375" xr:uid="{00000000-0005-0000-0000-0000DF1A0000}"/>
    <cellStyle name="Normal 16 2 3 4" xfId="6959" xr:uid="{00000000-0005-0000-0000-0000E01A0000}"/>
    <cellStyle name="Normal 16 2 3 4 2" xfId="10471" xr:uid="{00000000-0005-0000-0000-0000E11A0000}"/>
    <cellStyle name="Normal 16 2 3 4 2 2" xfId="33452" xr:uid="{00000000-0005-0000-0000-0000E21A0000}"/>
    <cellStyle name="Normal 16 2 3 4 2 3" xfId="22280" xr:uid="{00000000-0005-0000-0000-0000E31A0000}"/>
    <cellStyle name="Normal 16 2 3 4 3" xfId="29940" xr:uid="{00000000-0005-0000-0000-0000E41A0000}"/>
    <cellStyle name="Normal 16 2 3 4 4" xfId="14619" xr:uid="{00000000-0005-0000-0000-0000E51A0000}"/>
    <cellStyle name="Normal 16 2 3 5" xfId="5763" xr:uid="{00000000-0005-0000-0000-0000E61A0000}"/>
    <cellStyle name="Normal 16 2 3 5 2" xfId="21321" xr:uid="{00000000-0005-0000-0000-0000E71A0000}"/>
    <cellStyle name="Normal 16 2 3 5 3" xfId="28744" xr:uid="{00000000-0005-0000-0000-0000E81A0000}"/>
    <cellStyle name="Normal 16 2 3 5 4" xfId="12863" xr:uid="{00000000-0005-0000-0000-0000E91A0000}"/>
    <cellStyle name="Normal 16 2 3 6" xfId="4083" xr:uid="{00000000-0005-0000-0000-0000EA1A0000}"/>
    <cellStyle name="Normal 16 2 3 6 2" xfId="27064" xr:uid="{00000000-0005-0000-0000-0000EB1A0000}"/>
    <cellStyle name="Normal 16 2 3 6 3" xfId="18131" xr:uid="{00000000-0005-0000-0000-0000EC1A0000}"/>
    <cellStyle name="Normal 16 2 3 7" xfId="24036" xr:uid="{00000000-0005-0000-0000-0000ED1A0000}"/>
    <cellStyle name="Normal 16 2 3 8" xfId="11743" xr:uid="{00000000-0005-0000-0000-0000EE1A0000}"/>
    <cellStyle name="Normal 16 2 4" xfId="1453" xr:uid="{00000000-0005-0000-0000-0000EF1A0000}"/>
    <cellStyle name="Normal 16 2 4 2" xfId="3209" xr:uid="{00000000-0005-0000-0000-0000F01A0000}"/>
    <cellStyle name="Normal 16 2 4 2 2" xfId="9113" xr:uid="{00000000-0005-0000-0000-0000F11A0000}"/>
    <cellStyle name="Normal 16 2 4 2 2 2" xfId="32094" xr:uid="{00000000-0005-0000-0000-0000F21A0000}"/>
    <cellStyle name="Normal 16 2 4 2 2 3" xfId="20285" xr:uid="{00000000-0005-0000-0000-0000F31A0000}"/>
    <cellStyle name="Normal 16 2 4 2 3" xfId="26190" xr:uid="{00000000-0005-0000-0000-0000F41A0000}"/>
    <cellStyle name="Normal 16 2 4 2 4" xfId="16773" xr:uid="{00000000-0005-0000-0000-0000F51A0000}"/>
    <cellStyle name="Normal 16 2 4 3" xfId="7357" xr:uid="{00000000-0005-0000-0000-0000F61A0000}"/>
    <cellStyle name="Normal 16 2 4 3 2" xfId="10869" xr:uid="{00000000-0005-0000-0000-0000F71A0000}"/>
    <cellStyle name="Normal 16 2 4 3 2 2" xfId="33850" xr:uid="{00000000-0005-0000-0000-0000F81A0000}"/>
    <cellStyle name="Normal 16 2 4 3 2 3" xfId="22678" xr:uid="{00000000-0005-0000-0000-0000F91A0000}"/>
    <cellStyle name="Normal 16 2 4 3 3" xfId="30338" xr:uid="{00000000-0005-0000-0000-0000FA1A0000}"/>
    <cellStyle name="Normal 16 2 4 3 4" xfId="15017" xr:uid="{00000000-0005-0000-0000-0000FB1A0000}"/>
    <cellStyle name="Normal 16 2 4 4" xfId="4481" xr:uid="{00000000-0005-0000-0000-0000FC1A0000}"/>
    <cellStyle name="Normal 16 2 4 4 2" xfId="27462" xr:uid="{00000000-0005-0000-0000-0000FD1A0000}"/>
    <cellStyle name="Normal 16 2 4 4 3" xfId="18529" xr:uid="{00000000-0005-0000-0000-0000FE1A0000}"/>
    <cellStyle name="Normal 16 2 4 5" xfId="24434" xr:uid="{00000000-0005-0000-0000-0000FF1A0000}"/>
    <cellStyle name="Normal 16 2 4 6" xfId="13261" xr:uid="{00000000-0005-0000-0000-0000001B0000}"/>
    <cellStyle name="Normal 16 2 5" xfId="817" xr:uid="{00000000-0005-0000-0000-0000011B0000}"/>
    <cellStyle name="Normal 16 2 5 2" xfId="2573" xr:uid="{00000000-0005-0000-0000-0000021B0000}"/>
    <cellStyle name="Normal 16 2 5 2 2" xfId="8477" xr:uid="{00000000-0005-0000-0000-0000031B0000}"/>
    <cellStyle name="Normal 16 2 5 2 2 2" xfId="31458" xr:uid="{00000000-0005-0000-0000-0000041B0000}"/>
    <cellStyle name="Normal 16 2 5 2 2 3" xfId="19649" xr:uid="{00000000-0005-0000-0000-0000051B0000}"/>
    <cellStyle name="Normal 16 2 5 2 3" xfId="25554" xr:uid="{00000000-0005-0000-0000-0000061B0000}"/>
    <cellStyle name="Normal 16 2 5 2 4" xfId="16137" xr:uid="{00000000-0005-0000-0000-0000071B0000}"/>
    <cellStyle name="Normal 16 2 5 3" xfId="6721" xr:uid="{00000000-0005-0000-0000-0000081B0000}"/>
    <cellStyle name="Normal 16 2 5 3 2" xfId="10233" xr:uid="{00000000-0005-0000-0000-0000091B0000}"/>
    <cellStyle name="Normal 16 2 5 3 2 2" xfId="33214" xr:uid="{00000000-0005-0000-0000-00000A1B0000}"/>
    <cellStyle name="Normal 16 2 5 3 2 3" xfId="22042" xr:uid="{00000000-0005-0000-0000-00000B1B0000}"/>
    <cellStyle name="Normal 16 2 5 3 3" xfId="29702" xr:uid="{00000000-0005-0000-0000-00000C1B0000}"/>
    <cellStyle name="Normal 16 2 5 3 4" xfId="14381" xr:uid="{00000000-0005-0000-0000-00000D1B0000}"/>
    <cellStyle name="Normal 16 2 5 4" xfId="5525" xr:uid="{00000000-0005-0000-0000-00000E1B0000}"/>
    <cellStyle name="Normal 16 2 5 4 2" xfId="28506" xr:uid="{00000000-0005-0000-0000-00000F1B0000}"/>
    <cellStyle name="Normal 16 2 5 4 3" xfId="17893" xr:uid="{00000000-0005-0000-0000-0000101B0000}"/>
    <cellStyle name="Normal 16 2 5 5" xfId="23798" xr:uid="{00000000-0005-0000-0000-0000111B0000}"/>
    <cellStyle name="Normal 16 2 5 6" xfId="12625" xr:uid="{00000000-0005-0000-0000-0000121B0000}"/>
    <cellStyle name="Normal 16 2 6" xfId="2166" xr:uid="{00000000-0005-0000-0000-0000131B0000}"/>
    <cellStyle name="Normal 16 2 6 2" xfId="8070" xr:uid="{00000000-0005-0000-0000-0000141B0000}"/>
    <cellStyle name="Normal 16 2 6 2 2" xfId="31051" xr:uid="{00000000-0005-0000-0000-0000151B0000}"/>
    <cellStyle name="Normal 16 2 6 2 3" xfId="19242" xr:uid="{00000000-0005-0000-0000-0000161B0000}"/>
    <cellStyle name="Normal 16 2 6 3" xfId="25147" xr:uid="{00000000-0005-0000-0000-0000171B0000}"/>
    <cellStyle name="Normal 16 2 6 4" xfId="15730" xr:uid="{00000000-0005-0000-0000-0000181B0000}"/>
    <cellStyle name="Normal 16 2 7" xfId="6314" xr:uid="{00000000-0005-0000-0000-0000191B0000}"/>
    <cellStyle name="Normal 16 2 7 2" xfId="9826" xr:uid="{00000000-0005-0000-0000-00001A1B0000}"/>
    <cellStyle name="Normal 16 2 7 2 2" xfId="32807" xr:uid="{00000000-0005-0000-0000-00001B1B0000}"/>
    <cellStyle name="Normal 16 2 7 2 3" xfId="21635" xr:uid="{00000000-0005-0000-0000-00001C1B0000}"/>
    <cellStyle name="Normal 16 2 7 3" xfId="29295" xr:uid="{00000000-0005-0000-0000-00001D1B0000}"/>
    <cellStyle name="Normal 16 2 7 4" xfId="13974" xr:uid="{00000000-0005-0000-0000-00001E1B0000}"/>
    <cellStyle name="Normal 16 2 8" xfId="5194" xr:uid="{00000000-0005-0000-0000-00001F1B0000}"/>
    <cellStyle name="Normal 16 2 8 2" xfId="20998" xr:uid="{00000000-0005-0000-0000-0000201B0000}"/>
    <cellStyle name="Normal 16 2 8 3" xfId="28175" xr:uid="{00000000-0005-0000-0000-0000211B0000}"/>
    <cellStyle name="Normal 16 2 8 4" xfId="12218" xr:uid="{00000000-0005-0000-0000-0000221B0000}"/>
    <cellStyle name="Normal 16 2 9" xfId="3845" xr:uid="{00000000-0005-0000-0000-0000231B0000}"/>
    <cellStyle name="Normal 16 2 9 2" xfId="26826" xr:uid="{00000000-0005-0000-0000-0000241B0000}"/>
    <cellStyle name="Normal 16 2 9 3" xfId="17486" xr:uid="{00000000-0005-0000-0000-0000251B0000}"/>
    <cellStyle name="Normal 16 3" xfId="330" xr:uid="{00000000-0005-0000-0000-0000261B0000}"/>
    <cellStyle name="Normal 16 3 2" xfId="1614" xr:uid="{00000000-0005-0000-0000-0000271B0000}"/>
    <cellStyle name="Normal 16 3 2 2" xfId="3370" xr:uid="{00000000-0005-0000-0000-0000281B0000}"/>
    <cellStyle name="Normal 16 3 2 2 2" xfId="9274" xr:uid="{00000000-0005-0000-0000-0000291B0000}"/>
    <cellStyle name="Normal 16 3 2 2 2 2" xfId="32255" xr:uid="{00000000-0005-0000-0000-00002A1B0000}"/>
    <cellStyle name="Normal 16 3 2 2 2 3" xfId="20446" xr:uid="{00000000-0005-0000-0000-00002B1B0000}"/>
    <cellStyle name="Normal 16 3 2 2 3" xfId="26351" xr:uid="{00000000-0005-0000-0000-00002C1B0000}"/>
    <cellStyle name="Normal 16 3 2 2 4" xfId="16934" xr:uid="{00000000-0005-0000-0000-00002D1B0000}"/>
    <cellStyle name="Normal 16 3 2 3" xfId="7518" xr:uid="{00000000-0005-0000-0000-00002E1B0000}"/>
    <cellStyle name="Normal 16 3 2 3 2" xfId="11030" xr:uid="{00000000-0005-0000-0000-00002F1B0000}"/>
    <cellStyle name="Normal 16 3 2 3 2 2" xfId="34011" xr:uid="{00000000-0005-0000-0000-0000301B0000}"/>
    <cellStyle name="Normal 16 3 2 3 2 3" xfId="22839" xr:uid="{00000000-0005-0000-0000-0000311B0000}"/>
    <cellStyle name="Normal 16 3 2 3 3" xfId="30499" xr:uid="{00000000-0005-0000-0000-0000321B0000}"/>
    <cellStyle name="Normal 16 3 2 3 4" xfId="15178" xr:uid="{00000000-0005-0000-0000-0000331B0000}"/>
    <cellStyle name="Normal 16 3 2 4" xfId="4642" xr:uid="{00000000-0005-0000-0000-0000341B0000}"/>
    <cellStyle name="Normal 16 3 2 4 2" xfId="27623" xr:uid="{00000000-0005-0000-0000-0000351B0000}"/>
    <cellStyle name="Normal 16 3 2 4 3" xfId="18690" xr:uid="{00000000-0005-0000-0000-0000361B0000}"/>
    <cellStyle name="Normal 16 3 2 5" xfId="24595" xr:uid="{00000000-0005-0000-0000-0000371B0000}"/>
    <cellStyle name="Normal 16 3 2 6" xfId="13422" xr:uid="{00000000-0005-0000-0000-0000381B0000}"/>
    <cellStyle name="Normal 16 3 3" xfId="978" xr:uid="{00000000-0005-0000-0000-0000391B0000}"/>
    <cellStyle name="Normal 16 3 3 2" xfId="2734" xr:uid="{00000000-0005-0000-0000-00003A1B0000}"/>
    <cellStyle name="Normal 16 3 3 2 2" xfId="8638" xr:uid="{00000000-0005-0000-0000-00003B1B0000}"/>
    <cellStyle name="Normal 16 3 3 2 2 2" xfId="31619" xr:uid="{00000000-0005-0000-0000-00003C1B0000}"/>
    <cellStyle name="Normal 16 3 3 2 2 3" xfId="19810" xr:uid="{00000000-0005-0000-0000-00003D1B0000}"/>
    <cellStyle name="Normal 16 3 3 2 3" xfId="25715" xr:uid="{00000000-0005-0000-0000-00003E1B0000}"/>
    <cellStyle name="Normal 16 3 3 2 4" xfId="16298" xr:uid="{00000000-0005-0000-0000-00003F1B0000}"/>
    <cellStyle name="Normal 16 3 3 3" xfId="6882" xr:uid="{00000000-0005-0000-0000-0000401B0000}"/>
    <cellStyle name="Normal 16 3 3 3 2" xfId="10394" xr:uid="{00000000-0005-0000-0000-0000411B0000}"/>
    <cellStyle name="Normal 16 3 3 3 2 2" xfId="33375" xr:uid="{00000000-0005-0000-0000-0000421B0000}"/>
    <cellStyle name="Normal 16 3 3 3 2 3" xfId="22203" xr:uid="{00000000-0005-0000-0000-0000431B0000}"/>
    <cellStyle name="Normal 16 3 3 3 3" xfId="29863" xr:uid="{00000000-0005-0000-0000-0000441B0000}"/>
    <cellStyle name="Normal 16 3 3 3 4" xfId="14542" xr:uid="{00000000-0005-0000-0000-0000451B0000}"/>
    <cellStyle name="Normal 16 3 3 4" xfId="5686" xr:uid="{00000000-0005-0000-0000-0000461B0000}"/>
    <cellStyle name="Normal 16 3 3 4 2" xfId="28667" xr:uid="{00000000-0005-0000-0000-0000471B0000}"/>
    <cellStyle name="Normal 16 3 3 4 3" xfId="18054" xr:uid="{00000000-0005-0000-0000-0000481B0000}"/>
    <cellStyle name="Normal 16 3 3 5" xfId="23959" xr:uid="{00000000-0005-0000-0000-0000491B0000}"/>
    <cellStyle name="Normal 16 3 3 6" xfId="12786" xr:uid="{00000000-0005-0000-0000-00004A1B0000}"/>
    <cellStyle name="Normal 16 3 4" xfId="2089" xr:uid="{00000000-0005-0000-0000-00004B1B0000}"/>
    <cellStyle name="Normal 16 3 4 2" xfId="7993" xr:uid="{00000000-0005-0000-0000-00004C1B0000}"/>
    <cellStyle name="Normal 16 3 4 2 2" xfId="30974" xr:uid="{00000000-0005-0000-0000-00004D1B0000}"/>
    <cellStyle name="Normal 16 3 4 2 3" xfId="19165" xr:uid="{00000000-0005-0000-0000-00004E1B0000}"/>
    <cellStyle name="Normal 16 3 4 3" xfId="25070" xr:uid="{00000000-0005-0000-0000-00004F1B0000}"/>
    <cellStyle name="Normal 16 3 4 4" xfId="15653" xr:uid="{00000000-0005-0000-0000-0000501B0000}"/>
    <cellStyle name="Normal 16 3 5" xfId="6237" xr:uid="{00000000-0005-0000-0000-0000511B0000}"/>
    <cellStyle name="Normal 16 3 5 2" xfId="9749" xr:uid="{00000000-0005-0000-0000-0000521B0000}"/>
    <cellStyle name="Normal 16 3 5 2 2" xfId="32730" xr:uid="{00000000-0005-0000-0000-0000531B0000}"/>
    <cellStyle name="Normal 16 3 5 2 3" xfId="21558" xr:uid="{00000000-0005-0000-0000-0000541B0000}"/>
    <cellStyle name="Normal 16 3 5 3" xfId="29218" xr:uid="{00000000-0005-0000-0000-0000551B0000}"/>
    <cellStyle name="Normal 16 3 5 4" xfId="13897" xr:uid="{00000000-0005-0000-0000-0000561B0000}"/>
    <cellStyle name="Normal 16 3 6" xfId="5117" xr:uid="{00000000-0005-0000-0000-0000571B0000}"/>
    <cellStyle name="Normal 16 3 6 2" xfId="20921" xr:uid="{00000000-0005-0000-0000-0000581B0000}"/>
    <cellStyle name="Normal 16 3 6 3" xfId="28098" xr:uid="{00000000-0005-0000-0000-0000591B0000}"/>
    <cellStyle name="Normal 16 3 6 4" xfId="12141" xr:uid="{00000000-0005-0000-0000-00005A1B0000}"/>
    <cellStyle name="Normal 16 3 7" xfId="4006" xr:uid="{00000000-0005-0000-0000-00005B1B0000}"/>
    <cellStyle name="Normal 16 3 7 2" xfId="26987" xr:uid="{00000000-0005-0000-0000-00005C1B0000}"/>
    <cellStyle name="Normal 16 3 7 3" xfId="17409" xr:uid="{00000000-0005-0000-0000-00005D1B0000}"/>
    <cellStyle name="Normal 16 3 8" xfId="23314" xr:uid="{00000000-0005-0000-0000-00005E1B0000}"/>
    <cellStyle name="Normal 16 3 9" xfId="11666" xr:uid="{00000000-0005-0000-0000-00005F1B0000}"/>
    <cellStyle name="Normal 16 4" xfId="484" xr:uid="{00000000-0005-0000-0000-0000601B0000}"/>
    <cellStyle name="Normal 16 4 2" xfId="1767" xr:uid="{00000000-0005-0000-0000-0000611B0000}"/>
    <cellStyle name="Normal 16 4 2 2" xfId="3523" xr:uid="{00000000-0005-0000-0000-0000621B0000}"/>
    <cellStyle name="Normal 16 4 2 2 2" xfId="9427" xr:uid="{00000000-0005-0000-0000-0000631B0000}"/>
    <cellStyle name="Normal 16 4 2 2 2 2" xfId="32408" xr:uid="{00000000-0005-0000-0000-0000641B0000}"/>
    <cellStyle name="Normal 16 4 2 2 2 3" xfId="20599" xr:uid="{00000000-0005-0000-0000-0000651B0000}"/>
    <cellStyle name="Normal 16 4 2 2 3" xfId="26504" xr:uid="{00000000-0005-0000-0000-0000661B0000}"/>
    <cellStyle name="Normal 16 4 2 2 4" xfId="17087" xr:uid="{00000000-0005-0000-0000-0000671B0000}"/>
    <cellStyle name="Normal 16 4 2 3" xfId="7671" xr:uid="{00000000-0005-0000-0000-0000681B0000}"/>
    <cellStyle name="Normal 16 4 2 3 2" xfId="11183" xr:uid="{00000000-0005-0000-0000-0000691B0000}"/>
    <cellStyle name="Normal 16 4 2 3 2 2" xfId="34164" xr:uid="{00000000-0005-0000-0000-00006A1B0000}"/>
    <cellStyle name="Normal 16 4 2 3 2 3" xfId="22992" xr:uid="{00000000-0005-0000-0000-00006B1B0000}"/>
    <cellStyle name="Normal 16 4 2 3 3" xfId="30652" xr:uid="{00000000-0005-0000-0000-00006C1B0000}"/>
    <cellStyle name="Normal 16 4 2 3 4" xfId="15331" xr:uid="{00000000-0005-0000-0000-00006D1B0000}"/>
    <cellStyle name="Normal 16 4 2 4" xfId="4795" xr:uid="{00000000-0005-0000-0000-00006E1B0000}"/>
    <cellStyle name="Normal 16 4 2 4 2" xfId="27776" xr:uid="{00000000-0005-0000-0000-00006F1B0000}"/>
    <cellStyle name="Normal 16 4 2 4 3" xfId="18843" xr:uid="{00000000-0005-0000-0000-0000701B0000}"/>
    <cellStyle name="Normal 16 4 2 5" xfId="24748" xr:uid="{00000000-0005-0000-0000-0000711B0000}"/>
    <cellStyle name="Normal 16 4 2 6" xfId="13575" xr:uid="{00000000-0005-0000-0000-0000721B0000}"/>
    <cellStyle name="Normal 16 4 3" xfId="1131" xr:uid="{00000000-0005-0000-0000-0000731B0000}"/>
    <cellStyle name="Normal 16 4 3 2" xfId="2887" xr:uid="{00000000-0005-0000-0000-0000741B0000}"/>
    <cellStyle name="Normal 16 4 3 2 2" xfId="8791" xr:uid="{00000000-0005-0000-0000-0000751B0000}"/>
    <cellStyle name="Normal 16 4 3 2 2 2" xfId="31772" xr:uid="{00000000-0005-0000-0000-0000761B0000}"/>
    <cellStyle name="Normal 16 4 3 2 2 3" xfId="19963" xr:uid="{00000000-0005-0000-0000-0000771B0000}"/>
    <cellStyle name="Normal 16 4 3 2 3" xfId="25868" xr:uid="{00000000-0005-0000-0000-0000781B0000}"/>
    <cellStyle name="Normal 16 4 3 2 4" xfId="16451" xr:uid="{00000000-0005-0000-0000-0000791B0000}"/>
    <cellStyle name="Normal 16 4 3 3" xfId="7035" xr:uid="{00000000-0005-0000-0000-00007A1B0000}"/>
    <cellStyle name="Normal 16 4 3 3 2" xfId="10547" xr:uid="{00000000-0005-0000-0000-00007B1B0000}"/>
    <cellStyle name="Normal 16 4 3 3 2 2" xfId="33528" xr:uid="{00000000-0005-0000-0000-00007C1B0000}"/>
    <cellStyle name="Normal 16 4 3 3 2 3" xfId="22356" xr:uid="{00000000-0005-0000-0000-00007D1B0000}"/>
    <cellStyle name="Normal 16 4 3 3 3" xfId="30016" xr:uid="{00000000-0005-0000-0000-00007E1B0000}"/>
    <cellStyle name="Normal 16 4 3 3 4" xfId="14695" xr:uid="{00000000-0005-0000-0000-00007F1B0000}"/>
    <cellStyle name="Normal 16 4 3 4" xfId="5839" xr:uid="{00000000-0005-0000-0000-0000801B0000}"/>
    <cellStyle name="Normal 16 4 3 4 2" xfId="28820" xr:uid="{00000000-0005-0000-0000-0000811B0000}"/>
    <cellStyle name="Normal 16 4 3 4 3" xfId="18207" xr:uid="{00000000-0005-0000-0000-0000821B0000}"/>
    <cellStyle name="Normal 16 4 3 5" xfId="24112" xr:uid="{00000000-0005-0000-0000-0000831B0000}"/>
    <cellStyle name="Normal 16 4 3 6" xfId="12939" xr:uid="{00000000-0005-0000-0000-0000841B0000}"/>
    <cellStyle name="Normal 16 4 4" xfId="2242" xr:uid="{00000000-0005-0000-0000-0000851B0000}"/>
    <cellStyle name="Normal 16 4 4 2" xfId="8146" xr:uid="{00000000-0005-0000-0000-0000861B0000}"/>
    <cellStyle name="Normal 16 4 4 2 2" xfId="31127" xr:uid="{00000000-0005-0000-0000-0000871B0000}"/>
    <cellStyle name="Normal 16 4 4 2 3" xfId="19318" xr:uid="{00000000-0005-0000-0000-0000881B0000}"/>
    <cellStyle name="Normal 16 4 4 3" xfId="25223" xr:uid="{00000000-0005-0000-0000-0000891B0000}"/>
    <cellStyle name="Normal 16 4 4 4" xfId="15806" xr:uid="{00000000-0005-0000-0000-00008A1B0000}"/>
    <cellStyle name="Normal 16 4 5" xfId="6390" xr:uid="{00000000-0005-0000-0000-00008B1B0000}"/>
    <cellStyle name="Normal 16 4 5 2" xfId="9902" xr:uid="{00000000-0005-0000-0000-00008C1B0000}"/>
    <cellStyle name="Normal 16 4 5 2 2" xfId="32883" xr:uid="{00000000-0005-0000-0000-00008D1B0000}"/>
    <cellStyle name="Normal 16 4 5 2 3" xfId="21711" xr:uid="{00000000-0005-0000-0000-00008E1B0000}"/>
    <cellStyle name="Normal 16 4 5 3" xfId="29371" xr:uid="{00000000-0005-0000-0000-00008F1B0000}"/>
    <cellStyle name="Normal 16 4 5 4" xfId="14050" xr:uid="{00000000-0005-0000-0000-0000901B0000}"/>
    <cellStyle name="Normal 16 4 6" xfId="5270" xr:uid="{00000000-0005-0000-0000-0000911B0000}"/>
    <cellStyle name="Normal 16 4 6 2" xfId="21074" xr:uid="{00000000-0005-0000-0000-0000921B0000}"/>
    <cellStyle name="Normal 16 4 6 3" xfId="28251" xr:uid="{00000000-0005-0000-0000-0000931B0000}"/>
    <cellStyle name="Normal 16 4 6 4" xfId="12294" xr:uid="{00000000-0005-0000-0000-0000941B0000}"/>
    <cellStyle name="Normal 16 4 7" xfId="4159" xr:uid="{00000000-0005-0000-0000-0000951B0000}"/>
    <cellStyle name="Normal 16 4 7 2" xfId="27140" xr:uid="{00000000-0005-0000-0000-0000961B0000}"/>
    <cellStyle name="Normal 16 4 7 3" xfId="17562" xr:uid="{00000000-0005-0000-0000-0000971B0000}"/>
    <cellStyle name="Normal 16 4 8" xfId="23467" xr:uid="{00000000-0005-0000-0000-0000981B0000}"/>
    <cellStyle name="Normal 16 4 9" xfId="11819" xr:uid="{00000000-0005-0000-0000-0000991B0000}"/>
    <cellStyle name="Normal 16 5" xfId="902" xr:uid="{00000000-0005-0000-0000-00009A1B0000}"/>
    <cellStyle name="Normal 16 5 2" xfId="1538" xr:uid="{00000000-0005-0000-0000-00009B1B0000}"/>
    <cellStyle name="Normal 16 5 2 2" xfId="3294" xr:uid="{00000000-0005-0000-0000-00009C1B0000}"/>
    <cellStyle name="Normal 16 5 2 2 2" xfId="9198" xr:uid="{00000000-0005-0000-0000-00009D1B0000}"/>
    <cellStyle name="Normal 16 5 2 2 2 2" xfId="32179" xr:uid="{00000000-0005-0000-0000-00009E1B0000}"/>
    <cellStyle name="Normal 16 5 2 2 2 3" xfId="20370" xr:uid="{00000000-0005-0000-0000-00009F1B0000}"/>
    <cellStyle name="Normal 16 5 2 2 3" xfId="26275" xr:uid="{00000000-0005-0000-0000-0000A01B0000}"/>
    <cellStyle name="Normal 16 5 2 2 4" xfId="16858" xr:uid="{00000000-0005-0000-0000-0000A11B0000}"/>
    <cellStyle name="Normal 16 5 2 3" xfId="7442" xr:uid="{00000000-0005-0000-0000-0000A21B0000}"/>
    <cellStyle name="Normal 16 5 2 3 2" xfId="10954" xr:uid="{00000000-0005-0000-0000-0000A31B0000}"/>
    <cellStyle name="Normal 16 5 2 3 2 2" xfId="33935" xr:uid="{00000000-0005-0000-0000-0000A41B0000}"/>
    <cellStyle name="Normal 16 5 2 3 2 3" xfId="22763" xr:uid="{00000000-0005-0000-0000-0000A51B0000}"/>
    <cellStyle name="Normal 16 5 2 3 3" xfId="30423" xr:uid="{00000000-0005-0000-0000-0000A61B0000}"/>
    <cellStyle name="Normal 16 5 2 3 4" xfId="15102" xr:uid="{00000000-0005-0000-0000-0000A71B0000}"/>
    <cellStyle name="Normal 16 5 2 4" xfId="4566" xr:uid="{00000000-0005-0000-0000-0000A81B0000}"/>
    <cellStyle name="Normal 16 5 2 4 2" xfId="27547" xr:uid="{00000000-0005-0000-0000-0000A91B0000}"/>
    <cellStyle name="Normal 16 5 2 4 3" xfId="18614" xr:uid="{00000000-0005-0000-0000-0000AA1B0000}"/>
    <cellStyle name="Normal 16 5 2 5" xfId="24519" xr:uid="{00000000-0005-0000-0000-0000AB1B0000}"/>
    <cellStyle name="Normal 16 5 2 6" xfId="13346" xr:uid="{00000000-0005-0000-0000-0000AC1B0000}"/>
    <cellStyle name="Normal 16 5 3" xfId="2658" xr:uid="{00000000-0005-0000-0000-0000AD1B0000}"/>
    <cellStyle name="Normal 16 5 3 2" xfId="8562" xr:uid="{00000000-0005-0000-0000-0000AE1B0000}"/>
    <cellStyle name="Normal 16 5 3 2 2" xfId="31543" xr:uid="{00000000-0005-0000-0000-0000AF1B0000}"/>
    <cellStyle name="Normal 16 5 3 2 3" xfId="19734" xr:uid="{00000000-0005-0000-0000-0000B01B0000}"/>
    <cellStyle name="Normal 16 5 3 3" xfId="25639" xr:uid="{00000000-0005-0000-0000-0000B11B0000}"/>
    <cellStyle name="Normal 16 5 3 4" xfId="16222" xr:uid="{00000000-0005-0000-0000-0000B21B0000}"/>
    <cellStyle name="Normal 16 5 4" xfId="6806" xr:uid="{00000000-0005-0000-0000-0000B31B0000}"/>
    <cellStyle name="Normal 16 5 4 2" xfId="10318" xr:uid="{00000000-0005-0000-0000-0000B41B0000}"/>
    <cellStyle name="Normal 16 5 4 2 2" xfId="33299" xr:uid="{00000000-0005-0000-0000-0000B51B0000}"/>
    <cellStyle name="Normal 16 5 4 2 3" xfId="22127" xr:uid="{00000000-0005-0000-0000-0000B61B0000}"/>
    <cellStyle name="Normal 16 5 4 3" xfId="29787" xr:uid="{00000000-0005-0000-0000-0000B71B0000}"/>
    <cellStyle name="Normal 16 5 4 4" xfId="14466" xr:uid="{00000000-0005-0000-0000-0000B81B0000}"/>
    <cellStyle name="Normal 16 5 5" xfId="5610" xr:uid="{00000000-0005-0000-0000-0000B91B0000}"/>
    <cellStyle name="Normal 16 5 5 2" xfId="21244" xr:uid="{00000000-0005-0000-0000-0000BA1B0000}"/>
    <cellStyle name="Normal 16 5 5 3" xfId="28591" xr:uid="{00000000-0005-0000-0000-0000BB1B0000}"/>
    <cellStyle name="Normal 16 5 5 4" xfId="12710" xr:uid="{00000000-0005-0000-0000-0000BC1B0000}"/>
    <cellStyle name="Normal 16 5 6" xfId="3930" xr:uid="{00000000-0005-0000-0000-0000BD1B0000}"/>
    <cellStyle name="Normal 16 5 6 2" xfId="26911" xr:uid="{00000000-0005-0000-0000-0000BE1B0000}"/>
    <cellStyle name="Normal 16 5 6 3" xfId="17978" xr:uid="{00000000-0005-0000-0000-0000BF1B0000}"/>
    <cellStyle name="Normal 16 5 7" xfId="23883" xr:uid="{00000000-0005-0000-0000-0000C01B0000}"/>
    <cellStyle name="Normal 16 5 8" xfId="11590" xr:uid="{00000000-0005-0000-0000-0000C11B0000}"/>
    <cellStyle name="Normal 16 6" xfId="1292" xr:uid="{00000000-0005-0000-0000-0000C21B0000}"/>
    <cellStyle name="Normal 16 6 2" xfId="1928" xr:uid="{00000000-0005-0000-0000-0000C31B0000}"/>
    <cellStyle name="Normal 16 6 2 2" xfId="3684" xr:uid="{00000000-0005-0000-0000-0000C41B0000}"/>
    <cellStyle name="Normal 16 6 2 2 2" xfId="9588" xr:uid="{00000000-0005-0000-0000-0000C51B0000}"/>
    <cellStyle name="Normal 16 6 2 2 2 2" xfId="32569" xr:uid="{00000000-0005-0000-0000-0000C61B0000}"/>
    <cellStyle name="Normal 16 6 2 2 2 3" xfId="20760" xr:uid="{00000000-0005-0000-0000-0000C71B0000}"/>
    <cellStyle name="Normal 16 6 2 2 3" xfId="26665" xr:uid="{00000000-0005-0000-0000-0000C81B0000}"/>
    <cellStyle name="Normal 16 6 2 2 4" xfId="17248" xr:uid="{00000000-0005-0000-0000-0000C91B0000}"/>
    <cellStyle name="Normal 16 6 2 3" xfId="7832" xr:uid="{00000000-0005-0000-0000-0000CA1B0000}"/>
    <cellStyle name="Normal 16 6 2 3 2" xfId="11344" xr:uid="{00000000-0005-0000-0000-0000CB1B0000}"/>
    <cellStyle name="Normal 16 6 2 3 2 2" xfId="34325" xr:uid="{00000000-0005-0000-0000-0000CC1B0000}"/>
    <cellStyle name="Normal 16 6 2 3 2 3" xfId="23153" xr:uid="{00000000-0005-0000-0000-0000CD1B0000}"/>
    <cellStyle name="Normal 16 6 2 3 3" xfId="30813" xr:uid="{00000000-0005-0000-0000-0000CE1B0000}"/>
    <cellStyle name="Normal 16 6 2 3 4" xfId="15492" xr:uid="{00000000-0005-0000-0000-0000CF1B0000}"/>
    <cellStyle name="Normal 16 6 2 4" xfId="4956" xr:uid="{00000000-0005-0000-0000-0000D01B0000}"/>
    <cellStyle name="Normal 16 6 2 4 2" xfId="27937" xr:uid="{00000000-0005-0000-0000-0000D11B0000}"/>
    <cellStyle name="Normal 16 6 2 4 3" xfId="19004" xr:uid="{00000000-0005-0000-0000-0000D21B0000}"/>
    <cellStyle name="Normal 16 6 2 5" xfId="24909" xr:uid="{00000000-0005-0000-0000-0000D31B0000}"/>
    <cellStyle name="Normal 16 6 2 6" xfId="13736" xr:uid="{00000000-0005-0000-0000-0000D41B0000}"/>
    <cellStyle name="Normal 16 6 3" xfId="3048" xr:uid="{00000000-0005-0000-0000-0000D51B0000}"/>
    <cellStyle name="Normal 16 6 3 2" xfId="8952" xr:uid="{00000000-0005-0000-0000-0000D61B0000}"/>
    <cellStyle name="Normal 16 6 3 2 2" xfId="31933" xr:uid="{00000000-0005-0000-0000-0000D71B0000}"/>
    <cellStyle name="Normal 16 6 3 2 3" xfId="20124" xr:uid="{00000000-0005-0000-0000-0000D81B0000}"/>
    <cellStyle name="Normal 16 6 3 3" xfId="26029" xr:uid="{00000000-0005-0000-0000-0000D91B0000}"/>
    <cellStyle name="Normal 16 6 3 4" xfId="16612" xr:uid="{00000000-0005-0000-0000-0000DA1B0000}"/>
    <cellStyle name="Normal 16 6 4" xfId="7196" xr:uid="{00000000-0005-0000-0000-0000DB1B0000}"/>
    <cellStyle name="Normal 16 6 4 2" xfId="10708" xr:uid="{00000000-0005-0000-0000-0000DC1B0000}"/>
    <cellStyle name="Normal 16 6 4 2 2" xfId="33689" xr:uid="{00000000-0005-0000-0000-0000DD1B0000}"/>
    <cellStyle name="Normal 16 6 4 2 3" xfId="22517" xr:uid="{00000000-0005-0000-0000-0000DE1B0000}"/>
    <cellStyle name="Normal 16 6 4 3" xfId="30177" xr:uid="{00000000-0005-0000-0000-0000DF1B0000}"/>
    <cellStyle name="Normal 16 6 4 4" xfId="14856" xr:uid="{00000000-0005-0000-0000-0000E01B0000}"/>
    <cellStyle name="Normal 16 6 5" xfId="6000" xr:uid="{00000000-0005-0000-0000-0000E11B0000}"/>
    <cellStyle name="Normal 16 6 5 2" xfId="21397" xr:uid="{00000000-0005-0000-0000-0000E21B0000}"/>
    <cellStyle name="Normal 16 6 5 3" xfId="28981" xr:uid="{00000000-0005-0000-0000-0000E31B0000}"/>
    <cellStyle name="Normal 16 6 5 4" xfId="13100" xr:uid="{00000000-0005-0000-0000-0000E41B0000}"/>
    <cellStyle name="Normal 16 6 6" xfId="4320" xr:uid="{00000000-0005-0000-0000-0000E51B0000}"/>
    <cellStyle name="Normal 16 6 6 2" xfId="27301" xr:uid="{00000000-0005-0000-0000-0000E61B0000}"/>
    <cellStyle name="Normal 16 6 6 3" xfId="18368" xr:uid="{00000000-0005-0000-0000-0000E71B0000}"/>
    <cellStyle name="Normal 16 6 7" xfId="24273" xr:uid="{00000000-0005-0000-0000-0000E81B0000}"/>
    <cellStyle name="Normal 16 6 8" xfId="11980" xr:uid="{00000000-0005-0000-0000-0000E91B0000}"/>
    <cellStyle name="Normal 16 7" xfId="731" xr:uid="{00000000-0005-0000-0000-0000EA1B0000}"/>
    <cellStyle name="Normal 16 7 2" xfId="2488" xr:uid="{00000000-0005-0000-0000-0000EB1B0000}"/>
    <cellStyle name="Normal 16 7 2 2" xfId="8392" xr:uid="{00000000-0005-0000-0000-0000EC1B0000}"/>
    <cellStyle name="Normal 16 7 2 2 2" xfId="31373" xr:uid="{00000000-0005-0000-0000-0000ED1B0000}"/>
    <cellStyle name="Normal 16 7 2 2 3" xfId="19564" xr:uid="{00000000-0005-0000-0000-0000EE1B0000}"/>
    <cellStyle name="Normal 16 7 2 3" xfId="25469" xr:uid="{00000000-0005-0000-0000-0000EF1B0000}"/>
    <cellStyle name="Normal 16 7 2 4" xfId="16052" xr:uid="{00000000-0005-0000-0000-0000F01B0000}"/>
    <cellStyle name="Normal 16 7 3" xfId="6636" xr:uid="{00000000-0005-0000-0000-0000F11B0000}"/>
    <cellStyle name="Normal 16 7 3 2" xfId="10148" xr:uid="{00000000-0005-0000-0000-0000F21B0000}"/>
    <cellStyle name="Normal 16 7 3 2 2" xfId="33129" xr:uid="{00000000-0005-0000-0000-0000F31B0000}"/>
    <cellStyle name="Normal 16 7 3 2 3" xfId="21957" xr:uid="{00000000-0005-0000-0000-0000F41B0000}"/>
    <cellStyle name="Normal 16 7 3 3" xfId="29617" xr:uid="{00000000-0005-0000-0000-0000F51B0000}"/>
    <cellStyle name="Normal 16 7 3 4" xfId="14296" xr:uid="{00000000-0005-0000-0000-0000F61B0000}"/>
    <cellStyle name="Normal 16 7 4" xfId="4396" xr:uid="{00000000-0005-0000-0000-0000F71B0000}"/>
    <cellStyle name="Normal 16 7 4 2" xfId="27377" xr:uid="{00000000-0005-0000-0000-0000F81B0000}"/>
    <cellStyle name="Normal 16 7 4 3" xfId="17808" xr:uid="{00000000-0005-0000-0000-0000F91B0000}"/>
    <cellStyle name="Normal 16 7 5" xfId="23713" xr:uid="{00000000-0005-0000-0000-0000FA1B0000}"/>
    <cellStyle name="Normal 16 7 6" xfId="12540" xr:uid="{00000000-0005-0000-0000-0000FB1B0000}"/>
    <cellStyle name="Normal 16 8" xfId="1368" xr:uid="{00000000-0005-0000-0000-0000FC1B0000}"/>
    <cellStyle name="Normal 16 8 2" xfId="3124" xr:uid="{00000000-0005-0000-0000-0000FD1B0000}"/>
    <cellStyle name="Normal 16 8 2 2" xfId="9028" xr:uid="{00000000-0005-0000-0000-0000FE1B0000}"/>
    <cellStyle name="Normal 16 8 2 2 2" xfId="32009" xr:uid="{00000000-0005-0000-0000-0000FF1B0000}"/>
    <cellStyle name="Normal 16 8 2 2 3" xfId="20200" xr:uid="{00000000-0005-0000-0000-0000001C0000}"/>
    <cellStyle name="Normal 16 8 2 3" xfId="26105" xr:uid="{00000000-0005-0000-0000-0000011C0000}"/>
    <cellStyle name="Normal 16 8 2 4" xfId="16688" xr:uid="{00000000-0005-0000-0000-0000021C0000}"/>
    <cellStyle name="Normal 16 8 3" xfId="7272" xr:uid="{00000000-0005-0000-0000-0000031C0000}"/>
    <cellStyle name="Normal 16 8 3 2" xfId="10784" xr:uid="{00000000-0005-0000-0000-0000041C0000}"/>
    <cellStyle name="Normal 16 8 3 2 2" xfId="33765" xr:uid="{00000000-0005-0000-0000-0000051C0000}"/>
    <cellStyle name="Normal 16 8 3 2 3" xfId="22593" xr:uid="{00000000-0005-0000-0000-0000061C0000}"/>
    <cellStyle name="Normal 16 8 3 3" xfId="30253" xr:uid="{00000000-0005-0000-0000-0000071C0000}"/>
    <cellStyle name="Normal 16 8 3 4" xfId="14932" xr:uid="{00000000-0005-0000-0000-0000081C0000}"/>
    <cellStyle name="Normal 16 8 4" xfId="6076" xr:uid="{00000000-0005-0000-0000-0000091C0000}"/>
    <cellStyle name="Normal 16 8 4 2" xfId="29057" xr:uid="{00000000-0005-0000-0000-00000A1C0000}"/>
    <cellStyle name="Normal 16 8 4 3" xfId="18444" xr:uid="{00000000-0005-0000-0000-00000B1C0000}"/>
    <cellStyle name="Normal 16 8 5" xfId="24349" xr:uid="{00000000-0005-0000-0000-00000C1C0000}"/>
    <cellStyle name="Normal 16 8 6" xfId="13176" xr:uid="{00000000-0005-0000-0000-00000D1C0000}"/>
    <cellStyle name="Normal 16 9" xfId="655" xr:uid="{00000000-0005-0000-0000-00000E1C0000}"/>
    <cellStyle name="Normal 16 9 2" xfId="2412" xr:uid="{00000000-0005-0000-0000-00000F1C0000}"/>
    <cellStyle name="Normal 16 9 2 2" xfId="8316" xr:uid="{00000000-0005-0000-0000-0000101C0000}"/>
    <cellStyle name="Normal 16 9 2 2 2" xfId="31297" xr:uid="{00000000-0005-0000-0000-0000111C0000}"/>
    <cellStyle name="Normal 16 9 2 2 3" xfId="19488" xr:uid="{00000000-0005-0000-0000-0000121C0000}"/>
    <cellStyle name="Normal 16 9 2 3" xfId="25393" xr:uid="{00000000-0005-0000-0000-0000131C0000}"/>
    <cellStyle name="Normal 16 9 2 4" xfId="15976" xr:uid="{00000000-0005-0000-0000-0000141C0000}"/>
    <cellStyle name="Normal 16 9 3" xfId="6560" xr:uid="{00000000-0005-0000-0000-0000151C0000}"/>
    <cellStyle name="Normal 16 9 3 2" xfId="10072" xr:uid="{00000000-0005-0000-0000-0000161C0000}"/>
    <cellStyle name="Normal 16 9 3 2 2" xfId="33053" xr:uid="{00000000-0005-0000-0000-0000171C0000}"/>
    <cellStyle name="Normal 16 9 3 2 3" xfId="21881" xr:uid="{00000000-0005-0000-0000-0000181C0000}"/>
    <cellStyle name="Normal 16 9 3 3" xfId="29541" xr:uid="{00000000-0005-0000-0000-0000191C0000}"/>
    <cellStyle name="Normal 16 9 3 4" xfId="14220" xr:uid="{00000000-0005-0000-0000-00001A1C0000}"/>
    <cellStyle name="Normal 16 9 4" xfId="5440" xr:uid="{00000000-0005-0000-0000-00001B1C0000}"/>
    <cellStyle name="Normal 16 9 4 2" xfId="28421" xr:uid="{00000000-0005-0000-0000-00001C1C0000}"/>
    <cellStyle name="Normal 16 9 4 3" xfId="17732" xr:uid="{00000000-0005-0000-0000-00001D1C0000}"/>
    <cellStyle name="Normal 16 9 5" xfId="23637" xr:uid="{00000000-0005-0000-0000-00001E1C0000}"/>
    <cellStyle name="Normal 16 9 6" xfId="12464" xr:uid="{00000000-0005-0000-0000-00001F1C0000}"/>
    <cellStyle name="Normal 17" xfId="34396" xr:uid="{00000000-0005-0000-0000-0000201C0000}"/>
    <cellStyle name="Normal 17 2" xfId="34397" xr:uid="{B340C098-5FD4-46DC-9984-D30712339599}"/>
    <cellStyle name="Normal 18" xfId="34398" xr:uid="{E83A8F3A-9843-49BB-87EF-AC2230CD6087}"/>
    <cellStyle name="Normal 19" xfId="34399" xr:uid="{89EC0193-B9F9-46DD-856A-D0CEAA1939DB}"/>
    <cellStyle name="Normal 2" xfId="4" xr:uid="{00000000-0005-0000-0000-0000211C0000}"/>
    <cellStyle name="Normal 2 2" xfId="10" xr:uid="{00000000-0005-0000-0000-0000221C0000}"/>
    <cellStyle name="Normal 3" xfId="22" xr:uid="{00000000-0005-0000-0000-0000231C0000}"/>
    <cellStyle name="Normal 3 2" xfId="261" xr:uid="{00000000-0005-0000-0000-0000241C0000}"/>
    <cellStyle name="Normal 3 3" xfId="173" xr:uid="{00000000-0005-0000-0000-0000251C0000}"/>
    <cellStyle name="Normal 3 4" xfId="32" xr:uid="{00000000-0005-0000-0000-0000261C0000}"/>
    <cellStyle name="Normal 3 5" xfId="651" xr:uid="{00000000-0005-0000-0000-0000271C0000}"/>
    <cellStyle name="Normal 4" xfId="174" xr:uid="{00000000-0005-0000-0000-0000281C0000}"/>
    <cellStyle name="Normal 4 2" xfId="262" xr:uid="{00000000-0005-0000-0000-0000291C0000}"/>
    <cellStyle name="Normal 5" xfId="175" xr:uid="{00000000-0005-0000-0000-00002A1C0000}"/>
    <cellStyle name="Normal 5 2" xfId="263" xr:uid="{00000000-0005-0000-0000-00002B1C0000}"/>
    <cellStyle name="Normal 6" xfId="176" xr:uid="{00000000-0005-0000-0000-00002C1C0000}"/>
    <cellStyle name="Normal 6 2" xfId="264" xr:uid="{00000000-0005-0000-0000-00002D1C0000}"/>
    <cellStyle name="Normal 7" xfId="177" xr:uid="{00000000-0005-0000-0000-00002E1C0000}"/>
    <cellStyle name="Normal 7 2" xfId="265" xr:uid="{00000000-0005-0000-0000-00002F1C0000}"/>
    <cellStyle name="Normal 8" xfId="178" xr:uid="{00000000-0005-0000-0000-0000301C0000}"/>
    <cellStyle name="Normal 8 2" xfId="266" xr:uid="{00000000-0005-0000-0000-0000311C0000}"/>
    <cellStyle name="Normal 9" xfId="179" xr:uid="{00000000-0005-0000-0000-0000321C0000}"/>
    <cellStyle name="Normal 9 2" xfId="267" xr:uid="{00000000-0005-0000-0000-0000331C0000}"/>
    <cellStyle name="Nota 2" xfId="181" xr:uid="{00000000-0005-0000-0000-0000341C0000}"/>
    <cellStyle name="Nota 2 2" xfId="182" xr:uid="{00000000-0005-0000-0000-0000351C0000}"/>
    <cellStyle name="Nota 3" xfId="183" xr:uid="{00000000-0005-0000-0000-0000361C0000}"/>
    <cellStyle name="Nota 3 2" xfId="184" xr:uid="{00000000-0005-0000-0000-0000371C0000}"/>
    <cellStyle name="Nota 4" xfId="268" xr:uid="{00000000-0005-0000-0000-0000381C0000}"/>
    <cellStyle name="Nota 5" xfId="180" xr:uid="{00000000-0005-0000-0000-0000391C0000}"/>
    <cellStyle name="Percentagem" xfId="2" builtinId="5"/>
    <cellStyle name="Porcentagem 10" xfId="7" xr:uid="{00000000-0005-0000-0000-00003B1C0000}"/>
    <cellStyle name="Porcentagem 10 2" xfId="246" xr:uid="{00000000-0005-0000-0000-00003C1C0000}"/>
    <cellStyle name="Porcentagem 11" xfId="185" xr:uid="{00000000-0005-0000-0000-00003D1C0000}"/>
    <cellStyle name="Porcentagem 2" xfId="5" xr:uid="{00000000-0005-0000-0000-00003E1C0000}"/>
    <cellStyle name="Porcentagem 2 2" xfId="17" xr:uid="{00000000-0005-0000-0000-00003F1C0000}"/>
    <cellStyle name="Porcentagem 3" xfId="186" xr:uid="{00000000-0005-0000-0000-0000401C0000}"/>
    <cellStyle name="Porcentagem 3 2" xfId="269" xr:uid="{00000000-0005-0000-0000-0000411C0000}"/>
    <cellStyle name="Porcentagem 4" xfId="187" xr:uid="{00000000-0005-0000-0000-0000421C0000}"/>
    <cellStyle name="Porcentagem 4 2" xfId="270" xr:uid="{00000000-0005-0000-0000-0000431C0000}"/>
    <cellStyle name="Porcentagem 5" xfId="188" xr:uid="{00000000-0005-0000-0000-0000441C0000}"/>
    <cellStyle name="Porcentagem 5 2" xfId="271" xr:uid="{00000000-0005-0000-0000-0000451C0000}"/>
    <cellStyle name="Porcentagem 6" xfId="189" xr:uid="{00000000-0005-0000-0000-0000461C0000}"/>
    <cellStyle name="Porcentagem 6 2" xfId="272" xr:uid="{00000000-0005-0000-0000-0000471C0000}"/>
    <cellStyle name="Porcentagem 7" xfId="190" xr:uid="{00000000-0005-0000-0000-0000481C0000}"/>
    <cellStyle name="Porcentagem 7 2" xfId="273" xr:uid="{00000000-0005-0000-0000-0000491C0000}"/>
    <cellStyle name="Porcentagem 8" xfId="191" xr:uid="{00000000-0005-0000-0000-00004A1C0000}"/>
    <cellStyle name="Porcentagem 8 2" xfId="274" xr:uid="{00000000-0005-0000-0000-00004B1C0000}"/>
    <cellStyle name="Porcentagem 9" xfId="192" xr:uid="{00000000-0005-0000-0000-00004C1C0000}"/>
    <cellStyle name="Porcentagem 9 2" xfId="275" xr:uid="{00000000-0005-0000-0000-00004D1C0000}"/>
    <cellStyle name="Saída 2" xfId="194" xr:uid="{00000000-0005-0000-0000-00004E1C0000}"/>
    <cellStyle name="Saída 3" xfId="195" xr:uid="{00000000-0005-0000-0000-00004F1C0000}"/>
    <cellStyle name="Saída 4" xfId="193" xr:uid="{00000000-0005-0000-0000-0000501C0000}"/>
    <cellStyle name="Separador de milhares 10" xfId="197" xr:uid="{00000000-0005-0000-0000-0000511C0000}"/>
    <cellStyle name="Separador de milhares 10 10" xfId="659" xr:uid="{00000000-0005-0000-0000-0000521C0000}"/>
    <cellStyle name="Separador de milhares 10 10 2" xfId="2416" xr:uid="{00000000-0005-0000-0000-0000531C0000}"/>
    <cellStyle name="Separador de milhares 10 10 2 2" xfId="8320" xr:uid="{00000000-0005-0000-0000-0000541C0000}"/>
    <cellStyle name="Separador de milhares 10 10 2 2 2" xfId="31301" xr:uid="{00000000-0005-0000-0000-0000551C0000}"/>
    <cellStyle name="Separador de milhares 10 10 2 2 3" xfId="19492" xr:uid="{00000000-0005-0000-0000-0000561C0000}"/>
    <cellStyle name="Separador de milhares 10 10 2 3" xfId="25397" xr:uid="{00000000-0005-0000-0000-0000571C0000}"/>
    <cellStyle name="Separador de milhares 10 10 2 4" xfId="15980" xr:uid="{00000000-0005-0000-0000-0000581C0000}"/>
    <cellStyle name="Separador de milhares 10 10 3" xfId="6564" xr:uid="{00000000-0005-0000-0000-0000591C0000}"/>
    <cellStyle name="Separador de milhares 10 10 3 2" xfId="10076" xr:uid="{00000000-0005-0000-0000-00005A1C0000}"/>
    <cellStyle name="Separador de milhares 10 10 3 2 2" xfId="33057" xr:uid="{00000000-0005-0000-0000-00005B1C0000}"/>
    <cellStyle name="Separador de milhares 10 10 3 2 3" xfId="21885" xr:uid="{00000000-0005-0000-0000-00005C1C0000}"/>
    <cellStyle name="Separador de milhares 10 10 3 3" xfId="29545" xr:uid="{00000000-0005-0000-0000-00005D1C0000}"/>
    <cellStyle name="Separador de milhares 10 10 3 4" xfId="14224" xr:uid="{00000000-0005-0000-0000-00005E1C0000}"/>
    <cellStyle name="Separador de milhares 10 10 4" xfId="5444" xr:uid="{00000000-0005-0000-0000-00005F1C0000}"/>
    <cellStyle name="Separador de milhares 10 10 4 2" xfId="28425" xr:uid="{00000000-0005-0000-0000-0000601C0000}"/>
    <cellStyle name="Separador de milhares 10 10 4 3" xfId="17736" xr:uid="{00000000-0005-0000-0000-0000611C0000}"/>
    <cellStyle name="Separador de milhares 10 10 5" xfId="23641" xr:uid="{00000000-0005-0000-0000-0000621C0000}"/>
    <cellStyle name="Separador de milhares 10 10 6" xfId="12468" xr:uid="{00000000-0005-0000-0000-0000631C0000}"/>
    <cellStyle name="Separador de milhares 10 11" xfId="2017" xr:uid="{00000000-0005-0000-0000-0000641C0000}"/>
    <cellStyle name="Separador de milhares 10 11 2" xfId="7921" xr:uid="{00000000-0005-0000-0000-0000651C0000}"/>
    <cellStyle name="Separador de milhares 10 11 2 2" xfId="30902" xr:uid="{00000000-0005-0000-0000-0000661C0000}"/>
    <cellStyle name="Separador de milhares 10 11 2 3" xfId="19093" xr:uid="{00000000-0005-0000-0000-0000671C0000}"/>
    <cellStyle name="Separador de milhares 10 11 3" xfId="24998" xr:uid="{00000000-0005-0000-0000-0000681C0000}"/>
    <cellStyle name="Separador de milhares 10 11 4" xfId="15581" xr:uid="{00000000-0005-0000-0000-0000691C0000}"/>
    <cellStyle name="Separador de milhares 10 12" xfId="6165" xr:uid="{00000000-0005-0000-0000-00006A1C0000}"/>
    <cellStyle name="Separador de milhares 10 12 2" xfId="9677" xr:uid="{00000000-0005-0000-0000-00006B1C0000}"/>
    <cellStyle name="Separador de milhares 10 12 2 2" xfId="32658" xr:uid="{00000000-0005-0000-0000-00006C1C0000}"/>
    <cellStyle name="Separador de milhares 10 12 2 3" xfId="21486" xr:uid="{00000000-0005-0000-0000-00006D1C0000}"/>
    <cellStyle name="Separador de milhares 10 12 3" xfId="29146" xr:uid="{00000000-0005-0000-0000-00006E1C0000}"/>
    <cellStyle name="Separador de milhares 10 12 4" xfId="13825" xr:uid="{00000000-0005-0000-0000-00006F1C0000}"/>
    <cellStyle name="Separador de milhares 10 13" xfId="5045" xr:uid="{00000000-0005-0000-0000-0000701C0000}"/>
    <cellStyle name="Separador de milhares 10 13 2" xfId="20849" xr:uid="{00000000-0005-0000-0000-0000711C0000}"/>
    <cellStyle name="Separador de milhares 10 13 3" xfId="28026" xr:uid="{00000000-0005-0000-0000-0000721C0000}"/>
    <cellStyle name="Separador de milhares 10 13 4" xfId="12069" xr:uid="{00000000-0005-0000-0000-0000731C0000}"/>
    <cellStyle name="Separador de milhares 10 14" xfId="3764" xr:uid="{00000000-0005-0000-0000-0000741C0000}"/>
    <cellStyle name="Separador de milhares 10 14 2" xfId="26745" xr:uid="{00000000-0005-0000-0000-0000751C0000}"/>
    <cellStyle name="Separador de milhares 10 14 3" xfId="17337" xr:uid="{00000000-0005-0000-0000-0000761C0000}"/>
    <cellStyle name="Separador de milhares 10 15" xfId="23242" xr:uid="{00000000-0005-0000-0000-0000771C0000}"/>
    <cellStyle name="Separador de milhares 10 16" xfId="11424" xr:uid="{00000000-0005-0000-0000-0000781C0000}"/>
    <cellStyle name="Separador de milhares 10 2" xfId="276" xr:uid="{00000000-0005-0000-0000-0000791C0000}"/>
    <cellStyle name="Separador de milhares 10 2 10" xfId="2040" xr:uid="{00000000-0005-0000-0000-00007A1C0000}"/>
    <cellStyle name="Separador de milhares 10 2 10 2" xfId="7944" xr:uid="{00000000-0005-0000-0000-00007B1C0000}"/>
    <cellStyle name="Separador de milhares 10 2 10 2 2" xfId="30925" xr:uid="{00000000-0005-0000-0000-00007C1C0000}"/>
    <cellStyle name="Separador de milhares 10 2 10 2 3" xfId="19116" xr:uid="{00000000-0005-0000-0000-00007D1C0000}"/>
    <cellStyle name="Separador de milhares 10 2 10 3" xfId="25021" xr:uid="{00000000-0005-0000-0000-00007E1C0000}"/>
    <cellStyle name="Separador de milhares 10 2 10 4" xfId="15604" xr:uid="{00000000-0005-0000-0000-00007F1C0000}"/>
    <cellStyle name="Separador de milhares 10 2 11" xfId="6188" xr:uid="{00000000-0005-0000-0000-0000801C0000}"/>
    <cellStyle name="Separador de milhares 10 2 11 2" xfId="9700" xr:uid="{00000000-0005-0000-0000-0000811C0000}"/>
    <cellStyle name="Separador de milhares 10 2 11 2 2" xfId="32681" xr:uid="{00000000-0005-0000-0000-0000821C0000}"/>
    <cellStyle name="Separador de milhares 10 2 11 2 3" xfId="21509" xr:uid="{00000000-0005-0000-0000-0000831C0000}"/>
    <cellStyle name="Separador de milhares 10 2 11 3" xfId="29169" xr:uid="{00000000-0005-0000-0000-0000841C0000}"/>
    <cellStyle name="Separador de milhares 10 2 11 4" xfId="13848" xr:uid="{00000000-0005-0000-0000-0000851C0000}"/>
    <cellStyle name="Separador de milhares 10 2 12" xfId="5068" xr:uid="{00000000-0005-0000-0000-0000861C0000}"/>
    <cellStyle name="Separador de milhares 10 2 12 2" xfId="20872" xr:uid="{00000000-0005-0000-0000-0000871C0000}"/>
    <cellStyle name="Separador de milhares 10 2 12 3" xfId="28049" xr:uid="{00000000-0005-0000-0000-0000881C0000}"/>
    <cellStyle name="Separador de milhares 10 2 12 4" xfId="12092" xr:uid="{00000000-0005-0000-0000-0000891C0000}"/>
    <cellStyle name="Separador de milhares 10 2 13" xfId="3787" xr:uid="{00000000-0005-0000-0000-00008A1C0000}"/>
    <cellStyle name="Separador de milhares 10 2 13 2" xfId="26768" xr:uid="{00000000-0005-0000-0000-00008B1C0000}"/>
    <cellStyle name="Separador de milhares 10 2 13 3" xfId="17360" xr:uid="{00000000-0005-0000-0000-00008C1C0000}"/>
    <cellStyle name="Separador de milhares 10 2 14" xfId="23265" xr:uid="{00000000-0005-0000-0000-00008D1C0000}"/>
    <cellStyle name="Separador de milhares 10 2 15" xfId="11447" xr:uid="{00000000-0005-0000-0000-00008E1C0000}"/>
    <cellStyle name="Separador de milhares 10 2 2" xfId="435" xr:uid="{00000000-0005-0000-0000-00008F1C0000}"/>
    <cellStyle name="Separador de milhares 10 2 2 10" xfId="23418" xr:uid="{00000000-0005-0000-0000-0000901C0000}"/>
    <cellStyle name="Separador de milhares 10 2 2 11" xfId="11532" xr:uid="{00000000-0005-0000-0000-0000911C0000}"/>
    <cellStyle name="Separador de milhares 10 2 2 2" xfId="596" xr:uid="{00000000-0005-0000-0000-0000921C0000}"/>
    <cellStyle name="Separador de milhares 10 2 2 2 2" xfId="1879" xr:uid="{00000000-0005-0000-0000-0000931C0000}"/>
    <cellStyle name="Separador de milhares 10 2 2 2 2 2" xfId="3635" xr:uid="{00000000-0005-0000-0000-0000941C0000}"/>
    <cellStyle name="Separador de milhares 10 2 2 2 2 2 2" xfId="9539" xr:uid="{00000000-0005-0000-0000-0000951C0000}"/>
    <cellStyle name="Separador de milhares 10 2 2 2 2 2 2 2" xfId="32520" xr:uid="{00000000-0005-0000-0000-0000961C0000}"/>
    <cellStyle name="Separador de milhares 10 2 2 2 2 2 2 3" xfId="20711" xr:uid="{00000000-0005-0000-0000-0000971C0000}"/>
    <cellStyle name="Separador de milhares 10 2 2 2 2 2 3" xfId="26616" xr:uid="{00000000-0005-0000-0000-0000981C0000}"/>
    <cellStyle name="Separador de milhares 10 2 2 2 2 2 4" xfId="17199" xr:uid="{00000000-0005-0000-0000-0000991C0000}"/>
    <cellStyle name="Separador de milhares 10 2 2 2 2 3" xfId="7783" xr:uid="{00000000-0005-0000-0000-00009A1C0000}"/>
    <cellStyle name="Separador de milhares 10 2 2 2 2 3 2" xfId="11295" xr:uid="{00000000-0005-0000-0000-00009B1C0000}"/>
    <cellStyle name="Separador de milhares 10 2 2 2 2 3 2 2" xfId="34276" xr:uid="{00000000-0005-0000-0000-00009C1C0000}"/>
    <cellStyle name="Separador de milhares 10 2 2 2 2 3 2 3" xfId="23104" xr:uid="{00000000-0005-0000-0000-00009D1C0000}"/>
    <cellStyle name="Separador de milhares 10 2 2 2 2 3 3" xfId="30764" xr:uid="{00000000-0005-0000-0000-00009E1C0000}"/>
    <cellStyle name="Separador de milhares 10 2 2 2 2 3 4" xfId="15443" xr:uid="{00000000-0005-0000-0000-00009F1C0000}"/>
    <cellStyle name="Separador de milhares 10 2 2 2 2 4" xfId="4907" xr:uid="{00000000-0005-0000-0000-0000A01C0000}"/>
    <cellStyle name="Separador de milhares 10 2 2 2 2 4 2" xfId="27888" xr:uid="{00000000-0005-0000-0000-0000A11C0000}"/>
    <cellStyle name="Separador de milhares 10 2 2 2 2 4 3" xfId="18955" xr:uid="{00000000-0005-0000-0000-0000A21C0000}"/>
    <cellStyle name="Separador de milhares 10 2 2 2 2 5" xfId="24860" xr:uid="{00000000-0005-0000-0000-0000A31C0000}"/>
    <cellStyle name="Separador de milhares 10 2 2 2 2 6" xfId="13687" xr:uid="{00000000-0005-0000-0000-0000A41C0000}"/>
    <cellStyle name="Separador de milhares 10 2 2 2 3" xfId="1243" xr:uid="{00000000-0005-0000-0000-0000A51C0000}"/>
    <cellStyle name="Separador de milhares 10 2 2 2 3 2" xfId="2999" xr:uid="{00000000-0005-0000-0000-0000A61C0000}"/>
    <cellStyle name="Separador de milhares 10 2 2 2 3 2 2" xfId="8903" xr:uid="{00000000-0005-0000-0000-0000A71C0000}"/>
    <cellStyle name="Separador de milhares 10 2 2 2 3 2 2 2" xfId="31884" xr:uid="{00000000-0005-0000-0000-0000A81C0000}"/>
    <cellStyle name="Separador de milhares 10 2 2 2 3 2 2 3" xfId="20075" xr:uid="{00000000-0005-0000-0000-0000A91C0000}"/>
    <cellStyle name="Separador de milhares 10 2 2 2 3 2 3" xfId="25980" xr:uid="{00000000-0005-0000-0000-0000AA1C0000}"/>
    <cellStyle name="Separador de milhares 10 2 2 2 3 2 4" xfId="16563" xr:uid="{00000000-0005-0000-0000-0000AB1C0000}"/>
    <cellStyle name="Separador de milhares 10 2 2 2 3 3" xfId="7147" xr:uid="{00000000-0005-0000-0000-0000AC1C0000}"/>
    <cellStyle name="Separador de milhares 10 2 2 2 3 3 2" xfId="10659" xr:uid="{00000000-0005-0000-0000-0000AD1C0000}"/>
    <cellStyle name="Separador de milhares 10 2 2 2 3 3 2 2" xfId="33640" xr:uid="{00000000-0005-0000-0000-0000AE1C0000}"/>
    <cellStyle name="Separador de milhares 10 2 2 2 3 3 2 3" xfId="22468" xr:uid="{00000000-0005-0000-0000-0000AF1C0000}"/>
    <cellStyle name="Separador de milhares 10 2 2 2 3 3 3" xfId="30128" xr:uid="{00000000-0005-0000-0000-0000B01C0000}"/>
    <cellStyle name="Separador de milhares 10 2 2 2 3 3 4" xfId="14807" xr:uid="{00000000-0005-0000-0000-0000B11C0000}"/>
    <cellStyle name="Separador de milhares 10 2 2 2 3 4" xfId="5951" xr:uid="{00000000-0005-0000-0000-0000B21C0000}"/>
    <cellStyle name="Separador de milhares 10 2 2 2 3 4 2" xfId="28932" xr:uid="{00000000-0005-0000-0000-0000B31C0000}"/>
    <cellStyle name="Separador de milhares 10 2 2 2 3 4 3" xfId="18319" xr:uid="{00000000-0005-0000-0000-0000B41C0000}"/>
    <cellStyle name="Separador de milhares 10 2 2 2 3 5" xfId="24224" xr:uid="{00000000-0005-0000-0000-0000B51C0000}"/>
    <cellStyle name="Separador de milhares 10 2 2 2 3 6" xfId="13051" xr:uid="{00000000-0005-0000-0000-0000B61C0000}"/>
    <cellStyle name="Separador de milhares 10 2 2 2 4" xfId="2354" xr:uid="{00000000-0005-0000-0000-0000B71C0000}"/>
    <cellStyle name="Separador de milhares 10 2 2 2 4 2" xfId="8258" xr:uid="{00000000-0005-0000-0000-0000B81C0000}"/>
    <cellStyle name="Separador de milhares 10 2 2 2 4 2 2" xfId="31239" xr:uid="{00000000-0005-0000-0000-0000B91C0000}"/>
    <cellStyle name="Separador de milhares 10 2 2 2 4 2 3" xfId="19430" xr:uid="{00000000-0005-0000-0000-0000BA1C0000}"/>
    <cellStyle name="Separador de milhares 10 2 2 2 4 3" xfId="25335" xr:uid="{00000000-0005-0000-0000-0000BB1C0000}"/>
    <cellStyle name="Separador de milhares 10 2 2 2 4 4" xfId="15918" xr:uid="{00000000-0005-0000-0000-0000BC1C0000}"/>
    <cellStyle name="Separador de milhares 10 2 2 2 5" xfId="6502" xr:uid="{00000000-0005-0000-0000-0000BD1C0000}"/>
    <cellStyle name="Separador de milhares 10 2 2 2 5 2" xfId="10014" xr:uid="{00000000-0005-0000-0000-0000BE1C0000}"/>
    <cellStyle name="Separador de milhares 10 2 2 2 5 2 2" xfId="32995" xr:uid="{00000000-0005-0000-0000-0000BF1C0000}"/>
    <cellStyle name="Separador de milhares 10 2 2 2 5 2 3" xfId="21823" xr:uid="{00000000-0005-0000-0000-0000C01C0000}"/>
    <cellStyle name="Separador de milhares 10 2 2 2 5 3" xfId="29483" xr:uid="{00000000-0005-0000-0000-0000C11C0000}"/>
    <cellStyle name="Separador de milhares 10 2 2 2 5 4" xfId="14162" xr:uid="{00000000-0005-0000-0000-0000C21C0000}"/>
    <cellStyle name="Separador de milhares 10 2 2 2 6" xfId="5382" xr:uid="{00000000-0005-0000-0000-0000C31C0000}"/>
    <cellStyle name="Separador de milhares 10 2 2 2 6 2" xfId="21186" xr:uid="{00000000-0005-0000-0000-0000C41C0000}"/>
    <cellStyle name="Separador de milhares 10 2 2 2 6 3" xfId="28363" xr:uid="{00000000-0005-0000-0000-0000C51C0000}"/>
    <cellStyle name="Separador de milhares 10 2 2 2 6 4" xfId="12406" xr:uid="{00000000-0005-0000-0000-0000C61C0000}"/>
    <cellStyle name="Separador de milhares 10 2 2 2 7" xfId="4271" xr:uid="{00000000-0005-0000-0000-0000C71C0000}"/>
    <cellStyle name="Separador de milhares 10 2 2 2 7 2" xfId="27252" xr:uid="{00000000-0005-0000-0000-0000C81C0000}"/>
    <cellStyle name="Separador de milhares 10 2 2 2 7 3" xfId="17674" xr:uid="{00000000-0005-0000-0000-0000C91C0000}"/>
    <cellStyle name="Separador de milhares 10 2 2 2 8" xfId="23579" xr:uid="{00000000-0005-0000-0000-0000CA1C0000}"/>
    <cellStyle name="Separador de milhares 10 2 2 2 9" xfId="11931" xr:uid="{00000000-0005-0000-0000-0000CB1C0000}"/>
    <cellStyle name="Separador de milhares 10 2 2 3" xfId="1082" xr:uid="{00000000-0005-0000-0000-0000CC1C0000}"/>
    <cellStyle name="Separador de milhares 10 2 2 3 2" xfId="1718" xr:uid="{00000000-0005-0000-0000-0000CD1C0000}"/>
    <cellStyle name="Separador de milhares 10 2 2 3 2 2" xfId="3474" xr:uid="{00000000-0005-0000-0000-0000CE1C0000}"/>
    <cellStyle name="Separador de milhares 10 2 2 3 2 2 2" xfId="9378" xr:uid="{00000000-0005-0000-0000-0000CF1C0000}"/>
    <cellStyle name="Separador de milhares 10 2 2 3 2 2 2 2" xfId="32359" xr:uid="{00000000-0005-0000-0000-0000D01C0000}"/>
    <cellStyle name="Separador de milhares 10 2 2 3 2 2 2 3" xfId="20550" xr:uid="{00000000-0005-0000-0000-0000D11C0000}"/>
    <cellStyle name="Separador de milhares 10 2 2 3 2 2 3" xfId="26455" xr:uid="{00000000-0005-0000-0000-0000D21C0000}"/>
    <cellStyle name="Separador de milhares 10 2 2 3 2 2 4" xfId="17038" xr:uid="{00000000-0005-0000-0000-0000D31C0000}"/>
    <cellStyle name="Separador de milhares 10 2 2 3 2 3" xfId="7622" xr:uid="{00000000-0005-0000-0000-0000D41C0000}"/>
    <cellStyle name="Separador de milhares 10 2 2 3 2 3 2" xfId="11134" xr:uid="{00000000-0005-0000-0000-0000D51C0000}"/>
    <cellStyle name="Separador de milhares 10 2 2 3 2 3 2 2" xfId="34115" xr:uid="{00000000-0005-0000-0000-0000D61C0000}"/>
    <cellStyle name="Separador de milhares 10 2 2 3 2 3 2 3" xfId="22943" xr:uid="{00000000-0005-0000-0000-0000D71C0000}"/>
    <cellStyle name="Separador de milhares 10 2 2 3 2 3 3" xfId="30603" xr:uid="{00000000-0005-0000-0000-0000D81C0000}"/>
    <cellStyle name="Separador de milhares 10 2 2 3 2 3 4" xfId="15282" xr:uid="{00000000-0005-0000-0000-0000D91C0000}"/>
    <cellStyle name="Separador de milhares 10 2 2 3 2 4" xfId="4746" xr:uid="{00000000-0005-0000-0000-0000DA1C0000}"/>
    <cellStyle name="Separador de milhares 10 2 2 3 2 4 2" xfId="27727" xr:uid="{00000000-0005-0000-0000-0000DB1C0000}"/>
    <cellStyle name="Separador de milhares 10 2 2 3 2 4 3" xfId="18794" xr:uid="{00000000-0005-0000-0000-0000DC1C0000}"/>
    <cellStyle name="Separador de milhares 10 2 2 3 2 5" xfId="24699" xr:uid="{00000000-0005-0000-0000-0000DD1C0000}"/>
    <cellStyle name="Separador de milhares 10 2 2 3 2 6" xfId="13526" xr:uid="{00000000-0005-0000-0000-0000DE1C0000}"/>
    <cellStyle name="Separador de milhares 10 2 2 3 3" xfId="2838" xr:uid="{00000000-0005-0000-0000-0000DF1C0000}"/>
    <cellStyle name="Separador de milhares 10 2 2 3 3 2" xfId="8742" xr:uid="{00000000-0005-0000-0000-0000E01C0000}"/>
    <cellStyle name="Separador de milhares 10 2 2 3 3 2 2" xfId="31723" xr:uid="{00000000-0005-0000-0000-0000E11C0000}"/>
    <cellStyle name="Separador de milhares 10 2 2 3 3 2 3" xfId="19914" xr:uid="{00000000-0005-0000-0000-0000E21C0000}"/>
    <cellStyle name="Separador de milhares 10 2 2 3 3 3" xfId="25819" xr:uid="{00000000-0005-0000-0000-0000E31C0000}"/>
    <cellStyle name="Separador de milhares 10 2 2 3 3 4" xfId="16402" xr:uid="{00000000-0005-0000-0000-0000E41C0000}"/>
    <cellStyle name="Separador de milhares 10 2 2 3 4" xfId="6986" xr:uid="{00000000-0005-0000-0000-0000E51C0000}"/>
    <cellStyle name="Separador de milhares 10 2 2 3 4 2" xfId="10498" xr:uid="{00000000-0005-0000-0000-0000E61C0000}"/>
    <cellStyle name="Separador de milhares 10 2 2 3 4 2 2" xfId="33479" xr:uid="{00000000-0005-0000-0000-0000E71C0000}"/>
    <cellStyle name="Separador de milhares 10 2 2 3 4 2 3" xfId="22307" xr:uid="{00000000-0005-0000-0000-0000E81C0000}"/>
    <cellStyle name="Separador de milhares 10 2 2 3 4 3" xfId="29967" xr:uid="{00000000-0005-0000-0000-0000E91C0000}"/>
    <cellStyle name="Separador de milhares 10 2 2 3 4 4" xfId="14646" xr:uid="{00000000-0005-0000-0000-0000EA1C0000}"/>
    <cellStyle name="Separador de milhares 10 2 2 3 5" xfId="5790" xr:uid="{00000000-0005-0000-0000-0000EB1C0000}"/>
    <cellStyle name="Separador de milhares 10 2 2 3 5 2" xfId="21348" xr:uid="{00000000-0005-0000-0000-0000EC1C0000}"/>
    <cellStyle name="Separador de milhares 10 2 2 3 5 3" xfId="28771" xr:uid="{00000000-0005-0000-0000-0000ED1C0000}"/>
    <cellStyle name="Separador de milhares 10 2 2 3 5 4" xfId="12890" xr:uid="{00000000-0005-0000-0000-0000EE1C0000}"/>
    <cellStyle name="Separador de milhares 10 2 2 3 6" xfId="4110" xr:uid="{00000000-0005-0000-0000-0000EF1C0000}"/>
    <cellStyle name="Separador de milhares 10 2 2 3 6 2" xfId="27091" xr:uid="{00000000-0005-0000-0000-0000F01C0000}"/>
    <cellStyle name="Separador de milhares 10 2 2 3 6 3" xfId="18158" xr:uid="{00000000-0005-0000-0000-0000F11C0000}"/>
    <cellStyle name="Separador de milhares 10 2 2 3 7" xfId="24063" xr:uid="{00000000-0005-0000-0000-0000F21C0000}"/>
    <cellStyle name="Separador de milhares 10 2 2 3 8" xfId="11770" xr:uid="{00000000-0005-0000-0000-0000F31C0000}"/>
    <cellStyle name="Separador de milhares 10 2 2 4" xfId="1480" xr:uid="{00000000-0005-0000-0000-0000F41C0000}"/>
    <cellStyle name="Separador de milhares 10 2 2 4 2" xfId="3236" xr:uid="{00000000-0005-0000-0000-0000F51C0000}"/>
    <cellStyle name="Separador de milhares 10 2 2 4 2 2" xfId="9140" xr:uid="{00000000-0005-0000-0000-0000F61C0000}"/>
    <cellStyle name="Separador de milhares 10 2 2 4 2 2 2" xfId="32121" xr:uid="{00000000-0005-0000-0000-0000F71C0000}"/>
    <cellStyle name="Separador de milhares 10 2 2 4 2 2 3" xfId="20312" xr:uid="{00000000-0005-0000-0000-0000F81C0000}"/>
    <cellStyle name="Separador de milhares 10 2 2 4 2 3" xfId="26217" xr:uid="{00000000-0005-0000-0000-0000F91C0000}"/>
    <cellStyle name="Separador de milhares 10 2 2 4 2 4" xfId="16800" xr:uid="{00000000-0005-0000-0000-0000FA1C0000}"/>
    <cellStyle name="Separador de milhares 10 2 2 4 3" xfId="7384" xr:uid="{00000000-0005-0000-0000-0000FB1C0000}"/>
    <cellStyle name="Separador de milhares 10 2 2 4 3 2" xfId="10896" xr:uid="{00000000-0005-0000-0000-0000FC1C0000}"/>
    <cellStyle name="Separador de milhares 10 2 2 4 3 2 2" xfId="33877" xr:uid="{00000000-0005-0000-0000-0000FD1C0000}"/>
    <cellStyle name="Separador de milhares 10 2 2 4 3 2 3" xfId="22705" xr:uid="{00000000-0005-0000-0000-0000FE1C0000}"/>
    <cellStyle name="Separador de milhares 10 2 2 4 3 3" xfId="30365" xr:uid="{00000000-0005-0000-0000-0000FF1C0000}"/>
    <cellStyle name="Separador de milhares 10 2 2 4 3 4" xfId="15044" xr:uid="{00000000-0005-0000-0000-0000001D0000}"/>
    <cellStyle name="Separador de milhares 10 2 2 4 4" xfId="4508" xr:uid="{00000000-0005-0000-0000-0000011D0000}"/>
    <cellStyle name="Separador de milhares 10 2 2 4 4 2" xfId="27489" xr:uid="{00000000-0005-0000-0000-0000021D0000}"/>
    <cellStyle name="Separador de milhares 10 2 2 4 4 3" xfId="18556" xr:uid="{00000000-0005-0000-0000-0000031D0000}"/>
    <cellStyle name="Separador de milhares 10 2 2 4 5" xfId="24461" xr:uid="{00000000-0005-0000-0000-0000041D0000}"/>
    <cellStyle name="Separador de milhares 10 2 2 4 6" xfId="13288" xr:uid="{00000000-0005-0000-0000-0000051D0000}"/>
    <cellStyle name="Separador de milhares 10 2 2 5" xfId="844" xr:uid="{00000000-0005-0000-0000-0000061D0000}"/>
    <cellStyle name="Separador de milhares 10 2 2 5 2" xfId="2600" xr:uid="{00000000-0005-0000-0000-0000071D0000}"/>
    <cellStyle name="Separador de milhares 10 2 2 5 2 2" xfId="8504" xr:uid="{00000000-0005-0000-0000-0000081D0000}"/>
    <cellStyle name="Separador de milhares 10 2 2 5 2 2 2" xfId="31485" xr:uid="{00000000-0005-0000-0000-0000091D0000}"/>
    <cellStyle name="Separador de milhares 10 2 2 5 2 2 3" xfId="19676" xr:uid="{00000000-0005-0000-0000-00000A1D0000}"/>
    <cellStyle name="Separador de milhares 10 2 2 5 2 3" xfId="25581" xr:uid="{00000000-0005-0000-0000-00000B1D0000}"/>
    <cellStyle name="Separador de milhares 10 2 2 5 2 4" xfId="16164" xr:uid="{00000000-0005-0000-0000-00000C1D0000}"/>
    <cellStyle name="Separador de milhares 10 2 2 5 3" xfId="6748" xr:uid="{00000000-0005-0000-0000-00000D1D0000}"/>
    <cellStyle name="Separador de milhares 10 2 2 5 3 2" xfId="10260" xr:uid="{00000000-0005-0000-0000-00000E1D0000}"/>
    <cellStyle name="Separador de milhares 10 2 2 5 3 2 2" xfId="33241" xr:uid="{00000000-0005-0000-0000-00000F1D0000}"/>
    <cellStyle name="Separador de milhares 10 2 2 5 3 2 3" xfId="22069" xr:uid="{00000000-0005-0000-0000-0000101D0000}"/>
    <cellStyle name="Separador de milhares 10 2 2 5 3 3" xfId="29729" xr:uid="{00000000-0005-0000-0000-0000111D0000}"/>
    <cellStyle name="Separador de milhares 10 2 2 5 3 4" xfId="14408" xr:uid="{00000000-0005-0000-0000-0000121D0000}"/>
    <cellStyle name="Separador de milhares 10 2 2 5 4" xfId="5552" xr:uid="{00000000-0005-0000-0000-0000131D0000}"/>
    <cellStyle name="Separador de milhares 10 2 2 5 4 2" xfId="28533" xr:uid="{00000000-0005-0000-0000-0000141D0000}"/>
    <cellStyle name="Separador de milhares 10 2 2 5 4 3" xfId="17920" xr:uid="{00000000-0005-0000-0000-0000151D0000}"/>
    <cellStyle name="Separador de milhares 10 2 2 5 5" xfId="23825" xr:uid="{00000000-0005-0000-0000-0000161D0000}"/>
    <cellStyle name="Separador de milhares 10 2 2 5 6" xfId="12652" xr:uid="{00000000-0005-0000-0000-0000171D0000}"/>
    <cellStyle name="Separador de milhares 10 2 2 6" xfId="2193" xr:uid="{00000000-0005-0000-0000-0000181D0000}"/>
    <cellStyle name="Separador de milhares 10 2 2 6 2" xfId="8097" xr:uid="{00000000-0005-0000-0000-0000191D0000}"/>
    <cellStyle name="Separador de milhares 10 2 2 6 2 2" xfId="31078" xr:uid="{00000000-0005-0000-0000-00001A1D0000}"/>
    <cellStyle name="Separador de milhares 10 2 2 6 2 3" xfId="19269" xr:uid="{00000000-0005-0000-0000-00001B1D0000}"/>
    <cellStyle name="Separador de milhares 10 2 2 6 3" xfId="25174" xr:uid="{00000000-0005-0000-0000-00001C1D0000}"/>
    <cellStyle name="Separador de milhares 10 2 2 6 4" xfId="15757" xr:uid="{00000000-0005-0000-0000-00001D1D0000}"/>
    <cellStyle name="Separador de milhares 10 2 2 7" xfId="6341" xr:uid="{00000000-0005-0000-0000-00001E1D0000}"/>
    <cellStyle name="Separador de milhares 10 2 2 7 2" xfId="9853" xr:uid="{00000000-0005-0000-0000-00001F1D0000}"/>
    <cellStyle name="Separador de milhares 10 2 2 7 2 2" xfId="32834" xr:uid="{00000000-0005-0000-0000-0000201D0000}"/>
    <cellStyle name="Separador de milhares 10 2 2 7 2 3" xfId="21662" xr:uid="{00000000-0005-0000-0000-0000211D0000}"/>
    <cellStyle name="Separador de milhares 10 2 2 7 3" xfId="29322" xr:uid="{00000000-0005-0000-0000-0000221D0000}"/>
    <cellStyle name="Separador de milhares 10 2 2 7 4" xfId="14001" xr:uid="{00000000-0005-0000-0000-0000231D0000}"/>
    <cellStyle name="Separador de milhares 10 2 2 8" xfId="5221" xr:uid="{00000000-0005-0000-0000-0000241D0000}"/>
    <cellStyle name="Separador de milhares 10 2 2 8 2" xfId="21025" xr:uid="{00000000-0005-0000-0000-0000251D0000}"/>
    <cellStyle name="Separador de milhares 10 2 2 8 3" xfId="28202" xr:uid="{00000000-0005-0000-0000-0000261D0000}"/>
    <cellStyle name="Separador de milhares 10 2 2 8 4" xfId="12245" xr:uid="{00000000-0005-0000-0000-0000271D0000}"/>
    <cellStyle name="Separador de milhares 10 2 2 9" xfId="3872" xr:uid="{00000000-0005-0000-0000-0000281D0000}"/>
    <cellStyle name="Separador de milhares 10 2 2 9 2" xfId="26853" xr:uid="{00000000-0005-0000-0000-0000291D0000}"/>
    <cellStyle name="Separador de milhares 10 2 2 9 3" xfId="17513" xr:uid="{00000000-0005-0000-0000-00002A1D0000}"/>
    <cellStyle name="Separador de milhares 10 2 3" xfId="353" xr:uid="{00000000-0005-0000-0000-00002B1D0000}"/>
    <cellStyle name="Separador de milhares 10 2 3 2" xfId="1637" xr:uid="{00000000-0005-0000-0000-00002C1D0000}"/>
    <cellStyle name="Separador de milhares 10 2 3 2 2" xfId="3393" xr:uid="{00000000-0005-0000-0000-00002D1D0000}"/>
    <cellStyle name="Separador de milhares 10 2 3 2 2 2" xfId="9297" xr:uid="{00000000-0005-0000-0000-00002E1D0000}"/>
    <cellStyle name="Separador de milhares 10 2 3 2 2 2 2" xfId="32278" xr:uid="{00000000-0005-0000-0000-00002F1D0000}"/>
    <cellStyle name="Separador de milhares 10 2 3 2 2 2 3" xfId="20469" xr:uid="{00000000-0005-0000-0000-0000301D0000}"/>
    <cellStyle name="Separador de milhares 10 2 3 2 2 3" xfId="26374" xr:uid="{00000000-0005-0000-0000-0000311D0000}"/>
    <cellStyle name="Separador de milhares 10 2 3 2 2 4" xfId="16957" xr:uid="{00000000-0005-0000-0000-0000321D0000}"/>
    <cellStyle name="Separador de milhares 10 2 3 2 3" xfId="7541" xr:uid="{00000000-0005-0000-0000-0000331D0000}"/>
    <cellStyle name="Separador de milhares 10 2 3 2 3 2" xfId="11053" xr:uid="{00000000-0005-0000-0000-0000341D0000}"/>
    <cellStyle name="Separador de milhares 10 2 3 2 3 2 2" xfId="34034" xr:uid="{00000000-0005-0000-0000-0000351D0000}"/>
    <cellStyle name="Separador de milhares 10 2 3 2 3 2 3" xfId="22862" xr:uid="{00000000-0005-0000-0000-0000361D0000}"/>
    <cellStyle name="Separador de milhares 10 2 3 2 3 3" xfId="30522" xr:uid="{00000000-0005-0000-0000-0000371D0000}"/>
    <cellStyle name="Separador de milhares 10 2 3 2 3 4" xfId="15201" xr:uid="{00000000-0005-0000-0000-0000381D0000}"/>
    <cellStyle name="Separador de milhares 10 2 3 2 4" xfId="4665" xr:uid="{00000000-0005-0000-0000-0000391D0000}"/>
    <cellStyle name="Separador de milhares 10 2 3 2 4 2" xfId="27646" xr:uid="{00000000-0005-0000-0000-00003A1D0000}"/>
    <cellStyle name="Separador de milhares 10 2 3 2 4 3" xfId="18713" xr:uid="{00000000-0005-0000-0000-00003B1D0000}"/>
    <cellStyle name="Separador de milhares 10 2 3 2 5" xfId="24618" xr:uid="{00000000-0005-0000-0000-00003C1D0000}"/>
    <cellStyle name="Separador de milhares 10 2 3 2 6" xfId="13445" xr:uid="{00000000-0005-0000-0000-00003D1D0000}"/>
    <cellStyle name="Separador de milhares 10 2 3 3" xfId="1001" xr:uid="{00000000-0005-0000-0000-00003E1D0000}"/>
    <cellStyle name="Separador de milhares 10 2 3 3 2" xfId="2757" xr:uid="{00000000-0005-0000-0000-00003F1D0000}"/>
    <cellStyle name="Separador de milhares 10 2 3 3 2 2" xfId="8661" xr:uid="{00000000-0005-0000-0000-0000401D0000}"/>
    <cellStyle name="Separador de milhares 10 2 3 3 2 2 2" xfId="31642" xr:uid="{00000000-0005-0000-0000-0000411D0000}"/>
    <cellStyle name="Separador de milhares 10 2 3 3 2 2 3" xfId="19833" xr:uid="{00000000-0005-0000-0000-0000421D0000}"/>
    <cellStyle name="Separador de milhares 10 2 3 3 2 3" xfId="25738" xr:uid="{00000000-0005-0000-0000-0000431D0000}"/>
    <cellStyle name="Separador de milhares 10 2 3 3 2 4" xfId="16321" xr:uid="{00000000-0005-0000-0000-0000441D0000}"/>
    <cellStyle name="Separador de milhares 10 2 3 3 3" xfId="6905" xr:uid="{00000000-0005-0000-0000-0000451D0000}"/>
    <cellStyle name="Separador de milhares 10 2 3 3 3 2" xfId="10417" xr:uid="{00000000-0005-0000-0000-0000461D0000}"/>
    <cellStyle name="Separador de milhares 10 2 3 3 3 2 2" xfId="33398" xr:uid="{00000000-0005-0000-0000-0000471D0000}"/>
    <cellStyle name="Separador de milhares 10 2 3 3 3 2 3" xfId="22226" xr:uid="{00000000-0005-0000-0000-0000481D0000}"/>
    <cellStyle name="Separador de milhares 10 2 3 3 3 3" xfId="29886" xr:uid="{00000000-0005-0000-0000-0000491D0000}"/>
    <cellStyle name="Separador de milhares 10 2 3 3 3 4" xfId="14565" xr:uid="{00000000-0005-0000-0000-00004A1D0000}"/>
    <cellStyle name="Separador de milhares 10 2 3 3 4" xfId="5709" xr:uid="{00000000-0005-0000-0000-00004B1D0000}"/>
    <cellStyle name="Separador de milhares 10 2 3 3 4 2" xfId="28690" xr:uid="{00000000-0005-0000-0000-00004C1D0000}"/>
    <cellStyle name="Separador de milhares 10 2 3 3 4 3" xfId="18077" xr:uid="{00000000-0005-0000-0000-00004D1D0000}"/>
    <cellStyle name="Separador de milhares 10 2 3 3 5" xfId="23982" xr:uid="{00000000-0005-0000-0000-00004E1D0000}"/>
    <cellStyle name="Separador de milhares 10 2 3 3 6" xfId="12809" xr:uid="{00000000-0005-0000-0000-00004F1D0000}"/>
    <cellStyle name="Separador de milhares 10 2 3 4" xfId="2112" xr:uid="{00000000-0005-0000-0000-0000501D0000}"/>
    <cellStyle name="Separador de milhares 10 2 3 4 2" xfId="8016" xr:uid="{00000000-0005-0000-0000-0000511D0000}"/>
    <cellStyle name="Separador de milhares 10 2 3 4 2 2" xfId="30997" xr:uid="{00000000-0005-0000-0000-0000521D0000}"/>
    <cellStyle name="Separador de milhares 10 2 3 4 2 3" xfId="19188" xr:uid="{00000000-0005-0000-0000-0000531D0000}"/>
    <cellStyle name="Separador de milhares 10 2 3 4 3" xfId="25093" xr:uid="{00000000-0005-0000-0000-0000541D0000}"/>
    <cellStyle name="Separador de milhares 10 2 3 4 4" xfId="15676" xr:uid="{00000000-0005-0000-0000-0000551D0000}"/>
    <cellStyle name="Separador de milhares 10 2 3 5" xfId="6260" xr:uid="{00000000-0005-0000-0000-0000561D0000}"/>
    <cellStyle name="Separador de milhares 10 2 3 5 2" xfId="9772" xr:uid="{00000000-0005-0000-0000-0000571D0000}"/>
    <cellStyle name="Separador de milhares 10 2 3 5 2 2" xfId="32753" xr:uid="{00000000-0005-0000-0000-0000581D0000}"/>
    <cellStyle name="Separador de milhares 10 2 3 5 2 3" xfId="21581" xr:uid="{00000000-0005-0000-0000-0000591D0000}"/>
    <cellStyle name="Separador de milhares 10 2 3 5 3" xfId="29241" xr:uid="{00000000-0005-0000-0000-00005A1D0000}"/>
    <cellStyle name="Separador de milhares 10 2 3 5 4" xfId="13920" xr:uid="{00000000-0005-0000-0000-00005B1D0000}"/>
    <cellStyle name="Separador de milhares 10 2 3 6" xfId="5140" xr:uid="{00000000-0005-0000-0000-00005C1D0000}"/>
    <cellStyle name="Separador de milhares 10 2 3 6 2" xfId="20944" xr:uid="{00000000-0005-0000-0000-00005D1D0000}"/>
    <cellStyle name="Separador de milhares 10 2 3 6 3" xfId="28121" xr:uid="{00000000-0005-0000-0000-00005E1D0000}"/>
    <cellStyle name="Separador de milhares 10 2 3 6 4" xfId="12164" xr:uid="{00000000-0005-0000-0000-00005F1D0000}"/>
    <cellStyle name="Separador de milhares 10 2 3 7" xfId="4029" xr:uid="{00000000-0005-0000-0000-0000601D0000}"/>
    <cellStyle name="Separador de milhares 10 2 3 7 2" xfId="27010" xr:uid="{00000000-0005-0000-0000-0000611D0000}"/>
    <cellStyle name="Separador de milhares 10 2 3 7 3" xfId="17432" xr:uid="{00000000-0005-0000-0000-0000621D0000}"/>
    <cellStyle name="Separador de milhares 10 2 3 8" xfId="23337" xr:uid="{00000000-0005-0000-0000-0000631D0000}"/>
    <cellStyle name="Separador de milhares 10 2 3 9" xfId="11689" xr:uid="{00000000-0005-0000-0000-0000641D0000}"/>
    <cellStyle name="Separador de milhares 10 2 4" xfId="511" xr:uid="{00000000-0005-0000-0000-0000651D0000}"/>
    <cellStyle name="Separador de milhares 10 2 4 2" xfId="1794" xr:uid="{00000000-0005-0000-0000-0000661D0000}"/>
    <cellStyle name="Separador de milhares 10 2 4 2 2" xfId="3550" xr:uid="{00000000-0005-0000-0000-0000671D0000}"/>
    <cellStyle name="Separador de milhares 10 2 4 2 2 2" xfId="9454" xr:uid="{00000000-0005-0000-0000-0000681D0000}"/>
    <cellStyle name="Separador de milhares 10 2 4 2 2 2 2" xfId="32435" xr:uid="{00000000-0005-0000-0000-0000691D0000}"/>
    <cellStyle name="Separador de milhares 10 2 4 2 2 2 3" xfId="20626" xr:uid="{00000000-0005-0000-0000-00006A1D0000}"/>
    <cellStyle name="Separador de milhares 10 2 4 2 2 3" xfId="26531" xr:uid="{00000000-0005-0000-0000-00006B1D0000}"/>
    <cellStyle name="Separador de milhares 10 2 4 2 2 4" xfId="17114" xr:uid="{00000000-0005-0000-0000-00006C1D0000}"/>
    <cellStyle name="Separador de milhares 10 2 4 2 3" xfId="7698" xr:uid="{00000000-0005-0000-0000-00006D1D0000}"/>
    <cellStyle name="Separador de milhares 10 2 4 2 3 2" xfId="11210" xr:uid="{00000000-0005-0000-0000-00006E1D0000}"/>
    <cellStyle name="Separador de milhares 10 2 4 2 3 2 2" xfId="34191" xr:uid="{00000000-0005-0000-0000-00006F1D0000}"/>
    <cellStyle name="Separador de milhares 10 2 4 2 3 2 3" xfId="23019" xr:uid="{00000000-0005-0000-0000-0000701D0000}"/>
    <cellStyle name="Separador de milhares 10 2 4 2 3 3" xfId="30679" xr:uid="{00000000-0005-0000-0000-0000711D0000}"/>
    <cellStyle name="Separador de milhares 10 2 4 2 3 4" xfId="15358" xr:uid="{00000000-0005-0000-0000-0000721D0000}"/>
    <cellStyle name="Separador de milhares 10 2 4 2 4" xfId="4822" xr:uid="{00000000-0005-0000-0000-0000731D0000}"/>
    <cellStyle name="Separador de milhares 10 2 4 2 4 2" xfId="27803" xr:uid="{00000000-0005-0000-0000-0000741D0000}"/>
    <cellStyle name="Separador de milhares 10 2 4 2 4 3" xfId="18870" xr:uid="{00000000-0005-0000-0000-0000751D0000}"/>
    <cellStyle name="Separador de milhares 10 2 4 2 5" xfId="24775" xr:uid="{00000000-0005-0000-0000-0000761D0000}"/>
    <cellStyle name="Separador de milhares 10 2 4 2 6" xfId="13602" xr:uid="{00000000-0005-0000-0000-0000771D0000}"/>
    <cellStyle name="Separador de milhares 10 2 4 3" xfId="1158" xr:uid="{00000000-0005-0000-0000-0000781D0000}"/>
    <cellStyle name="Separador de milhares 10 2 4 3 2" xfId="2914" xr:uid="{00000000-0005-0000-0000-0000791D0000}"/>
    <cellStyle name="Separador de milhares 10 2 4 3 2 2" xfId="8818" xr:uid="{00000000-0005-0000-0000-00007A1D0000}"/>
    <cellStyle name="Separador de milhares 10 2 4 3 2 2 2" xfId="31799" xr:uid="{00000000-0005-0000-0000-00007B1D0000}"/>
    <cellStyle name="Separador de milhares 10 2 4 3 2 2 3" xfId="19990" xr:uid="{00000000-0005-0000-0000-00007C1D0000}"/>
    <cellStyle name="Separador de milhares 10 2 4 3 2 3" xfId="25895" xr:uid="{00000000-0005-0000-0000-00007D1D0000}"/>
    <cellStyle name="Separador de milhares 10 2 4 3 2 4" xfId="16478" xr:uid="{00000000-0005-0000-0000-00007E1D0000}"/>
    <cellStyle name="Separador de milhares 10 2 4 3 3" xfId="7062" xr:uid="{00000000-0005-0000-0000-00007F1D0000}"/>
    <cellStyle name="Separador de milhares 10 2 4 3 3 2" xfId="10574" xr:uid="{00000000-0005-0000-0000-0000801D0000}"/>
    <cellStyle name="Separador de milhares 10 2 4 3 3 2 2" xfId="33555" xr:uid="{00000000-0005-0000-0000-0000811D0000}"/>
    <cellStyle name="Separador de milhares 10 2 4 3 3 2 3" xfId="22383" xr:uid="{00000000-0005-0000-0000-0000821D0000}"/>
    <cellStyle name="Separador de milhares 10 2 4 3 3 3" xfId="30043" xr:uid="{00000000-0005-0000-0000-0000831D0000}"/>
    <cellStyle name="Separador de milhares 10 2 4 3 3 4" xfId="14722" xr:uid="{00000000-0005-0000-0000-0000841D0000}"/>
    <cellStyle name="Separador de milhares 10 2 4 3 4" xfId="5866" xr:uid="{00000000-0005-0000-0000-0000851D0000}"/>
    <cellStyle name="Separador de milhares 10 2 4 3 4 2" xfId="28847" xr:uid="{00000000-0005-0000-0000-0000861D0000}"/>
    <cellStyle name="Separador de milhares 10 2 4 3 4 3" xfId="18234" xr:uid="{00000000-0005-0000-0000-0000871D0000}"/>
    <cellStyle name="Separador de milhares 10 2 4 3 5" xfId="24139" xr:uid="{00000000-0005-0000-0000-0000881D0000}"/>
    <cellStyle name="Separador de milhares 10 2 4 3 6" xfId="12966" xr:uid="{00000000-0005-0000-0000-0000891D0000}"/>
    <cellStyle name="Separador de milhares 10 2 4 4" xfId="2269" xr:uid="{00000000-0005-0000-0000-00008A1D0000}"/>
    <cellStyle name="Separador de milhares 10 2 4 4 2" xfId="8173" xr:uid="{00000000-0005-0000-0000-00008B1D0000}"/>
    <cellStyle name="Separador de milhares 10 2 4 4 2 2" xfId="31154" xr:uid="{00000000-0005-0000-0000-00008C1D0000}"/>
    <cellStyle name="Separador de milhares 10 2 4 4 2 3" xfId="19345" xr:uid="{00000000-0005-0000-0000-00008D1D0000}"/>
    <cellStyle name="Separador de milhares 10 2 4 4 3" xfId="25250" xr:uid="{00000000-0005-0000-0000-00008E1D0000}"/>
    <cellStyle name="Separador de milhares 10 2 4 4 4" xfId="15833" xr:uid="{00000000-0005-0000-0000-00008F1D0000}"/>
    <cellStyle name="Separador de milhares 10 2 4 5" xfId="6417" xr:uid="{00000000-0005-0000-0000-0000901D0000}"/>
    <cellStyle name="Separador de milhares 10 2 4 5 2" xfId="9929" xr:uid="{00000000-0005-0000-0000-0000911D0000}"/>
    <cellStyle name="Separador de milhares 10 2 4 5 2 2" xfId="32910" xr:uid="{00000000-0005-0000-0000-0000921D0000}"/>
    <cellStyle name="Separador de milhares 10 2 4 5 2 3" xfId="21738" xr:uid="{00000000-0005-0000-0000-0000931D0000}"/>
    <cellStyle name="Separador de milhares 10 2 4 5 3" xfId="29398" xr:uid="{00000000-0005-0000-0000-0000941D0000}"/>
    <cellStyle name="Separador de milhares 10 2 4 5 4" xfId="14077" xr:uid="{00000000-0005-0000-0000-0000951D0000}"/>
    <cellStyle name="Separador de milhares 10 2 4 6" xfId="5297" xr:uid="{00000000-0005-0000-0000-0000961D0000}"/>
    <cellStyle name="Separador de milhares 10 2 4 6 2" xfId="21101" xr:uid="{00000000-0005-0000-0000-0000971D0000}"/>
    <cellStyle name="Separador de milhares 10 2 4 6 3" xfId="28278" xr:uid="{00000000-0005-0000-0000-0000981D0000}"/>
    <cellStyle name="Separador de milhares 10 2 4 6 4" xfId="12321" xr:uid="{00000000-0005-0000-0000-0000991D0000}"/>
    <cellStyle name="Separador de milhares 10 2 4 7" xfId="4186" xr:uid="{00000000-0005-0000-0000-00009A1D0000}"/>
    <cellStyle name="Separador de milhares 10 2 4 7 2" xfId="27167" xr:uid="{00000000-0005-0000-0000-00009B1D0000}"/>
    <cellStyle name="Separador de milhares 10 2 4 7 3" xfId="17589" xr:uid="{00000000-0005-0000-0000-00009C1D0000}"/>
    <cellStyle name="Separador de milhares 10 2 4 8" xfId="23494" xr:uid="{00000000-0005-0000-0000-00009D1D0000}"/>
    <cellStyle name="Separador de milhares 10 2 4 9" xfId="11846" xr:uid="{00000000-0005-0000-0000-00009E1D0000}"/>
    <cellStyle name="Separador de milhares 10 2 5" xfId="929" xr:uid="{00000000-0005-0000-0000-00009F1D0000}"/>
    <cellStyle name="Separador de milhares 10 2 5 2" xfId="1565" xr:uid="{00000000-0005-0000-0000-0000A01D0000}"/>
    <cellStyle name="Separador de milhares 10 2 5 2 2" xfId="3321" xr:uid="{00000000-0005-0000-0000-0000A11D0000}"/>
    <cellStyle name="Separador de milhares 10 2 5 2 2 2" xfId="9225" xr:uid="{00000000-0005-0000-0000-0000A21D0000}"/>
    <cellStyle name="Separador de milhares 10 2 5 2 2 2 2" xfId="32206" xr:uid="{00000000-0005-0000-0000-0000A31D0000}"/>
    <cellStyle name="Separador de milhares 10 2 5 2 2 2 3" xfId="20397" xr:uid="{00000000-0005-0000-0000-0000A41D0000}"/>
    <cellStyle name="Separador de milhares 10 2 5 2 2 3" xfId="26302" xr:uid="{00000000-0005-0000-0000-0000A51D0000}"/>
    <cellStyle name="Separador de milhares 10 2 5 2 2 4" xfId="16885" xr:uid="{00000000-0005-0000-0000-0000A61D0000}"/>
    <cellStyle name="Separador de milhares 10 2 5 2 3" xfId="7469" xr:uid="{00000000-0005-0000-0000-0000A71D0000}"/>
    <cellStyle name="Separador de milhares 10 2 5 2 3 2" xfId="10981" xr:uid="{00000000-0005-0000-0000-0000A81D0000}"/>
    <cellStyle name="Separador de milhares 10 2 5 2 3 2 2" xfId="33962" xr:uid="{00000000-0005-0000-0000-0000A91D0000}"/>
    <cellStyle name="Separador de milhares 10 2 5 2 3 2 3" xfId="22790" xr:uid="{00000000-0005-0000-0000-0000AA1D0000}"/>
    <cellStyle name="Separador de milhares 10 2 5 2 3 3" xfId="30450" xr:uid="{00000000-0005-0000-0000-0000AB1D0000}"/>
    <cellStyle name="Separador de milhares 10 2 5 2 3 4" xfId="15129" xr:uid="{00000000-0005-0000-0000-0000AC1D0000}"/>
    <cellStyle name="Separador de milhares 10 2 5 2 4" xfId="4593" xr:uid="{00000000-0005-0000-0000-0000AD1D0000}"/>
    <cellStyle name="Separador de milhares 10 2 5 2 4 2" xfId="27574" xr:uid="{00000000-0005-0000-0000-0000AE1D0000}"/>
    <cellStyle name="Separador de milhares 10 2 5 2 4 3" xfId="18641" xr:uid="{00000000-0005-0000-0000-0000AF1D0000}"/>
    <cellStyle name="Separador de milhares 10 2 5 2 5" xfId="24546" xr:uid="{00000000-0005-0000-0000-0000B01D0000}"/>
    <cellStyle name="Separador de milhares 10 2 5 2 6" xfId="13373" xr:uid="{00000000-0005-0000-0000-0000B11D0000}"/>
    <cellStyle name="Separador de milhares 10 2 5 3" xfId="2685" xr:uid="{00000000-0005-0000-0000-0000B21D0000}"/>
    <cellStyle name="Separador de milhares 10 2 5 3 2" xfId="8589" xr:uid="{00000000-0005-0000-0000-0000B31D0000}"/>
    <cellStyle name="Separador de milhares 10 2 5 3 2 2" xfId="31570" xr:uid="{00000000-0005-0000-0000-0000B41D0000}"/>
    <cellStyle name="Separador de milhares 10 2 5 3 2 3" xfId="19761" xr:uid="{00000000-0005-0000-0000-0000B51D0000}"/>
    <cellStyle name="Separador de milhares 10 2 5 3 3" xfId="25666" xr:uid="{00000000-0005-0000-0000-0000B61D0000}"/>
    <cellStyle name="Separador de milhares 10 2 5 3 4" xfId="16249" xr:uid="{00000000-0005-0000-0000-0000B71D0000}"/>
    <cellStyle name="Separador de milhares 10 2 5 4" xfId="6833" xr:uid="{00000000-0005-0000-0000-0000B81D0000}"/>
    <cellStyle name="Separador de milhares 10 2 5 4 2" xfId="10345" xr:uid="{00000000-0005-0000-0000-0000B91D0000}"/>
    <cellStyle name="Separador de milhares 10 2 5 4 2 2" xfId="33326" xr:uid="{00000000-0005-0000-0000-0000BA1D0000}"/>
    <cellStyle name="Separador de milhares 10 2 5 4 2 3" xfId="22154" xr:uid="{00000000-0005-0000-0000-0000BB1D0000}"/>
    <cellStyle name="Separador de milhares 10 2 5 4 3" xfId="29814" xr:uid="{00000000-0005-0000-0000-0000BC1D0000}"/>
    <cellStyle name="Separador de milhares 10 2 5 4 4" xfId="14493" xr:uid="{00000000-0005-0000-0000-0000BD1D0000}"/>
    <cellStyle name="Separador de milhares 10 2 5 5" xfId="5637" xr:uid="{00000000-0005-0000-0000-0000BE1D0000}"/>
    <cellStyle name="Separador de milhares 10 2 5 5 2" xfId="21271" xr:uid="{00000000-0005-0000-0000-0000BF1D0000}"/>
    <cellStyle name="Separador de milhares 10 2 5 5 3" xfId="28618" xr:uid="{00000000-0005-0000-0000-0000C01D0000}"/>
    <cellStyle name="Separador de milhares 10 2 5 5 4" xfId="12737" xr:uid="{00000000-0005-0000-0000-0000C11D0000}"/>
    <cellStyle name="Separador de milhares 10 2 5 6" xfId="3957" xr:uid="{00000000-0005-0000-0000-0000C21D0000}"/>
    <cellStyle name="Separador de milhares 10 2 5 6 2" xfId="26938" xr:uid="{00000000-0005-0000-0000-0000C31D0000}"/>
    <cellStyle name="Separador de milhares 10 2 5 6 3" xfId="18005" xr:uid="{00000000-0005-0000-0000-0000C41D0000}"/>
    <cellStyle name="Separador de milhares 10 2 5 7" xfId="23910" xr:uid="{00000000-0005-0000-0000-0000C51D0000}"/>
    <cellStyle name="Separador de milhares 10 2 5 8" xfId="11617" xr:uid="{00000000-0005-0000-0000-0000C61D0000}"/>
    <cellStyle name="Separador de milhares 10 2 6" xfId="1319" xr:uid="{00000000-0005-0000-0000-0000C71D0000}"/>
    <cellStyle name="Separador de milhares 10 2 6 2" xfId="1955" xr:uid="{00000000-0005-0000-0000-0000C81D0000}"/>
    <cellStyle name="Separador de milhares 10 2 6 2 2" xfId="3711" xr:uid="{00000000-0005-0000-0000-0000C91D0000}"/>
    <cellStyle name="Separador de milhares 10 2 6 2 2 2" xfId="9615" xr:uid="{00000000-0005-0000-0000-0000CA1D0000}"/>
    <cellStyle name="Separador de milhares 10 2 6 2 2 2 2" xfId="32596" xr:uid="{00000000-0005-0000-0000-0000CB1D0000}"/>
    <cellStyle name="Separador de milhares 10 2 6 2 2 2 3" xfId="20787" xr:uid="{00000000-0005-0000-0000-0000CC1D0000}"/>
    <cellStyle name="Separador de milhares 10 2 6 2 2 3" xfId="26692" xr:uid="{00000000-0005-0000-0000-0000CD1D0000}"/>
    <cellStyle name="Separador de milhares 10 2 6 2 2 4" xfId="17275" xr:uid="{00000000-0005-0000-0000-0000CE1D0000}"/>
    <cellStyle name="Separador de milhares 10 2 6 2 3" xfId="7859" xr:uid="{00000000-0005-0000-0000-0000CF1D0000}"/>
    <cellStyle name="Separador de milhares 10 2 6 2 3 2" xfId="11371" xr:uid="{00000000-0005-0000-0000-0000D01D0000}"/>
    <cellStyle name="Separador de milhares 10 2 6 2 3 2 2" xfId="34352" xr:uid="{00000000-0005-0000-0000-0000D11D0000}"/>
    <cellStyle name="Separador de milhares 10 2 6 2 3 2 3" xfId="23180" xr:uid="{00000000-0005-0000-0000-0000D21D0000}"/>
    <cellStyle name="Separador de milhares 10 2 6 2 3 3" xfId="30840" xr:uid="{00000000-0005-0000-0000-0000D31D0000}"/>
    <cellStyle name="Separador de milhares 10 2 6 2 3 4" xfId="15519" xr:uid="{00000000-0005-0000-0000-0000D41D0000}"/>
    <cellStyle name="Separador de milhares 10 2 6 2 4" xfId="4983" xr:uid="{00000000-0005-0000-0000-0000D51D0000}"/>
    <cellStyle name="Separador de milhares 10 2 6 2 4 2" xfId="27964" xr:uid="{00000000-0005-0000-0000-0000D61D0000}"/>
    <cellStyle name="Separador de milhares 10 2 6 2 4 3" xfId="19031" xr:uid="{00000000-0005-0000-0000-0000D71D0000}"/>
    <cellStyle name="Separador de milhares 10 2 6 2 5" xfId="24936" xr:uid="{00000000-0005-0000-0000-0000D81D0000}"/>
    <cellStyle name="Separador de milhares 10 2 6 2 6" xfId="13763" xr:uid="{00000000-0005-0000-0000-0000D91D0000}"/>
    <cellStyle name="Separador de milhares 10 2 6 3" xfId="3075" xr:uid="{00000000-0005-0000-0000-0000DA1D0000}"/>
    <cellStyle name="Separador de milhares 10 2 6 3 2" xfId="8979" xr:uid="{00000000-0005-0000-0000-0000DB1D0000}"/>
    <cellStyle name="Separador de milhares 10 2 6 3 2 2" xfId="31960" xr:uid="{00000000-0005-0000-0000-0000DC1D0000}"/>
    <cellStyle name="Separador de milhares 10 2 6 3 2 3" xfId="20151" xr:uid="{00000000-0005-0000-0000-0000DD1D0000}"/>
    <cellStyle name="Separador de milhares 10 2 6 3 3" xfId="26056" xr:uid="{00000000-0005-0000-0000-0000DE1D0000}"/>
    <cellStyle name="Separador de milhares 10 2 6 3 4" xfId="16639" xr:uid="{00000000-0005-0000-0000-0000DF1D0000}"/>
    <cellStyle name="Separador de milhares 10 2 6 4" xfId="7223" xr:uid="{00000000-0005-0000-0000-0000E01D0000}"/>
    <cellStyle name="Separador de milhares 10 2 6 4 2" xfId="10735" xr:uid="{00000000-0005-0000-0000-0000E11D0000}"/>
    <cellStyle name="Separador de milhares 10 2 6 4 2 2" xfId="33716" xr:uid="{00000000-0005-0000-0000-0000E21D0000}"/>
    <cellStyle name="Separador de milhares 10 2 6 4 2 3" xfId="22544" xr:uid="{00000000-0005-0000-0000-0000E31D0000}"/>
    <cellStyle name="Separador de milhares 10 2 6 4 3" xfId="30204" xr:uid="{00000000-0005-0000-0000-0000E41D0000}"/>
    <cellStyle name="Separador de milhares 10 2 6 4 4" xfId="14883" xr:uid="{00000000-0005-0000-0000-0000E51D0000}"/>
    <cellStyle name="Separador de milhares 10 2 6 5" xfId="6027" xr:uid="{00000000-0005-0000-0000-0000E61D0000}"/>
    <cellStyle name="Separador de milhares 10 2 6 5 2" xfId="21424" xr:uid="{00000000-0005-0000-0000-0000E71D0000}"/>
    <cellStyle name="Separador de milhares 10 2 6 5 3" xfId="29008" xr:uid="{00000000-0005-0000-0000-0000E81D0000}"/>
    <cellStyle name="Separador de milhares 10 2 6 5 4" xfId="13127" xr:uid="{00000000-0005-0000-0000-0000E91D0000}"/>
    <cellStyle name="Separador de milhares 10 2 6 6" xfId="4347" xr:uid="{00000000-0005-0000-0000-0000EA1D0000}"/>
    <cellStyle name="Separador de milhares 10 2 6 6 2" xfId="27328" xr:uid="{00000000-0005-0000-0000-0000EB1D0000}"/>
    <cellStyle name="Separador de milhares 10 2 6 6 3" xfId="18395" xr:uid="{00000000-0005-0000-0000-0000EC1D0000}"/>
    <cellStyle name="Separador de milhares 10 2 6 7" xfId="24300" xr:uid="{00000000-0005-0000-0000-0000ED1D0000}"/>
    <cellStyle name="Separador de milhares 10 2 6 8" xfId="12007" xr:uid="{00000000-0005-0000-0000-0000EE1D0000}"/>
    <cellStyle name="Separador de milhares 10 2 7" xfId="759" xr:uid="{00000000-0005-0000-0000-0000EF1D0000}"/>
    <cellStyle name="Separador de milhares 10 2 7 2" xfId="2515" xr:uid="{00000000-0005-0000-0000-0000F01D0000}"/>
    <cellStyle name="Separador de milhares 10 2 7 2 2" xfId="8419" xr:uid="{00000000-0005-0000-0000-0000F11D0000}"/>
    <cellStyle name="Separador de milhares 10 2 7 2 2 2" xfId="31400" xr:uid="{00000000-0005-0000-0000-0000F21D0000}"/>
    <cellStyle name="Separador de milhares 10 2 7 2 2 3" xfId="19591" xr:uid="{00000000-0005-0000-0000-0000F31D0000}"/>
    <cellStyle name="Separador de milhares 10 2 7 2 3" xfId="25496" xr:uid="{00000000-0005-0000-0000-0000F41D0000}"/>
    <cellStyle name="Separador de milhares 10 2 7 2 4" xfId="16079" xr:uid="{00000000-0005-0000-0000-0000F51D0000}"/>
    <cellStyle name="Separador de milhares 10 2 7 3" xfId="6663" xr:uid="{00000000-0005-0000-0000-0000F61D0000}"/>
    <cellStyle name="Separador de milhares 10 2 7 3 2" xfId="10175" xr:uid="{00000000-0005-0000-0000-0000F71D0000}"/>
    <cellStyle name="Separador de milhares 10 2 7 3 2 2" xfId="33156" xr:uid="{00000000-0005-0000-0000-0000F81D0000}"/>
    <cellStyle name="Separador de milhares 10 2 7 3 2 3" xfId="21984" xr:uid="{00000000-0005-0000-0000-0000F91D0000}"/>
    <cellStyle name="Separador de milhares 10 2 7 3 3" xfId="29644" xr:uid="{00000000-0005-0000-0000-0000FA1D0000}"/>
    <cellStyle name="Separador de milhares 10 2 7 3 4" xfId="14323" xr:uid="{00000000-0005-0000-0000-0000FB1D0000}"/>
    <cellStyle name="Separador de milhares 10 2 7 4" xfId="4423" xr:uid="{00000000-0005-0000-0000-0000FC1D0000}"/>
    <cellStyle name="Separador de milhares 10 2 7 4 2" xfId="27404" xr:uid="{00000000-0005-0000-0000-0000FD1D0000}"/>
    <cellStyle name="Separador de milhares 10 2 7 4 3" xfId="17835" xr:uid="{00000000-0005-0000-0000-0000FE1D0000}"/>
    <cellStyle name="Separador de milhares 10 2 7 5" xfId="23740" xr:uid="{00000000-0005-0000-0000-0000FF1D0000}"/>
    <cellStyle name="Separador de milhares 10 2 7 6" xfId="12567" xr:uid="{00000000-0005-0000-0000-0000001E0000}"/>
    <cellStyle name="Separador de milhares 10 2 8" xfId="1395" xr:uid="{00000000-0005-0000-0000-0000011E0000}"/>
    <cellStyle name="Separador de milhares 10 2 8 2" xfId="3151" xr:uid="{00000000-0005-0000-0000-0000021E0000}"/>
    <cellStyle name="Separador de milhares 10 2 8 2 2" xfId="9055" xr:uid="{00000000-0005-0000-0000-0000031E0000}"/>
    <cellStyle name="Separador de milhares 10 2 8 2 2 2" xfId="32036" xr:uid="{00000000-0005-0000-0000-0000041E0000}"/>
    <cellStyle name="Separador de milhares 10 2 8 2 2 3" xfId="20227" xr:uid="{00000000-0005-0000-0000-0000051E0000}"/>
    <cellStyle name="Separador de milhares 10 2 8 2 3" xfId="26132" xr:uid="{00000000-0005-0000-0000-0000061E0000}"/>
    <cellStyle name="Separador de milhares 10 2 8 2 4" xfId="16715" xr:uid="{00000000-0005-0000-0000-0000071E0000}"/>
    <cellStyle name="Separador de milhares 10 2 8 3" xfId="7299" xr:uid="{00000000-0005-0000-0000-0000081E0000}"/>
    <cellStyle name="Separador de milhares 10 2 8 3 2" xfId="10811" xr:uid="{00000000-0005-0000-0000-0000091E0000}"/>
    <cellStyle name="Separador de milhares 10 2 8 3 2 2" xfId="33792" xr:uid="{00000000-0005-0000-0000-00000A1E0000}"/>
    <cellStyle name="Separador de milhares 10 2 8 3 2 3" xfId="22620" xr:uid="{00000000-0005-0000-0000-00000B1E0000}"/>
    <cellStyle name="Separador de milhares 10 2 8 3 3" xfId="30280" xr:uid="{00000000-0005-0000-0000-00000C1E0000}"/>
    <cellStyle name="Separador de milhares 10 2 8 3 4" xfId="14959" xr:uid="{00000000-0005-0000-0000-00000D1E0000}"/>
    <cellStyle name="Separador de milhares 10 2 8 4" xfId="6103" xr:uid="{00000000-0005-0000-0000-00000E1E0000}"/>
    <cellStyle name="Separador de milhares 10 2 8 4 2" xfId="29084" xr:uid="{00000000-0005-0000-0000-00000F1E0000}"/>
    <cellStyle name="Separador de milhares 10 2 8 4 3" xfId="18471" xr:uid="{00000000-0005-0000-0000-0000101E0000}"/>
    <cellStyle name="Separador de milhares 10 2 8 5" xfId="24376" xr:uid="{00000000-0005-0000-0000-0000111E0000}"/>
    <cellStyle name="Separador de milhares 10 2 8 6" xfId="13203" xr:uid="{00000000-0005-0000-0000-0000121E0000}"/>
    <cellStyle name="Separador de milhares 10 2 9" xfId="682" xr:uid="{00000000-0005-0000-0000-0000131E0000}"/>
    <cellStyle name="Separador de milhares 10 2 9 2" xfId="2439" xr:uid="{00000000-0005-0000-0000-0000141E0000}"/>
    <cellStyle name="Separador de milhares 10 2 9 2 2" xfId="8343" xr:uid="{00000000-0005-0000-0000-0000151E0000}"/>
    <cellStyle name="Separador de milhares 10 2 9 2 2 2" xfId="31324" xr:uid="{00000000-0005-0000-0000-0000161E0000}"/>
    <cellStyle name="Separador de milhares 10 2 9 2 2 3" xfId="19515" xr:uid="{00000000-0005-0000-0000-0000171E0000}"/>
    <cellStyle name="Separador de milhares 10 2 9 2 3" xfId="25420" xr:uid="{00000000-0005-0000-0000-0000181E0000}"/>
    <cellStyle name="Separador de milhares 10 2 9 2 4" xfId="16003" xr:uid="{00000000-0005-0000-0000-0000191E0000}"/>
    <cellStyle name="Separador de milhares 10 2 9 3" xfId="6587" xr:uid="{00000000-0005-0000-0000-00001A1E0000}"/>
    <cellStyle name="Separador de milhares 10 2 9 3 2" xfId="10099" xr:uid="{00000000-0005-0000-0000-00001B1E0000}"/>
    <cellStyle name="Separador de milhares 10 2 9 3 2 2" xfId="33080" xr:uid="{00000000-0005-0000-0000-00001C1E0000}"/>
    <cellStyle name="Separador de milhares 10 2 9 3 2 3" xfId="21908" xr:uid="{00000000-0005-0000-0000-00001D1E0000}"/>
    <cellStyle name="Separador de milhares 10 2 9 3 3" xfId="29568" xr:uid="{00000000-0005-0000-0000-00001E1E0000}"/>
    <cellStyle name="Separador de milhares 10 2 9 3 4" xfId="14247" xr:uid="{00000000-0005-0000-0000-00001F1E0000}"/>
    <cellStyle name="Separador de milhares 10 2 9 4" xfId="5467" xr:uid="{00000000-0005-0000-0000-0000201E0000}"/>
    <cellStyle name="Separador de milhares 10 2 9 4 2" xfId="28448" xr:uid="{00000000-0005-0000-0000-0000211E0000}"/>
    <cellStyle name="Separador de milhares 10 2 9 4 3" xfId="17759" xr:uid="{00000000-0005-0000-0000-0000221E0000}"/>
    <cellStyle name="Separador de milhares 10 2 9 5" xfId="23664" xr:uid="{00000000-0005-0000-0000-0000231E0000}"/>
    <cellStyle name="Separador de milhares 10 2 9 6" xfId="12491" xr:uid="{00000000-0005-0000-0000-0000241E0000}"/>
    <cellStyle name="Separador de milhares 10 3" xfId="412" xr:uid="{00000000-0005-0000-0000-0000251E0000}"/>
    <cellStyle name="Separador de milhares 10 3 10" xfId="23395" xr:uid="{00000000-0005-0000-0000-0000261E0000}"/>
    <cellStyle name="Separador de milhares 10 3 11" xfId="11509" xr:uid="{00000000-0005-0000-0000-0000271E0000}"/>
    <cellStyle name="Separador de milhares 10 3 2" xfId="573" xr:uid="{00000000-0005-0000-0000-0000281E0000}"/>
    <cellStyle name="Separador de milhares 10 3 2 2" xfId="1856" xr:uid="{00000000-0005-0000-0000-0000291E0000}"/>
    <cellStyle name="Separador de milhares 10 3 2 2 2" xfId="3612" xr:uid="{00000000-0005-0000-0000-00002A1E0000}"/>
    <cellStyle name="Separador de milhares 10 3 2 2 2 2" xfId="9516" xr:uid="{00000000-0005-0000-0000-00002B1E0000}"/>
    <cellStyle name="Separador de milhares 10 3 2 2 2 2 2" xfId="32497" xr:uid="{00000000-0005-0000-0000-00002C1E0000}"/>
    <cellStyle name="Separador de milhares 10 3 2 2 2 2 3" xfId="20688" xr:uid="{00000000-0005-0000-0000-00002D1E0000}"/>
    <cellStyle name="Separador de milhares 10 3 2 2 2 3" xfId="26593" xr:uid="{00000000-0005-0000-0000-00002E1E0000}"/>
    <cellStyle name="Separador de milhares 10 3 2 2 2 4" xfId="17176" xr:uid="{00000000-0005-0000-0000-00002F1E0000}"/>
    <cellStyle name="Separador de milhares 10 3 2 2 3" xfId="7760" xr:uid="{00000000-0005-0000-0000-0000301E0000}"/>
    <cellStyle name="Separador de milhares 10 3 2 2 3 2" xfId="11272" xr:uid="{00000000-0005-0000-0000-0000311E0000}"/>
    <cellStyle name="Separador de milhares 10 3 2 2 3 2 2" xfId="34253" xr:uid="{00000000-0005-0000-0000-0000321E0000}"/>
    <cellStyle name="Separador de milhares 10 3 2 2 3 2 3" xfId="23081" xr:uid="{00000000-0005-0000-0000-0000331E0000}"/>
    <cellStyle name="Separador de milhares 10 3 2 2 3 3" xfId="30741" xr:uid="{00000000-0005-0000-0000-0000341E0000}"/>
    <cellStyle name="Separador de milhares 10 3 2 2 3 4" xfId="15420" xr:uid="{00000000-0005-0000-0000-0000351E0000}"/>
    <cellStyle name="Separador de milhares 10 3 2 2 4" xfId="4884" xr:uid="{00000000-0005-0000-0000-0000361E0000}"/>
    <cellStyle name="Separador de milhares 10 3 2 2 4 2" xfId="27865" xr:uid="{00000000-0005-0000-0000-0000371E0000}"/>
    <cellStyle name="Separador de milhares 10 3 2 2 4 3" xfId="18932" xr:uid="{00000000-0005-0000-0000-0000381E0000}"/>
    <cellStyle name="Separador de milhares 10 3 2 2 5" xfId="24837" xr:uid="{00000000-0005-0000-0000-0000391E0000}"/>
    <cellStyle name="Separador de milhares 10 3 2 2 6" xfId="13664" xr:uid="{00000000-0005-0000-0000-00003A1E0000}"/>
    <cellStyle name="Separador de milhares 10 3 2 3" xfId="1220" xr:uid="{00000000-0005-0000-0000-00003B1E0000}"/>
    <cellStyle name="Separador de milhares 10 3 2 3 2" xfId="2976" xr:uid="{00000000-0005-0000-0000-00003C1E0000}"/>
    <cellStyle name="Separador de milhares 10 3 2 3 2 2" xfId="8880" xr:uid="{00000000-0005-0000-0000-00003D1E0000}"/>
    <cellStyle name="Separador de milhares 10 3 2 3 2 2 2" xfId="31861" xr:uid="{00000000-0005-0000-0000-00003E1E0000}"/>
    <cellStyle name="Separador de milhares 10 3 2 3 2 2 3" xfId="20052" xr:uid="{00000000-0005-0000-0000-00003F1E0000}"/>
    <cellStyle name="Separador de milhares 10 3 2 3 2 3" xfId="25957" xr:uid="{00000000-0005-0000-0000-0000401E0000}"/>
    <cellStyle name="Separador de milhares 10 3 2 3 2 4" xfId="16540" xr:uid="{00000000-0005-0000-0000-0000411E0000}"/>
    <cellStyle name="Separador de milhares 10 3 2 3 3" xfId="7124" xr:uid="{00000000-0005-0000-0000-0000421E0000}"/>
    <cellStyle name="Separador de milhares 10 3 2 3 3 2" xfId="10636" xr:uid="{00000000-0005-0000-0000-0000431E0000}"/>
    <cellStyle name="Separador de milhares 10 3 2 3 3 2 2" xfId="33617" xr:uid="{00000000-0005-0000-0000-0000441E0000}"/>
    <cellStyle name="Separador de milhares 10 3 2 3 3 2 3" xfId="22445" xr:uid="{00000000-0005-0000-0000-0000451E0000}"/>
    <cellStyle name="Separador de milhares 10 3 2 3 3 3" xfId="30105" xr:uid="{00000000-0005-0000-0000-0000461E0000}"/>
    <cellStyle name="Separador de milhares 10 3 2 3 3 4" xfId="14784" xr:uid="{00000000-0005-0000-0000-0000471E0000}"/>
    <cellStyle name="Separador de milhares 10 3 2 3 4" xfId="5928" xr:uid="{00000000-0005-0000-0000-0000481E0000}"/>
    <cellStyle name="Separador de milhares 10 3 2 3 4 2" xfId="28909" xr:uid="{00000000-0005-0000-0000-0000491E0000}"/>
    <cellStyle name="Separador de milhares 10 3 2 3 4 3" xfId="18296" xr:uid="{00000000-0005-0000-0000-00004A1E0000}"/>
    <cellStyle name="Separador de milhares 10 3 2 3 5" xfId="24201" xr:uid="{00000000-0005-0000-0000-00004B1E0000}"/>
    <cellStyle name="Separador de milhares 10 3 2 3 6" xfId="13028" xr:uid="{00000000-0005-0000-0000-00004C1E0000}"/>
    <cellStyle name="Separador de milhares 10 3 2 4" xfId="2331" xr:uid="{00000000-0005-0000-0000-00004D1E0000}"/>
    <cellStyle name="Separador de milhares 10 3 2 4 2" xfId="8235" xr:uid="{00000000-0005-0000-0000-00004E1E0000}"/>
    <cellStyle name="Separador de milhares 10 3 2 4 2 2" xfId="31216" xr:uid="{00000000-0005-0000-0000-00004F1E0000}"/>
    <cellStyle name="Separador de milhares 10 3 2 4 2 3" xfId="19407" xr:uid="{00000000-0005-0000-0000-0000501E0000}"/>
    <cellStyle name="Separador de milhares 10 3 2 4 3" xfId="25312" xr:uid="{00000000-0005-0000-0000-0000511E0000}"/>
    <cellStyle name="Separador de milhares 10 3 2 4 4" xfId="15895" xr:uid="{00000000-0005-0000-0000-0000521E0000}"/>
    <cellStyle name="Separador de milhares 10 3 2 5" xfId="6479" xr:uid="{00000000-0005-0000-0000-0000531E0000}"/>
    <cellStyle name="Separador de milhares 10 3 2 5 2" xfId="9991" xr:uid="{00000000-0005-0000-0000-0000541E0000}"/>
    <cellStyle name="Separador de milhares 10 3 2 5 2 2" xfId="32972" xr:uid="{00000000-0005-0000-0000-0000551E0000}"/>
    <cellStyle name="Separador de milhares 10 3 2 5 2 3" xfId="21800" xr:uid="{00000000-0005-0000-0000-0000561E0000}"/>
    <cellStyle name="Separador de milhares 10 3 2 5 3" xfId="29460" xr:uid="{00000000-0005-0000-0000-0000571E0000}"/>
    <cellStyle name="Separador de milhares 10 3 2 5 4" xfId="14139" xr:uid="{00000000-0005-0000-0000-0000581E0000}"/>
    <cellStyle name="Separador de milhares 10 3 2 6" xfId="5359" xr:uid="{00000000-0005-0000-0000-0000591E0000}"/>
    <cellStyle name="Separador de milhares 10 3 2 6 2" xfId="21163" xr:uid="{00000000-0005-0000-0000-00005A1E0000}"/>
    <cellStyle name="Separador de milhares 10 3 2 6 3" xfId="28340" xr:uid="{00000000-0005-0000-0000-00005B1E0000}"/>
    <cellStyle name="Separador de milhares 10 3 2 6 4" xfId="12383" xr:uid="{00000000-0005-0000-0000-00005C1E0000}"/>
    <cellStyle name="Separador de milhares 10 3 2 7" xfId="4248" xr:uid="{00000000-0005-0000-0000-00005D1E0000}"/>
    <cellStyle name="Separador de milhares 10 3 2 7 2" xfId="27229" xr:uid="{00000000-0005-0000-0000-00005E1E0000}"/>
    <cellStyle name="Separador de milhares 10 3 2 7 3" xfId="17651" xr:uid="{00000000-0005-0000-0000-00005F1E0000}"/>
    <cellStyle name="Separador de milhares 10 3 2 8" xfId="23556" xr:uid="{00000000-0005-0000-0000-0000601E0000}"/>
    <cellStyle name="Separador de milhares 10 3 2 9" xfId="11908" xr:uid="{00000000-0005-0000-0000-0000611E0000}"/>
    <cellStyle name="Separador de milhares 10 3 3" xfId="1059" xr:uid="{00000000-0005-0000-0000-0000621E0000}"/>
    <cellStyle name="Separador de milhares 10 3 3 2" xfId="1695" xr:uid="{00000000-0005-0000-0000-0000631E0000}"/>
    <cellStyle name="Separador de milhares 10 3 3 2 2" xfId="3451" xr:uid="{00000000-0005-0000-0000-0000641E0000}"/>
    <cellStyle name="Separador de milhares 10 3 3 2 2 2" xfId="9355" xr:uid="{00000000-0005-0000-0000-0000651E0000}"/>
    <cellStyle name="Separador de milhares 10 3 3 2 2 2 2" xfId="32336" xr:uid="{00000000-0005-0000-0000-0000661E0000}"/>
    <cellStyle name="Separador de milhares 10 3 3 2 2 2 3" xfId="20527" xr:uid="{00000000-0005-0000-0000-0000671E0000}"/>
    <cellStyle name="Separador de milhares 10 3 3 2 2 3" xfId="26432" xr:uid="{00000000-0005-0000-0000-0000681E0000}"/>
    <cellStyle name="Separador de milhares 10 3 3 2 2 4" xfId="17015" xr:uid="{00000000-0005-0000-0000-0000691E0000}"/>
    <cellStyle name="Separador de milhares 10 3 3 2 3" xfId="7599" xr:uid="{00000000-0005-0000-0000-00006A1E0000}"/>
    <cellStyle name="Separador de milhares 10 3 3 2 3 2" xfId="11111" xr:uid="{00000000-0005-0000-0000-00006B1E0000}"/>
    <cellStyle name="Separador de milhares 10 3 3 2 3 2 2" xfId="34092" xr:uid="{00000000-0005-0000-0000-00006C1E0000}"/>
    <cellStyle name="Separador de milhares 10 3 3 2 3 2 3" xfId="22920" xr:uid="{00000000-0005-0000-0000-00006D1E0000}"/>
    <cellStyle name="Separador de milhares 10 3 3 2 3 3" xfId="30580" xr:uid="{00000000-0005-0000-0000-00006E1E0000}"/>
    <cellStyle name="Separador de milhares 10 3 3 2 3 4" xfId="15259" xr:uid="{00000000-0005-0000-0000-00006F1E0000}"/>
    <cellStyle name="Separador de milhares 10 3 3 2 4" xfId="4723" xr:uid="{00000000-0005-0000-0000-0000701E0000}"/>
    <cellStyle name="Separador de milhares 10 3 3 2 4 2" xfId="27704" xr:uid="{00000000-0005-0000-0000-0000711E0000}"/>
    <cellStyle name="Separador de milhares 10 3 3 2 4 3" xfId="18771" xr:uid="{00000000-0005-0000-0000-0000721E0000}"/>
    <cellStyle name="Separador de milhares 10 3 3 2 5" xfId="24676" xr:uid="{00000000-0005-0000-0000-0000731E0000}"/>
    <cellStyle name="Separador de milhares 10 3 3 2 6" xfId="13503" xr:uid="{00000000-0005-0000-0000-0000741E0000}"/>
    <cellStyle name="Separador de milhares 10 3 3 3" xfId="2815" xr:uid="{00000000-0005-0000-0000-0000751E0000}"/>
    <cellStyle name="Separador de milhares 10 3 3 3 2" xfId="8719" xr:uid="{00000000-0005-0000-0000-0000761E0000}"/>
    <cellStyle name="Separador de milhares 10 3 3 3 2 2" xfId="31700" xr:uid="{00000000-0005-0000-0000-0000771E0000}"/>
    <cellStyle name="Separador de milhares 10 3 3 3 2 3" xfId="19891" xr:uid="{00000000-0005-0000-0000-0000781E0000}"/>
    <cellStyle name="Separador de milhares 10 3 3 3 3" xfId="25796" xr:uid="{00000000-0005-0000-0000-0000791E0000}"/>
    <cellStyle name="Separador de milhares 10 3 3 3 4" xfId="16379" xr:uid="{00000000-0005-0000-0000-00007A1E0000}"/>
    <cellStyle name="Separador de milhares 10 3 3 4" xfId="6963" xr:uid="{00000000-0005-0000-0000-00007B1E0000}"/>
    <cellStyle name="Separador de milhares 10 3 3 4 2" xfId="10475" xr:uid="{00000000-0005-0000-0000-00007C1E0000}"/>
    <cellStyle name="Separador de milhares 10 3 3 4 2 2" xfId="33456" xr:uid="{00000000-0005-0000-0000-00007D1E0000}"/>
    <cellStyle name="Separador de milhares 10 3 3 4 2 3" xfId="22284" xr:uid="{00000000-0005-0000-0000-00007E1E0000}"/>
    <cellStyle name="Separador de milhares 10 3 3 4 3" xfId="29944" xr:uid="{00000000-0005-0000-0000-00007F1E0000}"/>
    <cellStyle name="Separador de milhares 10 3 3 4 4" xfId="14623" xr:uid="{00000000-0005-0000-0000-0000801E0000}"/>
    <cellStyle name="Separador de milhares 10 3 3 5" xfId="5767" xr:uid="{00000000-0005-0000-0000-0000811E0000}"/>
    <cellStyle name="Separador de milhares 10 3 3 5 2" xfId="21325" xr:uid="{00000000-0005-0000-0000-0000821E0000}"/>
    <cellStyle name="Separador de milhares 10 3 3 5 3" xfId="28748" xr:uid="{00000000-0005-0000-0000-0000831E0000}"/>
    <cellStyle name="Separador de milhares 10 3 3 5 4" xfId="12867" xr:uid="{00000000-0005-0000-0000-0000841E0000}"/>
    <cellStyle name="Separador de milhares 10 3 3 6" xfId="4087" xr:uid="{00000000-0005-0000-0000-0000851E0000}"/>
    <cellStyle name="Separador de milhares 10 3 3 6 2" xfId="27068" xr:uid="{00000000-0005-0000-0000-0000861E0000}"/>
    <cellStyle name="Separador de milhares 10 3 3 6 3" xfId="18135" xr:uid="{00000000-0005-0000-0000-0000871E0000}"/>
    <cellStyle name="Separador de milhares 10 3 3 7" xfId="24040" xr:uid="{00000000-0005-0000-0000-0000881E0000}"/>
    <cellStyle name="Separador de milhares 10 3 3 8" xfId="11747" xr:uid="{00000000-0005-0000-0000-0000891E0000}"/>
    <cellStyle name="Separador de milhares 10 3 4" xfId="1457" xr:uid="{00000000-0005-0000-0000-00008A1E0000}"/>
    <cellStyle name="Separador de milhares 10 3 4 2" xfId="3213" xr:uid="{00000000-0005-0000-0000-00008B1E0000}"/>
    <cellStyle name="Separador de milhares 10 3 4 2 2" xfId="9117" xr:uid="{00000000-0005-0000-0000-00008C1E0000}"/>
    <cellStyle name="Separador de milhares 10 3 4 2 2 2" xfId="32098" xr:uid="{00000000-0005-0000-0000-00008D1E0000}"/>
    <cellStyle name="Separador de milhares 10 3 4 2 2 3" xfId="20289" xr:uid="{00000000-0005-0000-0000-00008E1E0000}"/>
    <cellStyle name="Separador de milhares 10 3 4 2 3" xfId="26194" xr:uid="{00000000-0005-0000-0000-00008F1E0000}"/>
    <cellStyle name="Separador de milhares 10 3 4 2 4" xfId="16777" xr:uid="{00000000-0005-0000-0000-0000901E0000}"/>
    <cellStyle name="Separador de milhares 10 3 4 3" xfId="7361" xr:uid="{00000000-0005-0000-0000-0000911E0000}"/>
    <cellStyle name="Separador de milhares 10 3 4 3 2" xfId="10873" xr:uid="{00000000-0005-0000-0000-0000921E0000}"/>
    <cellStyle name="Separador de milhares 10 3 4 3 2 2" xfId="33854" xr:uid="{00000000-0005-0000-0000-0000931E0000}"/>
    <cellStyle name="Separador de milhares 10 3 4 3 2 3" xfId="22682" xr:uid="{00000000-0005-0000-0000-0000941E0000}"/>
    <cellStyle name="Separador de milhares 10 3 4 3 3" xfId="30342" xr:uid="{00000000-0005-0000-0000-0000951E0000}"/>
    <cellStyle name="Separador de milhares 10 3 4 3 4" xfId="15021" xr:uid="{00000000-0005-0000-0000-0000961E0000}"/>
    <cellStyle name="Separador de milhares 10 3 4 4" xfId="4485" xr:uid="{00000000-0005-0000-0000-0000971E0000}"/>
    <cellStyle name="Separador de milhares 10 3 4 4 2" xfId="27466" xr:uid="{00000000-0005-0000-0000-0000981E0000}"/>
    <cellStyle name="Separador de milhares 10 3 4 4 3" xfId="18533" xr:uid="{00000000-0005-0000-0000-0000991E0000}"/>
    <cellStyle name="Separador de milhares 10 3 4 5" xfId="24438" xr:uid="{00000000-0005-0000-0000-00009A1E0000}"/>
    <cellStyle name="Separador de milhares 10 3 4 6" xfId="13265" xr:uid="{00000000-0005-0000-0000-00009B1E0000}"/>
    <cellStyle name="Separador de milhares 10 3 5" xfId="821" xr:uid="{00000000-0005-0000-0000-00009C1E0000}"/>
    <cellStyle name="Separador de milhares 10 3 5 2" xfId="2577" xr:uid="{00000000-0005-0000-0000-00009D1E0000}"/>
    <cellStyle name="Separador de milhares 10 3 5 2 2" xfId="8481" xr:uid="{00000000-0005-0000-0000-00009E1E0000}"/>
    <cellStyle name="Separador de milhares 10 3 5 2 2 2" xfId="31462" xr:uid="{00000000-0005-0000-0000-00009F1E0000}"/>
    <cellStyle name="Separador de milhares 10 3 5 2 2 3" xfId="19653" xr:uid="{00000000-0005-0000-0000-0000A01E0000}"/>
    <cellStyle name="Separador de milhares 10 3 5 2 3" xfId="25558" xr:uid="{00000000-0005-0000-0000-0000A11E0000}"/>
    <cellStyle name="Separador de milhares 10 3 5 2 4" xfId="16141" xr:uid="{00000000-0005-0000-0000-0000A21E0000}"/>
    <cellStyle name="Separador de milhares 10 3 5 3" xfId="6725" xr:uid="{00000000-0005-0000-0000-0000A31E0000}"/>
    <cellStyle name="Separador de milhares 10 3 5 3 2" xfId="10237" xr:uid="{00000000-0005-0000-0000-0000A41E0000}"/>
    <cellStyle name="Separador de milhares 10 3 5 3 2 2" xfId="33218" xr:uid="{00000000-0005-0000-0000-0000A51E0000}"/>
    <cellStyle name="Separador de milhares 10 3 5 3 2 3" xfId="22046" xr:uid="{00000000-0005-0000-0000-0000A61E0000}"/>
    <cellStyle name="Separador de milhares 10 3 5 3 3" xfId="29706" xr:uid="{00000000-0005-0000-0000-0000A71E0000}"/>
    <cellStyle name="Separador de milhares 10 3 5 3 4" xfId="14385" xr:uid="{00000000-0005-0000-0000-0000A81E0000}"/>
    <cellStyle name="Separador de milhares 10 3 5 4" xfId="5529" xr:uid="{00000000-0005-0000-0000-0000A91E0000}"/>
    <cellStyle name="Separador de milhares 10 3 5 4 2" xfId="28510" xr:uid="{00000000-0005-0000-0000-0000AA1E0000}"/>
    <cellStyle name="Separador de milhares 10 3 5 4 3" xfId="17897" xr:uid="{00000000-0005-0000-0000-0000AB1E0000}"/>
    <cellStyle name="Separador de milhares 10 3 5 5" xfId="23802" xr:uid="{00000000-0005-0000-0000-0000AC1E0000}"/>
    <cellStyle name="Separador de milhares 10 3 5 6" xfId="12629" xr:uid="{00000000-0005-0000-0000-0000AD1E0000}"/>
    <cellStyle name="Separador de milhares 10 3 6" xfId="2170" xr:uid="{00000000-0005-0000-0000-0000AE1E0000}"/>
    <cellStyle name="Separador de milhares 10 3 6 2" xfId="8074" xr:uid="{00000000-0005-0000-0000-0000AF1E0000}"/>
    <cellStyle name="Separador de milhares 10 3 6 2 2" xfId="31055" xr:uid="{00000000-0005-0000-0000-0000B01E0000}"/>
    <cellStyle name="Separador de milhares 10 3 6 2 3" xfId="19246" xr:uid="{00000000-0005-0000-0000-0000B11E0000}"/>
    <cellStyle name="Separador de milhares 10 3 6 3" xfId="25151" xr:uid="{00000000-0005-0000-0000-0000B21E0000}"/>
    <cellStyle name="Separador de milhares 10 3 6 4" xfId="15734" xr:uid="{00000000-0005-0000-0000-0000B31E0000}"/>
    <cellStyle name="Separador de milhares 10 3 7" xfId="6318" xr:uid="{00000000-0005-0000-0000-0000B41E0000}"/>
    <cellStyle name="Separador de milhares 10 3 7 2" xfId="9830" xr:uid="{00000000-0005-0000-0000-0000B51E0000}"/>
    <cellStyle name="Separador de milhares 10 3 7 2 2" xfId="32811" xr:uid="{00000000-0005-0000-0000-0000B61E0000}"/>
    <cellStyle name="Separador de milhares 10 3 7 2 3" xfId="21639" xr:uid="{00000000-0005-0000-0000-0000B71E0000}"/>
    <cellStyle name="Separador de milhares 10 3 7 3" xfId="29299" xr:uid="{00000000-0005-0000-0000-0000B81E0000}"/>
    <cellStyle name="Separador de milhares 10 3 7 4" xfId="13978" xr:uid="{00000000-0005-0000-0000-0000B91E0000}"/>
    <cellStyle name="Separador de milhares 10 3 8" xfId="5198" xr:uid="{00000000-0005-0000-0000-0000BA1E0000}"/>
    <cellStyle name="Separador de milhares 10 3 8 2" xfId="21002" xr:uid="{00000000-0005-0000-0000-0000BB1E0000}"/>
    <cellStyle name="Separador de milhares 10 3 8 3" xfId="28179" xr:uid="{00000000-0005-0000-0000-0000BC1E0000}"/>
    <cellStyle name="Separador de milhares 10 3 8 4" xfId="12222" xr:uid="{00000000-0005-0000-0000-0000BD1E0000}"/>
    <cellStyle name="Separador de milhares 10 3 9" xfId="3849" xr:uid="{00000000-0005-0000-0000-0000BE1E0000}"/>
    <cellStyle name="Separador de milhares 10 3 9 2" xfId="26830" xr:uid="{00000000-0005-0000-0000-0000BF1E0000}"/>
    <cellStyle name="Separador de milhares 10 3 9 3" xfId="17490" xr:uid="{00000000-0005-0000-0000-0000C01E0000}"/>
    <cellStyle name="Separador de milhares 10 4" xfId="332" xr:uid="{00000000-0005-0000-0000-0000C11E0000}"/>
    <cellStyle name="Separador de milhares 10 4 2" xfId="1616" xr:uid="{00000000-0005-0000-0000-0000C21E0000}"/>
    <cellStyle name="Separador de milhares 10 4 2 2" xfId="3372" xr:uid="{00000000-0005-0000-0000-0000C31E0000}"/>
    <cellStyle name="Separador de milhares 10 4 2 2 2" xfId="9276" xr:uid="{00000000-0005-0000-0000-0000C41E0000}"/>
    <cellStyle name="Separador de milhares 10 4 2 2 2 2" xfId="32257" xr:uid="{00000000-0005-0000-0000-0000C51E0000}"/>
    <cellStyle name="Separador de milhares 10 4 2 2 2 3" xfId="20448" xr:uid="{00000000-0005-0000-0000-0000C61E0000}"/>
    <cellStyle name="Separador de milhares 10 4 2 2 3" xfId="26353" xr:uid="{00000000-0005-0000-0000-0000C71E0000}"/>
    <cellStyle name="Separador de milhares 10 4 2 2 4" xfId="16936" xr:uid="{00000000-0005-0000-0000-0000C81E0000}"/>
    <cellStyle name="Separador de milhares 10 4 2 3" xfId="7520" xr:uid="{00000000-0005-0000-0000-0000C91E0000}"/>
    <cellStyle name="Separador de milhares 10 4 2 3 2" xfId="11032" xr:uid="{00000000-0005-0000-0000-0000CA1E0000}"/>
    <cellStyle name="Separador de milhares 10 4 2 3 2 2" xfId="34013" xr:uid="{00000000-0005-0000-0000-0000CB1E0000}"/>
    <cellStyle name="Separador de milhares 10 4 2 3 2 3" xfId="22841" xr:uid="{00000000-0005-0000-0000-0000CC1E0000}"/>
    <cellStyle name="Separador de milhares 10 4 2 3 3" xfId="30501" xr:uid="{00000000-0005-0000-0000-0000CD1E0000}"/>
    <cellStyle name="Separador de milhares 10 4 2 3 4" xfId="15180" xr:uid="{00000000-0005-0000-0000-0000CE1E0000}"/>
    <cellStyle name="Separador de milhares 10 4 2 4" xfId="4644" xr:uid="{00000000-0005-0000-0000-0000CF1E0000}"/>
    <cellStyle name="Separador de milhares 10 4 2 4 2" xfId="27625" xr:uid="{00000000-0005-0000-0000-0000D01E0000}"/>
    <cellStyle name="Separador de milhares 10 4 2 4 3" xfId="18692" xr:uid="{00000000-0005-0000-0000-0000D11E0000}"/>
    <cellStyle name="Separador de milhares 10 4 2 5" xfId="24597" xr:uid="{00000000-0005-0000-0000-0000D21E0000}"/>
    <cellStyle name="Separador de milhares 10 4 2 6" xfId="13424" xr:uid="{00000000-0005-0000-0000-0000D31E0000}"/>
    <cellStyle name="Separador de milhares 10 4 3" xfId="980" xr:uid="{00000000-0005-0000-0000-0000D41E0000}"/>
    <cellStyle name="Separador de milhares 10 4 3 2" xfId="2736" xr:uid="{00000000-0005-0000-0000-0000D51E0000}"/>
    <cellStyle name="Separador de milhares 10 4 3 2 2" xfId="8640" xr:uid="{00000000-0005-0000-0000-0000D61E0000}"/>
    <cellStyle name="Separador de milhares 10 4 3 2 2 2" xfId="31621" xr:uid="{00000000-0005-0000-0000-0000D71E0000}"/>
    <cellStyle name="Separador de milhares 10 4 3 2 2 3" xfId="19812" xr:uid="{00000000-0005-0000-0000-0000D81E0000}"/>
    <cellStyle name="Separador de milhares 10 4 3 2 3" xfId="25717" xr:uid="{00000000-0005-0000-0000-0000D91E0000}"/>
    <cellStyle name="Separador de milhares 10 4 3 2 4" xfId="16300" xr:uid="{00000000-0005-0000-0000-0000DA1E0000}"/>
    <cellStyle name="Separador de milhares 10 4 3 3" xfId="6884" xr:uid="{00000000-0005-0000-0000-0000DB1E0000}"/>
    <cellStyle name="Separador de milhares 10 4 3 3 2" xfId="10396" xr:uid="{00000000-0005-0000-0000-0000DC1E0000}"/>
    <cellStyle name="Separador de milhares 10 4 3 3 2 2" xfId="33377" xr:uid="{00000000-0005-0000-0000-0000DD1E0000}"/>
    <cellStyle name="Separador de milhares 10 4 3 3 2 3" xfId="22205" xr:uid="{00000000-0005-0000-0000-0000DE1E0000}"/>
    <cellStyle name="Separador de milhares 10 4 3 3 3" xfId="29865" xr:uid="{00000000-0005-0000-0000-0000DF1E0000}"/>
    <cellStyle name="Separador de milhares 10 4 3 3 4" xfId="14544" xr:uid="{00000000-0005-0000-0000-0000E01E0000}"/>
    <cellStyle name="Separador de milhares 10 4 3 4" xfId="5688" xr:uid="{00000000-0005-0000-0000-0000E11E0000}"/>
    <cellStyle name="Separador de milhares 10 4 3 4 2" xfId="28669" xr:uid="{00000000-0005-0000-0000-0000E21E0000}"/>
    <cellStyle name="Separador de milhares 10 4 3 4 3" xfId="18056" xr:uid="{00000000-0005-0000-0000-0000E31E0000}"/>
    <cellStyle name="Separador de milhares 10 4 3 5" xfId="23961" xr:uid="{00000000-0005-0000-0000-0000E41E0000}"/>
    <cellStyle name="Separador de milhares 10 4 3 6" xfId="12788" xr:uid="{00000000-0005-0000-0000-0000E51E0000}"/>
    <cellStyle name="Separador de milhares 10 4 4" xfId="2091" xr:uid="{00000000-0005-0000-0000-0000E61E0000}"/>
    <cellStyle name="Separador de milhares 10 4 4 2" xfId="7995" xr:uid="{00000000-0005-0000-0000-0000E71E0000}"/>
    <cellStyle name="Separador de milhares 10 4 4 2 2" xfId="30976" xr:uid="{00000000-0005-0000-0000-0000E81E0000}"/>
    <cellStyle name="Separador de milhares 10 4 4 2 3" xfId="19167" xr:uid="{00000000-0005-0000-0000-0000E91E0000}"/>
    <cellStyle name="Separador de milhares 10 4 4 3" xfId="25072" xr:uid="{00000000-0005-0000-0000-0000EA1E0000}"/>
    <cellStyle name="Separador de milhares 10 4 4 4" xfId="15655" xr:uid="{00000000-0005-0000-0000-0000EB1E0000}"/>
    <cellStyle name="Separador de milhares 10 4 5" xfId="6239" xr:uid="{00000000-0005-0000-0000-0000EC1E0000}"/>
    <cellStyle name="Separador de milhares 10 4 5 2" xfId="9751" xr:uid="{00000000-0005-0000-0000-0000ED1E0000}"/>
    <cellStyle name="Separador de milhares 10 4 5 2 2" xfId="32732" xr:uid="{00000000-0005-0000-0000-0000EE1E0000}"/>
    <cellStyle name="Separador de milhares 10 4 5 2 3" xfId="21560" xr:uid="{00000000-0005-0000-0000-0000EF1E0000}"/>
    <cellStyle name="Separador de milhares 10 4 5 3" xfId="29220" xr:uid="{00000000-0005-0000-0000-0000F01E0000}"/>
    <cellStyle name="Separador de milhares 10 4 5 4" xfId="13899" xr:uid="{00000000-0005-0000-0000-0000F11E0000}"/>
    <cellStyle name="Separador de milhares 10 4 6" xfId="5119" xr:uid="{00000000-0005-0000-0000-0000F21E0000}"/>
    <cellStyle name="Separador de milhares 10 4 6 2" xfId="20923" xr:uid="{00000000-0005-0000-0000-0000F31E0000}"/>
    <cellStyle name="Separador de milhares 10 4 6 3" xfId="28100" xr:uid="{00000000-0005-0000-0000-0000F41E0000}"/>
    <cellStyle name="Separador de milhares 10 4 6 4" xfId="12143" xr:uid="{00000000-0005-0000-0000-0000F51E0000}"/>
    <cellStyle name="Separador de milhares 10 4 7" xfId="4008" xr:uid="{00000000-0005-0000-0000-0000F61E0000}"/>
    <cellStyle name="Separador de milhares 10 4 7 2" xfId="26989" xr:uid="{00000000-0005-0000-0000-0000F71E0000}"/>
    <cellStyle name="Separador de milhares 10 4 7 3" xfId="17411" xr:uid="{00000000-0005-0000-0000-0000F81E0000}"/>
    <cellStyle name="Separador de milhares 10 4 8" xfId="23316" xr:uid="{00000000-0005-0000-0000-0000F91E0000}"/>
    <cellStyle name="Separador de milhares 10 4 9" xfId="11668" xr:uid="{00000000-0005-0000-0000-0000FA1E0000}"/>
    <cellStyle name="Separador de milhares 10 5" xfId="488" xr:uid="{00000000-0005-0000-0000-0000FB1E0000}"/>
    <cellStyle name="Separador de milhares 10 5 2" xfId="1771" xr:uid="{00000000-0005-0000-0000-0000FC1E0000}"/>
    <cellStyle name="Separador de milhares 10 5 2 2" xfId="3527" xr:uid="{00000000-0005-0000-0000-0000FD1E0000}"/>
    <cellStyle name="Separador de milhares 10 5 2 2 2" xfId="9431" xr:uid="{00000000-0005-0000-0000-0000FE1E0000}"/>
    <cellStyle name="Separador de milhares 10 5 2 2 2 2" xfId="32412" xr:uid="{00000000-0005-0000-0000-0000FF1E0000}"/>
    <cellStyle name="Separador de milhares 10 5 2 2 2 3" xfId="20603" xr:uid="{00000000-0005-0000-0000-0000001F0000}"/>
    <cellStyle name="Separador de milhares 10 5 2 2 3" xfId="26508" xr:uid="{00000000-0005-0000-0000-0000011F0000}"/>
    <cellStyle name="Separador de milhares 10 5 2 2 4" xfId="17091" xr:uid="{00000000-0005-0000-0000-0000021F0000}"/>
    <cellStyle name="Separador de milhares 10 5 2 3" xfId="7675" xr:uid="{00000000-0005-0000-0000-0000031F0000}"/>
    <cellStyle name="Separador de milhares 10 5 2 3 2" xfId="11187" xr:uid="{00000000-0005-0000-0000-0000041F0000}"/>
    <cellStyle name="Separador de milhares 10 5 2 3 2 2" xfId="34168" xr:uid="{00000000-0005-0000-0000-0000051F0000}"/>
    <cellStyle name="Separador de milhares 10 5 2 3 2 3" xfId="22996" xr:uid="{00000000-0005-0000-0000-0000061F0000}"/>
    <cellStyle name="Separador de milhares 10 5 2 3 3" xfId="30656" xr:uid="{00000000-0005-0000-0000-0000071F0000}"/>
    <cellStyle name="Separador de milhares 10 5 2 3 4" xfId="15335" xr:uid="{00000000-0005-0000-0000-0000081F0000}"/>
    <cellStyle name="Separador de milhares 10 5 2 4" xfId="4799" xr:uid="{00000000-0005-0000-0000-0000091F0000}"/>
    <cellStyle name="Separador de milhares 10 5 2 4 2" xfId="27780" xr:uid="{00000000-0005-0000-0000-00000A1F0000}"/>
    <cellStyle name="Separador de milhares 10 5 2 4 3" xfId="18847" xr:uid="{00000000-0005-0000-0000-00000B1F0000}"/>
    <cellStyle name="Separador de milhares 10 5 2 5" xfId="24752" xr:uid="{00000000-0005-0000-0000-00000C1F0000}"/>
    <cellStyle name="Separador de milhares 10 5 2 6" xfId="13579" xr:uid="{00000000-0005-0000-0000-00000D1F0000}"/>
    <cellStyle name="Separador de milhares 10 5 3" xfId="1135" xr:uid="{00000000-0005-0000-0000-00000E1F0000}"/>
    <cellStyle name="Separador de milhares 10 5 3 2" xfId="2891" xr:uid="{00000000-0005-0000-0000-00000F1F0000}"/>
    <cellStyle name="Separador de milhares 10 5 3 2 2" xfId="8795" xr:uid="{00000000-0005-0000-0000-0000101F0000}"/>
    <cellStyle name="Separador de milhares 10 5 3 2 2 2" xfId="31776" xr:uid="{00000000-0005-0000-0000-0000111F0000}"/>
    <cellStyle name="Separador de milhares 10 5 3 2 2 3" xfId="19967" xr:uid="{00000000-0005-0000-0000-0000121F0000}"/>
    <cellStyle name="Separador de milhares 10 5 3 2 3" xfId="25872" xr:uid="{00000000-0005-0000-0000-0000131F0000}"/>
    <cellStyle name="Separador de milhares 10 5 3 2 4" xfId="16455" xr:uid="{00000000-0005-0000-0000-0000141F0000}"/>
    <cellStyle name="Separador de milhares 10 5 3 3" xfId="7039" xr:uid="{00000000-0005-0000-0000-0000151F0000}"/>
    <cellStyle name="Separador de milhares 10 5 3 3 2" xfId="10551" xr:uid="{00000000-0005-0000-0000-0000161F0000}"/>
    <cellStyle name="Separador de milhares 10 5 3 3 2 2" xfId="33532" xr:uid="{00000000-0005-0000-0000-0000171F0000}"/>
    <cellStyle name="Separador de milhares 10 5 3 3 2 3" xfId="22360" xr:uid="{00000000-0005-0000-0000-0000181F0000}"/>
    <cellStyle name="Separador de milhares 10 5 3 3 3" xfId="30020" xr:uid="{00000000-0005-0000-0000-0000191F0000}"/>
    <cellStyle name="Separador de milhares 10 5 3 3 4" xfId="14699" xr:uid="{00000000-0005-0000-0000-00001A1F0000}"/>
    <cellStyle name="Separador de milhares 10 5 3 4" xfId="5843" xr:uid="{00000000-0005-0000-0000-00001B1F0000}"/>
    <cellStyle name="Separador de milhares 10 5 3 4 2" xfId="28824" xr:uid="{00000000-0005-0000-0000-00001C1F0000}"/>
    <cellStyle name="Separador de milhares 10 5 3 4 3" xfId="18211" xr:uid="{00000000-0005-0000-0000-00001D1F0000}"/>
    <cellStyle name="Separador de milhares 10 5 3 5" xfId="24116" xr:uid="{00000000-0005-0000-0000-00001E1F0000}"/>
    <cellStyle name="Separador de milhares 10 5 3 6" xfId="12943" xr:uid="{00000000-0005-0000-0000-00001F1F0000}"/>
    <cellStyle name="Separador de milhares 10 5 4" xfId="2246" xr:uid="{00000000-0005-0000-0000-0000201F0000}"/>
    <cellStyle name="Separador de milhares 10 5 4 2" xfId="8150" xr:uid="{00000000-0005-0000-0000-0000211F0000}"/>
    <cellStyle name="Separador de milhares 10 5 4 2 2" xfId="31131" xr:uid="{00000000-0005-0000-0000-0000221F0000}"/>
    <cellStyle name="Separador de milhares 10 5 4 2 3" xfId="19322" xr:uid="{00000000-0005-0000-0000-0000231F0000}"/>
    <cellStyle name="Separador de milhares 10 5 4 3" xfId="25227" xr:uid="{00000000-0005-0000-0000-0000241F0000}"/>
    <cellStyle name="Separador de milhares 10 5 4 4" xfId="15810" xr:uid="{00000000-0005-0000-0000-0000251F0000}"/>
    <cellStyle name="Separador de milhares 10 5 5" xfId="6394" xr:uid="{00000000-0005-0000-0000-0000261F0000}"/>
    <cellStyle name="Separador de milhares 10 5 5 2" xfId="9906" xr:uid="{00000000-0005-0000-0000-0000271F0000}"/>
    <cellStyle name="Separador de milhares 10 5 5 2 2" xfId="32887" xr:uid="{00000000-0005-0000-0000-0000281F0000}"/>
    <cellStyle name="Separador de milhares 10 5 5 2 3" xfId="21715" xr:uid="{00000000-0005-0000-0000-0000291F0000}"/>
    <cellStyle name="Separador de milhares 10 5 5 3" xfId="29375" xr:uid="{00000000-0005-0000-0000-00002A1F0000}"/>
    <cellStyle name="Separador de milhares 10 5 5 4" xfId="14054" xr:uid="{00000000-0005-0000-0000-00002B1F0000}"/>
    <cellStyle name="Separador de milhares 10 5 6" xfId="5274" xr:uid="{00000000-0005-0000-0000-00002C1F0000}"/>
    <cellStyle name="Separador de milhares 10 5 6 2" xfId="21078" xr:uid="{00000000-0005-0000-0000-00002D1F0000}"/>
    <cellStyle name="Separador de milhares 10 5 6 3" xfId="28255" xr:uid="{00000000-0005-0000-0000-00002E1F0000}"/>
    <cellStyle name="Separador de milhares 10 5 6 4" xfId="12298" xr:uid="{00000000-0005-0000-0000-00002F1F0000}"/>
    <cellStyle name="Separador de milhares 10 5 7" xfId="4163" xr:uid="{00000000-0005-0000-0000-0000301F0000}"/>
    <cellStyle name="Separador de milhares 10 5 7 2" xfId="27144" xr:uid="{00000000-0005-0000-0000-0000311F0000}"/>
    <cellStyle name="Separador de milhares 10 5 7 3" xfId="17566" xr:uid="{00000000-0005-0000-0000-0000321F0000}"/>
    <cellStyle name="Separador de milhares 10 5 8" xfId="23471" xr:uid="{00000000-0005-0000-0000-0000331F0000}"/>
    <cellStyle name="Separador de milhares 10 5 9" xfId="11823" xr:uid="{00000000-0005-0000-0000-0000341F0000}"/>
    <cellStyle name="Separador de milhares 10 6" xfId="906" xr:uid="{00000000-0005-0000-0000-0000351F0000}"/>
    <cellStyle name="Separador de milhares 10 6 2" xfId="1542" xr:uid="{00000000-0005-0000-0000-0000361F0000}"/>
    <cellStyle name="Separador de milhares 10 6 2 2" xfId="3298" xr:uid="{00000000-0005-0000-0000-0000371F0000}"/>
    <cellStyle name="Separador de milhares 10 6 2 2 2" xfId="9202" xr:uid="{00000000-0005-0000-0000-0000381F0000}"/>
    <cellStyle name="Separador de milhares 10 6 2 2 2 2" xfId="32183" xr:uid="{00000000-0005-0000-0000-0000391F0000}"/>
    <cellStyle name="Separador de milhares 10 6 2 2 2 3" xfId="20374" xr:uid="{00000000-0005-0000-0000-00003A1F0000}"/>
    <cellStyle name="Separador de milhares 10 6 2 2 3" xfId="26279" xr:uid="{00000000-0005-0000-0000-00003B1F0000}"/>
    <cellStyle name="Separador de milhares 10 6 2 2 4" xfId="16862" xr:uid="{00000000-0005-0000-0000-00003C1F0000}"/>
    <cellStyle name="Separador de milhares 10 6 2 3" xfId="7446" xr:uid="{00000000-0005-0000-0000-00003D1F0000}"/>
    <cellStyle name="Separador de milhares 10 6 2 3 2" xfId="10958" xr:uid="{00000000-0005-0000-0000-00003E1F0000}"/>
    <cellStyle name="Separador de milhares 10 6 2 3 2 2" xfId="33939" xr:uid="{00000000-0005-0000-0000-00003F1F0000}"/>
    <cellStyle name="Separador de milhares 10 6 2 3 2 3" xfId="22767" xr:uid="{00000000-0005-0000-0000-0000401F0000}"/>
    <cellStyle name="Separador de milhares 10 6 2 3 3" xfId="30427" xr:uid="{00000000-0005-0000-0000-0000411F0000}"/>
    <cellStyle name="Separador de milhares 10 6 2 3 4" xfId="15106" xr:uid="{00000000-0005-0000-0000-0000421F0000}"/>
    <cellStyle name="Separador de milhares 10 6 2 4" xfId="4570" xr:uid="{00000000-0005-0000-0000-0000431F0000}"/>
    <cellStyle name="Separador de milhares 10 6 2 4 2" xfId="27551" xr:uid="{00000000-0005-0000-0000-0000441F0000}"/>
    <cellStyle name="Separador de milhares 10 6 2 4 3" xfId="18618" xr:uid="{00000000-0005-0000-0000-0000451F0000}"/>
    <cellStyle name="Separador de milhares 10 6 2 5" xfId="24523" xr:uid="{00000000-0005-0000-0000-0000461F0000}"/>
    <cellStyle name="Separador de milhares 10 6 2 6" xfId="13350" xr:uid="{00000000-0005-0000-0000-0000471F0000}"/>
    <cellStyle name="Separador de milhares 10 6 3" xfId="2662" xr:uid="{00000000-0005-0000-0000-0000481F0000}"/>
    <cellStyle name="Separador de milhares 10 6 3 2" xfId="8566" xr:uid="{00000000-0005-0000-0000-0000491F0000}"/>
    <cellStyle name="Separador de milhares 10 6 3 2 2" xfId="31547" xr:uid="{00000000-0005-0000-0000-00004A1F0000}"/>
    <cellStyle name="Separador de milhares 10 6 3 2 3" xfId="19738" xr:uid="{00000000-0005-0000-0000-00004B1F0000}"/>
    <cellStyle name="Separador de milhares 10 6 3 3" xfId="25643" xr:uid="{00000000-0005-0000-0000-00004C1F0000}"/>
    <cellStyle name="Separador de milhares 10 6 3 4" xfId="16226" xr:uid="{00000000-0005-0000-0000-00004D1F0000}"/>
    <cellStyle name="Separador de milhares 10 6 4" xfId="6810" xr:uid="{00000000-0005-0000-0000-00004E1F0000}"/>
    <cellStyle name="Separador de milhares 10 6 4 2" xfId="10322" xr:uid="{00000000-0005-0000-0000-00004F1F0000}"/>
    <cellStyle name="Separador de milhares 10 6 4 2 2" xfId="33303" xr:uid="{00000000-0005-0000-0000-0000501F0000}"/>
    <cellStyle name="Separador de milhares 10 6 4 2 3" xfId="22131" xr:uid="{00000000-0005-0000-0000-0000511F0000}"/>
    <cellStyle name="Separador de milhares 10 6 4 3" xfId="29791" xr:uid="{00000000-0005-0000-0000-0000521F0000}"/>
    <cellStyle name="Separador de milhares 10 6 4 4" xfId="14470" xr:uid="{00000000-0005-0000-0000-0000531F0000}"/>
    <cellStyle name="Separador de milhares 10 6 5" xfId="5614" xr:uid="{00000000-0005-0000-0000-0000541F0000}"/>
    <cellStyle name="Separador de milhares 10 6 5 2" xfId="21248" xr:uid="{00000000-0005-0000-0000-0000551F0000}"/>
    <cellStyle name="Separador de milhares 10 6 5 3" xfId="28595" xr:uid="{00000000-0005-0000-0000-0000561F0000}"/>
    <cellStyle name="Separador de milhares 10 6 5 4" xfId="12714" xr:uid="{00000000-0005-0000-0000-0000571F0000}"/>
    <cellStyle name="Separador de milhares 10 6 6" xfId="3934" xr:uid="{00000000-0005-0000-0000-0000581F0000}"/>
    <cellStyle name="Separador de milhares 10 6 6 2" xfId="26915" xr:uid="{00000000-0005-0000-0000-0000591F0000}"/>
    <cellStyle name="Separador de milhares 10 6 6 3" xfId="17982" xr:uid="{00000000-0005-0000-0000-00005A1F0000}"/>
    <cellStyle name="Separador de milhares 10 6 7" xfId="23887" xr:uid="{00000000-0005-0000-0000-00005B1F0000}"/>
    <cellStyle name="Separador de milhares 10 6 8" xfId="11594" xr:uid="{00000000-0005-0000-0000-00005C1F0000}"/>
    <cellStyle name="Separador de milhares 10 7" xfId="1296" xr:uid="{00000000-0005-0000-0000-00005D1F0000}"/>
    <cellStyle name="Separador de milhares 10 7 2" xfId="1932" xr:uid="{00000000-0005-0000-0000-00005E1F0000}"/>
    <cellStyle name="Separador de milhares 10 7 2 2" xfId="3688" xr:uid="{00000000-0005-0000-0000-00005F1F0000}"/>
    <cellStyle name="Separador de milhares 10 7 2 2 2" xfId="9592" xr:uid="{00000000-0005-0000-0000-0000601F0000}"/>
    <cellStyle name="Separador de milhares 10 7 2 2 2 2" xfId="32573" xr:uid="{00000000-0005-0000-0000-0000611F0000}"/>
    <cellStyle name="Separador de milhares 10 7 2 2 2 3" xfId="20764" xr:uid="{00000000-0005-0000-0000-0000621F0000}"/>
    <cellStyle name="Separador de milhares 10 7 2 2 3" xfId="26669" xr:uid="{00000000-0005-0000-0000-0000631F0000}"/>
    <cellStyle name="Separador de milhares 10 7 2 2 4" xfId="17252" xr:uid="{00000000-0005-0000-0000-0000641F0000}"/>
    <cellStyle name="Separador de milhares 10 7 2 3" xfId="7836" xr:uid="{00000000-0005-0000-0000-0000651F0000}"/>
    <cellStyle name="Separador de milhares 10 7 2 3 2" xfId="11348" xr:uid="{00000000-0005-0000-0000-0000661F0000}"/>
    <cellStyle name="Separador de milhares 10 7 2 3 2 2" xfId="34329" xr:uid="{00000000-0005-0000-0000-0000671F0000}"/>
    <cellStyle name="Separador de milhares 10 7 2 3 2 3" xfId="23157" xr:uid="{00000000-0005-0000-0000-0000681F0000}"/>
    <cellStyle name="Separador de milhares 10 7 2 3 3" xfId="30817" xr:uid="{00000000-0005-0000-0000-0000691F0000}"/>
    <cellStyle name="Separador de milhares 10 7 2 3 4" xfId="15496" xr:uid="{00000000-0005-0000-0000-00006A1F0000}"/>
    <cellStyle name="Separador de milhares 10 7 2 4" xfId="4960" xr:uid="{00000000-0005-0000-0000-00006B1F0000}"/>
    <cellStyle name="Separador de milhares 10 7 2 4 2" xfId="27941" xr:uid="{00000000-0005-0000-0000-00006C1F0000}"/>
    <cellStyle name="Separador de milhares 10 7 2 4 3" xfId="19008" xr:uid="{00000000-0005-0000-0000-00006D1F0000}"/>
    <cellStyle name="Separador de milhares 10 7 2 5" xfId="24913" xr:uid="{00000000-0005-0000-0000-00006E1F0000}"/>
    <cellStyle name="Separador de milhares 10 7 2 6" xfId="13740" xr:uid="{00000000-0005-0000-0000-00006F1F0000}"/>
    <cellStyle name="Separador de milhares 10 7 3" xfId="3052" xr:uid="{00000000-0005-0000-0000-0000701F0000}"/>
    <cellStyle name="Separador de milhares 10 7 3 2" xfId="8956" xr:uid="{00000000-0005-0000-0000-0000711F0000}"/>
    <cellStyle name="Separador de milhares 10 7 3 2 2" xfId="31937" xr:uid="{00000000-0005-0000-0000-0000721F0000}"/>
    <cellStyle name="Separador de milhares 10 7 3 2 3" xfId="20128" xr:uid="{00000000-0005-0000-0000-0000731F0000}"/>
    <cellStyle name="Separador de milhares 10 7 3 3" xfId="26033" xr:uid="{00000000-0005-0000-0000-0000741F0000}"/>
    <cellStyle name="Separador de milhares 10 7 3 4" xfId="16616" xr:uid="{00000000-0005-0000-0000-0000751F0000}"/>
    <cellStyle name="Separador de milhares 10 7 4" xfId="7200" xr:uid="{00000000-0005-0000-0000-0000761F0000}"/>
    <cellStyle name="Separador de milhares 10 7 4 2" xfId="10712" xr:uid="{00000000-0005-0000-0000-0000771F0000}"/>
    <cellStyle name="Separador de milhares 10 7 4 2 2" xfId="33693" xr:uid="{00000000-0005-0000-0000-0000781F0000}"/>
    <cellStyle name="Separador de milhares 10 7 4 2 3" xfId="22521" xr:uid="{00000000-0005-0000-0000-0000791F0000}"/>
    <cellStyle name="Separador de milhares 10 7 4 3" xfId="30181" xr:uid="{00000000-0005-0000-0000-00007A1F0000}"/>
    <cellStyle name="Separador de milhares 10 7 4 4" xfId="14860" xr:uid="{00000000-0005-0000-0000-00007B1F0000}"/>
    <cellStyle name="Separador de milhares 10 7 5" xfId="6004" xr:uid="{00000000-0005-0000-0000-00007C1F0000}"/>
    <cellStyle name="Separador de milhares 10 7 5 2" xfId="21401" xr:uid="{00000000-0005-0000-0000-00007D1F0000}"/>
    <cellStyle name="Separador de milhares 10 7 5 3" xfId="28985" xr:uid="{00000000-0005-0000-0000-00007E1F0000}"/>
    <cellStyle name="Separador de milhares 10 7 5 4" xfId="13104" xr:uid="{00000000-0005-0000-0000-00007F1F0000}"/>
    <cellStyle name="Separador de milhares 10 7 6" xfId="4324" xr:uid="{00000000-0005-0000-0000-0000801F0000}"/>
    <cellStyle name="Separador de milhares 10 7 6 2" xfId="27305" xr:uid="{00000000-0005-0000-0000-0000811F0000}"/>
    <cellStyle name="Separador de milhares 10 7 6 3" xfId="18372" xr:uid="{00000000-0005-0000-0000-0000821F0000}"/>
    <cellStyle name="Separador de milhares 10 7 7" xfId="24277" xr:uid="{00000000-0005-0000-0000-0000831F0000}"/>
    <cellStyle name="Separador de milhares 10 7 8" xfId="11984" xr:uid="{00000000-0005-0000-0000-0000841F0000}"/>
    <cellStyle name="Separador de milhares 10 8" xfId="736" xr:uid="{00000000-0005-0000-0000-0000851F0000}"/>
    <cellStyle name="Separador de milhares 10 8 2" xfId="2492" xr:uid="{00000000-0005-0000-0000-0000861F0000}"/>
    <cellStyle name="Separador de milhares 10 8 2 2" xfId="8396" xr:uid="{00000000-0005-0000-0000-0000871F0000}"/>
    <cellStyle name="Separador de milhares 10 8 2 2 2" xfId="31377" xr:uid="{00000000-0005-0000-0000-0000881F0000}"/>
    <cellStyle name="Separador de milhares 10 8 2 2 3" xfId="19568" xr:uid="{00000000-0005-0000-0000-0000891F0000}"/>
    <cellStyle name="Separador de milhares 10 8 2 3" xfId="25473" xr:uid="{00000000-0005-0000-0000-00008A1F0000}"/>
    <cellStyle name="Separador de milhares 10 8 2 4" xfId="16056" xr:uid="{00000000-0005-0000-0000-00008B1F0000}"/>
    <cellStyle name="Separador de milhares 10 8 3" xfId="6640" xr:uid="{00000000-0005-0000-0000-00008C1F0000}"/>
    <cellStyle name="Separador de milhares 10 8 3 2" xfId="10152" xr:uid="{00000000-0005-0000-0000-00008D1F0000}"/>
    <cellStyle name="Separador de milhares 10 8 3 2 2" xfId="33133" xr:uid="{00000000-0005-0000-0000-00008E1F0000}"/>
    <cellStyle name="Separador de milhares 10 8 3 2 3" xfId="21961" xr:uid="{00000000-0005-0000-0000-00008F1F0000}"/>
    <cellStyle name="Separador de milhares 10 8 3 3" xfId="29621" xr:uid="{00000000-0005-0000-0000-0000901F0000}"/>
    <cellStyle name="Separador de milhares 10 8 3 4" xfId="14300" xr:uid="{00000000-0005-0000-0000-0000911F0000}"/>
    <cellStyle name="Separador de milhares 10 8 4" xfId="4400" xr:uid="{00000000-0005-0000-0000-0000921F0000}"/>
    <cellStyle name="Separador de milhares 10 8 4 2" xfId="27381" xr:uid="{00000000-0005-0000-0000-0000931F0000}"/>
    <cellStyle name="Separador de milhares 10 8 4 3" xfId="17812" xr:uid="{00000000-0005-0000-0000-0000941F0000}"/>
    <cellStyle name="Separador de milhares 10 8 5" xfId="23717" xr:uid="{00000000-0005-0000-0000-0000951F0000}"/>
    <cellStyle name="Separador de milhares 10 8 6" xfId="12544" xr:uid="{00000000-0005-0000-0000-0000961F0000}"/>
    <cellStyle name="Separador de milhares 10 9" xfId="1372" xr:uid="{00000000-0005-0000-0000-0000971F0000}"/>
    <cellStyle name="Separador de milhares 10 9 2" xfId="3128" xr:uid="{00000000-0005-0000-0000-0000981F0000}"/>
    <cellStyle name="Separador de milhares 10 9 2 2" xfId="9032" xr:uid="{00000000-0005-0000-0000-0000991F0000}"/>
    <cellStyle name="Separador de milhares 10 9 2 2 2" xfId="32013" xr:uid="{00000000-0005-0000-0000-00009A1F0000}"/>
    <cellStyle name="Separador de milhares 10 9 2 2 3" xfId="20204" xr:uid="{00000000-0005-0000-0000-00009B1F0000}"/>
    <cellStyle name="Separador de milhares 10 9 2 3" xfId="26109" xr:uid="{00000000-0005-0000-0000-00009C1F0000}"/>
    <cellStyle name="Separador de milhares 10 9 2 4" xfId="16692" xr:uid="{00000000-0005-0000-0000-00009D1F0000}"/>
    <cellStyle name="Separador de milhares 10 9 3" xfId="7276" xr:uid="{00000000-0005-0000-0000-00009E1F0000}"/>
    <cellStyle name="Separador de milhares 10 9 3 2" xfId="10788" xr:uid="{00000000-0005-0000-0000-00009F1F0000}"/>
    <cellStyle name="Separador de milhares 10 9 3 2 2" xfId="33769" xr:uid="{00000000-0005-0000-0000-0000A01F0000}"/>
    <cellStyle name="Separador de milhares 10 9 3 2 3" xfId="22597" xr:uid="{00000000-0005-0000-0000-0000A11F0000}"/>
    <cellStyle name="Separador de milhares 10 9 3 3" xfId="30257" xr:uid="{00000000-0005-0000-0000-0000A21F0000}"/>
    <cellStyle name="Separador de milhares 10 9 3 4" xfId="14936" xr:uid="{00000000-0005-0000-0000-0000A31F0000}"/>
    <cellStyle name="Separador de milhares 10 9 4" xfId="6080" xr:uid="{00000000-0005-0000-0000-0000A41F0000}"/>
    <cellStyle name="Separador de milhares 10 9 4 2" xfId="29061" xr:uid="{00000000-0005-0000-0000-0000A51F0000}"/>
    <cellStyle name="Separador de milhares 10 9 4 3" xfId="18448" xr:uid="{00000000-0005-0000-0000-0000A61F0000}"/>
    <cellStyle name="Separador de milhares 10 9 5" xfId="24353" xr:uid="{00000000-0005-0000-0000-0000A71F0000}"/>
    <cellStyle name="Separador de milhares 10 9 6" xfId="13180" xr:uid="{00000000-0005-0000-0000-0000A81F0000}"/>
    <cellStyle name="Separador de milhares 11" xfId="198" xr:uid="{00000000-0005-0000-0000-0000A91F0000}"/>
    <cellStyle name="Separador de milhares 11 10" xfId="660" xr:uid="{00000000-0005-0000-0000-0000AA1F0000}"/>
    <cellStyle name="Separador de milhares 11 10 2" xfId="2417" xr:uid="{00000000-0005-0000-0000-0000AB1F0000}"/>
    <cellStyle name="Separador de milhares 11 10 2 2" xfId="8321" xr:uid="{00000000-0005-0000-0000-0000AC1F0000}"/>
    <cellStyle name="Separador de milhares 11 10 2 2 2" xfId="31302" xr:uid="{00000000-0005-0000-0000-0000AD1F0000}"/>
    <cellStyle name="Separador de milhares 11 10 2 2 3" xfId="19493" xr:uid="{00000000-0005-0000-0000-0000AE1F0000}"/>
    <cellStyle name="Separador de milhares 11 10 2 3" xfId="25398" xr:uid="{00000000-0005-0000-0000-0000AF1F0000}"/>
    <cellStyle name="Separador de milhares 11 10 2 4" xfId="15981" xr:uid="{00000000-0005-0000-0000-0000B01F0000}"/>
    <cellStyle name="Separador de milhares 11 10 3" xfId="6565" xr:uid="{00000000-0005-0000-0000-0000B11F0000}"/>
    <cellStyle name="Separador de milhares 11 10 3 2" xfId="10077" xr:uid="{00000000-0005-0000-0000-0000B21F0000}"/>
    <cellStyle name="Separador de milhares 11 10 3 2 2" xfId="33058" xr:uid="{00000000-0005-0000-0000-0000B31F0000}"/>
    <cellStyle name="Separador de milhares 11 10 3 2 3" xfId="21886" xr:uid="{00000000-0005-0000-0000-0000B41F0000}"/>
    <cellStyle name="Separador de milhares 11 10 3 3" xfId="29546" xr:uid="{00000000-0005-0000-0000-0000B51F0000}"/>
    <cellStyle name="Separador de milhares 11 10 3 4" xfId="14225" xr:uid="{00000000-0005-0000-0000-0000B61F0000}"/>
    <cellStyle name="Separador de milhares 11 10 4" xfId="5445" xr:uid="{00000000-0005-0000-0000-0000B71F0000}"/>
    <cellStyle name="Separador de milhares 11 10 4 2" xfId="28426" xr:uid="{00000000-0005-0000-0000-0000B81F0000}"/>
    <cellStyle name="Separador de milhares 11 10 4 3" xfId="17737" xr:uid="{00000000-0005-0000-0000-0000B91F0000}"/>
    <cellStyle name="Separador de milhares 11 10 5" xfId="23642" xr:uid="{00000000-0005-0000-0000-0000BA1F0000}"/>
    <cellStyle name="Separador de milhares 11 10 6" xfId="12469" xr:uid="{00000000-0005-0000-0000-0000BB1F0000}"/>
    <cellStyle name="Separador de milhares 11 11" xfId="2018" xr:uid="{00000000-0005-0000-0000-0000BC1F0000}"/>
    <cellStyle name="Separador de milhares 11 11 2" xfId="7922" xr:uid="{00000000-0005-0000-0000-0000BD1F0000}"/>
    <cellStyle name="Separador de milhares 11 11 2 2" xfId="30903" xr:uid="{00000000-0005-0000-0000-0000BE1F0000}"/>
    <cellStyle name="Separador de milhares 11 11 2 3" xfId="19094" xr:uid="{00000000-0005-0000-0000-0000BF1F0000}"/>
    <cellStyle name="Separador de milhares 11 11 3" xfId="24999" xr:uid="{00000000-0005-0000-0000-0000C01F0000}"/>
    <cellStyle name="Separador de milhares 11 11 4" xfId="15582" xr:uid="{00000000-0005-0000-0000-0000C11F0000}"/>
    <cellStyle name="Separador de milhares 11 12" xfId="6166" xr:uid="{00000000-0005-0000-0000-0000C21F0000}"/>
    <cellStyle name="Separador de milhares 11 12 2" xfId="9678" xr:uid="{00000000-0005-0000-0000-0000C31F0000}"/>
    <cellStyle name="Separador de milhares 11 12 2 2" xfId="32659" xr:uid="{00000000-0005-0000-0000-0000C41F0000}"/>
    <cellStyle name="Separador de milhares 11 12 2 3" xfId="21487" xr:uid="{00000000-0005-0000-0000-0000C51F0000}"/>
    <cellStyle name="Separador de milhares 11 12 3" xfId="29147" xr:uid="{00000000-0005-0000-0000-0000C61F0000}"/>
    <cellStyle name="Separador de milhares 11 12 4" xfId="13826" xr:uid="{00000000-0005-0000-0000-0000C71F0000}"/>
    <cellStyle name="Separador de milhares 11 13" xfId="5046" xr:uid="{00000000-0005-0000-0000-0000C81F0000}"/>
    <cellStyle name="Separador de milhares 11 13 2" xfId="20850" xr:uid="{00000000-0005-0000-0000-0000C91F0000}"/>
    <cellStyle name="Separador de milhares 11 13 3" xfId="28027" xr:uid="{00000000-0005-0000-0000-0000CA1F0000}"/>
    <cellStyle name="Separador de milhares 11 13 4" xfId="12070" xr:uid="{00000000-0005-0000-0000-0000CB1F0000}"/>
    <cellStyle name="Separador de milhares 11 14" xfId="3765" xr:uid="{00000000-0005-0000-0000-0000CC1F0000}"/>
    <cellStyle name="Separador de milhares 11 14 2" xfId="26746" xr:uid="{00000000-0005-0000-0000-0000CD1F0000}"/>
    <cellStyle name="Separador de milhares 11 14 3" xfId="17338" xr:uid="{00000000-0005-0000-0000-0000CE1F0000}"/>
    <cellStyle name="Separador de milhares 11 15" xfId="23243" xr:uid="{00000000-0005-0000-0000-0000CF1F0000}"/>
    <cellStyle name="Separador de milhares 11 16" xfId="11425" xr:uid="{00000000-0005-0000-0000-0000D01F0000}"/>
    <cellStyle name="Separador de milhares 11 2" xfId="277" xr:uid="{00000000-0005-0000-0000-0000D11F0000}"/>
    <cellStyle name="Separador de milhares 11 2 10" xfId="2041" xr:uid="{00000000-0005-0000-0000-0000D21F0000}"/>
    <cellStyle name="Separador de milhares 11 2 10 2" xfId="7945" xr:uid="{00000000-0005-0000-0000-0000D31F0000}"/>
    <cellStyle name="Separador de milhares 11 2 10 2 2" xfId="30926" xr:uid="{00000000-0005-0000-0000-0000D41F0000}"/>
    <cellStyle name="Separador de milhares 11 2 10 2 3" xfId="19117" xr:uid="{00000000-0005-0000-0000-0000D51F0000}"/>
    <cellStyle name="Separador de milhares 11 2 10 3" xfId="25022" xr:uid="{00000000-0005-0000-0000-0000D61F0000}"/>
    <cellStyle name="Separador de milhares 11 2 10 4" xfId="15605" xr:uid="{00000000-0005-0000-0000-0000D71F0000}"/>
    <cellStyle name="Separador de milhares 11 2 11" xfId="6189" xr:uid="{00000000-0005-0000-0000-0000D81F0000}"/>
    <cellStyle name="Separador de milhares 11 2 11 2" xfId="9701" xr:uid="{00000000-0005-0000-0000-0000D91F0000}"/>
    <cellStyle name="Separador de milhares 11 2 11 2 2" xfId="32682" xr:uid="{00000000-0005-0000-0000-0000DA1F0000}"/>
    <cellStyle name="Separador de milhares 11 2 11 2 3" xfId="21510" xr:uid="{00000000-0005-0000-0000-0000DB1F0000}"/>
    <cellStyle name="Separador de milhares 11 2 11 3" xfId="29170" xr:uid="{00000000-0005-0000-0000-0000DC1F0000}"/>
    <cellStyle name="Separador de milhares 11 2 11 4" xfId="13849" xr:uid="{00000000-0005-0000-0000-0000DD1F0000}"/>
    <cellStyle name="Separador de milhares 11 2 12" xfId="5069" xr:uid="{00000000-0005-0000-0000-0000DE1F0000}"/>
    <cellStyle name="Separador de milhares 11 2 12 2" xfId="20873" xr:uid="{00000000-0005-0000-0000-0000DF1F0000}"/>
    <cellStyle name="Separador de milhares 11 2 12 3" xfId="28050" xr:uid="{00000000-0005-0000-0000-0000E01F0000}"/>
    <cellStyle name="Separador de milhares 11 2 12 4" xfId="12093" xr:uid="{00000000-0005-0000-0000-0000E11F0000}"/>
    <cellStyle name="Separador de milhares 11 2 13" xfId="3788" xr:uid="{00000000-0005-0000-0000-0000E21F0000}"/>
    <cellStyle name="Separador de milhares 11 2 13 2" xfId="26769" xr:uid="{00000000-0005-0000-0000-0000E31F0000}"/>
    <cellStyle name="Separador de milhares 11 2 13 3" xfId="17361" xr:uid="{00000000-0005-0000-0000-0000E41F0000}"/>
    <cellStyle name="Separador de milhares 11 2 14" xfId="23266" xr:uid="{00000000-0005-0000-0000-0000E51F0000}"/>
    <cellStyle name="Separador de milhares 11 2 15" xfId="11448" xr:uid="{00000000-0005-0000-0000-0000E61F0000}"/>
    <cellStyle name="Separador de milhares 11 2 2" xfId="436" xr:uid="{00000000-0005-0000-0000-0000E71F0000}"/>
    <cellStyle name="Separador de milhares 11 2 2 10" xfId="23419" xr:uid="{00000000-0005-0000-0000-0000E81F0000}"/>
    <cellStyle name="Separador de milhares 11 2 2 11" xfId="11533" xr:uid="{00000000-0005-0000-0000-0000E91F0000}"/>
    <cellStyle name="Separador de milhares 11 2 2 2" xfId="597" xr:uid="{00000000-0005-0000-0000-0000EA1F0000}"/>
    <cellStyle name="Separador de milhares 11 2 2 2 2" xfId="1880" xr:uid="{00000000-0005-0000-0000-0000EB1F0000}"/>
    <cellStyle name="Separador de milhares 11 2 2 2 2 2" xfId="3636" xr:uid="{00000000-0005-0000-0000-0000EC1F0000}"/>
    <cellStyle name="Separador de milhares 11 2 2 2 2 2 2" xfId="9540" xr:uid="{00000000-0005-0000-0000-0000ED1F0000}"/>
    <cellStyle name="Separador de milhares 11 2 2 2 2 2 2 2" xfId="32521" xr:uid="{00000000-0005-0000-0000-0000EE1F0000}"/>
    <cellStyle name="Separador de milhares 11 2 2 2 2 2 2 3" xfId="20712" xr:uid="{00000000-0005-0000-0000-0000EF1F0000}"/>
    <cellStyle name="Separador de milhares 11 2 2 2 2 2 3" xfId="26617" xr:uid="{00000000-0005-0000-0000-0000F01F0000}"/>
    <cellStyle name="Separador de milhares 11 2 2 2 2 2 4" xfId="17200" xr:uid="{00000000-0005-0000-0000-0000F11F0000}"/>
    <cellStyle name="Separador de milhares 11 2 2 2 2 3" xfId="7784" xr:uid="{00000000-0005-0000-0000-0000F21F0000}"/>
    <cellStyle name="Separador de milhares 11 2 2 2 2 3 2" xfId="11296" xr:uid="{00000000-0005-0000-0000-0000F31F0000}"/>
    <cellStyle name="Separador de milhares 11 2 2 2 2 3 2 2" xfId="34277" xr:uid="{00000000-0005-0000-0000-0000F41F0000}"/>
    <cellStyle name="Separador de milhares 11 2 2 2 2 3 2 3" xfId="23105" xr:uid="{00000000-0005-0000-0000-0000F51F0000}"/>
    <cellStyle name="Separador de milhares 11 2 2 2 2 3 3" xfId="30765" xr:uid="{00000000-0005-0000-0000-0000F61F0000}"/>
    <cellStyle name="Separador de milhares 11 2 2 2 2 3 4" xfId="15444" xr:uid="{00000000-0005-0000-0000-0000F71F0000}"/>
    <cellStyle name="Separador de milhares 11 2 2 2 2 4" xfId="4908" xr:uid="{00000000-0005-0000-0000-0000F81F0000}"/>
    <cellStyle name="Separador de milhares 11 2 2 2 2 4 2" xfId="27889" xr:uid="{00000000-0005-0000-0000-0000F91F0000}"/>
    <cellStyle name="Separador de milhares 11 2 2 2 2 4 3" xfId="18956" xr:uid="{00000000-0005-0000-0000-0000FA1F0000}"/>
    <cellStyle name="Separador de milhares 11 2 2 2 2 5" xfId="24861" xr:uid="{00000000-0005-0000-0000-0000FB1F0000}"/>
    <cellStyle name="Separador de milhares 11 2 2 2 2 6" xfId="13688" xr:uid="{00000000-0005-0000-0000-0000FC1F0000}"/>
    <cellStyle name="Separador de milhares 11 2 2 2 3" xfId="1244" xr:uid="{00000000-0005-0000-0000-0000FD1F0000}"/>
    <cellStyle name="Separador de milhares 11 2 2 2 3 2" xfId="3000" xr:uid="{00000000-0005-0000-0000-0000FE1F0000}"/>
    <cellStyle name="Separador de milhares 11 2 2 2 3 2 2" xfId="8904" xr:uid="{00000000-0005-0000-0000-0000FF1F0000}"/>
    <cellStyle name="Separador de milhares 11 2 2 2 3 2 2 2" xfId="31885" xr:uid="{00000000-0005-0000-0000-000000200000}"/>
    <cellStyle name="Separador de milhares 11 2 2 2 3 2 2 3" xfId="20076" xr:uid="{00000000-0005-0000-0000-000001200000}"/>
    <cellStyle name="Separador de milhares 11 2 2 2 3 2 3" xfId="25981" xr:uid="{00000000-0005-0000-0000-000002200000}"/>
    <cellStyle name="Separador de milhares 11 2 2 2 3 2 4" xfId="16564" xr:uid="{00000000-0005-0000-0000-000003200000}"/>
    <cellStyle name="Separador de milhares 11 2 2 2 3 3" xfId="7148" xr:uid="{00000000-0005-0000-0000-000004200000}"/>
    <cellStyle name="Separador de milhares 11 2 2 2 3 3 2" xfId="10660" xr:uid="{00000000-0005-0000-0000-000005200000}"/>
    <cellStyle name="Separador de milhares 11 2 2 2 3 3 2 2" xfId="33641" xr:uid="{00000000-0005-0000-0000-000006200000}"/>
    <cellStyle name="Separador de milhares 11 2 2 2 3 3 2 3" xfId="22469" xr:uid="{00000000-0005-0000-0000-000007200000}"/>
    <cellStyle name="Separador de milhares 11 2 2 2 3 3 3" xfId="30129" xr:uid="{00000000-0005-0000-0000-000008200000}"/>
    <cellStyle name="Separador de milhares 11 2 2 2 3 3 4" xfId="14808" xr:uid="{00000000-0005-0000-0000-000009200000}"/>
    <cellStyle name="Separador de milhares 11 2 2 2 3 4" xfId="5952" xr:uid="{00000000-0005-0000-0000-00000A200000}"/>
    <cellStyle name="Separador de milhares 11 2 2 2 3 4 2" xfId="28933" xr:uid="{00000000-0005-0000-0000-00000B200000}"/>
    <cellStyle name="Separador de milhares 11 2 2 2 3 4 3" xfId="18320" xr:uid="{00000000-0005-0000-0000-00000C200000}"/>
    <cellStyle name="Separador de milhares 11 2 2 2 3 5" xfId="24225" xr:uid="{00000000-0005-0000-0000-00000D200000}"/>
    <cellStyle name="Separador de milhares 11 2 2 2 3 6" xfId="13052" xr:uid="{00000000-0005-0000-0000-00000E200000}"/>
    <cellStyle name="Separador de milhares 11 2 2 2 4" xfId="2355" xr:uid="{00000000-0005-0000-0000-00000F200000}"/>
    <cellStyle name="Separador de milhares 11 2 2 2 4 2" xfId="8259" xr:uid="{00000000-0005-0000-0000-000010200000}"/>
    <cellStyle name="Separador de milhares 11 2 2 2 4 2 2" xfId="31240" xr:uid="{00000000-0005-0000-0000-000011200000}"/>
    <cellStyle name="Separador de milhares 11 2 2 2 4 2 3" xfId="19431" xr:uid="{00000000-0005-0000-0000-000012200000}"/>
    <cellStyle name="Separador de milhares 11 2 2 2 4 3" xfId="25336" xr:uid="{00000000-0005-0000-0000-000013200000}"/>
    <cellStyle name="Separador de milhares 11 2 2 2 4 4" xfId="15919" xr:uid="{00000000-0005-0000-0000-000014200000}"/>
    <cellStyle name="Separador de milhares 11 2 2 2 5" xfId="6503" xr:uid="{00000000-0005-0000-0000-000015200000}"/>
    <cellStyle name="Separador de milhares 11 2 2 2 5 2" xfId="10015" xr:uid="{00000000-0005-0000-0000-000016200000}"/>
    <cellStyle name="Separador de milhares 11 2 2 2 5 2 2" xfId="32996" xr:uid="{00000000-0005-0000-0000-000017200000}"/>
    <cellStyle name="Separador de milhares 11 2 2 2 5 2 3" xfId="21824" xr:uid="{00000000-0005-0000-0000-000018200000}"/>
    <cellStyle name="Separador de milhares 11 2 2 2 5 3" xfId="29484" xr:uid="{00000000-0005-0000-0000-000019200000}"/>
    <cellStyle name="Separador de milhares 11 2 2 2 5 4" xfId="14163" xr:uid="{00000000-0005-0000-0000-00001A200000}"/>
    <cellStyle name="Separador de milhares 11 2 2 2 6" xfId="5383" xr:uid="{00000000-0005-0000-0000-00001B200000}"/>
    <cellStyle name="Separador de milhares 11 2 2 2 6 2" xfId="21187" xr:uid="{00000000-0005-0000-0000-00001C200000}"/>
    <cellStyle name="Separador de milhares 11 2 2 2 6 3" xfId="28364" xr:uid="{00000000-0005-0000-0000-00001D200000}"/>
    <cellStyle name="Separador de milhares 11 2 2 2 6 4" xfId="12407" xr:uid="{00000000-0005-0000-0000-00001E200000}"/>
    <cellStyle name="Separador de milhares 11 2 2 2 7" xfId="4272" xr:uid="{00000000-0005-0000-0000-00001F200000}"/>
    <cellStyle name="Separador de milhares 11 2 2 2 7 2" xfId="27253" xr:uid="{00000000-0005-0000-0000-000020200000}"/>
    <cellStyle name="Separador de milhares 11 2 2 2 7 3" xfId="17675" xr:uid="{00000000-0005-0000-0000-000021200000}"/>
    <cellStyle name="Separador de milhares 11 2 2 2 8" xfId="23580" xr:uid="{00000000-0005-0000-0000-000022200000}"/>
    <cellStyle name="Separador de milhares 11 2 2 2 9" xfId="11932" xr:uid="{00000000-0005-0000-0000-000023200000}"/>
    <cellStyle name="Separador de milhares 11 2 2 3" xfId="1083" xr:uid="{00000000-0005-0000-0000-000024200000}"/>
    <cellStyle name="Separador de milhares 11 2 2 3 2" xfId="1719" xr:uid="{00000000-0005-0000-0000-000025200000}"/>
    <cellStyle name="Separador de milhares 11 2 2 3 2 2" xfId="3475" xr:uid="{00000000-0005-0000-0000-000026200000}"/>
    <cellStyle name="Separador de milhares 11 2 2 3 2 2 2" xfId="9379" xr:uid="{00000000-0005-0000-0000-000027200000}"/>
    <cellStyle name="Separador de milhares 11 2 2 3 2 2 2 2" xfId="32360" xr:uid="{00000000-0005-0000-0000-000028200000}"/>
    <cellStyle name="Separador de milhares 11 2 2 3 2 2 2 3" xfId="20551" xr:uid="{00000000-0005-0000-0000-000029200000}"/>
    <cellStyle name="Separador de milhares 11 2 2 3 2 2 3" xfId="26456" xr:uid="{00000000-0005-0000-0000-00002A200000}"/>
    <cellStyle name="Separador de milhares 11 2 2 3 2 2 4" xfId="17039" xr:uid="{00000000-0005-0000-0000-00002B200000}"/>
    <cellStyle name="Separador de milhares 11 2 2 3 2 3" xfId="7623" xr:uid="{00000000-0005-0000-0000-00002C200000}"/>
    <cellStyle name="Separador de milhares 11 2 2 3 2 3 2" xfId="11135" xr:uid="{00000000-0005-0000-0000-00002D200000}"/>
    <cellStyle name="Separador de milhares 11 2 2 3 2 3 2 2" xfId="34116" xr:uid="{00000000-0005-0000-0000-00002E200000}"/>
    <cellStyle name="Separador de milhares 11 2 2 3 2 3 2 3" xfId="22944" xr:uid="{00000000-0005-0000-0000-00002F200000}"/>
    <cellStyle name="Separador de milhares 11 2 2 3 2 3 3" xfId="30604" xr:uid="{00000000-0005-0000-0000-000030200000}"/>
    <cellStyle name="Separador de milhares 11 2 2 3 2 3 4" xfId="15283" xr:uid="{00000000-0005-0000-0000-000031200000}"/>
    <cellStyle name="Separador de milhares 11 2 2 3 2 4" xfId="4747" xr:uid="{00000000-0005-0000-0000-000032200000}"/>
    <cellStyle name="Separador de milhares 11 2 2 3 2 4 2" xfId="27728" xr:uid="{00000000-0005-0000-0000-000033200000}"/>
    <cellStyle name="Separador de milhares 11 2 2 3 2 4 3" xfId="18795" xr:uid="{00000000-0005-0000-0000-000034200000}"/>
    <cellStyle name="Separador de milhares 11 2 2 3 2 5" xfId="24700" xr:uid="{00000000-0005-0000-0000-000035200000}"/>
    <cellStyle name="Separador de milhares 11 2 2 3 2 6" xfId="13527" xr:uid="{00000000-0005-0000-0000-000036200000}"/>
    <cellStyle name="Separador de milhares 11 2 2 3 3" xfId="2839" xr:uid="{00000000-0005-0000-0000-000037200000}"/>
    <cellStyle name="Separador de milhares 11 2 2 3 3 2" xfId="8743" xr:uid="{00000000-0005-0000-0000-000038200000}"/>
    <cellStyle name="Separador de milhares 11 2 2 3 3 2 2" xfId="31724" xr:uid="{00000000-0005-0000-0000-000039200000}"/>
    <cellStyle name="Separador de milhares 11 2 2 3 3 2 3" xfId="19915" xr:uid="{00000000-0005-0000-0000-00003A200000}"/>
    <cellStyle name="Separador de milhares 11 2 2 3 3 3" xfId="25820" xr:uid="{00000000-0005-0000-0000-00003B200000}"/>
    <cellStyle name="Separador de milhares 11 2 2 3 3 4" xfId="16403" xr:uid="{00000000-0005-0000-0000-00003C200000}"/>
    <cellStyle name="Separador de milhares 11 2 2 3 4" xfId="6987" xr:uid="{00000000-0005-0000-0000-00003D200000}"/>
    <cellStyle name="Separador de milhares 11 2 2 3 4 2" xfId="10499" xr:uid="{00000000-0005-0000-0000-00003E200000}"/>
    <cellStyle name="Separador de milhares 11 2 2 3 4 2 2" xfId="33480" xr:uid="{00000000-0005-0000-0000-00003F200000}"/>
    <cellStyle name="Separador de milhares 11 2 2 3 4 2 3" xfId="22308" xr:uid="{00000000-0005-0000-0000-000040200000}"/>
    <cellStyle name="Separador de milhares 11 2 2 3 4 3" xfId="29968" xr:uid="{00000000-0005-0000-0000-000041200000}"/>
    <cellStyle name="Separador de milhares 11 2 2 3 4 4" xfId="14647" xr:uid="{00000000-0005-0000-0000-000042200000}"/>
    <cellStyle name="Separador de milhares 11 2 2 3 5" xfId="5791" xr:uid="{00000000-0005-0000-0000-000043200000}"/>
    <cellStyle name="Separador de milhares 11 2 2 3 5 2" xfId="21349" xr:uid="{00000000-0005-0000-0000-000044200000}"/>
    <cellStyle name="Separador de milhares 11 2 2 3 5 3" xfId="28772" xr:uid="{00000000-0005-0000-0000-000045200000}"/>
    <cellStyle name="Separador de milhares 11 2 2 3 5 4" xfId="12891" xr:uid="{00000000-0005-0000-0000-000046200000}"/>
    <cellStyle name="Separador de milhares 11 2 2 3 6" xfId="4111" xr:uid="{00000000-0005-0000-0000-000047200000}"/>
    <cellStyle name="Separador de milhares 11 2 2 3 6 2" xfId="27092" xr:uid="{00000000-0005-0000-0000-000048200000}"/>
    <cellStyle name="Separador de milhares 11 2 2 3 6 3" xfId="18159" xr:uid="{00000000-0005-0000-0000-000049200000}"/>
    <cellStyle name="Separador de milhares 11 2 2 3 7" xfId="24064" xr:uid="{00000000-0005-0000-0000-00004A200000}"/>
    <cellStyle name="Separador de milhares 11 2 2 3 8" xfId="11771" xr:uid="{00000000-0005-0000-0000-00004B200000}"/>
    <cellStyle name="Separador de milhares 11 2 2 4" xfId="1481" xr:uid="{00000000-0005-0000-0000-00004C200000}"/>
    <cellStyle name="Separador de milhares 11 2 2 4 2" xfId="3237" xr:uid="{00000000-0005-0000-0000-00004D200000}"/>
    <cellStyle name="Separador de milhares 11 2 2 4 2 2" xfId="9141" xr:uid="{00000000-0005-0000-0000-00004E200000}"/>
    <cellStyle name="Separador de milhares 11 2 2 4 2 2 2" xfId="32122" xr:uid="{00000000-0005-0000-0000-00004F200000}"/>
    <cellStyle name="Separador de milhares 11 2 2 4 2 2 3" xfId="20313" xr:uid="{00000000-0005-0000-0000-000050200000}"/>
    <cellStyle name="Separador de milhares 11 2 2 4 2 3" xfId="26218" xr:uid="{00000000-0005-0000-0000-000051200000}"/>
    <cellStyle name="Separador de milhares 11 2 2 4 2 4" xfId="16801" xr:uid="{00000000-0005-0000-0000-000052200000}"/>
    <cellStyle name="Separador de milhares 11 2 2 4 3" xfId="7385" xr:uid="{00000000-0005-0000-0000-000053200000}"/>
    <cellStyle name="Separador de milhares 11 2 2 4 3 2" xfId="10897" xr:uid="{00000000-0005-0000-0000-000054200000}"/>
    <cellStyle name="Separador de milhares 11 2 2 4 3 2 2" xfId="33878" xr:uid="{00000000-0005-0000-0000-000055200000}"/>
    <cellStyle name="Separador de milhares 11 2 2 4 3 2 3" xfId="22706" xr:uid="{00000000-0005-0000-0000-000056200000}"/>
    <cellStyle name="Separador de milhares 11 2 2 4 3 3" xfId="30366" xr:uid="{00000000-0005-0000-0000-000057200000}"/>
    <cellStyle name="Separador de milhares 11 2 2 4 3 4" xfId="15045" xr:uid="{00000000-0005-0000-0000-000058200000}"/>
    <cellStyle name="Separador de milhares 11 2 2 4 4" xfId="4509" xr:uid="{00000000-0005-0000-0000-000059200000}"/>
    <cellStyle name="Separador de milhares 11 2 2 4 4 2" xfId="27490" xr:uid="{00000000-0005-0000-0000-00005A200000}"/>
    <cellStyle name="Separador de milhares 11 2 2 4 4 3" xfId="18557" xr:uid="{00000000-0005-0000-0000-00005B200000}"/>
    <cellStyle name="Separador de milhares 11 2 2 4 5" xfId="24462" xr:uid="{00000000-0005-0000-0000-00005C200000}"/>
    <cellStyle name="Separador de milhares 11 2 2 4 6" xfId="13289" xr:uid="{00000000-0005-0000-0000-00005D200000}"/>
    <cellStyle name="Separador de milhares 11 2 2 5" xfId="845" xr:uid="{00000000-0005-0000-0000-00005E200000}"/>
    <cellStyle name="Separador de milhares 11 2 2 5 2" xfId="2601" xr:uid="{00000000-0005-0000-0000-00005F200000}"/>
    <cellStyle name="Separador de milhares 11 2 2 5 2 2" xfId="8505" xr:uid="{00000000-0005-0000-0000-000060200000}"/>
    <cellStyle name="Separador de milhares 11 2 2 5 2 2 2" xfId="31486" xr:uid="{00000000-0005-0000-0000-000061200000}"/>
    <cellStyle name="Separador de milhares 11 2 2 5 2 2 3" xfId="19677" xr:uid="{00000000-0005-0000-0000-000062200000}"/>
    <cellStyle name="Separador de milhares 11 2 2 5 2 3" xfId="25582" xr:uid="{00000000-0005-0000-0000-000063200000}"/>
    <cellStyle name="Separador de milhares 11 2 2 5 2 4" xfId="16165" xr:uid="{00000000-0005-0000-0000-000064200000}"/>
    <cellStyle name="Separador de milhares 11 2 2 5 3" xfId="6749" xr:uid="{00000000-0005-0000-0000-000065200000}"/>
    <cellStyle name="Separador de milhares 11 2 2 5 3 2" xfId="10261" xr:uid="{00000000-0005-0000-0000-000066200000}"/>
    <cellStyle name="Separador de milhares 11 2 2 5 3 2 2" xfId="33242" xr:uid="{00000000-0005-0000-0000-000067200000}"/>
    <cellStyle name="Separador de milhares 11 2 2 5 3 2 3" xfId="22070" xr:uid="{00000000-0005-0000-0000-000068200000}"/>
    <cellStyle name="Separador de milhares 11 2 2 5 3 3" xfId="29730" xr:uid="{00000000-0005-0000-0000-000069200000}"/>
    <cellStyle name="Separador de milhares 11 2 2 5 3 4" xfId="14409" xr:uid="{00000000-0005-0000-0000-00006A200000}"/>
    <cellStyle name="Separador de milhares 11 2 2 5 4" xfId="5553" xr:uid="{00000000-0005-0000-0000-00006B200000}"/>
    <cellStyle name="Separador de milhares 11 2 2 5 4 2" xfId="28534" xr:uid="{00000000-0005-0000-0000-00006C200000}"/>
    <cellStyle name="Separador de milhares 11 2 2 5 4 3" xfId="17921" xr:uid="{00000000-0005-0000-0000-00006D200000}"/>
    <cellStyle name="Separador de milhares 11 2 2 5 5" xfId="23826" xr:uid="{00000000-0005-0000-0000-00006E200000}"/>
    <cellStyle name="Separador de milhares 11 2 2 5 6" xfId="12653" xr:uid="{00000000-0005-0000-0000-00006F200000}"/>
    <cellStyle name="Separador de milhares 11 2 2 6" xfId="2194" xr:uid="{00000000-0005-0000-0000-000070200000}"/>
    <cellStyle name="Separador de milhares 11 2 2 6 2" xfId="8098" xr:uid="{00000000-0005-0000-0000-000071200000}"/>
    <cellStyle name="Separador de milhares 11 2 2 6 2 2" xfId="31079" xr:uid="{00000000-0005-0000-0000-000072200000}"/>
    <cellStyle name="Separador de milhares 11 2 2 6 2 3" xfId="19270" xr:uid="{00000000-0005-0000-0000-000073200000}"/>
    <cellStyle name="Separador de milhares 11 2 2 6 3" xfId="25175" xr:uid="{00000000-0005-0000-0000-000074200000}"/>
    <cellStyle name="Separador de milhares 11 2 2 6 4" xfId="15758" xr:uid="{00000000-0005-0000-0000-000075200000}"/>
    <cellStyle name="Separador de milhares 11 2 2 7" xfId="6342" xr:uid="{00000000-0005-0000-0000-000076200000}"/>
    <cellStyle name="Separador de milhares 11 2 2 7 2" xfId="9854" xr:uid="{00000000-0005-0000-0000-000077200000}"/>
    <cellStyle name="Separador de milhares 11 2 2 7 2 2" xfId="32835" xr:uid="{00000000-0005-0000-0000-000078200000}"/>
    <cellStyle name="Separador de milhares 11 2 2 7 2 3" xfId="21663" xr:uid="{00000000-0005-0000-0000-000079200000}"/>
    <cellStyle name="Separador de milhares 11 2 2 7 3" xfId="29323" xr:uid="{00000000-0005-0000-0000-00007A200000}"/>
    <cellStyle name="Separador de milhares 11 2 2 7 4" xfId="14002" xr:uid="{00000000-0005-0000-0000-00007B200000}"/>
    <cellStyle name="Separador de milhares 11 2 2 8" xfId="5222" xr:uid="{00000000-0005-0000-0000-00007C200000}"/>
    <cellStyle name="Separador de milhares 11 2 2 8 2" xfId="21026" xr:uid="{00000000-0005-0000-0000-00007D200000}"/>
    <cellStyle name="Separador de milhares 11 2 2 8 3" xfId="28203" xr:uid="{00000000-0005-0000-0000-00007E200000}"/>
    <cellStyle name="Separador de milhares 11 2 2 8 4" xfId="12246" xr:uid="{00000000-0005-0000-0000-00007F200000}"/>
    <cellStyle name="Separador de milhares 11 2 2 9" xfId="3873" xr:uid="{00000000-0005-0000-0000-000080200000}"/>
    <cellStyle name="Separador de milhares 11 2 2 9 2" xfId="26854" xr:uid="{00000000-0005-0000-0000-000081200000}"/>
    <cellStyle name="Separador de milhares 11 2 2 9 3" xfId="17514" xr:uid="{00000000-0005-0000-0000-000082200000}"/>
    <cellStyle name="Separador de milhares 11 2 3" xfId="354" xr:uid="{00000000-0005-0000-0000-000083200000}"/>
    <cellStyle name="Separador de milhares 11 2 3 2" xfId="1638" xr:uid="{00000000-0005-0000-0000-000084200000}"/>
    <cellStyle name="Separador de milhares 11 2 3 2 2" xfId="3394" xr:uid="{00000000-0005-0000-0000-000085200000}"/>
    <cellStyle name="Separador de milhares 11 2 3 2 2 2" xfId="9298" xr:uid="{00000000-0005-0000-0000-000086200000}"/>
    <cellStyle name="Separador de milhares 11 2 3 2 2 2 2" xfId="32279" xr:uid="{00000000-0005-0000-0000-000087200000}"/>
    <cellStyle name="Separador de milhares 11 2 3 2 2 2 3" xfId="20470" xr:uid="{00000000-0005-0000-0000-000088200000}"/>
    <cellStyle name="Separador de milhares 11 2 3 2 2 3" xfId="26375" xr:uid="{00000000-0005-0000-0000-000089200000}"/>
    <cellStyle name="Separador de milhares 11 2 3 2 2 4" xfId="16958" xr:uid="{00000000-0005-0000-0000-00008A200000}"/>
    <cellStyle name="Separador de milhares 11 2 3 2 3" xfId="7542" xr:uid="{00000000-0005-0000-0000-00008B200000}"/>
    <cellStyle name="Separador de milhares 11 2 3 2 3 2" xfId="11054" xr:uid="{00000000-0005-0000-0000-00008C200000}"/>
    <cellStyle name="Separador de milhares 11 2 3 2 3 2 2" xfId="34035" xr:uid="{00000000-0005-0000-0000-00008D200000}"/>
    <cellStyle name="Separador de milhares 11 2 3 2 3 2 3" xfId="22863" xr:uid="{00000000-0005-0000-0000-00008E200000}"/>
    <cellStyle name="Separador de milhares 11 2 3 2 3 3" xfId="30523" xr:uid="{00000000-0005-0000-0000-00008F200000}"/>
    <cellStyle name="Separador de milhares 11 2 3 2 3 4" xfId="15202" xr:uid="{00000000-0005-0000-0000-000090200000}"/>
    <cellStyle name="Separador de milhares 11 2 3 2 4" xfId="4666" xr:uid="{00000000-0005-0000-0000-000091200000}"/>
    <cellStyle name="Separador de milhares 11 2 3 2 4 2" xfId="27647" xr:uid="{00000000-0005-0000-0000-000092200000}"/>
    <cellStyle name="Separador de milhares 11 2 3 2 4 3" xfId="18714" xr:uid="{00000000-0005-0000-0000-000093200000}"/>
    <cellStyle name="Separador de milhares 11 2 3 2 5" xfId="24619" xr:uid="{00000000-0005-0000-0000-000094200000}"/>
    <cellStyle name="Separador de milhares 11 2 3 2 6" xfId="13446" xr:uid="{00000000-0005-0000-0000-000095200000}"/>
    <cellStyle name="Separador de milhares 11 2 3 3" xfId="1002" xr:uid="{00000000-0005-0000-0000-000096200000}"/>
    <cellStyle name="Separador de milhares 11 2 3 3 2" xfId="2758" xr:uid="{00000000-0005-0000-0000-000097200000}"/>
    <cellStyle name="Separador de milhares 11 2 3 3 2 2" xfId="8662" xr:uid="{00000000-0005-0000-0000-000098200000}"/>
    <cellStyle name="Separador de milhares 11 2 3 3 2 2 2" xfId="31643" xr:uid="{00000000-0005-0000-0000-000099200000}"/>
    <cellStyle name="Separador de milhares 11 2 3 3 2 2 3" xfId="19834" xr:uid="{00000000-0005-0000-0000-00009A200000}"/>
    <cellStyle name="Separador de milhares 11 2 3 3 2 3" xfId="25739" xr:uid="{00000000-0005-0000-0000-00009B200000}"/>
    <cellStyle name="Separador de milhares 11 2 3 3 2 4" xfId="16322" xr:uid="{00000000-0005-0000-0000-00009C200000}"/>
    <cellStyle name="Separador de milhares 11 2 3 3 3" xfId="6906" xr:uid="{00000000-0005-0000-0000-00009D200000}"/>
    <cellStyle name="Separador de milhares 11 2 3 3 3 2" xfId="10418" xr:uid="{00000000-0005-0000-0000-00009E200000}"/>
    <cellStyle name="Separador de milhares 11 2 3 3 3 2 2" xfId="33399" xr:uid="{00000000-0005-0000-0000-00009F200000}"/>
    <cellStyle name="Separador de milhares 11 2 3 3 3 2 3" xfId="22227" xr:uid="{00000000-0005-0000-0000-0000A0200000}"/>
    <cellStyle name="Separador de milhares 11 2 3 3 3 3" xfId="29887" xr:uid="{00000000-0005-0000-0000-0000A1200000}"/>
    <cellStyle name="Separador de milhares 11 2 3 3 3 4" xfId="14566" xr:uid="{00000000-0005-0000-0000-0000A2200000}"/>
    <cellStyle name="Separador de milhares 11 2 3 3 4" xfId="5710" xr:uid="{00000000-0005-0000-0000-0000A3200000}"/>
    <cellStyle name="Separador de milhares 11 2 3 3 4 2" xfId="28691" xr:uid="{00000000-0005-0000-0000-0000A4200000}"/>
    <cellStyle name="Separador de milhares 11 2 3 3 4 3" xfId="18078" xr:uid="{00000000-0005-0000-0000-0000A5200000}"/>
    <cellStyle name="Separador de milhares 11 2 3 3 5" xfId="23983" xr:uid="{00000000-0005-0000-0000-0000A6200000}"/>
    <cellStyle name="Separador de milhares 11 2 3 3 6" xfId="12810" xr:uid="{00000000-0005-0000-0000-0000A7200000}"/>
    <cellStyle name="Separador de milhares 11 2 3 4" xfId="2113" xr:uid="{00000000-0005-0000-0000-0000A8200000}"/>
    <cellStyle name="Separador de milhares 11 2 3 4 2" xfId="8017" xr:uid="{00000000-0005-0000-0000-0000A9200000}"/>
    <cellStyle name="Separador de milhares 11 2 3 4 2 2" xfId="30998" xr:uid="{00000000-0005-0000-0000-0000AA200000}"/>
    <cellStyle name="Separador de milhares 11 2 3 4 2 3" xfId="19189" xr:uid="{00000000-0005-0000-0000-0000AB200000}"/>
    <cellStyle name="Separador de milhares 11 2 3 4 3" xfId="25094" xr:uid="{00000000-0005-0000-0000-0000AC200000}"/>
    <cellStyle name="Separador de milhares 11 2 3 4 4" xfId="15677" xr:uid="{00000000-0005-0000-0000-0000AD200000}"/>
    <cellStyle name="Separador de milhares 11 2 3 5" xfId="6261" xr:uid="{00000000-0005-0000-0000-0000AE200000}"/>
    <cellStyle name="Separador de milhares 11 2 3 5 2" xfId="9773" xr:uid="{00000000-0005-0000-0000-0000AF200000}"/>
    <cellStyle name="Separador de milhares 11 2 3 5 2 2" xfId="32754" xr:uid="{00000000-0005-0000-0000-0000B0200000}"/>
    <cellStyle name="Separador de milhares 11 2 3 5 2 3" xfId="21582" xr:uid="{00000000-0005-0000-0000-0000B1200000}"/>
    <cellStyle name="Separador de milhares 11 2 3 5 3" xfId="29242" xr:uid="{00000000-0005-0000-0000-0000B2200000}"/>
    <cellStyle name="Separador de milhares 11 2 3 5 4" xfId="13921" xr:uid="{00000000-0005-0000-0000-0000B3200000}"/>
    <cellStyle name="Separador de milhares 11 2 3 6" xfId="5141" xr:uid="{00000000-0005-0000-0000-0000B4200000}"/>
    <cellStyle name="Separador de milhares 11 2 3 6 2" xfId="20945" xr:uid="{00000000-0005-0000-0000-0000B5200000}"/>
    <cellStyle name="Separador de milhares 11 2 3 6 3" xfId="28122" xr:uid="{00000000-0005-0000-0000-0000B6200000}"/>
    <cellStyle name="Separador de milhares 11 2 3 6 4" xfId="12165" xr:uid="{00000000-0005-0000-0000-0000B7200000}"/>
    <cellStyle name="Separador de milhares 11 2 3 7" xfId="4030" xr:uid="{00000000-0005-0000-0000-0000B8200000}"/>
    <cellStyle name="Separador de milhares 11 2 3 7 2" xfId="27011" xr:uid="{00000000-0005-0000-0000-0000B9200000}"/>
    <cellStyle name="Separador de milhares 11 2 3 7 3" xfId="17433" xr:uid="{00000000-0005-0000-0000-0000BA200000}"/>
    <cellStyle name="Separador de milhares 11 2 3 8" xfId="23338" xr:uid="{00000000-0005-0000-0000-0000BB200000}"/>
    <cellStyle name="Separador de milhares 11 2 3 9" xfId="11690" xr:uid="{00000000-0005-0000-0000-0000BC200000}"/>
    <cellStyle name="Separador de milhares 11 2 4" xfId="512" xr:uid="{00000000-0005-0000-0000-0000BD200000}"/>
    <cellStyle name="Separador de milhares 11 2 4 2" xfId="1795" xr:uid="{00000000-0005-0000-0000-0000BE200000}"/>
    <cellStyle name="Separador de milhares 11 2 4 2 2" xfId="3551" xr:uid="{00000000-0005-0000-0000-0000BF200000}"/>
    <cellStyle name="Separador de milhares 11 2 4 2 2 2" xfId="9455" xr:uid="{00000000-0005-0000-0000-0000C0200000}"/>
    <cellStyle name="Separador de milhares 11 2 4 2 2 2 2" xfId="32436" xr:uid="{00000000-0005-0000-0000-0000C1200000}"/>
    <cellStyle name="Separador de milhares 11 2 4 2 2 2 3" xfId="20627" xr:uid="{00000000-0005-0000-0000-0000C2200000}"/>
    <cellStyle name="Separador de milhares 11 2 4 2 2 3" xfId="26532" xr:uid="{00000000-0005-0000-0000-0000C3200000}"/>
    <cellStyle name="Separador de milhares 11 2 4 2 2 4" xfId="17115" xr:uid="{00000000-0005-0000-0000-0000C4200000}"/>
    <cellStyle name="Separador de milhares 11 2 4 2 3" xfId="7699" xr:uid="{00000000-0005-0000-0000-0000C5200000}"/>
    <cellStyle name="Separador de milhares 11 2 4 2 3 2" xfId="11211" xr:uid="{00000000-0005-0000-0000-0000C6200000}"/>
    <cellStyle name="Separador de milhares 11 2 4 2 3 2 2" xfId="34192" xr:uid="{00000000-0005-0000-0000-0000C7200000}"/>
    <cellStyle name="Separador de milhares 11 2 4 2 3 2 3" xfId="23020" xr:uid="{00000000-0005-0000-0000-0000C8200000}"/>
    <cellStyle name="Separador de milhares 11 2 4 2 3 3" xfId="30680" xr:uid="{00000000-0005-0000-0000-0000C9200000}"/>
    <cellStyle name="Separador de milhares 11 2 4 2 3 4" xfId="15359" xr:uid="{00000000-0005-0000-0000-0000CA200000}"/>
    <cellStyle name="Separador de milhares 11 2 4 2 4" xfId="4823" xr:uid="{00000000-0005-0000-0000-0000CB200000}"/>
    <cellStyle name="Separador de milhares 11 2 4 2 4 2" xfId="27804" xr:uid="{00000000-0005-0000-0000-0000CC200000}"/>
    <cellStyle name="Separador de milhares 11 2 4 2 4 3" xfId="18871" xr:uid="{00000000-0005-0000-0000-0000CD200000}"/>
    <cellStyle name="Separador de milhares 11 2 4 2 5" xfId="24776" xr:uid="{00000000-0005-0000-0000-0000CE200000}"/>
    <cellStyle name="Separador de milhares 11 2 4 2 6" xfId="13603" xr:uid="{00000000-0005-0000-0000-0000CF200000}"/>
    <cellStyle name="Separador de milhares 11 2 4 3" xfId="1159" xr:uid="{00000000-0005-0000-0000-0000D0200000}"/>
    <cellStyle name="Separador de milhares 11 2 4 3 2" xfId="2915" xr:uid="{00000000-0005-0000-0000-0000D1200000}"/>
    <cellStyle name="Separador de milhares 11 2 4 3 2 2" xfId="8819" xr:uid="{00000000-0005-0000-0000-0000D2200000}"/>
    <cellStyle name="Separador de milhares 11 2 4 3 2 2 2" xfId="31800" xr:uid="{00000000-0005-0000-0000-0000D3200000}"/>
    <cellStyle name="Separador de milhares 11 2 4 3 2 2 3" xfId="19991" xr:uid="{00000000-0005-0000-0000-0000D4200000}"/>
    <cellStyle name="Separador de milhares 11 2 4 3 2 3" xfId="25896" xr:uid="{00000000-0005-0000-0000-0000D5200000}"/>
    <cellStyle name="Separador de milhares 11 2 4 3 2 4" xfId="16479" xr:uid="{00000000-0005-0000-0000-0000D6200000}"/>
    <cellStyle name="Separador de milhares 11 2 4 3 3" xfId="7063" xr:uid="{00000000-0005-0000-0000-0000D7200000}"/>
    <cellStyle name="Separador de milhares 11 2 4 3 3 2" xfId="10575" xr:uid="{00000000-0005-0000-0000-0000D8200000}"/>
    <cellStyle name="Separador de milhares 11 2 4 3 3 2 2" xfId="33556" xr:uid="{00000000-0005-0000-0000-0000D9200000}"/>
    <cellStyle name="Separador de milhares 11 2 4 3 3 2 3" xfId="22384" xr:uid="{00000000-0005-0000-0000-0000DA200000}"/>
    <cellStyle name="Separador de milhares 11 2 4 3 3 3" xfId="30044" xr:uid="{00000000-0005-0000-0000-0000DB200000}"/>
    <cellStyle name="Separador de milhares 11 2 4 3 3 4" xfId="14723" xr:uid="{00000000-0005-0000-0000-0000DC200000}"/>
    <cellStyle name="Separador de milhares 11 2 4 3 4" xfId="5867" xr:uid="{00000000-0005-0000-0000-0000DD200000}"/>
    <cellStyle name="Separador de milhares 11 2 4 3 4 2" xfId="28848" xr:uid="{00000000-0005-0000-0000-0000DE200000}"/>
    <cellStyle name="Separador de milhares 11 2 4 3 4 3" xfId="18235" xr:uid="{00000000-0005-0000-0000-0000DF200000}"/>
    <cellStyle name="Separador de milhares 11 2 4 3 5" xfId="24140" xr:uid="{00000000-0005-0000-0000-0000E0200000}"/>
    <cellStyle name="Separador de milhares 11 2 4 3 6" xfId="12967" xr:uid="{00000000-0005-0000-0000-0000E1200000}"/>
    <cellStyle name="Separador de milhares 11 2 4 4" xfId="2270" xr:uid="{00000000-0005-0000-0000-0000E2200000}"/>
    <cellStyle name="Separador de milhares 11 2 4 4 2" xfId="8174" xr:uid="{00000000-0005-0000-0000-0000E3200000}"/>
    <cellStyle name="Separador de milhares 11 2 4 4 2 2" xfId="31155" xr:uid="{00000000-0005-0000-0000-0000E4200000}"/>
    <cellStyle name="Separador de milhares 11 2 4 4 2 3" xfId="19346" xr:uid="{00000000-0005-0000-0000-0000E5200000}"/>
    <cellStyle name="Separador de milhares 11 2 4 4 3" xfId="25251" xr:uid="{00000000-0005-0000-0000-0000E6200000}"/>
    <cellStyle name="Separador de milhares 11 2 4 4 4" xfId="15834" xr:uid="{00000000-0005-0000-0000-0000E7200000}"/>
    <cellStyle name="Separador de milhares 11 2 4 5" xfId="6418" xr:uid="{00000000-0005-0000-0000-0000E8200000}"/>
    <cellStyle name="Separador de milhares 11 2 4 5 2" xfId="9930" xr:uid="{00000000-0005-0000-0000-0000E9200000}"/>
    <cellStyle name="Separador de milhares 11 2 4 5 2 2" xfId="32911" xr:uid="{00000000-0005-0000-0000-0000EA200000}"/>
    <cellStyle name="Separador de milhares 11 2 4 5 2 3" xfId="21739" xr:uid="{00000000-0005-0000-0000-0000EB200000}"/>
    <cellStyle name="Separador de milhares 11 2 4 5 3" xfId="29399" xr:uid="{00000000-0005-0000-0000-0000EC200000}"/>
    <cellStyle name="Separador de milhares 11 2 4 5 4" xfId="14078" xr:uid="{00000000-0005-0000-0000-0000ED200000}"/>
    <cellStyle name="Separador de milhares 11 2 4 6" xfId="5298" xr:uid="{00000000-0005-0000-0000-0000EE200000}"/>
    <cellStyle name="Separador de milhares 11 2 4 6 2" xfId="21102" xr:uid="{00000000-0005-0000-0000-0000EF200000}"/>
    <cellStyle name="Separador de milhares 11 2 4 6 3" xfId="28279" xr:uid="{00000000-0005-0000-0000-0000F0200000}"/>
    <cellStyle name="Separador de milhares 11 2 4 6 4" xfId="12322" xr:uid="{00000000-0005-0000-0000-0000F1200000}"/>
    <cellStyle name="Separador de milhares 11 2 4 7" xfId="4187" xr:uid="{00000000-0005-0000-0000-0000F2200000}"/>
    <cellStyle name="Separador de milhares 11 2 4 7 2" xfId="27168" xr:uid="{00000000-0005-0000-0000-0000F3200000}"/>
    <cellStyle name="Separador de milhares 11 2 4 7 3" xfId="17590" xr:uid="{00000000-0005-0000-0000-0000F4200000}"/>
    <cellStyle name="Separador de milhares 11 2 4 8" xfId="23495" xr:uid="{00000000-0005-0000-0000-0000F5200000}"/>
    <cellStyle name="Separador de milhares 11 2 4 9" xfId="11847" xr:uid="{00000000-0005-0000-0000-0000F6200000}"/>
    <cellStyle name="Separador de milhares 11 2 5" xfId="930" xr:uid="{00000000-0005-0000-0000-0000F7200000}"/>
    <cellStyle name="Separador de milhares 11 2 5 2" xfId="1566" xr:uid="{00000000-0005-0000-0000-0000F8200000}"/>
    <cellStyle name="Separador de milhares 11 2 5 2 2" xfId="3322" xr:uid="{00000000-0005-0000-0000-0000F9200000}"/>
    <cellStyle name="Separador de milhares 11 2 5 2 2 2" xfId="9226" xr:uid="{00000000-0005-0000-0000-0000FA200000}"/>
    <cellStyle name="Separador de milhares 11 2 5 2 2 2 2" xfId="32207" xr:uid="{00000000-0005-0000-0000-0000FB200000}"/>
    <cellStyle name="Separador de milhares 11 2 5 2 2 2 3" xfId="20398" xr:uid="{00000000-0005-0000-0000-0000FC200000}"/>
    <cellStyle name="Separador de milhares 11 2 5 2 2 3" xfId="26303" xr:uid="{00000000-0005-0000-0000-0000FD200000}"/>
    <cellStyle name="Separador de milhares 11 2 5 2 2 4" xfId="16886" xr:uid="{00000000-0005-0000-0000-0000FE200000}"/>
    <cellStyle name="Separador de milhares 11 2 5 2 3" xfId="7470" xr:uid="{00000000-0005-0000-0000-0000FF200000}"/>
    <cellStyle name="Separador de milhares 11 2 5 2 3 2" xfId="10982" xr:uid="{00000000-0005-0000-0000-000000210000}"/>
    <cellStyle name="Separador de milhares 11 2 5 2 3 2 2" xfId="33963" xr:uid="{00000000-0005-0000-0000-000001210000}"/>
    <cellStyle name="Separador de milhares 11 2 5 2 3 2 3" xfId="22791" xr:uid="{00000000-0005-0000-0000-000002210000}"/>
    <cellStyle name="Separador de milhares 11 2 5 2 3 3" xfId="30451" xr:uid="{00000000-0005-0000-0000-000003210000}"/>
    <cellStyle name="Separador de milhares 11 2 5 2 3 4" xfId="15130" xr:uid="{00000000-0005-0000-0000-000004210000}"/>
    <cellStyle name="Separador de milhares 11 2 5 2 4" xfId="4594" xr:uid="{00000000-0005-0000-0000-000005210000}"/>
    <cellStyle name="Separador de milhares 11 2 5 2 4 2" xfId="27575" xr:uid="{00000000-0005-0000-0000-000006210000}"/>
    <cellStyle name="Separador de milhares 11 2 5 2 4 3" xfId="18642" xr:uid="{00000000-0005-0000-0000-000007210000}"/>
    <cellStyle name="Separador de milhares 11 2 5 2 5" xfId="24547" xr:uid="{00000000-0005-0000-0000-000008210000}"/>
    <cellStyle name="Separador de milhares 11 2 5 2 6" xfId="13374" xr:uid="{00000000-0005-0000-0000-000009210000}"/>
    <cellStyle name="Separador de milhares 11 2 5 3" xfId="2686" xr:uid="{00000000-0005-0000-0000-00000A210000}"/>
    <cellStyle name="Separador de milhares 11 2 5 3 2" xfId="8590" xr:uid="{00000000-0005-0000-0000-00000B210000}"/>
    <cellStyle name="Separador de milhares 11 2 5 3 2 2" xfId="31571" xr:uid="{00000000-0005-0000-0000-00000C210000}"/>
    <cellStyle name="Separador de milhares 11 2 5 3 2 3" xfId="19762" xr:uid="{00000000-0005-0000-0000-00000D210000}"/>
    <cellStyle name="Separador de milhares 11 2 5 3 3" xfId="25667" xr:uid="{00000000-0005-0000-0000-00000E210000}"/>
    <cellStyle name="Separador de milhares 11 2 5 3 4" xfId="16250" xr:uid="{00000000-0005-0000-0000-00000F210000}"/>
    <cellStyle name="Separador de milhares 11 2 5 4" xfId="6834" xr:uid="{00000000-0005-0000-0000-000010210000}"/>
    <cellStyle name="Separador de milhares 11 2 5 4 2" xfId="10346" xr:uid="{00000000-0005-0000-0000-000011210000}"/>
    <cellStyle name="Separador de milhares 11 2 5 4 2 2" xfId="33327" xr:uid="{00000000-0005-0000-0000-000012210000}"/>
    <cellStyle name="Separador de milhares 11 2 5 4 2 3" xfId="22155" xr:uid="{00000000-0005-0000-0000-000013210000}"/>
    <cellStyle name="Separador de milhares 11 2 5 4 3" xfId="29815" xr:uid="{00000000-0005-0000-0000-000014210000}"/>
    <cellStyle name="Separador de milhares 11 2 5 4 4" xfId="14494" xr:uid="{00000000-0005-0000-0000-000015210000}"/>
    <cellStyle name="Separador de milhares 11 2 5 5" xfId="5638" xr:uid="{00000000-0005-0000-0000-000016210000}"/>
    <cellStyle name="Separador de milhares 11 2 5 5 2" xfId="21272" xr:uid="{00000000-0005-0000-0000-000017210000}"/>
    <cellStyle name="Separador de milhares 11 2 5 5 3" xfId="28619" xr:uid="{00000000-0005-0000-0000-000018210000}"/>
    <cellStyle name="Separador de milhares 11 2 5 5 4" xfId="12738" xr:uid="{00000000-0005-0000-0000-000019210000}"/>
    <cellStyle name="Separador de milhares 11 2 5 6" xfId="3958" xr:uid="{00000000-0005-0000-0000-00001A210000}"/>
    <cellStyle name="Separador de milhares 11 2 5 6 2" xfId="26939" xr:uid="{00000000-0005-0000-0000-00001B210000}"/>
    <cellStyle name="Separador de milhares 11 2 5 6 3" xfId="18006" xr:uid="{00000000-0005-0000-0000-00001C210000}"/>
    <cellStyle name="Separador de milhares 11 2 5 7" xfId="23911" xr:uid="{00000000-0005-0000-0000-00001D210000}"/>
    <cellStyle name="Separador de milhares 11 2 5 8" xfId="11618" xr:uid="{00000000-0005-0000-0000-00001E210000}"/>
    <cellStyle name="Separador de milhares 11 2 6" xfId="1320" xr:uid="{00000000-0005-0000-0000-00001F210000}"/>
    <cellStyle name="Separador de milhares 11 2 6 2" xfId="1956" xr:uid="{00000000-0005-0000-0000-000020210000}"/>
    <cellStyle name="Separador de milhares 11 2 6 2 2" xfId="3712" xr:uid="{00000000-0005-0000-0000-000021210000}"/>
    <cellStyle name="Separador de milhares 11 2 6 2 2 2" xfId="9616" xr:uid="{00000000-0005-0000-0000-000022210000}"/>
    <cellStyle name="Separador de milhares 11 2 6 2 2 2 2" xfId="32597" xr:uid="{00000000-0005-0000-0000-000023210000}"/>
    <cellStyle name="Separador de milhares 11 2 6 2 2 2 3" xfId="20788" xr:uid="{00000000-0005-0000-0000-000024210000}"/>
    <cellStyle name="Separador de milhares 11 2 6 2 2 3" xfId="26693" xr:uid="{00000000-0005-0000-0000-000025210000}"/>
    <cellStyle name="Separador de milhares 11 2 6 2 2 4" xfId="17276" xr:uid="{00000000-0005-0000-0000-000026210000}"/>
    <cellStyle name="Separador de milhares 11 2 6 2 3" xfId="7860" xr:uid="{00000000-0005-0000-0000-000027210000}"/>
    <cellStyle name="Separador de milhares 11 2 6 2 3 2" xfId="11372" xr:uid="{00000000-0005-0000-0000-000028210000}"/>
    <cellStyle name="Separador de milhares 11 2 6 2 3 2 2" xfId="34353" xr:uid="{00000000-0005-0000-0000-000029210000}"/>
    <cellStyle name="Separador de milhares 11 2 6 2 3 2 3" xfId="23181" xr:uid="{00000000-0005-0000-0000-00002A210000}"/>
    <cellStyle name="Separador de milhares 11 2 6 2 3 3" xfId="30841" xr:uid="{00000000-0005-0000-0000-00002B210000}"/>
    <cellStyle name="Separador de milhares 11 2 6 2 3 4" xfId="15520" xr:uid="{00000000-0005-0000-0000-00002C210000}"/>
    <cellStyle name="Separador de milhares 11 2 6 2 4" xfId="4984" xr:uid="{00000000-0005-0000-0000-00002D210000}"/>
    <cellStyle name="Separador de milhares 11 2 6 2 4 2" xfId="27965" xr:uid="{00000000-0005-0000-0000-00002E210000}"/>
    <cellStyle name="Separador de milhares 11 2 6 2 4 3" xfId="19032" xr:uid="{00000000-0005-0000-0000-00002F210000}"/>
    <cellStyle name="Separador de milhares 11 2 6 2 5" xfId="24937" xr:uid="{00000000-0005-0000-0000-000030210000}"/>
    <cellStyle name="Separador de milhares 11 2 6 2 6" xfId="13764" xr:uid="{00000000-0005-0000-0000-000031210000}"/>
    <cellStyle name="Separador de milhares 11 2 6 3" xfId="3076" xr:uid="{00000000-0005-0000-0000-000032210000}"/>
    <cellStyle name="Separador de milhares 11 2 6 3 2" xfId="8980" xr:uid="{00000000-0005-0000-0000-000033210000}"/>
    <cellStyle name="Separador de milhares 11 2 6 3 2 2" xfId="31961" xr:uid="{00000000-0005-0000-0000-000034210000}"/>
    <cellStyle name="Separador de milhares 11 2 6 3 2 3" xfId="20152" xr:uid="{00000000-0005-0000-0000-000035210000}"/>
    <cellStyle name="Separador de milhares 11 2 6 3 3" xfId="26057" xr:uid="{00000000-0005-0000-0000-000036210000}"/>
    <cellStyle name="Separador de milhares 11 2 6 3 4" xfId="16640" xr:uid="{00000000-0005-0000-0000-000037210000}"/>
    <cellStyle name="Separador de milhares 11 2 6 4" xfId="7224" xr:uid="{00000000-0005-0000-0000-000038210000}"/>
    <cellStyle name="Separador de milhares 11 2 6 4 2" xfId="10736" xr:uid="{00000000-0005-0000-0000-000039210000}"/>
    <cellStyle name="Separador de milhares 11 2 6 4 2 2" xfId="33717" xr:uid="{00000000-0005-0000-0000-00003A210000}"/>
    <cellStyle name="Separador de milhares 11 2 6 4 2 3" xfId="22545" xr:uid="{00000000-0005-0000-0000-00003B210000}"/>
    <cellStyle name="Separador de milhares 11 2 6 4 3" xfId="30205" xr:uid="{00000000-0005-0000-0000-00003C210000}"/>
    <cellStyle name="Separador de milhares 11 2 6 4 4" xfId="14884" xr:uid="{00000000-0005-0000-0000-00003D210000}"/>
    <cellStyle name="Separador de milhares 11 2 6 5" xfId="6028" xr:uid="{00000000-0005-0000-0000-00003E210000}"/>
    <cellStyle name="Separador de milhares 11 2 6 5 2" xfId="21425" xr:uid="{00000000-0005-0000-0000-00003F210000}"/>
    <cellStyle name="Separador de milhares 11 2 6 5 3" xfId="29009" xr:uid="{00000000-0005-0000-0000-000040210000}"/>
    <cellStyle name="Separador de milhares 11 2 6 5 4" xfId="13128" xr:uid="{00000000-0005-0000-0000-000041210000}"/>
    <cellStyle name="Separador de milhares 11 2 6 6" xfId="4348" xr:uid="{00000000-0005-0000-0000-000042210000}"/>
    <cellStyle name="Separador de milhares 11 2 6 6 2" xfId="27329" xr:uid="{00000000-0005-0000-0000-000043210000}"/>
    <cellStyle name="Separador de milhares 11 2 6 6 3" xfId="18396" xr:uid="{00000000-0005-0000-0000-000044210000}"/>
    <cellStyle name="Separador de milhares 11 2 6 7" xfId="24301" xr:uid="{00000000-0005-0000-0000-000045210000}"/>
    <cellStyle name="Separador de milhares 11 2 6 8" xfId="12008" xr:uid="{00000000-0005-0000-0000-000046210000}"/>
    <cellStyle name="Separador de milhares 11 2 7" xfId="760" xr:uid="{00000000-0005-0000-0000-000047210000}"/>
    <cellStyle name="Separador de milhares 11 2 7 2" xfId="2516" xr:uid="{00000000-0005-0000-0000-000048210000}"/>
    <cellStyle name="Separador de milhares 11 2 7 2 2" xfId="8420" xr:uid="{00000000-0005-0000-0000-000049210000}"/>
    <cellStyle name="Separador de milhares 11 2 7 2 2 2" xfId="31401" xr:uid="{00000000-0005-0000-0000-00004A210000}"/>
    <cellStyle name="Separador de milhares 11 2 7 2 2 3" xfId="19592" xr:uid="{00000000-0005-0000-0000-00004B210000}"/>
    <cellStyle name="Separador de milhares 11 2 7 2 3" xfId="25497" xr:uid="{00000000-0005-0000-0000-00004C210000}"/>
    <cellStyle name="Separador de milhares 11 2 7 2 4" xfId="16080" xr:uid="{00000000-0005-0000-0000-00004D210000}"/>
    <cellStyle name="Separador de milhares 11 2 7 3" xfId="6664" xr:uid="{00000000-0005-0000-0000-00004E210000}"/>
    <cellStyle name="Separador de milhares 11 2 7 3 2" xfId="10176" xr:uid="{00000000-0005-0000-0000-00004F210000}"/>
    <cellStyle name="Separador de milhares 11 2 7 3 2 2" xfId="33157" xr:uid="{00000000-0005-0000-0000-000050210000}"/>
    <cellStyle name="Separador de milhares 11 2 7 3 2 3" xfId="21985" xr:uid="{00000000-0005-0000-0000-000051210000}"/>
    <cellStyle name="Separador de milhares 11 2 7 3 3" xfId="29645" xr:uid="{00000000-0005-0000-0000-000052210000}"/>
    <cellStyle name="Separador de milhares 11 2 7 3 4" xfId="14324" xr:uid="{00000000-0005-0000-0000-000053210000}"/>
    <cellStyle name="Separador de milhares 11 2 7 4" xfId="4424" xr:uid="{00000000-0005-0000-0000-000054210000}"/>
    <cellStyle name="Separador de milhares 11 2 7 4 2" xfId="27405" xr:uid="{00000000-0005-0000-0000-000055210000}"/>
    <cellStyle name="Separador de milhares 11 2 7 4 3" xfId="17836" xr:uid="{00000000-0005-0000-0000-000056210000}"/>
    <cellStyle name="Separador de milhares 11 2 7 5" xfId="23741" xr:uid="{00000000-0005-0000-0000-000057210000}"/>
    <cellStyle name="Separador de milhares 11 2 7 6" xfId="12568" xr:uid="{00000000-0005-0000-0000-000058210000}"/>
    <cellStyle name="Separador de milhares 11 2 8" xfId="1396" xr:uid="{00000000-0005-0000-0000-000059210000}"/>
    <cellStyle name="Separador de milhares 11 2 8 2" xfId="3152" xr:uid="{00000000-0005-0000-0000-00005A210000}"/>
    <cellStyle name="Separador de milhares 11 2 8 2 2" xfId="9056" xr:uid="{00000000-0005-0000-0000-00005B210000}"/>
    <cellStyle name="Separador de milhares 11 2 8 2 2 2" xfId="32037" xr:uid="{00000000-0005-0000-0000-00005C210000}"/>
    <cellStyle name="Separador de milhares 11 2 8 2 2 3" xfId="20228" xr:uid="{00000000-0005-0000-0000-00005D210000}"/>
    <cellStyle name="Separador de milhares 11 2 8 2 3" xfId="26133" xr:uid="{00000000-0005-0000-0000-00005E210000}"/>
    <cellStyle name="Separador de milhares 11 2 8 2 4" xfId="16716" xr:uid="{00000000-0005-0000-0000-00005F210000}"/>
    <cellStyle name="Separador de milhares 11 2 8 3" xfId="7300" xr:uid="{00000000-0005-0000-0000-000060210000}"/>
    <cellStyle name="Separador de milhares 11 2 8 3 2" xfId="10812" xr:uid="{00000000-0005-0000-0000-000061210000}"/>
    <cellStyle name="Separador de milhares 11 2 8 3 2 2" xfId="33793" xr:uid="{00000000-0005-0000-0000-000062210000}"/>
    <cellStyle name="Separador de milhares 11 2 8 3 2 3" xfId="22621" xr:uid="{00000000-0005-0000-0000-000063210000}"/>
    <cellStyle name="Separador de milhares 11 2 8 3 3" xfId="30281" xr:uid="{00000000-0005-0000-0000-000064210000}"/>
    <cellStyle name="Separador de milhares 11 2 8 3 4" xfId="14960" xr:uid="{00000000-0005-0000-0000-000065210000}"/>
    <cellStyle name="Separador de milhares 11 2 8 4" xfId="6104" xr:uid="{00000000-0005-0000-0000-000066210000}"/>
    <cellStyle name="Separador de milhares 11 2 8 4 2" xfId="29085" xr:uid="{00000000-0005-0000-0000-000067210000}"/>
    <cellStyle name="Separador de milhares 11 2 8 4 3" xfId="18472" xr:uid="{00000000-0005-0000-0000-000068210000}"/>
    <cellStyle name="Separador de milhares 11 2 8 5" xfId="24377" xr:uid="{00000000-0005-0000-0000-000069210000}"/>
    <cellStyle name="Separador de milhares 11 2 8 6" xfId="13204" xr:uid="{00000000-0005-0000-0000-00006A210000}"/>
    <cellStyle name="Separador de milhares 11 2 9" xfId="683" xr:uid="{00000000-0005-0000-0000-00006B210000}"/>
    <cellStyle name="Separador de milhares 11 2 9 2" xfId="2440" xr:uid="{00000000-0005-0000-0000-00006C210000}"/>
    <cellStyle name="Separador de milhares 11 2 9 2 2" xfId="8344" xr:uid="{00000000-0005-0000-0000-00006D210000}"/>
    <cellStyle name="Separador de milhares 11 2 9 2 2 2" xfId="31325" xr:uid="{00000000-0005-0000-0000-00006E210000}"/>
    <cellStyle name="Separador de milhares 11 2 9 2 2 3" xfId="19516" xr:uid="{00000000-0005-0000-0000-00006F210000}"/>
    <cellStyle name="Separador de milhares 11 2 9 2 3" xfId="25421" xr:uid="{00000000-0005-0000-0000-000070210000}"/>
    <cellStyle name="Separador de milhares 11 2 9 2 4" xfId="16004" xr:uid="{00000000-0005-0000-0000-000071210000}"/>
    <cellStyle name="Separador de milhares 11 2 9 3" xfId="6588" xr:uid="{00000000-0005-0000-0000-000072210000}"/>
    <cellStyle name="Separador de milhares 11 2 9 3 2" xfId="10100" xr:uid="{00000000-0005-0000-0000-000073210000}"/>
    <cellStyle name="Separador de milhares 11 2 9 3 2 2" xfId="33081" xr:uid="{00000000-0005-0000-0000-000074210000}"/>
    <cellStyle name="Separador de milhares 11 2 9 3 2 3" xfId="21909" xr:uid="{00000000-0005-0000-0000-000075210000}"/>
    <cellStyle name="Separador de milhares 11 2 9 3 3" xfId="29569" xr:uid="{00000000-0005-0000-0000-000076210000}"/>
    <cellStyle name="Separador de milhares 11 2 9 3 4" xfId="14248" xr:uid="{00000000-0005-0000-0000-000077210000}"/>
    <cellStyle name="Separador de milhares 11 2 9 4" xfId="5468" xr:uid="{00000000-0005-0000-0000-000078210000}"/>
    <cellStyle name="Separador de milhares 11 2 9 4 2" xfId="28449" xr:uid="{00000000-0005-0000-0000-000079210000}"/>
    <cellStyle name="Separador de milhares 11 2 9 4 3" xfId="17760" xr:uid="{00000000-0005-0000-0000-00007A210000}"/>
    <cellStyle name="Separador de milhares 11 2 9 5" xfId="23665" xr:uid="{00000000-0005-0000-0000-00007B210000}"/>
    <cellStyle name="Separador de milhares 11 2 9 6" xfId="12492" xr:uid="{00000000-0005-0000-0000-00007C210000}"/>
    <cellStyle name="Separador de milhares 11 3" xfId="413" xr:uid="{00000000-0005-0000-0000-00007D210000}"/>
    <cellStyle name="Separador de milhares 11 3 10" xfId="23396" xr:uid="{00000000-0005-0000-0000-00007E210000}"/>
    <cellStyle name="Separador de milhares 11 3 11" xfId="11510" xr:uid="{00000000-0005-0000-0000-00007F210000}"/>
    <cellStyle name="Separador de milhares 11 3 2" xfId="574" xr:uid="{00000000-0005-0000-0000-000080210000}"/>
    <cellStyle name="Separador de milhares 11 3 2 2" xfId="1857" xr:uid="{00000000-0005-0000-0000-000081210000}"/>
    <cellStyle name="Separador de milhares 11 3 2 2 2" xfId="3613" xr:uid="{00000000-0005-0000-0000-000082210000}"/>
    <cellStyle name="Separador de milhares 11 3 2 2 2 2" xfId="9517" xr:uid="{00000000-0005-0000-0000-000083210000}"/>
    <cellStyle name="Separador de milhares 11 3 2 2 2 2 2" xfId="32498" xr:uid="{00000000-0005-0000-0000-000084210000}"/>
    <cellStyle name="Separador de milhares 11 3 2 2 2 2 3" xfId="20689" xr:uid="{00000000-0005-0000-0000-000085210000}"/>
    <cellStyle name="Separador de milhares 11 3 2 2 2 3" xfId="26594" xr:uid="{00000000-0005-0000-0000-000086210000}"/>
    <cellStyle name="Separador de milhares 11 3 2 2 2 4" xfId="17177" xr:uid="{00000000-0005-0000-0000-000087210000}"/>
    <cellStyle name="Separador de milhares 11 3 2 2 3" xfId="7761" xr:uid="{00000000-0005-0000-0000-000088210000}"/>
    <cellStyle name="Separador de milhares 11 3 2 2 3 2" xfId="11273" xr:uid="{00000000-0005-0000-0000-000089210000}"/>
    <cellStyle name="Separador de milhares 11 3 2 2 3 2 2" xfId="34254" xr:uid="{00000000-0005-0000-0000-00008A210000}"/>
    <cellStyle name="Separador de milhares 11 3 2 2 3 2 3" xfId="23082" xr:uid="{00000000-0005-0000-0000-00008B210000}"/>
    <cellStyle name="Separador de milhares 11 3 2 2 3 3" xfId="30742" xr:uid="{00000000-0005-0000-0000-00008C210000}"/>
    <cellStyle name="Separador de milhares 11 3 2 2 3 4" xfId="15421" xr:uid="{00000000-0005-0000-0000-00008D210000}"/>
    <cellStyle name="Separador de milhares 11 3 2 2 4" xfId="4885" xr:uid="{00000000-0005-0000-0000-00008E210000}"/>
    <cellStyle name="Separador de milhares 11 3 2 2 4 2" xfId="27866" xr:uid="{00000000-0005-0000-0000-00008F210000}"/>
    <cellStyle name="Separador de milhares 11 3 2 2 4 3" xfId="18933" xr:uid="{00000000-0005-0000-0000-000090210000}"/>
    <cellStyle name="Separador de milhares 11 3 2 2 5" xfId="24838" xr:uid="{00000000-0005-0000-0000-000091210000}"/>
    <cellStyle name="Separador de milhares 11 3 2 2 6" xfId="13665" xr:uid="{00000000-0005-0000-0000-000092210000}"/>
    <cellStyle name="Separador de milhares 11 3 2 3" xfId="1221" xr:uid="{00000000-0005-0000-0000-000093210000}"/>
    <cellStyle name="Separador de milhares 11 3 2 3 2" xfId="2977" xr:uid="{00000000-0005-0000-0000-000094210000}"/>
    <cellStyle name="Separador de milhares 11 3 2 3 2 2" xfId="8881" xr:uid="{00000000-0005-0000-0000-000095210000}"/>
    <cellStyle name="Separador de milhares 11 3 2 3 2 2 2" xfId="31862" xr:uid="{00000000-0005-0000-0000-000096210000}"/>
    <cellStyle name="Separador de milhares 11 3 2 3 2 2 3" xfId="20053" xr:uid="{00000000-0005-0000-0000-000097210000}"/>
    <cellStyle name="Separador de milhares 11 3 2 3 2 3" xfId="25958" xr:uid="{00000000-0005-0000-0000-000098210000}"/>
    <cellStyle name="Separador de milhares 11 3 2 3 2 4" xfId="16541" xr:uid="{00000000-0005-0000-0000-000099210000}"/>
    <cellStyle name="Separador de milhares 11 3 2 3 3" xfId="7125" xr:uid="{00000000-0005-0000-0000-00009A210000}"/>
    <cellStyle name="Separador de milhares 11 3 2 3 3 2" xfId="10637" xr:uid="{00000000-0005-0000-0000-00009B210000}"/>
    <cellStyle name="Separador de milhares 11 3 2 3 3 2 2" xfId="33618" xr:uid="{00000000-0005-0000-0000-00009C210000}"/>
    <cellStyle name="Separador de milhares 11 3 2 3 3 2 3" xfId="22446" xr:uid="{00000000-0005-0000-0000-00009D210000}"/>
    <cellStyle name="Separador de milhares 11 3 2 3 3 3" xfId="30106" xr:uid="{00000000-0005-0000-0000-00009E210000}"/>
    <cellStyle name="Separador de milhares 11 3 2 3 3 4" xfId="14785" xr:uid="{00000000-0005-0000-0000-00009F210000}"/>
    <cellStyle name="Separador de milhares 11 3 2 3 4" xfId="5929" xr:uid="{00000000-0005-0000-0000-0000A0210000}"/>
    <cellStyle name="Separador de milhares 11 3 2 3 4 2" xfId="28910" xr:uid="{00000000-0005-0000-0000-0000A1210000}"/>
    <cellStyle name="Separador de milhares 11 3 2 3 4 3" xfId="18297" xr:uid="{00000000-0005-0000-0000-0000A2210000}"/>
    <cellStyle name="Separador de milhares 11 3 2 3 5" xfId="24202" xr:uid="{00000000-0005-0000-0000-0000A3210000}"/>
    <cellStyle name="Separador de milhares 11 3 2 3 6" xfId="13029" xr:uid="{00000000-0005-0000-0000-0000A4210000}"/>
    <cellStyle name="Separador de milhares 11 3 2 4" xfId="2332" xr:uid="{00000000-0005-0000-0000-0000A5210000}"/>
    <cellStyle name="Separador de milhares 11 3 2 4 2" xfId="8236" xr:uid="{00000000-0005-0000-0000-0000A6210000}"/>
    <cellStyle name="Separador de milhares 11 3 2 4 2 2" xfId="31217" xr:uid="{00000000-0005-0000-0000-0000A7210000}"/>
    <cellStyle name="Separador de milhares 11 3 2 4 2 3" xfId="19408" xr:uid="{00000000-0005-0000-0000-0000A8210000}"/>
    <cellStyle name="Separador de milhares 11 3 2 4 3" xfId="25313" xr:uid="{00000000-0005-0000-0000-0000A9210000}"/>
    <cellStyle name="Separador de milhares 11 3 2 4 4" xfId="15896" xr:uid="{00000000-0005-0000-0000-0000AA210000}"/>
    <cellStyle name="Separador de milhares 11 3 2 5" xfId="6480" xr:uid="{00000000-0005-0000-0000-0000AB210000}"/>
    <cellStyle name="Separador de milhares 11 3 2 5 2" xfId="9992" xr:uid="{00000000-0005-0000-0000-0000AC210000}"/>
    <cellStyle name="Separador de milhares 11 3 2 5 2 2" xfId="32973" xr:uid="{00000000-0005-0000-0000-0000AD210000}"/>
    <cellStyle name="Separador de milhares 11 3 2 5 2 3" xfId="21801" xr:uid="{00000000-0005-0000-0000-0000AE210000}"/>
    <cellStyle name="Separador de milhares 11 3 2 5 3" xfId="29461" xr:uid="{00000000-0005-0000-0000-0000AF210000}"/>
    <cellStyle name="Separador de milhares 11 3 2 5 4" xfId="14140" xr:uid="{00000000-0005-0000-0000-0000B0210000}"/>
    <cellStyle name="Separador de milhares 11 3 2 6" xfId="5360" xr:uid="{00000000-0005-0000-0000-0000B1210000}"/>
    <cellStyle name="Separador de milhares 11 3 2 6 2" xfId="21164" xr:uid="{00000000-0005-0000-0000-0000B2210000}"/>
    <cellStyle name="Separador de milhares 11 3 2 6 3" xfId="28341" xr:uid="{00000000-0005-0000-0000-0000B3210000}"/>
    <cellStyle name="Separador de milhares 11 3 2 6 4" xfId="12384" xr:uid="{00000000-0005-0000-0000-0000B4210000}"/>
    <cellStyle name="Separador de milhares 11 3 2 7" xfId="4249" xr:uid="{00000000-0005-0000-0000-0000B5210000}"/>
    <cellStyle name="Separador de milhares 11 3 2 7 2" xfId="27230" xr:uid="{00000000-0005-0000-0000-0000B6210000}"/>
    <cellStyle name="Separador de milhares 11 3 2 7 3" xfId="17652" xr:uid="{00000000-0005-0000-0000-0000B7210000}"/>
    <cellStyle name="Separador de milhares 11 3 2 8" xfId="23557" xr:uid="{00000000-0005-0000-0000-0000B8210000}"/>
    <cellStyle name="Separador de milhares 11 3 2 9" xfId="11909" xr:uid="{00000000-0005-0000-0000-0000B9210000}"/>
    <cellStyle name="Separador de milhares 11 3 3" xfId="1060" xr:uid="{00000000-0005-0000-0000-0000BA210000}"/>
    <cellStyle name="Separador de milhares 11 3 3 2" xfId="1696" xr:uid="{00000000-0005-0000-0000-0000BB210000}"/>
    <cellStyle name="Separador de milhares 11 3 3 2 2" xfId="3452" xr:uid="{00000000-0005-0000-0000-0000BC210000}"/>
    <cellStyle name="Separador de milhares 11 3 3 2 2 2" xfId="9356" xr:uid="{00000000-0005-0000-0000-0000BD210000}"/>
    <cellStyle name="Separador de milhares 11 3 3 2 2 2 2" xfId="32337" xr:uid="{00000000-0005-0000-0000-0000BE210000}"/>
    <cellStyle name="Separador de milhares 11 3 3 2 2 2 3" xfId="20528" xr:uid="{00000000-0005-0000-0000-0000BF210000}"/>
    <cellStyle name="Separador de milhares 11 3 3 2 2 3" xfId="26433" xr:uid="{00000000-0005-0000-0000-0000C0210000}"/>
    <cellStyle name="Separador de milhares 11 3 3 2 2 4" xfId="17016" xr:uid="{00000000-0005-0000-0000-0000C1210000}"/>
    <cellStyle name="Separador de milhares 11 3 3 2 3" xfId="7600" xr:uid="{00000000-0005-0000-0000-0000C2210000}"/>
    <cellStyle name="Separador de milhares 11 3 3 2 3 2" xfId="11112" xr:uid="{00000000-0005-0000-0000-0000C3210000}"/>
    <cellStyle name="Separador de milhares 11 3 3 2 3 2 2" xfId="34093" xr:uid="{00000000-0005-0000-0000-0000C4210000}"/>
    <cellStyle name="Separador de milhares 11 3 3 2 3 2 3" xfId="22921" xr:uid="{00000000-0005-0000-0000-0000C5210000}"/>
    <cellStyle name="Separador de milhares 11 3 3 2 3 3" xfId="30581" xr:uid="{00000000-0005-0000-0000-0000C6210000}"/>
    <cellStyle name="Separador de milhares 11 3 3 2 3 4" xfId="15260" xr:uid="{00000000-0005-0000-0000-0000C7210000}"/>
    <cellStyle name="Separador de milhares 11 3 3 2 4" xfId="4724" xr:uid="{00000000-0005-0000-0000-0000C8210000}"/>
    <cellStyle name="Separador de milhares 11 3 3 2 4 2" xfId="27705" xr:uid="{00000000-0005-0000-0000-0000C9210000}"/>
    <cellStyle name="Separador de milhares 11 3 3 2 4 3" xfId="18772" xr:uid="{00000000-0005-0000-0000-0000CA210000}"/>
    <cellStyle name="Separador de milhares 11 3 3 2 5" xfId="24677" xr:uid="{00000000-0005-0000-0000-0000CB210000}"/>
    <cellStyle name="Separador de milhares 11 3 3 2 6" xfId="13504" xr:uid="{00000000-0005-0000-0000-0000CC210000}"/>
    <cellStyle name="Separador de milhares 11 3 3 3" xfId="2816" xr:uid="{00000000-0005-0000-0000-0000CD210000}"/>
    <cellStyle name="Separador de milhares 11 3 3 3 2" xfId="8720" xr:uid="{00000000-0005-0000-0000-0000CE210000}"/>
    <cellStyle name="Separador de milhares 11 3 3 3 2 2" xfId="31701" xr:uid="{00000000-0005-0000-0000-0000CF210000}"/>
    <cellStyle name="Separador de milhares 11 3 3 3 2 3" xfId="19892" xr:uid="{00000000-0005-0000-0000-0000D0210000}"/>
    <cellStyle name="Separador de milhares 11 3 3 3 3" xfId="25797" xr:uid="{00000000-0005-0000-0000-0000D1210000}"/>
    <cellStyle name="Separador de milhares 11 3 3 3 4" xfId="16380" xr:uid="{00000000-0005-0000-0000-0000D2210000}"/>
    <cellStyle name="Separador de milhares 11 3 3 4" xfId="6964" xr:uid="{00000000-0005-0000-0000-0000D3210000}"/>
    <cellStyle name="Separador de milhares 11 3 3 4 2" xfId="10476" xr:uid="{00000000-0005-0000-0000-0000D4210000}"/>
    <cellStyle name="Separador de milhares 11 3 3 4 2 2" xfId="33457" xr:uid="{00000000-0005-0000-0000-0000D5210000}"/>
    <cellStyle name="Separador de milhares 11 3 3 4 2 3" xfId="22285" xr:uid="{00000000-0005-0000-0000-0000D6210000}"/>
    <cellStyle name="Separador de milhares 11 3 3 4 3" xfId="29945" xr:uid="{00000000-0005-0000-0000-0000D7210000}"/>
    <cellStyle name="Separador de milhares 11 3 3 4 4" xfId="14624" xr:uid="{00000000-0005-0000-0000-0000D8210000}"/>
    <cellStyle name="Separador de milhares 11 3 3 5" xfId="5768" xr:uid="{00000000-0005-0000-0000-0000D9210000}"/>
    <cellStyle name="Separador de milhares 11 3 3 5 2" xfId="21326" xr:uid="{00000000-0005-0000-0000-0000DA210000}"/>
    <cellStyle name="Separador de milhares 11 3 3 5 3" xfId="28749" xr:uid="{00000000-0005-0000-0000-0000DB210000}"/>
    <cellStyle name="Separador de milhares 11 3 3 5 4" xfId="12868" xr:uid="{00000000-0005-0000-0000-0000DC210000}"/>
    <cellStyle name="Separador de milhares 11 3 3 6" xfId="4088" xr:uid="{00000000-0005-0000-0000-0000DD210000}"/>
    <cellStyle name="Separador de milhares 11 3 3 6 2" xfId="27069" xr:uid="{00000000-0005-0000-0000-0000DE210000}"/>
    <cellStyle name="Separador de milhares 11 3 3 6 3" xfId="18136" xr:uid="{00000000-0005-0000-0000-0000DF210000}"/>
    <cellStyle name="Separador de milhares 11 3 3 7" xfId="24041" xr:uid="{00000000-0005-0000-0000-0000E0210000}"/>
    <cellStyle name="Separador de milhares 11 3 3 8" xfId="11748" xr:uid="{00000000-0005-0000-0000-0000E1210000}"/>
    <cellStyle name="Separador de milhares 11 3 4" xfId="1458" xr:uid="{00000000-0005-0000-0000-0000E2210000}"/>
    <cellStyle name="Separador de milhares 11 3 4 2" xfId="3214" xr:uid="{00000000-0005-0000-0000-0000E3210000}"/>
    <cellStyle name="Separador de milhares 11 3 4 2 2" xfId="9118" xr:uid="{00000000-0005-0000-0000-0000E4210000}"/>
    <cellStyle name="Separador de milhares 11 3 4 2 2 2" xfId="32099" xr:uid="{00000000-0005-0000-0000-0000E5210000}"/>
    <cellStyle name="Separador de milhares 11 3 4 2 2 3" xfId="20290" xr:uid="{00000000-0005-0000-0000-0000E6210000}"/>
    <cellStyle name="Separador de milhares 11 3 4 2 3" xfId="26195" xr:uid="{00000000-0005-0000-0000-0000E7210000}"/>
    <cellStyle name="Separador de milhares 11 3 4 2 4" xfId="16778" xr:uid="{00000000-0005-0000-0000-0000E8210000}"/>
    <cellStyle name="Separador de milhares 11 3 4 3" xfId="7362" xr:uid="{00000000-0005-0000-0000-0000E9210000}"/>
    <cellStyle name="Separador de milhares 11 3 4 3 2" xfId="10874" xr:uid="{00000000-0005-0000-0000-0000EA210000}"/>
    <cellStyle name="Separador de milhares 11 3 4 3 2 2" xfId="33855" xr:uid="{00000000-0005-0000-0000-0000EB210000}"/>
    <cellStyle name="Separador de milhares 11 3 4 3 2 3" xfId="22683" xr:uid="{00000000-0005-0000-0000-0000EC210000}"/>
    <cellStyle name="Separador de milhares 11 3 4 3 3" xfId="30343" xr:uid="{00000000-0005-0000-0000-0000ED210000}"/>
    <cellStyle name="Separador de milhares 11 3 4 3 4" xfId="15022" xr:uid="{00000000-0005-0000-0000-0000EE210000}"/>
    <cellStyle name="Separador de milhares 11 3 4 4" xfId="4486" xr:uid="{00000000-0005-0000-0000-0000EF210000}"/>
    <cellStyle name="Separador de milhares 11 3 4 4 2" xfId="27467" xr:uid="{00000000-0005-0000-0000-0000F0210000}"/>
    <cellStyle name="Separador de milhares 11 3 4 4 3" xfId="18534" xr:uid="{00000000-0005-0000-0000-0000F1210000}"/>
    <cellStyle name="Separador de milhares 11 3 4 5" xfId="24439" xr:uid="{00000000-0005-0000-0000-0000F2210000}"/>
    <cellStyle name="Separador de milhares 11 3 4 6" xfId="13266" xr:uid="{00000000-0005-0000-0000-0000F3210000}"/>
    <cellStyle name="Separador de milhares 11 3 5" xfId="822" xr:uid="{00000000-0005-0000-0000-0000F4210000}"/>
    <cellStyle name="Separador de milhares 11 3 5 2" xfId="2578" xr:uid="{00000000-0005-0000-0000-0000F5210000}"/>
    <cellStyle name="Separador de milhares 11 3 5 2 2" xfId="8482" xr:uid="{00000000-0005-0000-0000-0000F6210000}"/>
    <cellStyle name="Separador de milhares 11 3 5 2 2 2" xfId="31463" xr:uid="{00000000-0005-0000-0000-0000F7210000}"/>
    <cellStyle name="Separador de milhares 11 3 5 2 2 3" xfId="19654" xr:uid="{00000000-0005-0000-0000-0000F8210000}"/>
    <cellStyle name="Separador de milhares 11 3 5 2 3" xfId="25559" xr:uid="{00000000-0005-0000-0000-0000F9210000}"/>
    <cellStyle name="Separador de milhares 11 3 5 2 4" xfId="16142" xr:uid="{00000000-0005-0000-0000-0000FA210000}"/>
    <cellStyle name="Separador de milhares 11 3 5 3" xfId="6726" xr:uid="{00000000-0005-0000-0000-0000FB210000}"/>
    <cellStyle name="Separador de milhares 11 3 5 3 2" xfId="10238" xr:uid="{00000000-0005-0000-0000-0000FC210000}"/>
    <cellStyle name="Separador de milhares 11 3 5 3 2 2" xfId="33219" xr:uid="{00000000-0005-0000-0000-0000FD210000}"/>
    <cellStyle name="Separador de milhares 11 3 5 3 2 3" xfId="22047" xr:uid="{00000000-0005-0000-0000-0000FE210000}"/>
    <cellStyle name="Separador de milhares 11 3 5 3 3" xfId="29707" xr:uid="{00000000-0005-0000-0000-0000FF210000}"/>
    <cellStyle name="Separador de milhares 11 3 5 3 4" xfId="14386" xr:uid="{00000000-0005-0000-0000-000000220000}"/>
    <cellStyle name="Separador de milhares 11 3 5 4" xfId="5530" xr:uid="{00000000-0005-0000-0000-000001220000}"/>
    <cellStyle name="Separador de milhares 11 3 5 4 2" xfId="28511" xr:uid="{00000000-0005-0000-0000-000002220000}"/>
    <cellStyle name="Separador de milhares 11 3 5 4 3" xfId="17898" xr:uid="{00000000-0005-0000-0000-000003220000}"/>
    <cellStyle name="Separador de milhares 11 3 5 5" xfId="23803" xr:uid="{00000000-0005-0000-0000-000004220000}"/>
    <cellStyle name="Separador de milhares 11 3 5 6" xfId="12630" xr:uid="{00000000-0005-0000-0000-000005220000}"/>
    <cellStyle name="Separador de milhares 11 3 6" xfId="2171" xr:uid="{00000000-0005-0000-0000-000006220000}"/>
    <cellStyle name="Separador de milhares 11 3 6 2" xfId="8075" xr:uid="{00000000-0005-0000-0000-000007220000}"/>
    <cellStyle name="Separador de milhares 11 3 6 2 2" xfId="31056" xr:uid="{00000000-0005-0000-0000-000008220000}"/>
    <cellStyle name="Separador de milhares 11 3 6 2 3" xfId="19247" xr:uid="{00000000-0005-0000-0000-000009220000}"/>
    <cellStyle name="Separador de milhares 11 3 6 3" xfId="25152" xr:uid="{00000000-0005-0000-0000-00000A220000}"/>
    <cellStyle name="Separador de milhares 11 3 6 4" xfId="15735" xr:uid="{00000000-0005-0000-0000-00000B220000}"/>
    <cellStyle name="Separador de milhares 11 3 7" xfId="6319" xr:uid="{00000000-0005-0000-0000-00000C220000}"/>
    <cellStyle name="Separador de milhares 11 3 7 2" xfId="9831" xr:uid="{00000000-0005-0000-0000-00000D220000}"/>
    <cellStyle name="Separador de milhares 11 3 7 2 2" xfId="32812" xr:uid="{00000000-0005-0000-0000-00000E220000}"/>
    <cellStyle name="Separador de milhares 11 3 7 2 3" xfId="21640" xr:uid="{00000000-0005-0000-0000-00000F220000}"/>
    <cellStyle name="Separador de milhares 11 3 7 3" xfId="29300" xr:uid="{00000000-0005-0000-0000-000010220000}"/>
    <cellStyle name="Separador de milhares 11 3 7 4" xfId="13979" xr:uid="{00000000-0005-0000-0000-000011220000}"/>
    <cellStyle name="Separador de milhares 11 3 8" xfId="5199" xr:uid="{00000000-0005-0000-0000-000012220000}"/>
    <cellStyle name="Separador de milhares 11 3 8 2" xfId="21003" xr:uid="{00000000-0005-0000-0000-000013220000}"/>
    <cellStyle name="Separador de milhares 11 3 8 3" xfId="28180" xr:uid="{00000000-0005-0000-0000-000014220000}"/>
    <cellStyle name="Separador de milhares 11 3 8 4" xfId="12223" xr:uid="{00000000-0005-0000-0000-000015220000}"/>
    <cellStyle name="Separador de milhares 11 3 9" xfId="3850" xr:uid="{00000000-0005-0000-0000-000016220000}"/>
    <cellStyle name="Separador de milhares 11 3 9 2" xfId="26831" xr:uid="{00000000-0005-0000-0000-000017220000}"/>
    <cellStyle name="Separador de milhares 11 3 9 3" xfId="17491" xr:uid="{00000000-0005-0000-0000-000018220000}"/>
    <cellStyle name="Separador de milhares 11 4" xfId="333" xr:uid="{00000000-0005-0000-0000-000019220000}"/>
    <cellStyle name="Separador de milhares 11 4 2" xfId="1617" xr:uid="{00000000-0005-0000-0000-00001A220000}"/>
    <cellStyle name="Separador de milhares 11 4 2 2" xfId="3373" xr:uid="{00000000-0005-0000-0000-00001B220000}"/>
    <cellStyle name="Separador de milhares 11 4 2 2 2" xfId="9277" xr:uid="{00000000-0005-0000-0000-00001C220000}"/>
    <cellStyle name="Separador de milhares 11 4 2 2 2 2" xfId="32258" xr:uid="{00000000-0005-0000-0000-00001D220000}"/>
    <cellStyle name="Separador de milhares 11 4 2 2 2 3" xfId="20449" xr:uid="{00000000-0005-0000-0000-00001E220000}"/>
    <cellStyle name="Separador de milhares 11 4 2 2 3" xfId="26354" xr:uid="{00000000-0005-0000-0000-00001F220000}"/>
    <cellStyle name="Separador de milhares 11 4 2 2 4" xfId="16937" xr:uid="{00000000-0005-0000-0000-000020220000}"/>
    <cellStyle name="Separador de milhares 11 4 2 3" xfId="7521" xr:uid="{00000000-0005-0000-0000-000021220000}"/>
    <cellStyle name="Separador de milhares 11 4 2 3 2" xfId="11033" xr:uid="{00000000-0005-0000-0000-000022220000}"/>
    <cellStyle name="Separador de milhares 11 4 2 3 2 2" xfId="34014" xr:uid="{00000000-0005-0000-0000-000023220000}"/>
    <cellStyle name="Separador de milhares 11 4 2 3 2 3" xfId="22842" xr:uid="{00000000-0005-0000-0000-000024220000}"/>
    <cellStyle name="Separador de milhares 11 4 2 3 3" xfId="30502" xr:uid="{00000000-0005-0000-0000-000025220000}"/>
    <cellStyle name="Separador de milhares 11 4 2 3 4" xfId="15181" xr:uid="{00000000-0005-0000-0000-000026220000}"/>
    <cellStyle name="Separador de milhares 11 4 2 4" xfId="4645" xr:uid="{00000000-0005-0000-0000-000027220000}"/>
    <cellStyle name="Separador de milhares 11 4 2 4 2" xfId="27626" xr:uid="{00000000-0005-0000-0000-000028220000}"/>
    <cellStyle name="Separador de milhares 11 4 2 4 3" xfId="18693" xr:uid="{00000000-0005-0000-0000-000029220000}"/>
    <cellStyle name="Separador de milhares 11 4 2 5" xfId="24598" xr:uid="{00000000-0005-0000-0000-00002A220000}"/>
    <cellStyle name="Separador de milhares 11 4 2 6" xfId="13425" xr:uid="{00000000-0005-0000-0000-00002B220000}"/>
    <cellStyle name="Separador de milhares 11 4 3" xfId="981" xr:uid="{00000000-0005-0000-0000-00002C220000}"/>
    <cellStyle name="Separador de milhares 11 4 3 2" xfId="2737" xr:uid="{00000000-0005-0000-0000-00002D220000}"/>
    <cellStyle name="Separador de milhares 11 4 3 2 2" xfId="8641" xr:uid="{00000000-0005-0000-0000-00002E220000}"/>
    <cellStyle name="Separador de milhares 11 4 3 2 2 2" xfId="31622" xr:uid="{00000000-0005-0000-0000-00002F220000}"/>
    <cellStyle name="Separador de milhares 11 4 3 2 2 3" xfId="19813" xr:uid="{00000000-0005-0000-0000-000030220000}"/>
    <cellStyle name="Separador de milhares 11 4 3 2 3" xfId="25718" xr:uid="{00000000-0005-0000-0000-000031220000}"/>
    <cellStyle name="Separador de milhares 11 4 3 2 4" xfId="16301" xr:uid="{00000000-0005-0000-0000-000032220000}"/>
    <cellStyle name="Separador de milhares 11 4 3 3" xfId="6885" xr:uid="{00000000-0005-0000-0000-000033220000}"/>
    <cellStyle name="Separador de milhares 11 4 3 3 2" xfId="10397" xr:uid="{00000000-0005-0000-0000-000034220000}"/>
    <cellStyle name="Separador de milhares 11 4 3 3 2 2" xfId="33378" xr:uid="{00000000-0005-0000-0000-000035220000}"/>
    <cellStyle name="Separador de milhares 11 4 3 3 2 3" xfId="22206" xr:uid="{00000000-0005-0000-0000-000036220000}"/>
    <cellStyle name="Separador de milhares 11 4 3 3 3" xfId="29866" xr:uid="{00000000-0005-0000-0000-000037220000}"/>
    <cellStyle name="Separador de milhares 11 4 3 3 4" xfId="14545" xr:uid="{00000000-0005-0000-0000-000038220000}"/>
    <cellStyle name="Separador de milhares 11 4 3 4" xfId="5689" xr:uid="{00000000-0005-0000-0000-000039220000}"/>
    <cellStyle name="Separador de milhares 11 4 3 4 2" xfId="28670" xr:uid="{00000000-0005-0000-0000-00003A220000}"/>
    <cellStyle name="Separador de milhares 11 4 3 4 3" xfId="18057" xr:uid="{00000000-0005-0000-0000-00003B220000}"/>
    <cellStyle name="Separador de milhares 11 4 3 5" xfId="23962" xr:uid="{00000000-0005-0000-0000-00003C220000}"/>
    <cellStyle name="Separador de milhares 11 4 3 6" xfId="12789" xr:uid="{00000000-0005-0000-0000-00003D220000}"/>
    <cellStyle name="Separador de milhares 11 4 4" xfId="2092" xr:uid="{00000000-0005-0000-0000-00003E220000}"/>
    <cellStyle name="Separador de milhares 11 4 4 2" xfId="7996" xr:uid="{00000000-0005-0000-0000-00003F220000}"/>
    <cellStyle name="Separador de milhares 11 4 4 2 2" xfId="30977" xr:uid="{00000000-0005-0000-0000-000040220000}"/>
    <cellStyle name="Separador de milhares 11 4 4 2 3" xfId="19168" xr:uid="{00000000-0005-0000-0000-000041220000}"/>
    <cellStyle name="Separador de milhares 11 4 4 3" xfId="25073" xr:uid="{00000000-0005-0000-0000-000042220000}"/>
    <cellStyle name="Separador de milhares 11 4 4 4" xfId="15656" xr:uid="{00000000-0005-0000-0000-000043220000}"/>
    <cellStyle name="Separador de milhares 11 4 5" xfId="6240" xr:uid="{00000000-0005-0000-0000-000044220000}"/>
    <cellStyle name="Separador de milhares 11 4 5 2" xfId="9752" xr:uid="{00000000-0005-0000-0000-000045220000}"/>
    <cellStyle name="Separador de milhares 11 4 5 2 2" xfId="32733" xr:uid="{00000000-0005-0000-0000-000046220000}"/>
    <cellStyle name="Separador de milhares 11 4 5 2 3" xfId="21561" xr:uid="{00000000-0005-0000-0000-000047220000}"/>
    <cellStyle name="Separador de milhares 11 4 5 3" xfId="29221" xr:uid="{00000000-0005-0000-0000-000048220000}"/>
    <cellStyle name="Separador de milhares 11 4 5 4" xfId="13900" xr:uid="{00000000-0005-0000-0000-000049220000}"/>
    <cellStyle name="Separador de milhares 11 4 6" xfId="5120" xr:uid="{00000000-0005-0000-0000-00004A220000}"/>
    <cellStyle name="Separador de milhares 11 4 6 2" xfId="20924" xr:uid="{00000000-0005-0000-0000-00004B220000}"/>
    <cellStyle name="Separador de milhares 11 4 6 3" xfId="28101" xr:uid="{00000000-0005-0000-0000-00004C220000}"/>
    <cellStyle name="Separador de milhares 11 4 6 4" xfId="12144" xr:uid="{00000000-0005-0000-0000-00004D220000}"/>
    <cellStyle name="Separador de milhares 11 4 7" xfId="4009" xr:uid="{00000000-0005-0000-0000-00004E220000}"/>
    <cellStyle name="Separador de milhares 11 4 7 2" xfId="26990" xr:uid="{00000000-0005-0000-0000-00004F220000}"/>
    <cellStyle name="Separador de milhares 11 4 7 3" xfId="17412" xr:uid="{00000000-0005-0000-0000-000050220000}"/>
    <cellStyle name="Separador de milhares 11 4 8" xfId="23317" xr:uid="{00000000-0005-0000-0000-000051220000}"/>
    <cellStyle name="Separador de milhares 11 4 9" xfId="11669" xr:uid="{00000000-0005-0000-0000-000052220000}"/>
    <cellStyle name="Separador de milhares 11 5" xfId="489" xr:uid="{00000000-0005-0000-0000-000053220000}"/>
    <cellStyle name="Separador de milhares 11 5 2" xfId="1772" xr:uid="{00000000-0005-0000-0000-000054220000}"/>
    <cellStyle name="Separador de milhares 11 5 2 2" xfId="3528" xr:uid="{00000000-0005-0000-0000-000055220000}"/>
    <cellStyle name="Separador de milhares 11 5 2 2 2" xfId="9432" xr:uid="{00000000-0005-0000-0000-000056220000}"/>
    <cellStyle name="Separador de milhares 11 5 2 2 2 2" xfId="32413" xr:uid="{00000000-0005-0000-0000-000057220000}"/>
    <cellStyle name="Separador de milhares 11 5 2 2 2 3" xfId="20604" xr:uid="{00000000-0005-0000-0000-000058220000}"/>
    <cellStyle name="Separador de milhares 11 5 2 2 3" xfId="26509" xr:uid="{00000000-0005-0000-0000-000059220000}"/>
    <cellStyle name="Separador de milhares 11 5 2 2 4" xfId="17092" xr:uid="{00000000-0005-0000-0000-00005A220000}"/>
    <cellStyle name="Separador de milhares 11 5 2 3" xfId="7676" xr:uid="{00000000-0005-0000-0000-00005B220000}"/>
    <cellStyle name="Separador de milhares 11 5 2 3 2" xfId="11188" xr:uid="{00000000-0005-0000-0000-00005C220000}"/>
    <cellStyle name="Separador de milhares 11 5 2 3 2 2" xfId="34169" xr:uid="{00000000-0005-0000-0000-00005D220000}"/>
    <cellStyle name="Separador de milhares 11 5 2 3 2 3" xfId="22997" xr:uid="{00000000-0005-0000-0000-00005E220000}"/>
    <cellStyle name="Separador de milhares 11 5 2 3 3" xfId="30657" xr:uid="{00000000-0005-0000-0000-00005F220000}"/>
    <cellStyle name="Separador de milhares 11 5 2 3 4" xfId="15336" xr:uid="{00000000-0005-0000-0000-000060220000}"/>
    <cellStyle name="Separador de milhares 11 5 2 4" xfId="4800" xr:uid="{00000000-0005-0000-0000-000061220000}"/>
    <cellStyle name="Separador de milhares 11 5 2 4 2" xfId="27781" xr:uid="{00000000-0005-0000-0000-000062220000}"/>
    <cellStyle name="Separador de milhares 11 5 2 4 3" xfId="18848" xr:uid="{00000000-0005-0000-0000-000063220000}"/>
    <cellStyle name="Separador de milhares 11 5 2 5" xfId="24753" xr:uid="{00000000-0005-0000-0000-000064220000}"/>
    <cellStyle name="Separador de milhares 11 5 2 6" xfId="13580" xr:uid="{00000000-0005-0000-0000-000065220000}"/>
    <cellStyle name="Separador de milhares 11 5 3" xfId="1136" xr:uid="{00000000-0005-0000-0000-000066220000}"/>
    <cellStyle name="Separador de milhares 11 5 3 2" xfId="2892" xr:uid="{00000000-0005-0000-0000-000067220000}"/>
    <cellStyle name="Separador de milhares 11 5 3 2 2" xfId="8796" xr:uid="{00000000-0005-0000-0000-000068220000}"/>
    <cellStyle name="Separador de milhares 11 5 3 2 2 2" xfId="31777" xr:uid="{00000000-0005-0000-0000-000069220000}"/>
    <cellStyle name="Separador de milhares 11 5 3 2 2 3" xfId="19968" xr:uid="{00000000-0005-0000-0000-00006A220000}"/>
    <cellStyle name="Separador de milhares 11 5 3 2 3" xfId="25873" xr:uid="{00000000-0005-0000-0000-00006B220000}"/>
    <cellStyle name="Separador de milhares 11 5 3 2 4" xfId="16456" xr:uid="{00000000-0005-0000-0000-00006C220000}"/>
    <cellStyle name="Separador de milhares 11 5 3 3" xfId="7040" xr:uid="{00000000-0005-0000-0000-00006D220000}"/>
    <cellStyle name="Separador de milhares 11 5 3 3 2" xfId="10552" xr:uid="{00000000-0005-0000-0000-00006E220000}"/>
    <cellStyle name="Separador de milhares 11 5 3 3 2 2" xfId="33533" xr:uid="{00000000-0005-0000-0000-00006F220000}"/>
    <cellStyle name="Separador de milhares 11 5 3 3 2 3" xfId="22361" xr:uid="{00000000-0005-0000-0000-000070220000}"/>
    <cellStyle name="Separador de milhares 11 5 3 3 3" xfId="30021" xr:uid="{00000000-0005-0000-0000-000071220000}"/>
    <cellStyle name="Separador de milhares 11 5 3 3 4" xfId="14700" xr:uid="{00000000-0005-0000-0000-000072220000}"/>
    <cellStyle name="Separador de milhares 11 5 3 4" xfId="5844" xr:uid="{00000000-0005-0000-0000-000073220000}"/>
    <cellStyle name="Separador de milhares 11 5 3 4 2" xfId="28825" xr:uid="{00000000-0005-0000-0000-000074220000}"/>
    <cellStyle name="Separador de milhares 11 5 3 4 3" xfId="18212" xr:uid="{00000000-0005-0000-0000-000075220000}"/>
    <cellStyle name="Separador de milhares 11 5 3 5" xfId="24117" xr:uid="{00000000-0005-0000-0000-000076220000}"/>
    <cellStyle name="Separador de milhares 11 5 3 6" xfId="12944" xr:uid="{00000000-0005-0000-0000-000077220000}"/>
    <cellStyle name="Separador de milhares 11 5 4" xfId="2247" xr:uid="{00000000-0005-0000-0000-000078220000}"/>
    <cellStyle name="Separador de milhares 11 5 4 2" xfId="8151" xr:uid="{00000000-0005-0000-0000-000079220000}"/>
    <cellStyle name="Separador de milhares 11 5 4 2 2" xfId="31132" xr:uid="{00000000-0005-0000-0000-00007A220000}"/>
    <cellStyle name="Separador de milhares 11 5 4 2 3" xfId="19323" xr:uid="{00000000-0005-0000-0000-00007B220000}"/>
    <cellStyle name="Separador de milhares 11 5 4 3" xfId="25228" xr:uid="{00000000-0005-0000-0000-00007C220000}"/>
    <cellStyle name="Separador de milhares 11 5 4 4" xfId="15811" xr:uid="{00000000-0005-0000-0000-00007D220000}"/>
    <cellStyle name="Separador de milhares 11 5 5" xfId="6395" xr:uid="{00000000-0005-0000-0000-00007E220000}"/>
    <cellStyle name="Separador de milhares 11 5 5 2" xfId="9907" xr:uid="{00000000-0005-0000-0000-00007F220000}"/>
    <cellStyle name="Separador de milhares 11 5 5 2 2" xfId="32888" xr:uid="{00000000-0005-0000-0000-000080220000}"/>
    <cellStyle name="Separador de milhares 11 5 5 2 3" xfId="21716" xr:uid="{00000000-0005-0000-0000-000081220000}"/>
    <cellStyle name="Separador de milhares 11 5 5 3" xfId="29376" xr:uid="{00000000-0005-0000-0000-000082220000}"/>
    <cellStyle name="Separador de milhares 11 5 5 4" xfId="14055" xr:uid="{00000000-0005-0000-0000-000083220000}"/>
    <cellStyle name="Separador de milhares 11 5 6" xfId="5275" xr:uid="{00000000-0005-0000-0000-000084220000}"/>
    <cellStyle name="Separador de milhares 11 5 6 2" xfId="21079" xr:uid="{00000000-0005-0000-0000-000085220000}"/>
    <cellStyle name="Separador de milhares 11 5 6 3" xfId="28256" xr:uid="{00000000-0005-0000-0000-000086220000}"/>
    <cellStyle name="Separador de milhares 11 5 6 4" xfId="12299" xr:uid="{00000000-0005-0000-0000-000087220000}"/>
    <cellStyle name="Separador de milhares 11 5 7" xfId="4164" xr:uid="{00000000-0005-0000-0000-000088220000}"/>
    <cellStyle name="Separador de milhares 11 5 7 2" xfId="27145" xr:uid="{00000000-0005-0000-0000-000089220000}"/>
    <cellStyle name="Separador de milhares 11 5 7 3" xfId="17567" xr:uid="{00000000-0005-0000-0000-00008A220000}"/>
    <cellStyle name="Separador de milhares 11 5 8" xfId="23472" xr:uid="{00000000-0005-0000-0000-00008B220000}"/>
    <cellStyle name="Separador de milhares 11 5 9" xfId="11824" xr:uid="{00000000-0005-0000-0000-00008C220000}"/>
    <cellStyle name="Separador de milhares 11 6" xfId="907" xr:uid="{00000000-0005-0000-0000-00008D220000}"/>
    <cellStyle name="Separador de milhares 11 6 2" xfId="1543" xr:uid="{00000000-0005-0000-0000-00008E220000}"/>
    <cellStyle name="Separador de milhares 11 6 2 2" xfId="3299" xr:uid="{00000000-0005-0000-0000-00008F220000}"/>
    <cellStyle name="Separador de milhares 11 6 2 2 2" xfId="9203" xr:uid="{00000000-0005-0000-0000-000090220000}"/>
    <cellStyle name="Separador de milhares 11 6 2 2 2 2" xfId="32184" xr:uid="{00000000-0005-0000-0000-000091220000}"/>
    <cellStyle name="Separador de milhares 11 6 2 2 2 3" xfId="20375" xr:uid="{00000000-0005-0000-0000-000092220000}"/>
    <cellStyle name="Separador de milhares 11 6 2 2 3" xfId="26280" xr:uid="{00000000-0005-0000-0000-000093220000}"/>
    <cellStyle name="Separador de milhares 11 6 2 2 4" xfId="16863" xr:uid="{00000000-0005-0000-0000-000094220000}"/>
    <cellStyle name="Separador de milhares 11 6 2 3" xfId="7447" xr:uid="{00000000-0005-0000-0000-000095220000}"/>
    <cellStyle name="Separador de milhares 11 6 2 3 2" xfId="10959" xr:uid="{00000000-0005-0000-0000-000096220000}"/>
    <cellStyle name="Separador de milhares 11 6 2 3 2 2" xfId="33940" xr:uid="{00000000-0005-0000-0000-000097220000}"/>
    <cellStyle name="Separador de milhares 11 6 2 3 2 3" xfId="22768" xr:uid="{00000000-0005-0000-0000-000098220000}"/>
    <cellStyle name="Separador de milhares 11 6 2 3 3" xfId="30428" xr:uid="{00000000-0005-0000-0000-000099220000}"/>
    <cellStyle name="Separador de milhares 11 6 2 3 4" xfId="15107" xr:uid="{00000000-0005-0000-0000-00009A220000}"/>
    <cellStyle name="Separador de milhares 11 6 2 4" xfId="4571" xr:uid="{00000000-0005-0000-0000-00009B220000}"/>
    <cellStyle name="Separador de milhares 11 6 2 4 2" xfId="27552" xr:uid="{00000000-0005-0000-0000-00009C220000}"/>
    <cellStyle name="Separador de milhares 11 6 2 4 3" xfId="18619" xr:uid="{00000000-0005-0000-0000-00009D220000}"/>
    <cellStyle name="Separador de milhares 11 6 2 5" xfId="24524" xr:uid="{00000000-0005-0000-0000-00009E220000}"/>
    <cellStyle name="Separador de milhares 11 6 2 6" xfId="13351" xr:uid="{00000000-0005-0000-0000-00009F220000}"/>
    <cellStyle name="Separador de milhares 11 6 3" xfId="2663" xr:uid="{00000000-0005-0000-0000-0000A0220000}"/>
    <cellStyle name="Separador de milhares 11 6 3 2" xfId="8567" xr:uid="{00000000-0005-0000-0000-0000A1220000}"/>
    <cellStyle name="Separador de milhares 11 6 3 2 2" xfId="31548" xr:uid="{00000000-0005-0000-0000-0000A2220000}"/>
    <cellStyle name="Separador de milhares 11 6 3 2 3" xfId="19739" xr:uid="{00000000-0005-0000-0000-0000A3220000}"/>
    <cellStyle name="Separador de milhares 11 6 3 3" xfId="25644" xr:uid="{00000000-0005-0000-0000-0000A4220000}"/>
    <cellStyle name="Separador de milhares 11 6 3 4" xfId="16227" xr:uid="{00000000-0005-0000-0000-0000A5220000}"/>
    <cellStyle name="Separador de milhares 11 6 4" xfId="6811" xr:uid="{00000000-0005-0000-0000-0000A6220000}"/>
    <cellStyle name="Separador de milhares 11 6 4 2" xfId="10323" xr:uid="{00000000-0005-0000-0000-0000A7220000}"/>
    <cellStyle name="Separador de milhares 11 6 4 2 2" xfId="33304" xr:uid="{00000000-0005-0000-0000-0000A8220000}"/>
    <cellStyle name="Separador de milhares 11 6 4 2 3" xfId="22132" xr:uid="{00000000-0005-0000-0000-0000A9220000}"/>
    <cellStyle name="Separador de milhares 11 6 4 3" xfId="29792" xr:uid="{00000000-0005-0000-0000-0000AA220000}"/>
    <cellStyle name="Separador de milhares 11 6 4 4" xfId="14471" xr:uid="{00000000-0005-0000-0000-0000AB220000}"/>
    <cellStyle name="Separador de milhares 11 6 5" xfId="5615" xr:uid="{00000000-0005-0000-0000-0000AC220000}"/>
    <cellStyle name="Separador de milhares 11 6 5 2" xfId="21249" xr:uid="{00000000-0005-0000-0000-0000AD220000}"/>
    <cellStyle name="Separador de milhares 11 6 5 3" xfId="28596" xr:uid="{00000000-0005-0000-0000-0000AE220000}"/>
    <cellStyle name="Separador de milhares 11 6 5 4" xfId="12715" xr:uid="{00000000-0005-0000-0000-0000AF220000}"/>
    <cellStyle name="Separador de milhares 11 6 6" xfId="3935" xr:uid="{00000000-0005-0000-0000-0000B0220000}"/>
    <cellStyle name="Separador de milhares 11 6 6 2" xfId="26916" xr:uid="{00000000-0005-0000-0000-0000B1220000}"/>
    <cellStyle name="Separador de milhares 11 6 6 3" xfId="17983" xr:uid="{00000000-0005-0000-0000-0000B2220000}"/>
    <cellStyle name="Separador de milhares 11 6 7" xfId="23888" xr:uid="{00000000-0005-0000-0000-0000B3220000}"/>
    <cellStyle name="Separador de milhares 11 6 8" xfId="11595" xr:uid="{00000000-0005-0000-0000-0000B4220000}"/>
    <cellStyle name="Separador de milhares 11 7" xfId="1297" xr:uid="{00000000-0005-0000-0000-0000B5220000}"/>
    <cellStyle name="Separador de milhares 11 7 2" xfId="1933" xr:uid="{00000000-0005-0000-0000-0000B6220000}"/>
    <cellStyle name="Separador de milhares 11 7 2 2" xfId="3689" xr:uid="{00000000-0005-0000-0000-0000B7220000}"/>
    <cellStyle name="Separador de milhares 11 7 2 2 2" xfId="9593" xr:uid="{00000000-0005-0000-0000-0000B8220000}"/>
    <cellStyle name="Separador de milhares 11 7 2 2 2 2" xfId="32574" xr:uid="{00000000-0005-0000-0000-0000B9220000}"/>
    <cellStyle name="Separador de milhares 11 7 2 2 2 3" xfId="20765" xr:uid="{00000000-0005-0000-0000-0000BA220000}"/>
    <cellStyle name="Separador de milhares 11 7 2 2 3" xfId="26670" xr:uid="{00000000-0005-0000-0000-0000BB220000}"/>
    <cellStyle name="Separador de milhares 11 7 2 2 4" xfId="17253" xr:uid="{00000000-0005-0000-0000-0000BC220000}"/>
    <cellStyle name="Separador de milhares 11 7 2 3" xfId="7837" xr:uid="{00000000-0005-0000-0000-0000BD220000}"/>
    <cellStyle name="Separador de milhares 11 7 2 3 2" xfId="11349" xr:uid="{00000000-0005-0000-0000-0000BE220000}"/>
    <cellStyle name="Separador de milhares 11 7 2 3 2 2" xfId="34330" xr:uid="{00000000-0005-0000-0000-0000BF220000}"/>
    <cellStyle name="Separador de milhares 11 7 2 3 2 3" xfId="23158" xr:uid="{00000000-0005-0000-0000-0000C0220000}"/>
    <cellStyle name="Separador de milhares 11 7 2 3 3" xfId="30818" xr:uid="{00000000-0005-0000-0000-0000C1220000}"/>
    <cellStyle name="Separador de milhares 11 7 2 3 4" xfId="15497" xr:uid="{00000000-0005-0000-0000-0000C2220000}"/>
    <cellStyle name="Separador de milhares 11 7 2 4" xfId="4961" xr:uid="{00000000-0005-0000-0000-0000C3220000}"/>
    <cellStyle name="Separador de milhares 11 7 2 4 2" xfId="27942" xr:uid="{00000000-0005-0000-0000-0000C4220000}"/>
    <cellStyle name="Separador de milhares 11 7 2 4 3" xfId="19009" xr:uid="{00000000-0005-0000-0000-0000C5220000}"/>
    <cellStyle name="Separador de milhares 11 7 2 5" xfId="24914" xr:uid="{00000000-0005-0000-0000-0000C6220000}"/>
    <cellStyle name="Separador de milhares 11 7 2 6" xfId="13741" xr:uid="{00000000-0005-0000-0000-0000C7220000}"/>
    <cellStyle name="Separador de milhares 11 7 3" xfId="3053" xr:uid="{00000000-0005-0000-0000-0000C8220000}"/>
    <cellStyle name="Separador de milhares 11 7 3 2" xfId="8957" xr:uid="{00000000-0005-0000-0000-0000C9220000}"/>
    <cellStyle name="Separador de milhares 11 7 3 2 2" xfId="31938" xr:uid="{00000000-0005-0000-0000-0000CA220000}"/>
    <cellStyle name="Separador de milhares 11 7 3 2 3" xfId="20129" xr:uid="{00000000-0005-0000-0000-0000CB220000}"/>
    <cellStyle name="Separador de milhares 11 7 3 3" xfId="26034" xr:uid="{00000000-0005-0000-0000-0000CC220000}"/>
    <cellStyle name="Separador de milhares 11 7 3 4" xfId="16617" xr:uid="{00000000-0005-0000-0000-0000CD220000}"/>
    <cellStyle name="Separador de milhares 11 7 4" xfId="7201" xr:uid="{00000000-0005-0000-0000-0000CE220000}"/>
    <cellStyle name="Separador de milhares 11 7 4 2" xfId="10713" xr:uid="{00000000-0005-0000-0000-0000CF220000}"/>
    <cellStyle name="Separador de milhares 11 7 4 2 2" xfId="33694" xr:uid="{00000000-0005-0000-0000-0000D0220000}"/>
    <cellStyle name="Separador de milhares 11 7 4 2 3" xfId="22522" xr:uid="{00000000-0005-0000-0000-0000D1220000}"/>
    <cellStyle name="Separador de milhares 11 7 4 3" xfId="30182" xr:uid="{00000000-0005-0000-0000-0000D2220000}"/>
    <cellStyle name="Separador de milhares 11 7 4 4" xfId="14861" xr:uid="{00000000-0005-0000-0000-0000D3220000}"/>
    <cellStyle name="Separador de milhares 11 7 5" xfId="6005" xr:uid="{00000000-0005-0000-0000-0000D4220000}"/>
    <cellStyle name="Separador de milhares 11 7 5 2" xfId="21402" xr:uid="{00000000-0005-0000-0000-0000D5220000}"/>
    <cellStyle name="Separador de milhares 11 7 5 3" xfId="28986" xr:uid="{00000000-0005-0000-0000-0000D6220000}"/>
    <cellStyle name="Separador de milhares 11 7 5 4" xfId="13105" xr:uid="{00000000-0005-0000-0000-0000D7220000}"/>
    <cellStyle name="Separador de milhares 11 7 6" xfId="4325" xr:uid="{00000000-0005-0000-0000-0000D8220000}"/>
    <cellStyle name="Separador de milhares 11 7 6 2" xfId="27306" xr:uid="{00000000-0005-0000-0000-0000D9220000}"/>
    <cellStyle name="Separador de milhares 11 7 6 3" xfId="18373" xr:uid="{00000000-0005-0000-0000-0000DA220000}"/>
    <cellStyle name="Separador de milhares 11 7 7" xfId="24278" xr:uid="{00000000-0005-0000-0000-0000DB220000}"/>
    <cellStyle name="Separador de milhares 11 7 8" xfId="11985" xr:uid="{00000000-0005-0000-0000-0000DC220000}"/>
    <cellStyle name="Separador de milhares 11 8" xfId="737" xr:uid="{00000000-0005-0000-0000-0000DD220000}"/>
    <cellStyle name="Separador de milhares 11 8 2" xfId="2493" xr:uid="{00000000-0005-0000-0000-0000DE220000}"/>
    <cellStyle name="Separador de milhares 11 8 2 2" xfId="8397" xr:uid="{00000000-0005-0000-0000-0000DF220000}"/>
    <cellStyle name="Separador de milhares 11 8 2 2 2" xfId="31378" xr:uid="{00000000-0005-0000-0000-0000E0220000}"/>
    <cellStyle name="Separador de milhares 11 8 2 2 3" xfId="19569" xr:uid="{00000000-0005-0000-0000-0000E1220000}"/>
    <cellStyle name="Separador de milhares 11 8 2 3" xfId="25474" xr:uid="{00000000-0005-0000-0000-0000E2220000}"/>
    <cellStyle name="Separador de milhares 11 8 2 4" xfId="16057" xr:uid="{00000000-0005-0000-0000-0000E3220000}"/>
    <cellStyle name="Separador de milhares 11 8 3" xfId="6641" xr:uid="{00000000-0005-0000-0000-0000E4220000}"/>
    <cellStyle name="Separador de milhares 11 8 3 2" xfId="10153" xr:uid="{00000000-0005-0000-0000-0000E5220000}"/>
    <cellStyle name="Separador de milhares 11 8 3 2 2" xfId="33134" xr:uid="{00000000-0005-0000-0000-0000E6220000}"/>
    <cellStyle name="Separador de milhares 11 8 3 2 3" xfId="21962" xr:uid="{00000000-0005-0000-0000-0000E7220000}"/>
    <cellStyle name="Separador de milhares 11 8 3 3" xfId="29622" xr:uid="{00000000-0005-0000-0000-0000E8220000}"/>
    <cellStyle name="Separador de milhares 11 8 3 4" xfId="14301" xr:uid="{00000000-0005-0000-0000-0000E9220000}"/>
    <cellStyle name="Separador de milhares 11 8 4" xfId="4401" xr:uid="{00000000-0005-0000-0000-0000EA220000}"/>
    <cellStyle name="Separador de milhares 11 8 4 2" xfId="27382" xr:uid="{00000000-0005-0000-0000-0000EB220000}"/>
    <cellStyle name="Separador de milhares 11 8 4 3" xfId="17813" xr:uid="{00000000-0005-0000-0000-0000EC220000}"/>
    <cellStyle name="Separador de milhares 11 8 5" xfId="23718" xr:uid="{00000000-0005-0000-0000-0000ED220000}"/>
    <cellStyle name="Separador de milhares 11 8 6" xfId="12545" xr:uid="{00000000-0005-0000-0000-0000EE220000}"/>
    <cellStyle name="Separador de milhares 11 9" xfId="1373" xr:uid="{00000000-0005-0000-0000-0000EF220000}"/>
    <cellStyle name="Separador de milhares 11 9 2" xfId="3129" xr:uid="{00000000-0005-0000-0000-0000F0220000}"/>
    <cellStyle name="Separador de milhares 11 9 2 2" xfId="9033" xr:uid="{00000000-0005-0000-0000-0000F1220000}"/>
    <cellStyle name="Separador de milhares 11 9 2 2 2" xfId="32014" xr:uid="{00000000-0005-0000-0000-0000F2220000}"/>
    <cellStyle name="Separador de milhares 11 9 2 2 3" xfId="20205" xr:uid="{00000000-0005-0000-0000-0000F3220000}"/>
    <cellStyle name="Separador de milhares 11 9 2 3" xfId="26110" xr:uid="{00000000-0005-0000-0000-0000F4220000}"/>
    <cellStyle name="Separador de milhares 11 9 2 4" xfId="16693" xr:uid="{00000000-0005-0000-0000-0000F5220000}"/>
    <cellStyle name="Separador de milhares 11 9 3" xfId="7277" xr:uid="{00000000-0005-0000-0000-0000F6220000}"/>
    <cellStyle name="Separador de milhares 11 9 3 2" xfId="10789" xr:uid="{00000000-0005-0000-0000-0000F7220000}"/>
    <cellStyle name="Separador de milhares 11 9 3 2 2" xfId="33770" xr:uid="{00000000-0005-0000-0000-0000F8220000}"/>
    <cellStyle name="Separador de milhares 11 9 3 2 3" xfId="22598" xr:uid="{00000000-0005-0000-0000-0000F9220000}"/>
    <cellStyle name="Separador de milhares 11 9 3 3" xfId="30258" xr:uid="{00000000-0005-0000-0000-0000FA220000}"/>
    <cellStyle name="Separador de milhares 11 9 3 4" xfId="14937" xr:uid="{00000000-0005-0000-0000-0000FB220000}"/>
    <cellStyle name="Separador de milhares 11 9 4" xfId="6081" xr:uid="{00000000-0005-0000-0000-0000FC220000}"/>
    <cellStyle name="Separador de milhares 11 9 4 2" xfId="29062" xr:uid="{00000000-0005-0000-0000-0000FD220000}"/>
    <cellStyle name="Separador de milhares 11 9 4 3" xfId="18449" xr:uid="{00000000-0005-0000-0000-0000FE220000}"/>
    <cellStyle name="Separador de milhares 11 9 5" xfId="24354" xr:uid="{00000000-0005-0000-0000-0000FF220000}"/>
    <cellStyle name="Separador de milhares 11 9 6" xfId="13181" xr:uid="{00000000-0005-0000-0000-000000230000}"/>
    <cellStyle name="Separador de milhares 12" xfId="199" xr:uid="{00000000-0005-0000-0000-000001230000}"/>
    <cellStyle name="Separador de milhares 12 10" xfId="661" xr:uid="{00000000-0005-0000-0000-000002230000}"/>
    <cellStyle name="Separador de milhares 12 10 2" xfId="2418" xr:uid="{00000000-0005-0000-0000-000003230000}"/>
    <cellStyle name="Separador de milhares 12 10 2 2" xfId="8322" xr:uid="{00000000-0005-0000-0000-000004230000}"/>
    <cellStyle name="Separador de milhares 12 10 2 2 2" xfId="31303" xr:uid="{00000000-0005-0000-0000-000005230000}"/>
    <cellStyle name="Separador de milhares 12 10 2 2 3" xfId="19494" xr:uid="{00000000-0005-0000-0000-000006230000}"/>
    <cellStyle name="Separador de milhares 12 10 2 3" xfId="25399" xr:uid="{00000000-0005-0000-0000-000007230000}"/>
    <cellStyle name="Separador de milhares 12 10 2 4" xfId="15982" xr:uid="{00000000-0005-0000-0000-000008230000}"/>
    <cellStyle name="Separador de milhares 12 10 3" xfId="6566" xr:uid="{00000000-0005-0000-0000-000009230000}"/>
    <cellStyle name="Separador de milhares 12 10 3 2" xfId="10078" xr:uid="{00000000-0005-0000-0000-00000A230000}"/>
    <cellStyle name="Separador de milhares 12 10 3 2 2" xfId="33059" xr:uid="{00000000-0005-0000-0000-00000B230000}"/>
    <cellStyle name="Separador de milhares 12 10 3 2 3" xfId="21887" xr:uid="{00000000-0005-0000-0000-00000C230000}"/>
    <cellStyle name="Separador de milhares 12 10 3 3" xfId="29547" xr:uid="{00000000-0005-0000-0000-00000D230000}"/>
    <cellStyle name="Separador de milhares 12 10 3 4" xfId="14226" xr:uid="{00000000-0005-0000-0000-00000E230000}"/>
    <cellStyle name="Separador de milhares 12 10 4" xfId="5446" xr:uid="{00000000-0005-0000-0000-00000F230000}"/>
    <cellStyle name="Separador de milhares 12 10 4 2" xfId="28427" xr:uid="{00000000-0005-0000-0000-000010230000}"/>
    <cellStyle name="Separador de milhares 12 10 4 3" xfId="17738" xr:uid="{00000000-0005-0000-0000-000011230000}"/>
    <cellStyle name="Separador de milhares 12 10 5" xfId="23643" xr:uid="{00000000-0005-0000-0000-000012230000}"/>
    <cellStyle name="Separador de milhares 12 10 6" xfId="12470" xr:uid="{00000000-0005-0000-0000-000013230000}"/>
    <cellStyle name="Separador de milhares 12 11" xfId="2019" xr:uid="{00000000-0005-0000-0000-000014230000}"/>
    <cellStyle name="Separador de milhares 12 11 2" xfId="7923" xr:uid="{00000000-0005-0000-0000-000015230000}"/>
    <cellStyle name="Separador de milhares 12 11 2 2" xfId="30904" xr:uid="{00000000-0005-0000-0000-000016230000}"/>
    <cellStyle name="Separador de milhares 12 11 2 3" xfId="19095" xr:uid="{00000000-0005-0000-0000-000017230000}"/>
    <cellStyle name="Separador de milhares 12 11 3" xfId="25000" xr:uid="{00000000-0005-0000-0000-000018230000}"/>
    <cellStyle name="Separador de milhares 12 11 4" xfId="15583" xr:uid="{00000000-0005-0000-0000-000019230000}"/>
    <cellStyle name="Separador de milhares 12 12" xfId="6167" xr:uid="{00000000-0005-0000-0000-00001A230000}"/>
    <cellStyle name="Separador de milhares 12 12 2" xfId="9679" xr:uid="{00000000-0005-0000-0000-00001B230000}"/>
    <cellStyle name="Separador de milhares 12 12 2 2" xfId="32660" xr:uid="{00000000-0005-0000-0000-00001C230000}"/>
    <cellStyle name="Separador de milhares 12 12 2 3" xfId="21488" xr:uid="{00000000-0005-0000-0000-00001D230000}"/>
    <cellStyle name="Separador de milhares 12 12 3" xfId="29148" xr:uid="{00000000-0005-0000-0000-00001E230000}"/>
    <cellStyle name="Separador de milhares 12 12 4" xfId="13827" xr:uid="{00000000-0005-0000-0000-00001F230000}"/>
    <cellStyle name="Separador de milhares 12 13" xfId="5047" xr:uid="{00000000-0005-0000-0000-000020230000}"/>
    <cellStyle name="Separador de milhares 12 13 2" xfId="20851" xr:uid="{00000000-0005-0000-0000-000021230000}"/>
    <cellStyle name="Separador de milhares 12 13 3" xfId="28028" xr:uid="{00000000-0005-0000-0000-000022230000}"/>
    <cellStyle name="Separador de milhares 12 13 4" xfId="12071" xr:uid="{00000000-0005-0000-0000-000023230000}"/>
    <cellStyle name="Separador de milhares 12 14" xfId="3766" xr:uid="{00000000-0005-0000-0000-000024230000}"/>
    <cellStyle name="Separador de milhares 12 14 2" xfId="26747" xr:uid="{00000000-0005-0000-0000-000025230000}"/>
    <cellStyle name="Separador de milhares 12 14 3" xfId="17339" xr:uid="{00000000-0005-0000-0000-000026230000}"/>
    <cellStyle name="Separador de milhares 12 15" xfId="23244" xr:uid="{00000000-0005-0000-0000-000027230000}"/>
    <cellStyle name="Separador de milhares 12 16" xfId="11426" xr:uid="{00000000-0005-0000-0000-000028230000}"/>
    <cellStyle name="Separador de milhares 12 2" xfId="278" xr:uid="{00000000-0005-0000-0000-000029230000}"/>
    <cellStyle name="Separador de milhares 12 2 10" xfId="2042" xr:uid="{00000000-0005-0000-0000-00002A230000}"/>
    <cellStyle name="Separador de milhares 12 2 10 2" xfId="7946" xr:uid="{00000000-0005-0000-0000-00002B230000}"/>
    <cellStyle name="Separador de milhares 12 2 10 2 2" xfId="30927" xr:uid="{00000000-0005-0000-0000-00002C230000}"/>
    <cellStyle name="Separador de milhares 12 2 10 2 3" xfId="19118" xr:uid="{00000000-0005-0000-0000-00002D230000}"/>
    <cellStyle name="Separador de milhares 12 2 10 3" xfId="25023" xr:uid="{00000000-0005-0000-0000-00002E230000}"/>
    <cellStyle name="Separador de milhares 12 2 10 4" xfId="15606" xr:uid="{00000000-0005-0000-0000-00002F230000}"/>
    <cellStyle name="Separador de milhares 12 2 11" xfId="6190" xr:uid="{00000000-0005-0000-0000-000030230000}"/>
    <cellStyle name="Separador de milhares 12 2 11 2" xfId="9702" xr:uid="{00000000-0005-0000-0000-000031230000}"/>
    <cellStyle name="Separador de milhares 12 2 11 2 2" xfId="32683" xr:uid="{00000000-0005-0000-0000-000032230000}"/>
    <cellStyle name="Separador de milhares 12 2 11 2 3" xfId="21511" xr:uid="{00000000-0005-0000-0000-000033230000}"/>
    <cellStyle name="Separador de milhares 12 2 11 3" xfId="29171" xr:uid="{00000000-0005-0000-0000-000034230000}"/>
    <cellStyle name="Separador de milhares 12 2 11 4" xfId="13850" xr:uid="{00000000-0005-0000-0000-000035230000}"/>
    <cellStyle name="Separador de milhares 12 2 12" xfId="5070" xr:uid="{00000000-0005-0000-0000-000036230000}"/>
    <cellStyle name="Separador de milhares 12 2 12 2" xfId="20874" xr:uid="{00000000-0005-0000-0000-000037230000}"/>
    <cellStyle name="Separador de milhares 12 2 12 3" xfId="28051" xr:uid="{00000000-0005-0000-0000-000038230000}"/>
    <cellStyle name="Separador de milhares 12 2 12 4" xfId="12094" xr:uid="{00000000-0005-0000-0000-000039230000}"/>
    <cellStyle name="Separador de milhares 12 2 13" xfId="3789" xr:uid="{00000000-0005-0000-0000-00003A230000}"/>
    <cellStyle name="Separador de milhares 12 2 13 2" xfId="26770" xr:uid="{00000000-0005-0000-0000-00003B230000}"/>
    <cellStyle name="Separador de milhares 12 2 13 3" xfId="17362" xr:uid="{00000000-0005-0000-0000-00003C230000}"/>
    <cellStyle name="Separador de milhares 12 2 14" xfId="23267" xr:uid="{00000000-0005-0000-0000-00003D230000}"/>
    <cellStyle name="Separador de milhares 12 2 15" xfId="11449" xr:uid="{00000000-0005-0000-0000-00003E230000}"/>
    <cellStyle name="Separador de milhares 12 2 2" xfId="437" xr:uid="{00000000-0005-0000-0000-00003F230000}"/>
    <cellStyle name="Separador de milhares 12 2 2 10" xfId="23420" xr:uid="{00000000-0005-0000-0000-000040230000}"/>
    <cellStyle name="Separador de milhares 12 2 2 11" xfId="11534" xr:uid="{00000000-0005-0000-0000-000041230000}"/>
    <cellStyle name="Separador de milhares 12 2 2 2" xfId="598" xr:uid="{00000000-0005-0000-0000-000042230000}"/>
    <cellStyle name="Separador de milhares 12 2 2 2 2" xfId="1881" xr:uid="{00000000-0005-0000-0000-000043230000}"/>
    <cellStyle name="Separador de milhares 12 2 2 2 2 2" xfId="3637" xr:uid="{00000000-0005-0000-0000-000044230000}"/>
    <cellStyle name="Separador de milhares 12 2 2 2 2 2 2" xfId="9541" xr:uid="{00000000-0005-0000-0000-000045230000}"/>
    <cellStyle name="Separador de milhares 12 2 2 2 2 2 2 2" xfId="32522" xr:uid="{00000000-0005-0000-0000-000046230000}"/>
    <cellStyle name="Separador de milhares 12 2 2 2 2 2 2 3" xfId="20713" xr:uid="{00000000-0005-0000-0000-000047230000}"/>
    <cellStyle name="Separador de milhares 12 2 2 2 2 2 3" xfId="26618" xr:uid="{00000000-0005-0000-0000-000048230000}"/>
    <cellStyle name="Separador de milhares 12 2 2 2 2 2 4" xfId="17201" xr:uid="{00000000-0005-0000-0000-000049230000}"/>
    <cellStyle name="Separador de milhares 12 2 2 2 2 3" xfId="7785" xr:uid="{00000000-0005-0000-0000-00004A230000}"/>
    <cellStyle name="Separador de milhares 12 2 2 2 2 3 2" xfId="11297" xr:uid="{00000000-0005-0000-0000-00004B230000}"/>
    <cellStyle name="Separador de milhares 12 2 2 2 2 3 2 2" xfId="34278" xr:uid="{00000000-0005-0000-0000-00004C230000}"/>
    <cellStyle name="Separador de milhares 12 2 2 2 2 3 2 3" xfId="23106" xr:uid="{00000000-0005-0000-0000-00004D230000}"/>
    <cellStyle name="Separador de milhares 12 2 2 2 2 3 3" xfId="30766" xr:uid="{00000000-0005-0000-0000-00004E230000}"/>
    <cellStyle name="Separador de milhares 12 2 2 2 2 3 4" xfId="15445" xr:uid="{00000000-0005-0000-0000-00004F230000}"/>
    <cellStyle name="Separador de milhares 12 2 2 2 2 4" xfId="4909" xr:uid="{00000000-0005-0000-0000-000050230000}"/>
    <cellStyle name="Separador de milhares 12 2 2 2 2 4 2" xfId="27890" xr:uid="{00000000-0005-0000-0000-000051230000}"/>
    <cellStyle name="Separador de milhares 12 2 2 2 2 4 3" xfId="18957" xr:uid="{00000000-0005-0000-0000-000052230000}"/>
    <cellStyle name="Separador de milhares 12 2 2 2 2 5" xfId="24862" xr:uid="{00000000-0005-0000-0000-000053230000}"/>
    <cellStyle name="Separador de milhares 12 2 2 2 2 6" xfId="13689" xr:uid="{00000000-0005-0000-0000-000054230000}"/>
    <cellStyle name="Separador de milhares 12 2 2 2 3" xfId="1245" xr:uid="{00000000-0005-0000-0000-000055230000}"/>
    <cellStyle name="Separador de milhares 12 2 2 2 3 2" xfId="3001" xr:uid="{00000000-0005-0000-0000-000056230000}"/>
    <cellStyle name="Separador de milhares 12 2 2 2 3 2 2" xfId="8905" xr:uid="{00000000-0005-0000-0000-000057230000}"/>
    <cellStyle name="Separador de milhares 12 2 2 2 3 2 2 2" xfId="31886" xr:uid="{00000000-0005-0000-0000-000058230000}"/>
    <cellStyle name="Separador de milhares 12 2 2 2 3 2 2 3" xfId="20077" xr:uid="{00000000-0005-0000-0000-000059230000}"/>
    <cellStyle name="Separador de milhares 12 2 2 2 3 2 3" xfId="25982" xr:uid="{00000000-0005-0000-0000-00005A230000}"/>
    <cellStyle name="Separador de milhares 12 2 2 2 3 2 4" xfId="16565" xr:uid="{00000000-0005-0000-0000-00005B230000}"/>
    <cellStyle name="Separador de milhares 12 2 2 2 3 3" xfId="7149" xr:uid="{00000000-0005-0000-0000-00005C230000}"/>
    <cellStyle name="Separador de milhares 12 2 2 2 3 3 2" xfId="10661" xr:uid="{00000000-0005-0000-0000-00005D230000}"/>
    <cellStyle name="Separador de milhares 12 2 2 2 3 3 2 2" xfId="33642" xr:uid="{00000000-0005-0000-0000-00005E230000}"/>
    <cellStyle name="Separador de milhares 12 2 2 2 3 3 2 3" xfId="22470" xr:uid="{00000000-0005-0000-0000-00005F230000}"/>
    <cellStyle name="Separador de milhares 12 2 2 2 3 3 3" xfId="30130" xr:uid="{00000000-0005-0000-0000-000060230000}"/>
    <cellStyle name="Separador de milhares 12 2 2 2 3 3 4" xfId="14809" xr:uid="{00000000-0005-0000-0000-000061230000}"/>
    <cellStyle name="Separador de milhares 12 2 2 2 3 4" xfId="5953" xr:uid="{00000000-0005-0000-0000-000062230000}"/>
    <cellStyle name="Separador de milhares 12 2 2 2 3 4 2" xfId="28934" xr:uid="{00000000-0005-0000-0000-000063230000}"/>
    <cellStyle name="Separador de milhares 12 2 2 2 3 4 3" xfId="18321" xr:uid="{00000000-0005-0000-0000-000064230000}"/>
    <cellStyle name="Separador de milhares 12 2 2 2 3 5" xfId="24226" xr:uid="{00000000-0005-0000-0000-000065230000}"/>
    <cellStyle name="Separador de milhares 12 2 2 2 3 6" xfId="13053" xr:uid="{00000000-0005-0000-0000-000066230000}"/>
    <cellStyle name="Separador de milhares 12 2 2 2 4" xfId="2356" xr:uid="{00000000-0005-0000-0000-000067230000}"/>
    <cellStyle name="Separador de milhares 12 2 2 2 4 2" xfId="8260" xr:uid="{00000000-0005-0000-0000-000068230000}"/>
    <cellStyle name="Separador de milhares 12 2 2 2 4 2 2" xfId="31241" xr:uid="{00000000-0005-0000-0000-000069230000}"/>
    <cellStyle name="Separador de milhares 12 2 2 2 4 2 3" xfId="19432" xr:uid="{00000000-0005-0000-0000-00006A230000}"/>
    <cellStyle name="Separador de milhares 12 2 2 2 4 3" xfId="25337" xr:uid="{00000000-0005-0000-0000-00006B230000}"/>
    <cellStyle name="Separador de milhares 12 2 2 2 4 4" xfId="15920" xr:uid="{00000000-0005-0000-0000-00006C230000}"/>
    <cellStyle name="Separador de milhares 12 2 2 2 5" xfId="6504" xr:uid="{00000000-0005-0000-0000-00006D230000}"/>
    <cellStyle name="Separador de milhares 12 2 2 2 5 2" xfId="10016" xr:uid="{00000000-0005-0000-0000-00006E230000}"/>
    <cellStyle name="Separador de milhares 12 2 2 2 5 2 2" xfId="32997" xr:uid="{00000000-0005-0000-0000-00006F230000}"/>
    <cellStyle name="Separador de milhares 12 2 2 2 5 2 3" xfId="21825" xr:uid="{00000000-0005-0000-0000-000070230000}"/>
    <cellStyle name="Separador de milhares 12 2 2 2 5 3" xfId="29485" xr:uid="{00000000-0005-0000-0000-000071230000}"/>
    <cellStyle name="Separador de milhares 12 2 2 2 5 4" xfId="14164" xr:uid="{00000000-0005-0000-0000-000072230000}"/>
    <cellStyle name="Separador de milhares 12 2 2 2 6" xfId="5384" xr:uid="{00000000-0005-0000-0000-000073230000}"/>
    <cellStyle name="Separador de milhares 12 2 2 2 6 2" xfId="21188" xr:uid="{00000000-0005-0000-0000-000074230000}"/>
    <cellStyle name="Separador de milhares 12 2 2 2 6 3" xfId="28365" xr:uid="{00000000-0005-0000-0000-000075230000}"/>
    <cellStyle name="Separador de milhares 12 2 2 2 6 4" xfId="12408" xr:uid="{00000000-0005-0000-0000-000076230000}"/>
    <cellStyle name="Separador de milhares 12 2 2 2 7" xfId="4273" xr:uid="{00000000-0005-0000-0000-000077230000}"/>
    <cellStyle name="Separador de milhares 12 2 2 2 7 2" xfId="27254" xr:uid="{00000000-0005-0000-0000-000078230000}"/>
    <cellStyle name="Separador de milhares 12 2 2 2 7 3" xfId="17676" xr:uid="{00000000-0005-0000-0000-000079230000}"/>
    <cellStyle name="Separador de milhares 12 2 2 2 8" xfId="23581" xr:uid="{00000000-0005-0000-0000-00007A230000}"/>
    <cellStyle name="Separador de milhares 12 2 2 2 9" xfId="11933" xr:uid="{00000000-0005-0000-0000-00007B230000}"/>
    <cellStyle name="Separador de milhares 12 2 2 3" xfId="1084" xr:uid="{00000000-0005-0000-0000-00007C230000}"/>
    <cellStyle name="Separador de milhares 12 2 2 3 2" xfId="1720" xr:uid="{00000000-0005-0000-0000-00007D230000}"/>
    <cellStyle name="Separador de milhares 12 2 2 3 2 2" xfId="3476" xr:uid="{00000000-0005-0000-0000-00007E230000}"/>
    <cellStyle name="Separador de milhares 12 2 2 3 2 2 2" xfId="9380" xr:uid="{00000000-0005-0000-0000-00007F230000}"/>
    <cellStyle name="Separador de milhares 12 2 2 3 2 2 2 2" xfId="32361" xr:uid="{00000000-0005-0000-0000-000080230000}"/>
    <cellStyle name="Separador de milhares 12 2 2 3 2 2 2 3" xfId="20552" xr:uid="{00000000-0005-0000-0000-000081230000}"/>
    <cellStyle name="Separador de milhares 12 2 2 3 2 2 3" xfId="26457" xr:uid="{00000000-0005-0000-0000-000082230000}"/>
    <cellStyle name="Separador de milhares 12 2 2 3 2 2 4" xfId="17040" xr:uid="{00000000-0005-0000-0000-000083230000}"/>
    <cellStyle name="Separador de milhares 12 2 2 3 2 3" xfId="7624" xr:uid="{00000000-0005-0000-0000-000084230000}"/>
    <cellStyle name="Separador de milhares 12 2 2 3 2 3 2" xfId="11136" xr:uid="{00000000-0005-0000-0000-000085230000}"/>
    <cellStyle name="Separador de milhares 12 2 2 3 2 3 2 2" xfId="34117" xr:uid="{00000000-0005-0000-0000-000086230000}"/>
    <cellStyle name="Separador de milhares 12 2 2 3 2 3 2 3" xfId="22945" xr:uid="{00000000-0005-0000-0000-000087230000}"/>
    <cellStyle name="Separador de milhares 12 2 2 3 2 3 3" xfId="30605" xr:uid="{00000000-0005-0000-0000-000088230000}"/>
    <cellStyle name="Separador de milhares 12 2 2 3 2 3 4" xfId="15284" xr:uid="{00000000-0005-0000-0000-000089230000}"/>
    <cellStyle name="Separador de milhares 12 2 2 3 2 4" xfId="4748" xr:uid="{00000000-0005-0000-0000-00008A230000}"/>
    <cellStyle name="Separador de milhares 12 2 2 3 2 4 2" xfId="27729" xr:uid="{00000000-0005-0000-0000-00008B230000}"/>
    <cellStyle name="Separador de milhares 12 2 2 3 2 4 3" xfId="18796" xr:uid="{00000000-0005-0000-0000-00008C230000}"/>
    <cellStyle name="Separador de milhares 12 2 2 3 2 5" xfId="24701" xr:uid="{00000000-0005-0000-0000-00008D230000}"/>
    <cellStyle name="Separador de milhares 12 2 2 3 2 6" xfId="13528" xr:uid="{00000000-0005-0000-0000-00008E230000}"/>
    <cellStyle name="Separador de milhares 12 2 2 3 3" xfId="2840" xr:uid="{00000000-0005-0000-0000-00008F230000}"/>
    <cellStyle name="Separador de milhares 12 2 2 3 3 2" xfId="8744" xr:uid="{00000000-0005-0000-0000-000090230000}"/>
    <cellStyle name="Separador de milhares 12 2 2 3 3 2 2" xfId="31725" xr:uid="{00000000-0005-0000-0000-000091230000}"/>
    <cellStyle name="Separador de milhares 12 2 2 3 3 2 3" xfId="19916" xr:uid="{00000000-0005-0000-0000-000092230000}"/>
    <cellStyle name="Separador de milhares 12 2 2 3 3 3" xfId="25821" xr:uid="{00000000-0005-0000-0000-000093230000}"/>
    <cellStyle name="Separador de milhares 12 2 2 3 3 4" xfId="16404" xr:uid="{00000000-0005-0000-0000-000094230000}"/>
    <cellStyle name="Separador de milhares 12 2 2 3 4" xfId="6988" xr:uid="{00000000-0005-0000-0000-000095230000}"/>
    <cellStyle name="Separador de milhares 12 2 2 3 4 2" xfId="10500" xr:uid="{00000000-0005-0000-0000-000096230000}"/>
    <cellStyle name="Separador de milhares 12 2 2 3 4 2 2" xfId="33481" xr:uid="{00000000-0005-0000-0000-000097230000}"/>
    <cellStyle name="Separador de milhares 12 2 2 3 4 2 3" xfId="22309" xr:uid="{00000000-0005-0000-0000-000098230000}"/>
    <cellStyle name="Separador de milhares 12 2 2 3 4 3" xfId="29969" xr:uid="{00000000-0005-0000-0000-000099230000}"/>
    <cellStyle name="Separador de milhares 12 2 2 3 4 4" xfId="14648" xr:uid="{00000000-0005-0000-0000-00009A230000}"/>
    <cellStyle name="Separador de milhares 12 2 2 3 5" xfId="5792" xr:uid="{00000000-0005-0000-0000-00009B230000}"/>
    <cellStyle name="Separador de milhares 12 2 2 3 5 2" xfId="21350" xr:uid="{00000000-0005-0000-0000-00009C230000}"/>
    <cellStyle name="Separador de milhares 12 2 2 3 5 3" xfId="28773" xr:uid="{00000000-0005-0000-0000-00009D230000}"/>
    <cellStyle name="Separador de milhares 12 2 2 3 5 4" xfId="12892" xr:uid="{00000000-0005-0000-0000-00009E230000}"/>
    <cellStyle name="Separador de milhares 12 2 2 3 6" xfId="4112" xr:uid="{00000000-0005-0000-0000-00009F230000}"/>
    <cellStyle name="Separador de milhares 12 2 2 3 6 2" xfId="27093" xr:uid="{00000000-0005-0000-0000-0000A0230000}"/>
    <cellStyle name="Separador de milhares 12 2 2 3 6 3" xfId="18160" xr:uid="{00000000-0005-0000-0000-0000A1230000}"/>
    <cellStyle name="Separador de milhares 12 2 2 3 7" xfId="24065" xr:uid="{00000000-0005-0000-0000-0000A2230000}"/>
    <cellStyle name="Separador de milhares 12 2 2 3 8" xfId="11772" xr:uid="{00000000-0005-0000-0000-0000A3230000}"/>
    <cellStyle name="Separador de milhares 12 2 2 4" xfId="1482" xr:uid="{00000000-0005-0000-0000-0000A4230000}"/>
    <cellStyle name="Separador de milhares 12 2 2 4 2" xfId="3238" xr:uid="{00000000-0005-0000-0000-0000A5230000}"/>
    <cellStyle name="Separador de milhares 12 2 2 4 2 2" xfId="9142" xr:uid="{00000000-0005-0000-0000-0000A6230000}"/>
    <cellStyle name="Separador de milhares 12 2 2 4 2 2 2" xfId="32123" xr:uid="{00000000-0005-0000-0000-0000A7230000}"/>
    <cellStyle name="Separador de milhares 12 2 2 4 2 2 3" xfId="20314" xr:uid="{00000000-0005-0000-0000-0000A8230000}"/>
    <cellStyle name="Separador de milhares 12 2 2 4 2 3" xfId="26219" xr:uid="{00000000-0005-0000-0000-0000A9230000}"/>
    <cellStyle name="Separador de milhares 12 2 2 4 2 4" xfId="16802" xr:uid="{00000000-0005-0000-0000-0000AA230000}"/>
    <cellStyle name="Separador de milhares 12 2 2 4 3" xfId="7386" xr:uid="{00000000-0005-0000-0000-0000AB230000}"/>
    <cellStyle name="Separador de milhares 12 2 2 4 3 2" xfId="10898" xr:uid="{00000000-0005-0000-0000-0000AC230000}"/>
    <cellStyle name="Separador de milhares 12 2 2 4 3 2 2" xfId="33879" xr:uid="{00000000-0005-0000-0000-0000AD230000}"/>
    <cellStyle name="Separador de milhares 12 2 2 4 3 2 3" xfId="22707" xr:uid="{00000000-0005-0000-0000-0000AE230000}"/>
    <cellStyle name="Separador de milhares 12 2 2 4 3 3" xfId="30367" xr:uid="{00000000-0005-0000-0000-0000AF230000}"/>
    <cellStyle name="Separador de milhares 12 2 2 4 3 4" xfId="15046" xr:uid="{00000000-0005-0000-0000-0000B0230000}"/>
    <cellStyle name="Separador de milhares 12 2 2 4 4" xfId="4510" xr:uid="{00000000-0005-0000-0000-0000B1230000}"/>
    <cellStyle name="Separador de milhares 12 2 2 4 4 2" xfId="27491" xr:uid="{00000000-0005-0000-0000-0000B2230000}"/>
    <cellStyle name="Separador de milhares 12 2 2 4 4 3" xfId="18558" xr:uid="{00000000-0005-0000-0000-0000B3230000}"/>
    <cellStyle name="Separador de milhares 12 2 2 4 5" xfId="24463" xr:uid="{00000000-0005-0000-0000-0000B4230000}"/>
    <cellStyle name="Separador de milhares 12 2 2 4 6" xfId="13290" xr:uid="{00000000-0005-0000-0000-0000B5230000}"/>
    <cellStyle name="Separador de milhares 12 2 2 5" xfId="846" xr:uid="{00000000-0005-0000-0000-0000B6230000}"/>
    <cellStyle name="Separador de milhares 12 2 2 5 2" xfId="2602" xr:uid="{00000000-0005-0000-0000-0000B7230000}"/>
    <cellStyle name="Separador de milhares 12 2 2 5 2 2" xfId="8506" xr:uid="{00000000-0005-0000-0000-0000B8230000}"/>
    <cellStyle name="Separador de milhares 12 2 2 5 2 2 2" xfId="31487" xr:uid="{00000000-0005-0000-0000-0000B9230000}"/>
    <cellStyle name="Separador de milhares 12 2 2 5 2 2 3" xfId="19678" xr:uid="{00000000-0005-0000-0000-0000BA230000}"/>
    <cellStyle name="Separador de milhares 12 2 2 5 2 3" xfId="25583" xr:uid="{00000000-0005-0000-0000-0000BB230000}"/>
    <cellStyle name="Separador de milhares 12 2 2 5 2 4" xfId="16166" xr:uid="{00000000-0005-0000-0000-0000BC230000}"/>
    <cellStyle name="Separador de milhares 12 2 2 5 3" xfId="6750" xr:uid="{00000000-0005-0000-0000-0000BD230000}"/>
    <cellStyle name="Separador de milhares 12 2 2 5 3 2" xfId="10262" xr:uid="{00000000-0005-0000-0000-0000BE230000}"/>
    <cellStyle name="Separador de milhares 12 2 2 5 3 2 2" xfId="33243" xr:uid="{00000000-0005-0000-0000-0000BF230000}"/>
    <cellStyle name="Separador de milhares 12 2 2 5 3 2 3" xfId="22071" xr:uid="{00000000-0005-0000-0000-0000C0230000}"/>
    <cellStyle name="Separador de milhares 12 2 2 5 3 3" xfId="29731" xr:uid="{00000000-0005-0000-0000-0000C1230000}"/>
    <cellStyle name="Separador de milhares 12 2 2 5 3 4" xfId="14410" xr:uid="{00000000-0005-0000-0000-0000C2230000}"/>
    <cellStyle name="Separador de milhares 12 2 2 5 4" xfId="5554" xr:uid="{00000000-0005-0000-0000-0000C3230000}"/>
    <cellStyle name="Separador de milhares 12 2 2 5 4 2" xfId="28535" xr:uid="{00000000-0005-0000-0000-0000C4230000}"/>
    <cellStyle name="Separador de milhares 12 2 2 5 4 3" xfId="17922" xr:uid="{00000000-0005-0000-0000-0000C5230000}"/>
    <cellStyle name="Separador de milhares 12 2 2 5 5" xfId="23827" xr:uid="{00000000-0005-0000-0000-0000C6230000}"/>
    <cellStyle name="Separador de milhares 12 2 2 5 6" xfId="12654" xr:uid="{00000000-0005-0000-0000-0000C7230000}"/>
    <cellStyle name="Separador de milhares 12 2 2 6" xfId="2195" xr:uid="{00000000-0005-0000-0000-0000C8230000}"/>
    <cellStyle name="Separador de milhares 12 2 2 6 2" xfId="8099" xr:uid="{00000000-0005-0000-0000-0000C9230000}"/>
    <cellStyle name="Separador de milhares 12 2 2 6 2 2" xfId="31080" xr:uid="{00000000-0005-0000-0000-0000CA230000}"/>
    <cellStyle name="Separador de milhares 12 2 2 6 2 3" xfId="19271" xr:uid="{00000000-0005-0000-0000-0000CB230000}"/>
    <cellStyle name="Separador de milhares 12 2 2 6 3" xfId="25176" xr:uid="{00000000-0005-0000-0000-0000CC230000}"/>
    <cellStyle name="Separador de milhares 12 2 2 6 4" xfId="15759" xr:uid="{00000000-0005-0000-0000-0000CD230000}"/>
    <cellStyle name="Separador de milhares 12 2 2 7" xfId="6343" xr:uid="{00000000-0005-0000-0000-0000CE230000}"/>
    <cellStyle name="Separador de milhares 12 2 2 7 2" xfId="9855" xr:uid="{00000000-0005-0000-0000-0000CF230000}"/>
    <cellStyle name="Separador de milhares 12 2 2 7 2 2" xfId="32836" xr:uid="{00000000-0005-0000-0000-0000D0230000}"/>
    <cellStyle name="Separador de milhares 12 2 2 7 2 3" xfId="21664" xr:uid="{00000000-0005-0000-0000-0000D1230000}"/>
    <cellStyle name="Separador de milhares 12 2 2 7 3" xfId="29324" xr:uid="{00000000-0005-0000-0000-0000D2230000}"/>
    <cellStyle name="Separador de milhares 12 2 2 7 4" xfId="14003" xr:uid="{00000000-0005-0000-0000-0000D3230000}"/>
    <cellStyle name="Separador de milhares 12 2 2 8" xfId="5223" xr:uid="{00000000-0005-0000-0000-0000D4230000}"/>
    <cellStyle name="Separador de milhares 12 2 2 8 2" xfId="21027" xr:uid="{00000000-0005-0000-0000-0000D5230000}"/>
    <cellStyle name="Separador de milhares 12 2 2 8 3" xfId="28204" xr:uid="{00000000-0005-0000-0000-0000D6230000}"/>
    <cellStyle name="Separador de milhares 12 2 2 8 4" xfId="12247" xr:uid="{00000000-0005-0000-0000-0000D7230000}"/>
    <cellStyle name="Separador de milhares 12 2 2 9" xfId="3874" xr:uid="{00000000-0005-0000-0000-0000D8230000}"/>
    <cellStyle name="Separador de milhares 12 2 2 9 2" xfId="26855" xr:uid="{00000000-0005-0000-0000-0000D9230000}"/>
    <cellStyle name="Separador de milhares 12 2 2 9 3" xfId="17515" xr:uid="{00000000-0005-0000-0000-0000DA230000}"/>
    <cellStyle name="Separador de milhares 12 2 3" xfId="355" xr:uid="{00000000-0005-0000-0000-0000DB230000}"/>
    <cellStyle name="Separador de milhares 12 2 3 2" xfId="1639" xr:uid="{00000000-0005-0000-0000-0000DC230000}"/>
    <cellStyle name="Separador de milhares 12 2 3 2 2" xfId="3395" xr:uid="{00000000-0005-0000-0000-0000DD230000}"/>
    <cellStyle name="Separador de milhares 12 2 3 2 2 2" xfId="9299" xr:uid="{00000000-0005-0000-0000-0000DE230000}"/>
    <cellStyle name="Separador de milhares 12 2 3 2 2 2 2" xfId="32280" xr:uid="{00000000-0005-0000-0000-0000DF230000}"/>
    <cellStyle name="Separador de milhares 12 2 3 2 2 2 3" xfId="20471" xr:uid="{00000000-0005-0000-0000-0000E0230000}"/>
    <cellStyle name="Separador de milhares 12 2 3 2 2 3" xfId="26376" xr:uid="{00000000-0005-0000-0000-0000E1230000}"/>
    <cellStyle name="Separador de milhares 12 2 3 2 2 4" xfId="16959" xr:uid="{00000000-0005-0000-0000-0000E2230000}"/>
    <cellStyle name="Separador de milhares 12 2 3 2 3" xfId="7543" xr:uid="{00000000-0005-0000-0000-0000E3230000}"/>
    <cellStyle name="Separador de milhares 12 2 3 2 3 2" xfId="11055" xr:uid="{00000000-0005-0000-0000-0000E4230000}"/>
    <cellStyle name="Separador de milhares 12 2 3 2 3 2 2" xfId="34036" xr:uid="{00000000-0005-0000-0000-0000E5230000}"/>
    <cellStyle name="Separador de milhares 12 2 3 2 3 2 3" xfId="22864" xr:uid="{00000000-0005-0000-0000-0000E6230000}"/>
    <cellStyle name="Separador de milhares 12 2 3 2 3 3" xfId="30524" xr:uid="{00000000-0005-0000-0000-0000E7230000}"/>
    <cellStyle name="Separador de milhares 12 2 3 2 3 4" xfId="15203" xr:uid="{00000000-0005-0000-0000-0000E8230000}"/>
    <cellStyle name="Separador de milhares 12 2 3 2 4" xfId="4667" xr:uid="{00000000-0005-0000-0000-0000E9230000}"/>
    <cellStyle name="Separador de milhares 12 2 3 2 4 2" xfId="27648" xr:uid="{00000000-0005-0000-0000-0000EA230000}"/>
    <cellStyle name="Separador de milhares 12 2 3 2 4 3" xfId="18715" xr:uid="{00000000-0005-0000-0000-0000EB230000}"/>
    <cellStyle name="Separador de milhares 12 2 3 2 5" xfId="24620" xr:uid="{00000000-0005-0000-0000-0000EC230000}"/>
    <cellStyle name="Separador de milhares 12 2 3 2 6" xfId="13447" xr:uid="{00000000-0005-0000-0000-0000ED230000}"/>
    <cellStyle name="Separador de milhares 12 2 3 3" xfId="1003" xr:uid="{00000000-0005-0000-0000-0000EE230000}"/>
    <cellStyle name="Separador de milhares 12 2 3 3 2" xfId="2759" xr:uid="{00000000-0005-0000-0000-0000EF230000}"/>
    <cellStyle name="Separador de milhares 12 2 3 3 2 2" xfId="8663" xr:uid="{00000000-0005-0000-0000-0000F0230000}"/>
    <cellStyle name="Separador de milhares 12 2 3 3 2 2 2" xfId="31644" xr:uid="{00000000-0005-0000-0000-0000F1230000}"/>
    <cellStyle name="Separador de milhares 12 2 3 3 2 2 3" xfId="19835" xr:uid="{00000000-0005-0000-0000-0000F2230000}"/>
    <cellStyle name="Separador de milhares 12 2 3 3 2 3" xfId="25740" xr:uid="{00000000-0005-0000-0000-0000F3230000}"/>
    <cellStyle name="Separador de milhares 12 2 3 3 2 4" xfId="16323" xr:uid="{00000000-0005-0000-0000-0000F4230000}"/>
    <cellStyle name="Separador de milhares 12 2 3 3 3" xfId="6907" xr:uid="{00000000-0005-0000-0000-0000F5230000}"/>
    <cellStyle name="Separador de milhares 12 2 3 3 3 2" xfId="10419" xr:uid="{00000000-0005-0000-0000-0000F6230000}"/>
    <cellStyle name="Separador de milhares 12 2 3 3 3 2 2" xfId="33400" xr:uid="{00000000-0005-0000-0000-0000F7230000}"/>
    <cellStyle name="Separador de milhares 12 2 3 3 3 2 3" xfId="22228" xr:uid="{00000000-0005-0000-0000-0000F8230000}"/>
    <cellStyle name="Separador de milhares 12 2 3 3 3 3" xfId="29888" xr:uid="{00000000-0005-0000-0000-0000F9230000}"/>
    <cellStyle name="Separador de milhares 12 2 3 3 3 4" xfId="14567" xr:uid="{00000000-0005-0000-0000-0000FA230000}"/>
    <cellStyle name="Separador de milhares 12 2 3 3 4" xfId="5711" xr:uid="{00000000-0005-0000-0000-0000FB230000}"/>
    <cellStyle name="Separador de milhares 12 2 3 3 4 2" xfId="28692" xr:uid="{00000000-0005-0000-0000-0000FC230000}"/>
    <cellStyle name="Separador de milhares 12 2 3 3 4 3" xfId="18079" xr:uid="{00000000-0005-0000-0000-0000FD230000}"/>
    <cellStyle name="Separador de milhares 12 2 3 3 5" xfId="23984" xr:uid="{00000000-0005-0000-0000-0000FE230000}"/>
    <cellStyle name="Separador de milhares 12 2 3 3 6" xfId="12811" xr:uid="{00000000-0005-0000-0000-0000FF230000}"/>
    <cellStyle name="Separador de milhares 12 2 3 4" xfId="2114" xr:uid="{00000000-0005-0000-0000-000000240000}"/>
    <cellStyle name="Separador de milhares 12 2 3 4 2" xfId="8018" xr:uid="{00000000-0005-0000-0000-000001240000}"/>
    <cellStyle name="Separador de milhares 12 2 3 4 2 2" xfId="30999" xr:uid="{00000000-0005-0000-0000-000002240000}"/>
    <cellStyle name="Separador de milhares 12 2 3 4 2 3" xfId="19190" xr:uid="{00000000-0005-0000-0000-000003240000}"/>
    <cellStyle name="Separador de milhares 12 2 3 4 3" xfId="25095" xr:uid="{00000000-0005-0000-0000-000004240000}"/>
    <cellStyle name="Separador de milhares 12 2 3 4 4" xfId="15678" xr:uid="{00000000-0005-0000-0000-000005240000}"/>
    <cellStyle name="Separador de milhares 12 2 3 5" xfId="6262" xr:uid="{00000000-0005-0000-0000-000006240000}"/>
    <cellStyle name="Separador de milhares 12 2 3 5 2" xfId="9774" xr:uid="{00000000-0005-0000-0000-000007240000}"/>
    <cellStyle name="Separador de milhares 12 2 3 5 2 2" xfId="32755" xr:uid="{00000000-0005-0000-0000-000008240000}"/>
    <cellStyle name="Separador de milhares 12 2 3 5 2 3" xfId="21583" xr:uid="{00000000-0005-0000-0000-000009240000}"/>
    <cellStyle name="Separador de milhares 12 2 3 5 3" xfId="29243" xr:uid="{00000000-0005-0000-0000-00000A240000}"/>
    <cellStyle name="Separador de milhares 12 2 3 5 4" xfId="13922" xr:uid="{00000000-0005-0000-0000-00000B240000}"/>
    <cellStyle name="Separador de milhares 12 2 3 6" xfId="5142" xr:uid="{00000000-0005-0000-0000-00000C240000}"/>
    <cellStyle name="Separador de milhares 12 2 3 6 2" xfId="20946" xr:uid="{00000000-0005-0000-0000-00000D240000}"/>
    <cellStyle name="Separador de milhares 12 2 3 6 3" xfId="28123" xr:uid="{00000000-0005-0000-0000-00000E240000}"/>
    <cellStyle name="Separador de milhares 12 2 3 6 4" xfId="12166" xr:uid="{00000000-0005-0000-0000-00000F240000}"/>
    <cellStyle name="Separador de milhares 12 2 3 7" xfId="4031" xr:uid="{00000000-0005-0000-0000-000010240000}"/>
    <cellStyle name="Separador de milhares 12 2 3 7 2" xfId="27012" xr:uid="{00000000-0005-0000-0000-000011240000}"/>
    <cellStyle name="Separador de milhares 12 2 3 7 3" xfId="17434" xr:uid="{00000000-0005-0000-0000-000012240000}"/>
    <cellStyle name="Separador de milhares 12 2 3 8" xfId="23339" xr:uid="{00000000-0005-0000-0000-000013240000}"/>
    <cellStyle name="Separador de milhares 12 2 3 9" xfId="11691" xr:uid="{00000000-0005-0000-0000-000014240000}"/>
    <cellStyle name="Separador de milhares 12 2 4" xfId="513" xr:uid="{00000000-0005-0000-0000-000015240000}"/>
    <cellStyle name="Separador de milhares 12 2 4 2" xfId="1796" xr:uid="{00000000-0005-0000-0000-000016240000}"/>
    <cellStyle name="Separador de milhares 12 2 4 2 2" xfId="3552" xr:uid="{00000000-0005-0000-0000-000017240000}"/>
    <cellStyle name="Separador de milhares 12 2 4 2 2 2" xfId="9456" xr:uid="{00000000-0005-0000-0000-000018240000}"/>
    <cellStyle name="Separador de milhares 12 2 4 2 2 2 2" xfId="32437" xr:uid="{00000000-0005-0000-0000-000019240000}"/>
    <cellStyle name="Separador de milhares 12 2 4 2 2 2 3" xfId="20628" xr:uid="{00000000-0005-0000-0000-00001A240000}"/>
    <cellStyle name="Separador de milhares 12 2 4 2 2 3" xfId="26533" xr:uid="{00000000-0005-0000-0000-00001B240000}"/>
    <cellStyle name="Separador de milhares 12 2 4 2 2 4" xfId="17116" xr:uid="{00000000-0005-0000-0000-00001C240000}"/>
    <cellStyle name="Separador de milhares 12 2 4 2 3" xfId="7700" xr:uid="{00000000-0005-0000-0000-00001D240000}"/>
    <cellStyle name="Separador de milhares 12 2 4 2 3 2" xfId="11212" xr:uid="{00000000-0005-0000-0000-00001E240000}"/>
    <cellStyle name="Separador de milhares 12 2 4 2 3 2 2" xfId="34193" xr:uid="{00000000-0005-0000-0000-00001F240000}"/>
    <cellStyle name="Separador de milhares 12 2 4 2 3 2 3" xfId="23021" xr:uid="{00000000-0005-0000-0000-000020240000}"/>
    <cellStyle name="Separador de milhares 12 2 4 2 3 3" xfId="30681" xr:uid="{00000000-0005-0000-0000-000021240000}"/>
    <cellStyle name="Separador de milhares 12 2 4 2 3 4" xfId="15360" xr:uid="{00000000-0005-0000-0000-000022240000}"/>
    <cellStyle name="Separador de milhares 12 2 4 2 4" xfId="4824" xr:uid="{00000000-0005-0000-0000-000023240000}"/>
    <cellStyle name="Separador de milhares 12 2 4 2 4 2" xfId="27805" xr:uid="{00000000-0005-0000-0000-000024240000}"/>
    <cellStyle name="Separador de milhares 12 2 4 2 4 3" xfId="18872" xr:uid="{00000000-0005-0000-0000-000025240000}"/>
    <cellStyle name="Separador de milhares 12 2 4 2 5" xfId="24777" xr:uid="{00000000-0005-0000-0000-000026240000}"/>
    <cellStyle name="Separador de milhares 12 2 4 2 6" xfId="13604" xr:uid="{00000000-0005-0000-0000-000027240000}"/>
    <cellStyle name="Separador de milhares 12 2 4 3" xfId="1160" xr:uid="{00000000-0005-0000-0000-000028240000}"/>
    <cellStyle name="Separador de milhares 12 2 4 3 2" xfId="2916" xr:uid="{00000000-0005-0000-0000-000029240000}"/>
    <cellStyle name="Separador de milhares 12 2 4 3 2 2" xfId="8820" xr:uid="{00000000-0005-0000-0000-00002A240000}"/>
    <cellStyle name="Separador de milhares 12 2 4 3 2 2 2" xfId="31801" xr:uid="{00000000-0005-0000-0000-00002B240000}"/>
    <cellStyle name="Separador de milhares 12 2 4 3 2 2 3" xfId="19992" xr:uid="{00000000-0005-0000-0000-00002C240000}"/>
    <cellStyle name="Separador de milhares 12 2 4 3 2 3" xfId="25897" xr:uid="{00000000-0005-0000-0000-00002D240000}"/>
    <cellStyle name="Separador de milhares 12 2 4 3 2 4" xfId="16480" xr:uid="{00000000-0005-0000-0000-00002E240000}"/>
    <cellStyle name="Separador de milhares 12 2 4 3 3" xfId="7064" xr:uid="{00000000-0005-0000-0000-00002F240000}"/>
    <cellStyle name="Separador de milhares 12 2 4 3 3 2" xfId="10576" xr:uid="{00000000-0005-0000-0000-000030240000}"/>
    <cellStyle name="Separador de milhares 12 2 4 3 3 2 2" xfId="33557" xr:uid="{00000000-0005-0000-0000-000031240000}"/>
    <cellStyle name="Separador de milhares 12 2 4 3 3 2 3" xfId="22385" xr:uid="{00000000-0005-0000-0000-000032240000}"/>
    <cellStyle name="Separador de milhares 12 2 4 3 3 3" xfId="30045" xr:uid="{00000000-0005-0000-0000-000033240000}"/>
    <cellStyle name="Separador de milhares 12 2 4 3 3 4" xfId="14724" xr:uid="{00000000-0005-0000-0000-000034240000}"/>
    <cellStyle name="Separador de milhares 12 2 4 3 4" xfId="5868" xr:uid="{00000000-0005-0000-0000-000035240000}"/>
    <cellStyle name="Separador de milhares 12 2 4 3 4 2" xfId="28849" xr:uid="{00000000-0005-0000-0000-000036240000}"/>
    <cellStyle name="Separador de milhares 12 2 4 3 4 3" xfId="18236" xr:uid="{00000000-0005-0000-0000-000037240000}"/>
    <cellStyle name="Separador de milhares 12 2 4 3 5" xfId="24141" xr:uid="{00000000-0005-0000-0000-000038240000}"/>
    <cellStyle name="Separador de milhares 12 2 4 3 6" xfId="12968" xr:uid="{00000000-0005-0000-0000-000039240000}"/>
    <cellStyle name="Separador de milhares 12 2 4 4" xfId="2271" xr:uid="{00000000-0005-0000-0000-00003A240000}"/>
    <cellStyle name="Separador de milhares 12 2 4 4 2" xfId="8175" xr:uid="{00000000-0005-0000-0000-00003B240000}"/>
    <cellStyle name="Separador de milhares 12 2 4 4 2 2" xfId="31156" xr:uid="{00000000-0005-0000-0000-00003C240000}"/>
    <cellStyle name="Separador de milhares 12 2 4 4 2 3" xfId="19347" xr:uid="{00000000-0005-0000-0000-00003D240000}"/>
    <cellStyle name="Separador de milhares 12 2 4 4 3" xfId="25252" xr:uid="{00000000-0005-0000-0000-00003E240000}"/>
    <cellStyle name="Separador de milhares 12 2 4 4 4" xfId="15835" xr:uid="{00000000-0005-0000-0000-00003F240000}"/>
    <cellStyle name="Separador de milhares 12 2 4 5" xfId="6419" xr:uid="{00000000-0005-0000-0000-000040240000}"/>
    <cellStyle name="Separador de milhares 12 2 4 5 2" xfId="9931" xr:uid="{00000000-0005-0000-0000-000041240000}"/>
    <cellStyle name="Separador de milhares 12 2 4 5 2 2" xfId="32912" xr:uid="{00000000-0005-0000-0000-000042240000}"/>
    <cellStyle name="Separador de milhares 12 2 4 5 2 3" xfId="21740" xr:uid="{00000000-0005-0000-0000-000043240000}"/>
    <cellStyle name="Separador de milhares 12 2 4 5 3" xfId="29400" xr:uid="{00000000-0005-0000-0000-000044240000}"/>
    <cellStyle name="Separador de milhares 12 2 4 5 4" xfId="14079" xr:uid="{00000000-0005-0000-0000-000045240000}"/>
    <cellStyle name="Separador de milhares 12 2 4 6" xfId="5299" xr:uid="{00000000-0005-0000-0000-000046240000}"/>
    <cellStyle name="Separador de milhares 12 2 4 6 2" xfId="21103" xr:uid="{00000000-0005-0000-0000-000047240000}"/>
    <cellStyle name="Separador de milhares 12 2 4 6 3" xfId="28280" xr:uid="{00000000-0005-0000-0000-000048240000}"/>
    <cellStyle name="Separador de milhares 12 2 4 6 4" xfId="12323" xr:uid="{00000000-0005-0000-0000-000049240000}"/>
    <cellStyle name="Separador de milhares 12 2 4 7" xfId="4188" xr:uid="{00000000-0005-0000-0000-00004A240000}"/>
    <cellStyle name="Separador de milhares 12 2 4 7 2" xfId="27169" xr:uid="{00000000-0005-0000-0000-00004B240000}"/>
    <cellStyle name="Separador de milhares 12 2 4 7 3" xfId="17591" xr:uid="{00000000-0005-0000-0000-00004C240000}"/>
    <cellStyle name="Separador de milhares 12 2 4 8" xfId="23496" xr:uid="{00000000-0005-0000-0000-00004D240000}"/>
    <cellStyle name="Separador de milhares 12 2 4 9" xfId="11848" xr:uid="{00000000-0005-0000-0000-00004E240000}"/>
    <cellStyle name="Separador de milhares 12 2 5" xfId="931" xr:uid="{00000000-0005-0000-0000-00004F240000}"/>
    <cellStyle name="Separador de milhares 12 2 5 2" xfId="1567" xr:uid="{00000000-0005-0000-0000-000050240000}"/>
    <cellStyle name="Separador de milhares 12 2 5 2 2" xfId="3323" xr:uid="{00000000-0005-0000-0000-000051240000}"/>
    <cellStyle name="Separador de milhares 12 2 5 2 2 2" xfId="9227" xr:uid="{00000000-0005-0000-0000-000052240000}"/>
    <cellStyle name="Separador de milhares 12 2 5 2 2 2 2" xfId="32208" xr:uid="{00000000-0005-0000-0000-000053240000}"/>
    <cellStyle name="Separador de milhares 12 2 5 2 2 2 3" xfId="20399" xr:uid="{00000000-0005-0000-0000-000054240000}"/>
    <cellStyle name="Separador de milhares 12 2 5 2 2 3" xfId="26304" xr:uid="{00000000-0005-0000-0000-000055240000}"/>
    <cellStyle name="Separador de milhares 12 2 5 2 2 4" xfId="16887" xr:uid="{00000000-0005-0000-0000-000056240000}"/>
    <cellStyle name="Separador de milhares 12 2 5 2 3" xfId="7471" xr:uid="{00000000-0005-0000-0000-000057240000}"/>
    <cellStyle name="Separador de milhares 12 2 5 2 3 2" xfId="10983" xr:uid="{00000000-0005-0000-0000-000058240000}"/>
    <cellStyle name="Separador de milhares 12 2 5 2 3 2 2" xfId="33964" xr:uid="{00000000-0005-0000-0000-000059240000}"/>
    <cellStyle name="Separador de milhares 12 2 5 2 3 2 3" xfId="22792" xr:uid="{00000000-0005-0000-0000-00005A240000}"/>
    <cellStyle name="Separador de milhares 12 2 5 2 3 3" xfId="30452" xr:uid="{00000000-0005-0000-0000-00005B240000}"/>
    <cellStyle name="Separador de milhares 12 2 5 2 3 4" xfId="15131" xr:uid="{00000000-0005-0000-0000-00005C240000}"/>
    <cellStyle name="Separador de milhares 12 2 5 2 4" xfId="4595" xr:uid="{00000000-0005-0000-0000-00005D240000}"/>
    <cellStyle name="Separador de milhares 12 2 5 2 4 2" xfId="27576" xr:uid="{00000000-0005-0000-0000-00005E240000}"/>
    <cellStyle name="Separador de milhares 12 2 5 2 4 3" xfId="18643" xr:uid="{00000000-0005-0000-0000-00005F240000}"/>
    <cellStyle name="Separador de milhares 12 2 5 2 5" xfId="24548" xr:uid="{00000000-0005-0000-0000-000060240000}"/>
    <cellStyle name="Separador de milhares 12 2 5 2 6" xfId="13375" xr:uid="{00000000-0005-0000-0000-000061240000}"/>
    <cellStyle name="Separador de milhares 12 2 5 3" xfId="2687" xr:uid="{00000000-0005-0000-0000-000062240000}"/>
    <cellStyle name="Separador de milhares 12 2 5 3 2" xfId="8591" xr:uid="{00000000-0005-0000-0000-000063240000}"/>
    <cellStyle name="Separador de milhares 12 2 5 3 2 2" xfId="31572" xr:uid="{00000000-0005-0000-0000-000064240000}"/>
    <cellStyle name="Separador de milhares 12 2 5 3 2 3" xfId="19763" xr:uid="{00000000-0005-0000-0000-000065240000}"/>
    <cellStyle name="Separador de milhares 12 2 5 3 3" xfId="25668" xr:uid="{00000000-0005-0000-0000-000066240000}"/>
    <cellStyle name="Separador de milhares 12 2 5 3 4" xfId="16251" xr:uid="{00000000-0005-0000-0000-000067240000}"/>
    <cellStyle name="Separador de milhares 12 2 5 4" xfId="6835" xr:uid="{00000000-0005-0000-0000-000068240000}"/>
    <cellStyle name="Separador de milhares 12 2 5 4 2" xfId="10347" xr:uid="{00000000-0005-0000-0000-000069240000}"/>
    <cellStyle name="Separador de milhares 12 2 5 4 2 2" xfId="33328" xr:uid="{00000000-0005-0000-0000-00006A240000}"/>
    <cellStyle name="Separador de milhares 12 2 5 4 2 3" xfId="22156" xr:uid="{00000000-0005-0000-0000-00006B240000}"/>
    <cellStyle name="Separador de milhares 12 2 5 4 3" xfId="29816" xr:uid="{00000000-0005-0000-0000-00006C240000}"/>
    <cellStyle name="Separador de milhares 12 2 5 4 4" xfId="14495" xr:uid="{00000000-0005-0000-0000-00006D240000}"/>
    <cellStyle name="Separador de milhares 12 2 5 5" xfId="5639" xr:uid="{00000000-0005-0000-0000-00006E240000}"/>
    <cellStyle name="Separador de milhares 12 2 5 5 2" xfId="21273" xr:uid="{00000000-0005-0000-0000-00006F240000}"/>
    <cellStyle name="Separador de milhares 12 2 5 5 3" xfId="28620" xr:uid="{00000000-0005-0000-0000-000070240000}"/>
    <cellStyle name="Separador de milhares 12 2 5 5 4" xfId="12739" xr:uid="{00000000-0005-0000-0000-000071240000}"/>
    <cellStyle name="Separador de milhares 12 2 5 6" xfId="3959" xr:uid="{00000000-0005-0000-0000-000072240000}"/>
    <cellStyle name="Separador de milhares 12 2 5 6 2" xfId="26940" xr:uid="{00000000-0005-0000-0000-000073240000}"/>
    <cellStyle name="Separador de milhares 12 2 5 6 3" xfId="18007" xr:uid="{00000000-0005-0000-0000-000074240000}"/>
    <cellStyle name="Separador de milhares 12 2 5 7" xfId="23912" xr:uid="{00000000-0005-0000-0000-000075240000}"/>
    <cellStyle name="Separador de milhares 12 2 5 8" xfId="11619" xr:uid="{00000000-0005-0000-0000-000076240000}"/>
    <cellStyle name="Separador de milhares 12 2 6" xfId="1321" xr:uid="{00000000-0005-0000-0000-000077240000}"/>
    <cellStyle name="Separador de milhares 12 2 6 2" xfId="1957" xr:uid="{00000000-0005-0000-0000-000078240000}"/>
    <cellStyle name="Separador de milhares 12 2 6 2 2" xfId="3713" xr:uid="{00000000-0005-0000-0000-000079240000}"/>
    <cellStyle name="Separador de milhares 12 2 6 2 2 2" xfId="9617" xr:uid="{00000000-0005-0000-0000-00007A240000}"/>
    <cellStyle name="Separador de milhares 12 2 6 2 2 2 2" xfId="32598" xr:uid="{00000000-0005-0000-0000-00007B240000}"/>
    <cellStyle name="Separador de milhares 12 2 6 2 2 2 3" xfId="20789" xr:uid="{00000000-0005-0000-0000-00007C240000}"/>
    <cellStyle name="Separador de milhares 12 2 6 2 2 3" xfId="26694" xr:uid="{00000000-0005-0000-0000-00007D240000}"/>
    <cellStyle name="Separador de milhares 12 2 6 2 2 4" xfId="17277" xr:uid="{00000000-0005-0000-0000-00007E240000}"/>
    <cellStyle name="Separador de milhares 12 2 6 2 3" xfId="7861" xr:uid="{00000000-0005-0000-0000-00007F240000}"/>
    <cellStyle name="Separador de milhares 12 2 6 2 3 2" xfId="11373" xr:uid="{00000000-0005-0000-0000-000080240000}"/>
    <cellStyle name="Separador de milhares 12 2 6 2 3 2 2" xfId="34354" xr:uid="{00000000-0005-0000-0000-000081240000}"/>
    <cellStyle name="Separador de milhares 12 2 6 2 3 2 3" xfId="23182" xr:uid="{00000000-0005-0000-0000-000082240000}"/>
    <cellStyle name="Separador de milhares 12 2 6 2 3 3" xfId="30842" xr:uid="{00000000-0005-0000-0000-000083240000}"/>
    <cellStyle name="Separador de milhares 12 2 6 2 3 4" xfId="15521" xr:uid="{00000000-0005-0000-0000-000084240000}"/>
    <cellStyle name="Separador de milhares 12 2 6 2 4" xfId="4985" xr:uid="{00000000-0005-0000-0000-000085240000}"/>
    <cellStyle name="Separador de milhares 12 2 6 2 4 2" xfId="27966" xr:uid="{00000000-0005-0000-0000-000086240000}"/>
    <cellStyle name="Separador de milhares 12 2 6 2 4 3" xfId="19033" xr:uid="{00000000-0005-0000-0000-000087240000}"/>
    <cellStyle name="Separador de milhares 12 2 6 2 5" xfId="24938" xr:uid="{00000000-0005-0000-0000-000088240000}"/>
    <cellStyle name="Separador de milhares 12 2 6 2 6" xfId="13765" xr:uid="{00000000-0005-0000-0000-000089240000}"/>
    <cellStyle name="Separador de milhares 12 2 6 3" xfId="3077" xr:uid="{00000000-0005-0000-0000-00008A240000}"/>
    <cellStyle name="Separador de milhares 12 2 6 3 2" xfId="8981" xr:uid="{00000000-0005-0000-0000-00008B240000}"/>
    <cellStyle name="Separador de milhares 12 2 6 3 2 2" xfId="31962" xr:uid="{00000000-0005-0000-0000-00008C240000}"/>
    <cellStyle name="Separador de milhares 12 2 6 3 2 3" xfId="20153" xr:uid="{00000000-0005-0000-0000-00008D240000}"/>
    <cellStyle name="Separador de milhares 12 2 6 3 3" xfId="26058" xr:uid="{00000000-0005-0000-0000-00008E240000}"/>
    <cellStyle name="Separador de milhares 12 2 6 3 4" xfId="16641" xr:uid="{00000000-0005-0000-0000-00008F240000}"/>
    <cellStyle name="Separador de milhares 12 2 6 4" xfId="7225" xr:uid="{00000000-0005-0000-0000-000090240000}"/>
    <cellStyle name="Separador de milhares 12 2 6 4 2" xfId="10737" xr:uid="{00000000-0005-0000-0000-000091240000}"/>
    <cellStyle name="Separador de milhares 12 2 6 4 2 2" xfId="33718" xr:uid="{00000000-0005-0000-0000-000092240000}"/>
    <cellStyle name="Separador de milhares 12 2 6 4 2 3" xfId="22546" xr:uid="{00000000-0005-0000-0000-000093240000}"/>
    <cellStyle name="Separador de milhares 12 2 6 4 3" xfId="30206" xr:uid="{00000000-0005-0000-0000-000094240000}"/>
    <cellStyle name="Separador de milhares 12 2 6 4 4" xfId="14885" xr:uid="{00000000-0005-0000-0000-000095240000}"/>
    <cellStyle name="Separador de milhares 12 2 6 5" xfId="6029" xr:uid="{00000000-0005-0000-0000-000096240000}"/>
    <cellStyle name="Separador de milhares 12 2 6 5 2" xfId="21426" xr:uid="{00000000-0005-0000-0000-000097240000}"/>
    <cellStyle name="Separador de milhares 12 2 6 5 3" xfId="29010" xr:uid="{00000000-0005-0000-0000-000098240000}"/>
    <cellStyle name="Separador de milhares 12 2 6 5 4" xfId="13129" xr:uid="{00000000-0005-0000-0000-000099240000}"/>
    <cellStyle name="Separador de milhares 12 2 6 6" xfId="4349" xr:uid="{00000000-0005-0000-0000-00009A240000}"/>
    <cellStyle name="Separador de milhares 12 2 6 6 2" xfId="27330" xr:uid="{00000000-0005-0000-0000-00009B240000}"/>
    <cellStyle name="Separador de milhares 12 2 6 6 3" xfId="18397" xr:uid="{00000000-0005-0000-0000-00009C240000}"/>
    <cellStyle name="Separador de milhares 12 2 6 7" xfId="24302" xr:uid="{00000000-0005-0000-0000-00009D240000}"/>
    <cellStyle name="Separador de milhares 12 2 6 8" xfId="12009" xr:uid="{00000000-0005-0000-0000-00009E240000}"/>
    <cellStyle name="Separador de milhares 12 2 7" xfId="761" xr:uid="{00000000-0005-0000-0000-00009F240000}"/>
    <cellStyle name="Separador de milhares 12 2 7 2" xfId="2517" xr:uid="{00000000-0005-0000-0000-0000A0240000}"/>
    <cellStyle name="Separador de milhares 12 2 7 2 2" xfId="8421" xr:uid="{00000000-0005-0000-0000-0000A1240000}"/>
    <cellStyle name="Separador de milhares 12 2 7 2 2 2" xfId="31402" xr:uid="{00000000-0005-0000-0000-0000A2240000}"/>
    <cellStyle name="Separador de milhares 12 2 7 2 2 3" xfId="19593" xr:uid="{00000000-0005-0000-0000-0000A3240000}"/>
    <cellStyle name="Separador de milhares 12 2 7 2 3" xfId="25498" xr:uid="{00000000-0005-0000-0000-0000A4240000}"/>
    <cellStyle name="Separador de milhares 12 2 7 2 4" xfId="16081" xr:uid="{00000000-0005-0000-0000-0000A5240000}"/>
    <cellStyle name="Separador de milhares 12 2 7 3" xfId="6665" xr:uid="{00000000-0005-0000-0000-0000A6240000}"/>
    <cellStyle name="Separador de milhares 12 2 7 3 2" xfId="10177" xr:uid="{00000000-0005-0000-0000-0000A7240000}"/>
    <cellStyle name="Separador de milhares 12 2 7 3 2 2" xfId="33158" xr:uid="{00000000-0005-0000-0000-0000A8240000}"/>
    <cellStyle name="Separador de milhares 12 2 7 3 2 3" xfId="21986" xr:uid="{00000000-0005-0000-0000-0000A9240000}"/>
    <cellStyle name="Separador de milhares 12 2 7 3 3" xfId="29646" xr:uid="{00000000-0005-0000-0000-0000AA240000}"/>
    <cellStyle name="Separador de milhares 12 2 7 3 4" xfId="14325" xr:uid="{00000000-0005-0000-0000-0000AB240000}"/>
    <cellStyle name="Separador de milhares 12 2 7 4" xfId="4425" xr:uid="{00000000-0005-0000-0000-0000AC240000}"/>
    <cellStyle name="Separador de milhares 12 2 7 4 2" xfId="27406" xr:uid="{00000000-0005-0000-0000-0000AD240000}"/>
    <cellStyle name="Separador de milhares 12 2 7 4 3" xfId="17837" xr:uid="{00000000-0005-0000-0000-0000AE240000}"/>
    <cellStyle name="Separador de milhares 12 2 7 5" xfId="23742" xr:uid="{00000000-0005-0000-0000-0000AF240000}"/>
    <cellStyle name="Separador de milhares 12 2 7 6" xfId="12569" xr:uid="{00000000-0005-0000-0000-0000B0240000}"/>
    <cellStyle name="Separador de milhares 12 2 8" xfId="1397" xr:uid="{00000000-0005-0000-0000-0000B1240000}"/>
    <cellStyle name="Separador de milhares 12 2 8 2" xfId="3153" xr:uid="{00000000-0005-0000-0000-0000B2240000}"/>
    <cellStyle name="Separador de milhares 12 2 8 2 2" xfId="9057" xr:uid="{00000000-0005-0000-0000-0000B3240000}"/>
    <cellStyle name="Separador de milhares 12 2 8 2 2 2" xfId="32038" xr:uid="{00000000-0005-0000-0000-0000B4240000}"/>
    <cellStyle name="Separador de milhares 12 2 8 2 2 3" xfId="20229" xr:uid="{00000000-0005-0000-0000-0000B5240000}"/>
    <cellStyle name="Separador de milhares 12 2 8 2 3" xfId="26134" xr:uid="{00000000-0005-0000-0000-0000B6240000}"/>
    <cellStyle name="Separador de milhares 12 2 8 2 4" xfId="16717" xr:uid="{00000000-0005-0000-0000-0000B7240000}"/>
    <cellStyle name="Separador de milhares 12 2 8 3" xfId="7301" xr:uid="{00000000-0005-0000-0000-0000B8240000}"/>
    <cellStyle name="Separador de milhares 12 2 8 3 2" xfId="10813" xr:uid="{00000000-0005-0000-0000-0000B9240000}"/>
    <cellStyle name="Separador de milhares 12 2 8 3 2 2" xfId="33794" xr:uid="{00000000-0005-0000-0000-0000BA240000}"/>
    <cellStyle name="Separador de milhares 12 2 8 3 2 3" xfId="22622" xr:uid="{00000000-0005-0000-0000-0000BB240000}"/>
    <cellStyle name="Separador de milhares 12 2 8 3 3" xfId="30282" xr:uid="{00000000-0005-0000-0000-0000BC240000}"/>
    <cellStyle name="Separador de milhares 12 2 8 3 4" xfId="14961" xr:uid="{00000000-0005-0000-0000-0000BD240000}"/>
    <cellStyle name="Separador de milhares 12 2 8 4" xfId="6105" xr:uid="{00000000-0005-0000-0000-0000BE240000}"/>
    <cellStyle name="Separador de milhares 12 2 8 4 2" xfId="29086" xr:uid="{00000000-0005-0000-0000-0000BF240000}"/>
    <cellStyle name="Separador de milhares 12 2 8 4 3" xfId="18473" xr:uid="{00000000-0005-0000-0000-0000C0240000}"/>
    <cellStyle name="Separador de milhares 12 2 8 5" xfId="24378" xr:uid="{00000000-0005-0000-0000-0000C1240000}"/>
    <cellStyle name="Separador de milhares 12 2 8 6" xfId="13205" xr:uid="{00000000-0005-0000-0000-0000C2240000}"/>
    <cellStyle name="Separador de milhares 12 2 9" xfId="684" xr:uid="{00000000-0005-0000-0000-0000C3240000}"/>
    <cellStyle name="Separador de milhares 12 2 9 2" xfId="2441" xr:uid="{00000000-0005-0000-0000-0000C4240000}"/>
    <cellStyle name="Separador de milhares 12 2 9 2 2" xfId="8345" xr:uid="{00000000-0005-0000-0000-0000C5240000}"/>
    <cellStyle name="Separador de milhares 12 2 9 2 2 2" xfId="31326" xr:uid="{00000000-0005-0000-0000-0000C6240000}"/>
    <cellStyle name="Separador de milhares 12 2 9 2 2 3" xfId="19517" xr:uid="{00000000-0005-0000-0000-0000C7240000}"/>
    <cellStyle name="Separador de milhares 12 2 9 2 3" xfId="25422" xr:uid="{00000000-0005-0000-0000-0000C8240000}"/>
    <cellStyle name="Separador de milhares 12 2 9 2 4" xfId="16005" xr:uid="{00000000-0005-0000-0000-0000C9240000}"/>
    <cellStyle name="Separador de milhares 12 2 9 3" xfId="6589" xr:uid="{00000000-0005-0000-0000-0000CA240000}"/>
    <cellStyle name="Separador de milhares 12 2 9 3 2" xfId="10101" xr:uid="{00000000-0005-0000-0000-0000CB240000}"/>
    <cellStyle name="Separador de milhares 12 2 9 3 2 2" xfId="33082" xr:uid="{00000000-0005-0000-0000-0000CC240000}"/>
    <cellStyle name="Separador de milhares 12 2 9 3 2 3" xfId="21910" xr:uid="{00000000-0005-0000-0000-0000CD240000}"/>
    <cellStyle name="Separador de milhares 12 2 9 3 3" xfId="29570" xr:uid="{00000000-0005-0000-0000-0000CE240000}"/>
    <cellStyle name="Separador de milhares 12 2 9 3 4" xfId="14249" xr:uid="{00000000-0005-0000-0000-0000CF240000}"/>
    <cellStyle name="Separador de milhares 12 2 9 4" xfId="5469" xr:uid="{00000000-0005-0000-0000-0000D0240000}"/>
    <cellStyle name="Separador de milhares 12 2 9 4 2" xfId="28450" xr:uid="{00000000-0005-0000-0000-0000D1240000}"/>
    <cellStyle name="Separador de milhares 12 2 9 4 3" xfId="17761" xr:uid="{00000000-0005-0000-0000-0000D2240000}"/>
    <cellStyle name="Separador de milhares 12 2 9 5" xfId="23666" xr:uid="{00000000-0005-0000-0000-0000D3240000}"/>
    <cellStyle name="Separador de milhares 12 2 9 6" xfId="12493" xr:uid="{00000000-0005-0000-0000-0000D4240000}"/>
    <cellStyle name="Separador de milhares 12 3" xfId="414" xr:uid="{00000000-0005-0000-0000-0000D5240000}"/>
    <cellStyle name="Separador de milhares 12 3 10" xfId="23397" xr:uid="{00000000-0005-0000-0000-0000D6240000}"/>
    <cellStyle name="Separador de milhares 12 3 11" xfId="11511" xr:uid="{00000000-0005-0000-0000-0000D7240000}"/>
    <cellStyle name="Separador de milhares 12 3 2" xfId="575" xr:uid="{00000000-0005-0000-0000-0000D8240000}"/>
    <cellStyle name="Separador de milhares 12 3 2 2" xfId="1858" xr:uid="{00000000-0005-0000-0000-0000D9240000}"/>
    <cellStyle name="Separador de milhares 12 3 2 2 2" xfId="3614" xr:uid="{00000000-0005-0000-0000-0000DA240000}"/>
    <cellStyle name="Separador de milhares 12 3 2 2 2 2" xfId="9518" xr:uid="{00000000-0005-0000-0000-0000DB240000}"/>
    <cellStyle name="Separador de milhares 12 3 2 2 2 2 2" xfId="32499" xr:uid="{00000000-0005-0000-0000-0000DC240000}"/>
    <cellStyle name="Separador de milhares 12 3 2 2 2 2 3" xfId="20690" xr:uid="{00000000-0005-0000-0000-0000DD240000}"/>
    <cellStyle name="Separador de milhares 12 3 2 2 2 3" xfId="26595" xr:uid="{00000000-0005-0000-0000-0000DE240000}"/>
    <cellStyle name="Separador de milhares 12 3 2 2 2 4" xfId="17178" xr:uid="{00000000-0005-0000-0000-0000DF240000}"/>
    <cellStyle name="Separador de milhares 12 3 2 2 3" xfId="7762" xr:uid="{00000000-0005-0000-0000-0000E0240000}"/>
    <cellStyle name="Separador de milhares 12 3 2 2 3 2" xfId="11274" xr:uid="{00000000-0005-0000-0000-0000E1240000}"/>
    <cellStyle name="Separador de milhares 12 3 2 2 3 2 2" xfId="34255" xr:uid="{00000000-0005-0000-0000-0000E2240000}"/>
    <cellStyle name="Separador de milhares 12 3 2 2 3 2 3" xfId="23083" xr:uid="{00000000-0005-0000-0000-0000E3240000}"/>
    <cellStyle name="Separador de milhares 12 3 2 2 3 3" xfId="30743" xr:uid="{00000000-0005-0000-0000-0000E4240000}"/>
    <cellStyle name="Separador de milhares 12 3 2 2 3 4" xfId="15422" xr:uid="{00000000-0005-0000-0000-0000E5240000}"/>
    <cellStyle name="Separador de milhares 12 3 2 2 4" xfId="4886" xr:uid="{00000000-0005-0000-0000-0000E6240000}"/>
    <cellStyle name="Separador de milhares 12 3 2 2 4 2" xfId="27867" xr:uid="{00000000-0005-0000-0000-0000E7240000}"/>
    <cellStyle name="Separador de milhares 12 3 2 2 4 3" xfId="18934" xr:uid="{00000000-0005-0000-0000-0000E8240000}"/>
    <cellStyle name="Separador de milhares 12 3 2 2 5" xfId="24839" xr:uid="{00000000-0005-0000-0000-0000E9240000}"/>
    <cellStyle name="Separador de milhares 12 3 2 2 6" xfId="13666" xr:uid="{00000000-0005-0000-0000-0000EA240000}"/>
    <cellStyle name="Separador de milhares 12 3 2 3" xfId="1222" xr:uid="{00000000-0005-0000-0000-0000EB240000}"/>
    <cellStyle name="Separador de milhares 12 3 2 3 2" xfId="2978" xr:uid="{00000000-0005-0000-0000-0000EC240000}"/>
    <cellStyle name="Separador de milhares 12 3 2 3 2 2" xfId="8882" xr:uid="{00000000-0005-0000-0000-0000ED240000}"/>
    <cellStyle name="Separador de milhares 12 3 2 3 2 2 2" xfId="31863" xr:uid="{00000000-0005-0000-0000-0000EE240000}"/>
    <cellStyle name="Separador de milhares 12 3 2 3 2 2 3" xfId="20054" xr:uid="{00000000-0005-0000-0000-0000EF240000}"/>
    <cellStyle name="Separador de milhares 12 3 2 3 2 3" xfId="25959" xr:uid="{00000000-0005-0000-0000-0000F0240000}"/>
    <cellStyle name="Separador de milhares 12 3 2 3 2 4" xfId="16542" xr:uid="{00000000-0005-0000-0000-0000F1240000}"/>
    <cellStyle name="Separador de milhares 12 3 2 3 3" xfId="7126" xr:uid="{00000000-0005-0000-0000-0000F2240000}"/>
    <cellStyle name="Separador de milhares 12 3 2 3 3 2" xfId="10638" xr:uid="{00000000-0005-0000-0000-0000F3240000}"/>
    <cellStyle name="Separador de milhares 12 3 2 3 3 2 2" xfId="33619" xr:uid="{00000000-0005-0000-0000-0000F4240000}"/>
    <cellStyle name="Separador de milhares 12 3 2 3 3 2 3" xfId="22447" xr:uid="{00000000-0005-0000-0000-0000F5240000}"/>
    <cellStyle name="Separador de milhares 12 3 2 3 3 3" xfId="30107" xr:uid="{00000000-0005-0000-0000-0000F6240000}"/>
    <cellStyle name="Separador de milhares 12 3 2 3 3 4" xfId="14786" xr:uid="{00000000-0005-0000-0000-0000F7240000}"/>
    <cellStyle name="Separador de milhares 12 3 2 3 4" xfId="5930" xr:uid="{00000000-0005-0000-0000-0000F8240000}"/>
    <cellStyle name="Separador de milhares 12 3 2 3 4 2" xfId="28911" xr:uid="{00000000-0005-0000-0000-0000F9240000}"/>
    <cellStyle name="Separador de milhares 12 3 2 3 4 3" xfId="18298" xr:uid="{00000000-0005-0000-0000-0000FA240000}"/>
    <cellStyle name="Separador de milhares 12 3 2 3 5" xfId="24203" xr:uid="{00000000-0005-0000-0000-0000FB240000}"/>
    <cellStyle name="Separador de milhares 12 3 2 3 6" xfId="13030" xr:uid="{00000000-0005-0000-0000-0000FC240000}"/>
    <cellStyle name="Separador de milhares 12 3 2 4" xfId="2333" xr:uid="{00000000-0005-0000-0000-0000FD240000}"/>
    <cellStyle name="Separador de milhares 12 3 2 4 2" xfId="8237" xr:uid="{00000000-0005-0000-0000-0000FE240000}"/>
    <cellStyle name="Separador de milhares 12 3 2 4 2 2" xfId="31218" xr:uid="{00000000-0005-0000-0000-0000FF240000}"/>
    <cellStyle name="Separador de milhares 12 3 2 4 2 3" xfId="19409" xr:uid="{00000000-0005-0000-0000-000000250000}"/>
    <cellStyle name="Separador de milhares 12 3 2 4 3" xfId="25314" xr:uid="{00000000-0005-0000-0000-000001250000}"/>
    <cellStyle name="Separador de milhares 12 3 2 4 4" xfId="15897" xr:uid="{00000000-0005-0000-0000-000002250000}"/>
    <cellStyle name="Separador de milhares 12 3 2 5" xfId="6481" xr:uid="{00000000-0005-0000-0000-000003250000}"/>
    <cellStyle name="Separador de milhares 12 3 2 5 2" xfId="9993" xr:uid="{00000000-0005-0000-0000-000004250000}"/>
    <cellStyle name="Separador de milhares 12 3 2 5 2 2" xfId="32974" xr:uid="{00000000-0005-0000-0000-000005250000}"/>
    <cellStyle name="Separador de milhares 12 3 2 5 2 3" xfId="21802" xr:uid="{00000000-0005-0000-0000-000006250000}"/>
    <cellStyle name="Separador de milhares 12 3 2 5 3" xfId="29462" xr:uid="{00000000-0005-0000-0000-000007250000}"/>
    <cellStyle name="Separador de milhares 12 3 2 5 4" xfId="14141" xr:uid="{00000000-0005-0000-0000-000008250000}"/>
    <cellStyle name="Separador de milhares 12 3 2 6" xfId="5361" xr:uid="{00000000-0005-0000-0000-000009250000}"/>
    <cellStyle name="Separador de milhares 12 3 2 6 2" xfId="21165" xr:uid="{00000000-0005-0000-0000-00000A250000}"/>
    <cellStyle name="Separador de milhares 12 3 2 6 3" xfId="28342" xr:uid="{00000000-0005-0000-0000-00000B250000}"/>
    <cellStyle name="Separador de milhares 12 3 2 6 4" xfId="12385" xr:uid="{00000000-0005-0000-0000-00000C250000}"/>
    <cellStyle name="Separador de milhares 12 3 2 7" xfId="4250" xr:uid="{00000000-0005-0000-0000-00000D250000}"/>
    <cellStyle name="Separador de milhares 12 3 2 7 2" xfId="27231" xr:uid="{00000000-0005-0000-0000-00000E250000}"/>
    <cellStyle name="Separador de milhares 12 3 2 7 3" xfId="17653" xr:uid="{00000000-0005-0000-0000-00000F250000}"/>
    <cellStyle name="Separador de milhares 12 3 2 8" xfId="23558" xr:uid="{00000000-0005-0000-0000-000010250000}"/>
    <cellStyle name="Separador de milhares 12 3 2 9" xfId="11910" xr:uid="{00000000-0005-0000-0000-000011250000}"/>
    <cellStyle name="Separador de milhares 12 3 3" xfId="1061" xr:uid="{00000000-0005-0000-0000-000012250000}"/>
    <cellStyle name="Separador de milhares 12 3 3 2" xfId="1697" xr:uid="{00000000-0005-0000-0000-000013250000}"/>
    <cellStyle name="Separador de milhares 12 3 3 2 2" xfId="3453" xr:uid="{00000000-0005-0000-0000-000014250000}"/>
    <cellStyle name="Separador de milhares 12 3 3 2 2 2" xfId="9357" xr:uid="{00000000-0005-0000-0000-000015250000}"/>
    <cellStyle name="Separador de milhares 12 3 3 2 2 2 2" xfId="32338" xr:uid="{00000000-0005-0000-0000-000016250000}"/>
    <cellStyle name="Separador de milhares 12 3 3 2 2 2 3" xfId="20529" xr:uid="{00000000-0005-0000-0000-000017250000}"/>
    <cellStyle name="Separador de milhares 12 3 3 2 2 3" xfId="26434" xr:uid="{00000000-0005-0000-0000-000018250000}"/>
    <cellStyle name="Separador de milhares 12 3 3 2 2 4" xfId="17017" xr:uid="{00000000-0005-0000-0000-000019250000}"/>
    <cellStyle name="Separador de milhares 12 3 3 2 3" xfId="7601" xr:uid="{00000000-0005-0000-0000-00001A250000}"/>
    <cellStyle name="Separador de milhares 12 3 3 2 3 2" xfId="11113" xr:uid="{00000000-0005-0000-0000-00001B250000}"/>
    <cellStyle name="Separador de milhares 12 3 3 2 3 2 2" xfId="34094" xr:uid="{00000000-0005-0000-0000-00001C250000}"/>
    <cellStyle name="Separador de milhares 12 3 3 2 3 2 3" xfId="22922" xr:uid="{00000000-0005-0000-0000-00001D250000}"/>
    <cellStyle name="Separador de milhares 12 3 3 2 3 3" xfId="30582" xr:uid="{00000000-0005-0000-0000-00001E250000}"/>
    <cellStyle name="Separador de milhares 12 3 3 2 3 4" xfId="15261" xr:uid="{00000000-0005-0000-0000-00001F250000}"/>
    <cellStyle name="Separador de milhares 12 3 3 2 4" xfId="4725" xr:uid="{00000000-0005-0000-0000-000020250000}"/>
    <cellStyle name="Separador de milhares 12 3 3 2 4 2" xfId="27706" xr:uid="{00000000-0005-0000-0000-000021250000}"/>
    <cellStyle name="Separador de milhares 12 3 3 2 4 3" xfId="18773" xr:uid="{00000000-0005-0000-0000-000022250000}"/>
    <cellStyle name="Separador de milhares 12 3 3 2 5" xfId="24678" xr:uid="{00000000-0005-0000-0000-000023250000}"/>
    <cellStyle name="Separador de milhares 12 3 3 2 6" xfId="13505" xr:uid="{00000000-0005-0000-0000-000024250000}"/>
    <cellStyle name="Separador de milhares 12 3 3 3" xfId="2817" xr:uid="{00000000-0005-0000-0000-000025250000}"/>
    <cellStyle name="Separador de milhares 12 3 3 3 2" xfId="8721" xr:uid="{00000000-0005-0000-0000-000026250000}"/>
    <cellStyle name="Separador de milhares 12 3 3 3 2 2" xfId="31702" xr:uid="{00000000-0005-0000-0000-000027250000}"/>
    <cellStyle name="Separador de milhares 12 3 3 3 2 3" xfId="19893" xr:uid="{00000000-0005-0000-0000-000028250000}"/>
    <cellStyle name="Separador de milhares 12 3 3 3 3" xfId="25798" xr:uid="{00000000-0005-0000-0000-000029250000}"/>
    <cellStyle name="Separador de milhares 12 3 3 3 4" xfId="16381" xr:uid="{00000000-0005-0000-0000-00002A250000}"/>
    <cellStyle name="Separador de milhares 12 3 3 4" xfId="6965" xr:uid="{00000000-0005-0000-0000-00002B250000}"/>
    <cellStyle name="Separador de milhares 12 3 3 4 2" xfId="10477" xr:uid="{00000000-0005-0000-0000-00002C250000}"/>
    <cellStyle name="Separador de milhares 12 3 3 4 2 2" xfId="33458" xr:uid="{00000000-0005-0000-0000-00002D250000}"/>
    <cellStyle name="Separador de milhares 12 3 3 4 2 3" xfId="22286" xr:uid="{00000000-0005-0000-0000-00002E250000}"/>
    <cellStyle name="Separador de milhares 12 3 3 4 3" xfId="29946" xr:uid="{00000000-0005-0000-0000-00002F250000}"/>
    <cellStyle name="Separador de milhares 12 3 3 4 4" xfId="14625" xr:uid="{00000000-0005-0000-0000-000030250000}"/>
    <cellStyle name="Separador de milhares 12 3 3 5" xfId="5769" xr:uid="{00000000-0005-0000-0000-000031250000}"/>
    <cellStyle name="Separador de milhares 12 3 3 5 2" xfId="21327" xr:uid="{00000000-0005-0000-0000-000032250000}"/>
    <cellStyle name="Separador de milhares 12 3 3 5 3" xfId="28750" xr:uid="{00000000-0005-0000-0000-000033250000}"/>
    <cellStyle name="Separador de milhares 12 3 3 5 4" xfId="12869" xr:uid="{00000000-0005-0000-0000-000034250000}"/>
    <cellStyle name="Separador de milhares 12 3 3 6" xfId="4089" xr:uid="{00000000-0005-0000-0000-000035250000}"/>
    <cellStyle name="Separador de milhares 12 3 3 6 2" xfId="27070" xr:uid="{00000000-0005-0000-0000-000036250000}"/>
    <cellStyle name="Separador de milhares 12 3 3 6 3" xfId="18137" xr:uid="{00000000-0005-0000-0000-000037250000}"/>
    <cellStyle name="Separador de milhares 12 3 3 7" xfId="24042" xr:uid="{00000000-0005-0000-0000-000038250000}"/>
    <cellStyle name="Separador de milhares 12 3 3 8" xfId="11749" xr:uid="{00000000-0005-0000-0000-000039250000}"/>
    <cellStyle name="Separador de milhares 12 3 4" xfId="1459" xr:uid="{00000000-0005-0000-0000-00003A250000}"/>
    <cellStyle name="Separador de milhares 12 3 4 2" xfId="3215" xr:uid="{00000000-0005-0000-0000-00003B250000}"/>
    <cellStyle name="Separador de milhares 12 3 4 2 2" xfId="9119" xr:uid="{00000000-0005-0000-0000-00003C250000}"/>
    <cellStyle name="Separador de milhares 12 3 4 2 2 2" xfId="32100" xr:uid="{00000000-0005-0000-0000-00003D250000}"/>
    <cellStyle name="Separador de milhares 12 3 4 2 2 3" xfId="20291" xr:uid="{00000000-0005-0000-0000-00003E250000}"/>
    <cellStyle name="Separador de milhares 12 3 4 2 3" xfId="26196" xr:uid="{00000000-0005-0000-0000-00003F250000}"/>
    <cellStyle name="Separador de milhares 12 3 4 2 4" xfId="16779" xr:uid="{00000000-0005-0000-0000-000040250000}"/>
    <cellStyle name="Separador de milhares 12 3 4 3" xfId="7363" xr:uid="{00000000-0005-0000-0000-000041250000}"/>
    <cellStyle name="Separador de milhares 12 3 4 3 2" xfId="10875" xr:uid="{00000000-0005-0000-0000-000042250000}"/>
    <cellStyle name="Separador de milhares 12 3 4 3 2 2" xfId="33856" xr:uid="{00000000-0005-0000-0000-000043250000}"/>
    <cellStyle name="Separador de milhares 12 3 4 3 2 3" xfId="22684" xr:uid="{00000000-0005-0000-0000-000044250000}"/>
    <cellStyle name="Separador de milhares 12 3 4 3 3" xfId="30344" xr:uid="{00000000-0005-0000-0000-000045250000}"/>
    <cellStyle name="Separador de milhares 12 3 4 3 4" xfId="15023" xr:uid="{00000000-0005-0000-0000-000046250000}"/>
    <cellStyle name="Separador de milhares 12 3 4 4" xfId="4487" xr:uid="{00000000-0005-0000-0000-000047250000}"/>
    <cellStyle name="Separador de milhares 12 3 4 4 2" xfId="27468" xr:uid="{00000000-0005-0000-0000-000048250000}"/>
    <cellStyle name="Separador de milhares 12 3 4 4 3" xfId="18535" xr:uid="{00000000-0005-0000-0000-000049250000}"/>
    <cellStyle name="Separador de milhares 12 3 4 5" xfId="24440" xr:uid="{00000000-0005-0000-0000-00004A250000}"/>
    <cellStyle name="Separador de milhares 12 3 4 6" xfId="13267" xr:uid="{00000000-0005-0000-0000-00004B250000}"/>
    <cellStyle name="Separador de milhares 12 3 5" xfId="823" xr:uid="{00000000-0005-0000-0000-00004C250000}"/>
    <cellStyle name="Separador de milhares 12 3 5 2" xfId="2579" xr:uid="{00000000-0005-0000-0000-00004D250000}"/>
    <cellStyle name="Separador de milhares 12 3 5 2 2" xfId="8483" xr:uid="{00000000-0005-0000-0000-00004E250000}"/>
    <cellStyle name="Separador de milhares 12 3 5 2 2 2" xfId="31464" xr:uid="{00000000-0005-0000-0000-00004F250000}"/>
    <cellStyle name="Separador de milhares 12 3 5 2 2 3" xfId="19655" xr:uid="{00000000-0005-0000-0000-000050250000}"/>
    <cellStyle name="Separador de milhares 12 3 5 2 3" xfId="25560" xr:uid="{00000000-0005-0000-0000-000051250000}"/>
    <cellStyle name="Separador de milhares 12 3 5 2 4" xfId="16143" xr:uid="{00000000-0005-0000-0000-000052250000}"/>
    <cellStyle name="Separador de milhares 12 3 5 3" xfId="6727" xr:uid="{00000000-0005-0000-0000-000053250000}"/>
    <cellStyle name="Separador de milhares 12 3 5 3 2" xfId="10239" xr:uid="{00000000-0005-0000-0000-000054250000}"/>
    <cellStyle name="Separador de milhares 12 3 5 3 2 2" xfId="33220" xr:uid="{00000000-0005-0000-0000-000055250000}"/>
    <cellStyle name="Separador de milhares 12 3 5 3 2 3" xfId="22048" xr:uid="{00000000-0005-0000-0000-000056250000}"/>
    <cellStyle name="Separador de milhares 12 3 5 3 3" xfId="29708" xr:uid="{00000000-0005-0000-0000-000057250000}"/>
    <cellStyle name="Separador de milhares 12 3 5 3 4" xfId="14387" xr:uid="{00000000-0005-0000-0000-000058250000}"/>
    <cellStyle name="Separador de milhares 12 3 5 4" xfId="5531" xr:uid="{00000000-0005-0000-0000-000059250000}"/>
    <cellStyle name="Separador de milhares 12 3 5 4 2" xfId="28512" xr:uid="{00000000-0005-0000-0000-00005A250000}"/>
    <cellStyle name="Separador de milhares 12 3 5 4 3" xfId="17899" xr:uid="{00000000-0005-0000-0000-00005B250000}"/>
    <cellStyle name="Separador de milhares 12 3 5 5" xfId="23804" xr:uid="{00000000-0005-0000-0000-00005C250000}"/>
    <cellStyle name="Separador de milhares 12 3 5 6" xfId="12631" xr:uid="{00000000-0005-0000-0000-00005D250000}"/>
    <cellStyle name="Separador de milhares 12 3 6" xfId="2172" xr:uid="{00000000-0005-0000-0000-00005E250000}"/>
    <cellStyle name="Separador de milhares 12 3 6 2" xfId="8076" xr:uid="{00000000-0005-0000-0000-00005F250000}"/>
    <cellStyle name="Separador de milhares 12 3 6 2 2" xfId="31057" xr:uid="{00000000-0005-0000-0000-000060250000}"/>
    <cellStyle name="Separador de milhares 12 3 6 2 3" xfId="19248" xr:uid="{00000000-0005-0000-0000-000061250000}"/>
    <cellStyle name="Separador de milhares 12 3 6 3" xfId="25153" xr:uid="{00000000-0005-0000-0000-000062250000}"/>
    <cellStyle name="Separador de milhares 12 3 6 4" xfId="15736" xr:uid="{00000000-0005-0000-0000-000063250000}"/>
    <cellStyle name="Separador de milhares 12 3 7" xfId="6320" xr:uid="{00000000-0005-0000-0000-000064250000}"/>
    <cellStyle name="Separador de milhares 12 3 7 2" xfId="9832" xr:uid="{00000000-0005-0000-0000-000065250000}"/>
    <cellStyle name="Separador de milhares 12 3 7 2 2" xfId="32813" xr:uid="{00000000-0005-0000-0000-000066250000}"/>
    <cellStyle name="Separador de milhares 12 3 7 2 3" xfId="21641" xr:uid="{00000000-0005-0000-0000-000067250000}"/>
    <cellStyle name="Separador de milhares 12 3 7 3" xfId="29301" xr:uid="{00000000-0005-0000-0000-000068250000}"/>
    <cellStyle name="Separador de milhares 12 3 7 4" xfId="13980" xr:uid="{00000000-0005-0000-0000-000069250000}"/>
    <cellStyle name="Separador de milhares 12 3 8" xfId="5200" xr:uid="{00000000-0005-0000-0000-00006A250000}"/>
    <cellStyle name="Separador de milhares 12 3 8 2" xfId="21004" xr:uid="{00000000-0005-0000-0000-00006B250000}"/>
    <cellStyle name="Separador de milhares 12 3 8 3" xfId="28181" xr:uid="{00000000-0005-0000-0000-00006C250000}"/>
    <cellStyle name="Separador de milhares 12 3 8 4" xfId="12224" xr:uid="{00000000-0005-0000-0000-00006D250000}"/>
    <cellStyle name="Separador de milhares 12 3 9" xfId="3851" xr:uid="{00000000-0005-0000-0000-00006E250000}"/>
    <cellStyle name="Separador de milhares 12 3 9 2" xfId="26832" xr:uid="{00000000-0005-0000-0000-00006F250000}"/>
    <cellStyle name="Separador de milhares 12 3 9 3" xfId="17492" xr:uid="{00000000-0005-0000-0000-000070250000}"/>
    <cellStyle name="Separador de milhares 12 4" xfId="334" xr:uid="{00000000-0005-0000-0000-000071250000}"/>
    <cellStyle name="Separador de milhares 12 4 2" xfId="1618" xr:uid="{00000000-0005-0000-0000-000072250000}"/>
    <cellStyle name="Separador de milhares 12 4 2 2" xfId="3374" xr:uid="{00000000-0005-0000-0000-000073250000}"/>
    <cellStyle name="Separador de milhares 12 4 2 2 2" xfId="9278" xr:uid="{00000000-0005-0000-0000-000074250000}"/>
    <cellStyle name="Separador de milhares 12 4 2 2 2 2" xfId="32259" xr:uid="{00000000-0005-0000-0000-000075250000}"/>
    <cellStyle name="Separador de milhares 12 4 2 2 2 3" xfId="20450" xr:uid="{00000000-0005-0000-0000-000076250000}"/>
    <cellStyle name="Separador de milhares 12 4 2 2 3" xfId="26355" xr:uid="{00000000-0005-0000-0000-000077250000}"/>
    <cellStyle name="Separador de milhares 12 4 2 2 4" xfId="16938" xr:uid="{00000000-0005-0000-0000-000078250000}"/>
    <cellStyle name="Separador de milhares 12 4 2 3" xfId="7522" xr:uid="{00000000-0005-0000-0000-000079250000}"/>
    <cellStyle name="Separador de milhares 12 4 2 3 2" xfId="11034" xr:uid="{00000000-0005-0000-0000-00007A250000}"/>
    <cellStyle name="Separador de milhares 12 4 2 3 2 2" xfId="34015" xr:uid="{00000000-0005-0000-0000-00007B250000}"/>
    <cellStyle name="Separador de milhares 12 4 2 3 2 3" xfId="22843" xr:uid="{00000000-0005-0000-0000-00007C250000}"/>
    <cellStyle name="Separador de milhares 12 4 2 3 3" xfId="30503" xr:uid="{00000000-0005-0000-0000-00007D250000}"/>
    <cellStyle name="Separador de milhares 12 4 2 3 4" xfId="15182" xr:uid="{00000000-0005-0000-0000-00007E250000}"/>
    <cellStyle name="Separador de milhares 12 4 2 4" xfId="4646" xr:uid="{00000000-0005-0000-0000-00007F250000}"/>
    <cellStyle name="Separador de milhares 12 4 2 4 2" xfId="27627" xr:uid="{00000000-0005-0000-0000-000080250000}"/>
    <cellStyle name="Separador de milhares 12 4 2 4 3" xfId="18694" xr:uid="{00000000-0005-0000-0000-000081250000}"/>
    <cellStyle name="Separador de milhares 12 4 2 5" xfId="24599" xr:uid="{00000000-0005-0000-0000-000082250000}"/>
    <cellStyle name="Separador de milhares 12 4 2 6" xfId="13426" xr:uid="{00000000-0005-0000-0000-000083250000}"/>
    <cellStyle name="Separador de milhares 12 4 3" xfId="982" xr:uid="{00000000-0005-0000-0000-000084250000}"/>
    <cellStyle name="Separador de milhares 12 4 3 2" xfId="2738" xr:uid="{00000000-0005-0000-0000-000085250000}"/>
    <cellStyle name="Separador de milhares 12 4 3 2 2" xfId="8642" xr:uid="{00000000-0005-0000-0000-000086250000}"/>
    <cellStyle name="Separador de milhares 12 4 3 2 2 2" xfId="31623" xr:uid="{00000000-0005-0000-0000-000087250000}"/>
    <cellStyle name="Separador de milhares 12 4 3 2 2 3" xfId="19814" xr:uid="{00000000-0005-0000-0000-000088250000}"/>
    <cellStyle name="Separador de milhares 12 4 3 2 3" xfId="25719" xr:uid="{00000000-0005-0000-0000-000089250000}"/>
    <cellStyle name="Separador de milhares 12 4 3 2 4" xfId="16302" xr:uid="{00000000-0005-0000-0000-00008A250000}"/>
    <cellStyle name="Separador de milhares 12 4 3 3" xfId="6886" xr:uid="{00000000-0005-0000-0000-00008B250000}"/>
    <cellStyle name="Separador de milhares 12 4 3 3 2" xfId="10398" xr:uid="{00000000-0005-0000-0000-00008C250000}"/>
    <cellStyle name="Separador de milhares 12 4 3 3 2 2" xfId="33379" xr:uid="{00000000-0005-0000-0000-00008D250000}"/>
    <cellStyle name="Separador de milhares 12 4 3 3 2 3" xfId="22207" xr:uid="{00000000-0005-0000-0000-00008E250000}"/>
    <cellStyle name="Separador de milhares 12 4 3 3 3" xfId="29867" xr:uid="{00000000-0005-0000-0000-00008F250000}"/>
    <cellStyle name="Separador de milhares 12 4 3 3 4" xfId="14546" xr:uid="{00000000-0005-0000-0000-000090250000}"/>
    <cellStyle name="Separador de milhares 12 4 3 4" xfId="5690" xr:uid="{00000000-0005-0000-0000-000091250000}"/>
    <cellStyle name="Separador de milhares 12 4 3 4 2" xfId="28671" xr:uid="{00000000-0005-0000-0000-000092250000}"/>
    <cellStyle name="Separador de milhares 12 4 3 4 3" xfId="18058" xr:uid="{00000000-0005-0000-0000-000093250000}"/>
    <cellStyle name="Separador de milhares 12 4 3 5" xfId="23963" xr:uid="{00000000-0005-0000-0000-000094250000}"/>
    <cellStyle name="Separador de milhares 12 4 3 6" xfId="12790" xr:uid="{00000000-0005-0000-0000-000095250000}"/>
    <cellStyle name="Separador de milhares 12 4 4" xfId="2093" xr:uid="{00000000-0005-0000-0000-000096250000}"/>
    <cellStyle name="Separador de milhares 12 4 4 2" xfId="7997" xr:uid="{00000000-0005-0000-0000-000097250000}"/>
    <cellStyle name="Separador de milhares 12 4 4 2 2" xfId="30978" xr:uid="{00000000-0005-0000-0000-000098250000}"/>
    <cellStyle name="Separador de milhares 12 4 4 2 3" xfId="19169" xr:uid="{00000000-0005-0000-0000-000099250000}"/>
    <cellStyle name="Separador de milhares 12 4 4 3" xfId="25074" xr:uid="{00000000-0005-0000-0000-00009A250000}"/>
    <cellStyle name="Separador de milhares 12 4 4 4" xfId="15657" xr:uid="{00000000-0005-0000-0000-00009B250000}"/>
    <cellStyle name="Separador de milhares 12 4 5" xfId="6241" xr:uid="{00000000-0005-0000-0000-00009C250000}"/>
    <cellStyle name="Separador de milhares 12 4 5 2" xfId="9753" xr:uid="{00000000-0005-0000-0000-00009D250000}"/>
    <cellStyle name="Separador de milhares 12 4 5 2 2" xfId="32734" xr:uid="{00000000-0005-0000-0000-00009E250000}"/>
    <cellStyle name="Separador de milhares 12 4 5 2 3" xfId="21562" xr:uid="{00000000-0005-0000-0000-00009F250000}"/>
    <cellStyle name="Separador de milhares 12 4 5 3" xfId="29222" xr:uid="{00000000-0005-0000-0000-0000A0250000}"/>
    <cellStyle name="Separador de milhares 12 4 5 4" xfId="13901" xr:uid="{00000000-0005-0000-0000-0000A1250000}"/>
    <cellStyle name="Separador de milhares 12 4 6" xfId="5121" xr:uid="{00000000-0005-0000-0000-0000A2250000}"/>
    <cellStyle name="Separador de milhares 12 4 6 2" xfId="20925" xr:uid="{00000000-0005-0000-0000-0000A3250000}"/>
    <cellStyle name="Separador de milhares 12 4 6 3" xfId="28102" xr:uid="{00000000-0005-0000-0000-0000A4250000}"/>
    <cellStyle name="Separador de milhares 12 4 6 4" xfId="12145" xr:uid="{00000000-0005-0000-0000-0000A5250000}"/>
    <cellStyle name="Separador de milhares 12 4 7" xfId="4010" xr:uid="{00000000-0005-0000-0000-0000A6250000}"/>
    <cellStyle name="Separador de milhares 12 4 7 2" xfId="26991" xr:uid="{00000000-0005-0000-0000-0000A7250000}"/>
    <cellStyle name="Separador de milhares 12 4 7 3" xfId="17413" xr:uid="{00000000-0005-0000-0000-0000A8250000}"/>
    <cellStyle name="Separador de milhares 12 4 8" xfId="23318" xr:uid="{00000000-0005-0000-0000-0000A9250000}"/>
    <cellStyle name="Separador de milhares 12 4 9" xfId="11670" xr:uid="{00000000-0005-0000-0000-0000AA250000}"/>
    <cellStyle name="Separador de milhares 12 5" xfId="490" xr:uid="{00000000-0005-0000-0000-0000AB250000}"/>
    <cellStyle name="Separador de milhares 12 5 2" xfId="1773" xr:uid="{00000000-0005-0000-0000-0000AC250000}"/>
    <cellStyle name="Separador de milhares 12 5 2 2" xfId="3529" xr:uid="{00000000-0005-0000-0000-0000AD250000}"/>
    <cellStyle name="Separador de milhares 12 5 2 2 2" xfId="9433" xr:uid="{00000000-0005-0000-0000-0000AE250000}"/>
    <cellStyle name="Separador de milhares 12 5 2 2 2 2" xfId="32414" xr:uid="{00000000-0005-0000-0000-0000AF250000}"/>
    <cellStyle name="Separador de milhares 12 5 2 2 2 3" xfId="20605" xr:uid="{00000000-0005-0000-0000-0000B0250000}"/>
    <cellStyle name="Separador de milhares 12 5 2 2 3" xfId="26510" xr:uid="{00000000-0005-0000-0000-0000B1250000}"/>
    <cellStyle name="Separador de milhares 12 5 2 2 4" xfId="17093" xr:uid="{00000000-0005-0000-0000-0000B2250000}"/>
    <cellStyle name="Separador de milhares 12 5 2 3" xfId="7677" xr:uid="{00000000-0005-0000-0000-0000B3250000}"/>
    <cellStyle name="Separador de milhares 12 5 2 3 2" xfId="11189" xr:uid="{00000000-0005-0000-0000-0000B4250000}"/>
    <cellStyle name="Separador de milhares 12 5 2 3 2 2" xfId="34170" xr:uid="{00000000-0005-0000-0000-0000B5250000}"/>
    <cellStyle name="Separador de milhares 12 5 2 3 2 3" xfId="22998" xr:uid="{00000000-0005-0000-0000-0000B6250000}"/>
    <cellStyle name="Separador de milhares 12 5 2 3 3" xfId="30658" xr:uid="{00000000-0005-0000-0000-0000B7250000}"/>
    <cellStyle name="Separador de milhares 12 5 2 3 4" xfId="15337" xr:uid="{00000000-0005-0000-0000-0000B8250000}"/>
    <cellStyle name="Separador de milhares 12 5 2 4" xfId="4801" xr:uid="{00000000-0005-0000-0000-0000B9250000}"/>
    <cellStyle name="Separador de milhares 12 5 2 4 2" xfId="27782" xr:uid="{00000000-0005-0000-0000-0000BA250000}"/>
    <cellStyle name="Separador de milhares 12 5 2 4 3" xfId="18849" xr:uid="{00000000-0005-0000-0000-0000BB250000}"/>
    <cellStyle name="Separador de milhares 12 5 2 5" xfId="24754" xr:uid="{00000000-0005-0000-0000-0000BC250000}"/>
    <cellStyle name="Separador de milhares 12 5 2 6" xfId="13581" xr:uid="{00000000-0005-0000-0000-0000BD250000}"/>
    <cellStyle name="Separador de milhares 12 5 3" xfId="1137" xr:uid="{00000000-0005-0000-0000-0000BE250000}"/>
    <cellStyle name="Separador de milhares 12 5 3 2" xfId="2893" xr:uid="{00000000-0005-0000-0000-0000BF250000}"/>
    <cellStyle name="Separador de milhares 12 5 3 2 2" xfId="8797" xr:uid="{00000000-0005-0000-0000-0000C0250000}"/>
    <cellStyle name="Separador de milhares 12 5 3 2 2 2" xfId="31778" xr:uid="{00000000-0005-0000-0000-0000C1250000}"/>
    <cellStyle name="Separador de milhares 12 5 3 2 2 3" xfId="19969" xr:uid="{00000000-0005-0000-0000-0000C2250000}"/>
    <cellStyle name="Separador de milhares 12 5 3 2 3" xfId="25874" xr:uid="{00000000-0005-0000-0000-0000C3250000}"/>
    <cellStyle name="Separador de milhares 12 5 3 2 4" xfId="16457" xr:uid="{00000000-0005-0000-0000-0000C4250000}"/>
    <cellStyle name="Separador de milhares 12 5 3 3" xfId="7041" xr:uid="{00000000-0005-0000-0000-0000C5250000}"/>
    <cellStyle name="Separador de milhares 12 5 3 3 2" xfId="10553" xr:uid="{00000000-0005-0000-0000-0000C6250000}"/>
    <cellStyle name="Separador de milhares 12 5 3 3 2 2" xfId="33534" xr:uid="{00000000-0005-0000-0000-0000C7250000}"/>
    <cellStyle name="Separador de milhares 12 5 3 3 2 3" xfId="22362" xr:uid="{00000000-0005-0000-0000-0000C8250000}"/>
    <cellStyle name="Separador de milhares 12 5 3 3 3" xfId="30022" xr:uid="{00000000-0005-0000-0000-0000C9250000}"/>
    <cellStyle name="Separador de milhares 12 5 3 3 4" xfId="14701" xr:uid="{00000000-0005-0000-0000-0000CA250000}"/>
    <cellStyle name="Separador de milhares 12 5 3 4" xfId="5845" xr:uid="{00000000-0005-0000-0000-0000CB250000}"/>
    <cellStyle name="Separador de milhares 12 5 3 4 2" xfId="28826" xr:uid="{00000000-0005-0000-0000-0000CC250000}"/>
    <cellStyle name="Separador de milhares 12 5 3 4 3" xfId="18213" xr:uid="{00000000-0005-0000-0000-0000CD250000}"/>
    <cellStyle name="Separador de milhares 12 5 3 5" xfId="24118" xr:uid="{00000000-0005-0000-0000-0000CE250000}"/>
    <cellStyle name="Separador de milhares 12 5 3 6" xfId="12945" xr:uid="{00000000-0005-0000-0000-0000CF250000}"/>
    <cellStyle name="Separador de milhares 12 5 4" xfId="2248" xr:uid="{00000000-0005-0000-0000-0000D0250000}"/>
    <cellStyle name="Separador de milhares 12 5 4 2" xfId="8152" xr:uid="{00000000-0005-0000-0000-0000D1250000}"/>
    <cellStyle name="Separador de milhares 12 5 4 2 2" xfId="31133" xr:uid="{00000000-0005-0000-0000-0000D2250000}"/>
    <cellStyle name="Separador de milhares 12 5 4 2 3" xfId="19324" xr:uid="{00000000-0005-0000-0000-0000D3250000}"/>
    <cellStyle name="Separador de milhares 12 5 4 3" xfId="25229" xr:uid="{00000000-0005-0000-0000-0000D4250000}"/>
    <cellStyle name="Separador de milhares 12 5 4 4" xfId="15812" xr:uid="{00000000-0005-0000-0000-0000D5250000}"/>
    <cellStyle name="Separador de milhares 12 5 5" xfId="6396" xr:uid="{00000000-0005-0000-0000-0000D6250000}"/>
    <cellStyle name="Separador de milhares 12 5 5 2" xfId="9908" xr:uid="{00000000-0005-0000-0000-0000D7250000}"/>
    <cellStyle name="Separador de milhares 12 5 5 2 2" xfId="32889" xr:uid="{00000000-0005-0000-0000-0000D8250000}"/>
    <cellStyle name="Separador de milhares 12 5 5 2 3" xfId="21717" xr:uid="{00000000-0005-0000-0000-0000D9250000}"/>
    <cellStyle name="Separador de milhares 12 5 5 3" xfId="29377" xr:uid="{00000000-0005-0000-0000-0000DA250000}"/>
    <cellStyle name="Separador de milhares 12 5 5 4" xfId="14056" xr:uid="{00000000-0005-0000-0000-0000DB250000}"/>
    <cellStyle name="Separador de milhares 12 5 6" xfId="5276" xr:uid="{00000000-0005-0000-0000-0000DC250000}"/>
    <cellStyle name="Separador de milhares 12 5 6 2" xfId="21080" xr:uid="{00000000-0005-0000-0000-0000DD250000}"/>
    <cellStyle name="Separador de milhares 12 5 6 3" xfId="28257" xr:uid="{00000000-0005-0000-0000-0000DE250000}"/>
    <cellStyle name="Separador de milhares 12 5 6 4" xfId="12300" xr:uid="{00000000-0005-0000-0000-0000DF250000}"/>
    <cellStyle name="Separador de milhares 12 5 7" xfId="4165" xr:uid="{00000000-0005-0000-0000-0000E0250000}"/>
    <cellStyle name="Separador de milhares 12 5 7 2" xfId="27146" xr:uid="{00000000-0005-0000-0000-0000E1250000}"/>
    <cellStyle name="Separador de milhares 12 5 7 3" xfId="17568" xr:uid="{00000000-0005-0000-0000-0000E2250000}"/>
    <cellStyle name="Separador de milhares 12 5 8" xfId="23473" xr:uid="{00000000-0005-0000-0000-0000E3250000}"/>
    <cellStyle name="Separador de milhares 12 5 9" xfId="11825" xr:uid="{00000000-0005-0000-0000-0000E4250000}"/>
    <cellStyle name="Separador de milhares 12 6" xfId="908" xr:uid="{00000000-0005-0000-0000-0000E5250000}"/>
    <cellStyle name="Separador de milhares 12 6 2" xfId="1544" xr:uid="{00000000-0005-0000-0000-0000E6250000}"/>
    <cellStyle name="Separador de milhares 12 6 2 2" xfId="3300" xr:uid="{00000000-0005-0000-0000-0000E7250000}"/>
    <cellStyle name="Separador de milhares 12 6 2 2 2" xfId="9204" xr:uid="{00000000-0005-0000-0000-0000E8250000}"/>
    <cellStyle name="Separador de milhares 12 6 2 2 2 2" xfId="32185" xr:uid="{00000000-0005-0000-0000-0000E9250000}"/>
    <cellStyle name="Separador de milhares 12 6 2 2 2 3" xfId="20376" xr:uid="{00000000-0005-0000-0000-0000EA250000}"/>
    <cellStyle name="Separador de milhares 12 6 2 2 3" xfId="26281" xr:uid="{00000000-0005-0000-0000-0000EB250000}"/>
    <cellStyle name="Separador de milhares 12 6 2 2 4" xfId="16864" xr:uid="{00000000-0005-0000-0000-0000EC250000}"/>
    <cellStyle name="Separador de milhares 12 6 2 3" xfId="7448" xr:uid="{00000000-0005-0000-0000-0000ED250000}"/>
    <cellStyle name="Separador de milhares 12 6 2 3 2" xfId="10960" xr:uid="{00000000-0005-0000-0000-0000EE250000}"/>
    <cellStyle name="Separador de milhares 12 6 2 3 2 2" xfId="33941" xr:uid="{00000000-0005-0000-0000-0000EF250000}"/>
    <cellStyle name="Separador de milhares 12 6 2 3 2 3" xfId="22769" xr:uid="{00000000-0005-0000-0000-0000F0250000}"/>
    <cellStyle name="Separador de milhares 12 6 2 3 3" xfId="30429" xr:uid="{00000000-0005-0000-0000-0000F1250000}"/>
    <cellStyle name="Separador de milhares 12 6 2 3 4" xfId="15108" xr:uid="{00000000-0005-0000-0000-0000F2250000}"/>
    <cellStyle name="Separador de milhares 12 6 2 4" xfId="4572" xr:uid="{00000000-0005-0000-0000-0000F3250000}"/>
    <cellStyle name="Separador de milhares 12 6 2 4 2" xfId="27553" xr:uid="{00000000-0005-0000-0000-0000F4250000}"/>
    <cellStyle name="Separador de milhares 12 6 2 4 3" xfId="18620" xr:uid="{00000000-0005-0000-0000-0000F5250000}"/>
    <cellStyle name="Separador de milhares 12 6 2 5" xfId="24525" xr:uid="{00000000-0005-0000-0000-0000F6250000}"/>
    <cellStyle name="Separador de milhares 12 6 2 6" xfId="13352" xr:uid="{00000000-0005-0000-0000-0000F7250000}"/>
    <cellStyle name="Separador de milhares 12 6 3" xfId="2664" xr:uid="{00000000-0005-0000-0000-0000F8250000}"/>
    <cellStyle name="Separador de milhares 12 6 3 2" xfId="8568" xr:uid="{00000000-0005-0000-0000-0000F9250000}"/>
    <cellStyle name="Separador de milhares 12 6 3 2 2" xfId="31549" xr:uid="{00000000-0005-0000-0000-0000FA250000}"/>
    <cellStyle name="Separador de milhares 12 6 3 2 3" xfId="19740" xr:uid="{00000000-0005-0000-0000-0000FB250000}"/>
    <cellStyle name="Separador de milhares 12 6 3 3" xfId="25645" xr:uid="{00000000-0005-0000-0000-0000FC250000}"/>
    <cellStyle name="Separador de milhares 12 6 3 4" xfId="16228" xr:uid="{00000000-0005-0000-0000-0000FD250000}"/>
    <cellStyle name="Separador de milhares 12 6 4" xfId="6812" xr:uid="{00000000-0005-0000-0000-0000FE250000}"/>
    <cellStyle name="Separador de milhares 12 6 4 2" xfId="10324" xr:uid="{00000000-0005-0000-0000-0000FF250000}"/>
    <cellStyle name="Separador de milhares 12 6 4 2 2" xfId="33305" xr:uid="{00000000-0005-0000-0000-000000260000}"/>
    <cellStyle name="Separador de milhares 12 6 4 2 3" xfId="22133" xr:uid="{00000000-0005-0000-0000-000001260000}"/>
    <cellStyle name="Separador de milhares 12 6 4 3" xfId="29793" xr:uid="{00000000-0005-0000-0000-000002260000}"/>
    <cellStyle name="Separador de milhares 12 6 4 4" xfId="14472" xr:uid="{00000000-0005-0000-0000-000003260000}"/>
    <cellStyle name="Separador de milhares 12 6 5" xfId="5616" xr:uid="{00000000-0005-0000-0000-000004260000}"/>
    <cellStyle name="Separador de milhares 12 6 5 2" xfId="21250" xr:uid="{00000000-0005-0000-0000-000005260000}"/>
    <cellStyle name="Separador de milhares 12 6 5 3" xfId="28597" xr:uid="{00000000-0005-0000-0000-000006260000}"/>
    <cellStyle name="Separador de milhares 12 6 5 4" xfId="12716" xr:uid="{00000000-0005-0000-0000-000007260000}"/>
    <cellStyle name="Separador de milhares 12 6 6" xfId="3936" xr:uid="{00000000-0005-0000-0000-000008260000}"/>
    <cellStyle name="Separador de milhares 12 6 6 2" xfId="26917" xr:uid="{00000000-0005-0000-0000-000009260000}"/>
    <cellStyle name="Separador de milhares 12 6 6 3" xfId="17984" xr:uid="{00000000-0005-0000-0000-00000A260000}"/>
    <cellStyle name="Separador de milhares 12 6 7" xfId="23889" xr:uid="{00000000-0005-0000-0000-00000B260000}"/>
    <cellStyle name="Separador de milhares 12 6 8" xfId="11596" xr:uid="{00000000-0005-0000-0000-00000C260000}"/>
    <cellStyle name="Separador de milhares 12 7" xfId="1298" xr:uid="{00000000-0005-0000-0000-00000D260000}"/>
    <cellStyle name="Separador de milhares 12 7 2" xfId="1934" xr:uid="{00000000-0005-0000-0000-00000E260000}"/>
    <cellStyle name="Separador de milhares 12 7 2 2" xfId="3690" xr:uid="{00000000-0005-0000-0000-00000F260000}"/>
    <cellStyle name="Separador de milhares 12 7 2 2 2" xfId="9594" xr:uid="{00000000-0005-0000-0000-000010260000}"/>
    <cellStyle name="Separador de milhares 12 7 2 2 2 2" xfId="32575" xr:uid="{00000000-0005-0000-0000-000011260000}"/>
    <cellStyle name="Separador de milhares 12 7 2 2 2 3" xfId="20766" xr:uid="{00000000-0005-0000-0000-000012260000}"/>
    <cellStyle name="Separador de milhares 12 7 2 2 3" xfId="26671" xr:uid="{00000000-0005-0000-0000-000013260000}"/>
    <cellStyle name="Separador de milhares 12 7 2 2 4" xfId="17254" xr:uid="{00000000-0005-0000-0000-000014260000}"/>
    <cellStyle name="Separador de milhares 12 7 2 3" xfId="7838" xr:uid="{00000000-0005-0000-0000-000015260000}"/>
    <cellStyle name="Separador de milhares 12 7 2 3 2" xfId="11350" xr:uid="{00000000-0005-0000-0000-000016260000}"/>
    <cellStyle name="Separador de milhares 12 7 2 3 2 2" xfId="34331" xr:uid="{00000000-0005-0000-0000-000017260000}"/>
    <cellStyle name="Separador de milhares 12 7 2 3 2 3" xfId="23159" xr:uid="{00000000-0005-0000-0000-000018260000}"/>
    <cellStyle name="Separador de milhares 12 7 2 3 3" xfId="30819" xr:uid="{00000000-0005-0000-0000-000019260000}"/>
    <cellStyle name="Separador de milhares 12 7 2 3 4" xfId="15498" xr:uid="{00000000-0005-0000-0000-00001A260000}"/>
    <cellStyle name="Separador de milhares 12 7 2 4" xfId="4962" xr:uid="{00000000-0005-0000-0000-00001B260000}"/>
    <cellStyle name="Separador de milhares 12 7 2 4 2" xfId="27943" xr:uid="{00000000-0005-0000-0000-00001C260000}"/>
    <cellStyle name="Separador de milhares 12 7 2 4 3" xfId="19010" xr:uid="{00000000-0005-0000-0000-00001D260000}"/>
    <cellStyle name="Separador de milhares 12 7 2 5" xfId="24915" xr:uid="{00000000-0005-0000-0000-00001E260000}"/>
    <cellStyle name="Separador de milhares 12 7 2 6" xfId="13742" xr:uid="{00000000-0005-0000-0000-00001F260000}"/>
    <cellStyle name="Separador de milhares 12 7 3" xfId="3054" xr:uid="{00000000-0005-0000-0000-000020260000}"/>
    <cellStyle name="Separador de milhares 12 7 3 2" xfId="8958" xr:uid="{00000000-0005-0000-0000-000021260000}"/>
    <cellStyle name="Separador de milhares 12 7 3 2 2" xfId="31939" xr:uid="{00000000-0005-0000-0000-000022260000}"/>
    <cellStyle name="Separador de milhares 12 7 3 2 3" xfId="20130" xr:uid="{00000000-0005-0000-0000-000023260000}"/>
    <cellStyle name="Separador de milhares 12 7 3 3" xfId="26035" xr:uid="{00000000-0005-0000-0000-000024260000}"/>
    <cellStyle name="Separador de milhares 12 7 3 4" xfId="16618" xr:uid="{00000000-0005-0000-0000-000025260000}"/>
    <cellStyle name="Separador de milhares 12 7 4" xfId="7202" xr:uid="{00000000-0005-0000-0000-000026260000}"/>
    <cellStyle name="Separador de milhares 12 7 4 2" xfId="10714" xr:uid="{00000000-0005-0000-0000-000027260000}"/>
    <cellStyle name="Separador de milhares 12 7 4 2 2" xfId="33695" xr:uid="{00000000-0005-0000-0000-000028260000}"/>
    <cellStyle name="Separador de milhares 12 7 4 2 3" xfId="22523" xr:uid="{00000000-0005-0000-0000-000029260000}"/>
    <cellStyle name="Separador de milhares 12 7 4 3" xfId="30183" xr:uid="{00000000-0005-0000-0000-00002A260000}"/>
    <cellStyle name="Separador de milhares 12 7 4 4" xfId="14862" xr:uid="{00000000-0005-0000-0000-00002B260000}"/>
    <cellStyle name="Separador de milhares 12 7 5" xfId="6006" xr:uid="{00000000-0005-0000-0000-00002C260000}"/>
    <cellStyle name="Separador de milhares 12 7 5 2" xfId="21403" xr:uid="{00000000-0005-0000-0000-00002D260000}"/>
    <cellStyle name="Separador de milhares 12 7 5 3" xfId="28987" xr:uid="{00000000-0005-0000-0000-00002E260000}"/>
    <cellStyle name="Separador de milhares 12 7 5 4" xfId="13106" xr:uid="{00000000-0005-0000-0000-00002F260000}"/>
    <cellStyle name="Separador de milhares 12 7 6" xfId="4326" xr:uid="{00000000-0005-0000-0000-000030260000}"/>
    <cellStyle name="Separador de milhares 12 7 6 2" xfId="27307" xr:uid="{00000000-0005-0000-0000-000031260000}"/>
    <cellStyle name="Separador de milhares 12 7 6 3" xfId="18374" xr:uid="{00000000-0005-0000-0000-000032260000}"/>
    <cellStyle name="Separador de milhares 12 7 7" xfId="24279" xr:uid="{00000000-0005-0000-0000-000033260000}"/>
    <cellStyle name="Separador de milhares 12 7 8" xfId="11986" xr:uid="{00000000-0005-0000-0000-000034260000}"/>
    <cellStyle name="Separador de milhares 12 8" xfId="738" xr:uid="{00000000-0005-0000-0000-000035260000}"/>
    <cellStyle name="Separador de milhares 12 8 2" xfId="2494" xr:uid="{00000000-0005-0000-0000-000036260000}"/>
    <cellStyle name="Separador de milhares 12 8 2 2" xfId="8398" xr:uid="{00000000-0005-0000-0000-000037260000}"/>
    <cellStyle name="Separador de milhares 12 8 2 2 2" xfId="31379" xr:uid="{00000000-0005-0000-0000-000038260000}"/>
    <cellStyle name="Separador de milhares 12 8 2 2 3" xfId="19570" xr:uid="{00000000-0005-0000-0000-000039260000}"/>
    <cellStyle name="Separador de milhares 12 8 2 3" xfId="25475" xr:uid="{00000000-0005-0000-0000-00003A260000}"/>
    <cellStyle name="Separador de milhares 12 8 2 4" xfId="16058" xr:uid="{00000000-0005-0000-0000-00003B260000}"/>
    <cellStyle name="Separador de milhares 12 8 3" xfId="6642" xr:uid="{00000000-0005-0000-0000-00003C260000}"/>
    <cellStyle name="Separador de milhares 12 8 3 2" xfId="10154" xr:uid="{00000000-0005-0000-0000-00003D260000}"/>
    <cellStyle name="Separador de milhares 12 8 3 2 2" xfId="33135" xr:uid="{00000000-0005-0000-0000-00003E260000}"/>
    <cellStyle name="Separador de milhares 12 8 3 2 3" xfId="21963" xr:uid="{00000000-0005-0000-0000-00003F260000}"/>
    <cellStyle name="Separador de milhares 12 8 3 3" xfId="29623" xr:uid="{00000000-0005-0000-0000-000040260000}"/>
    <cellStyle name="Separador de milhares 12 8 3 4" xfId="14302" xr:uid="{00000000-0005-0000-0000-000041260000}"/>
    <cellStyle name="Separador de milhares 12 8 4" xfId="4402" xr:uid="{00000000-0005-0000-0000-000042260000}"/>
    <cellStyle name="Separador de milhares 12 8 4 2" xfId="27383" xr:uid="{00000000-0005-0000-0000-000043260000}"/>
    <cellStyle name="Separador de milhares 12 8 4 3" xfId="17814" xr:uid="{00000000-0005-0000-0000-000044260000}"/>
    <cellStyle name="Separador de milhares 12 8 5" xfId="23719" xr:uid="{00000000-0005-0000-0000-000045260000}"/>
    <cellStyle name="Separador de milhares 12 8 6" xfId="12546" xr:uid="{00000000-0005-0000-0000-000046260000}"/>
    <cellStyle name="Separador de milhares 12 9" xfId="1374" xr:uid="{00000000-0005-0000-0000-000047260000}"/>
    <cellStyle name="Separador de milhares 12 9 2" xfId="3130" xr:uid="{00000000-0005-0000-0000-000048260000}"/>
    <cellStyle name="Separador de milhares 12 9 2 2" xfId="9034" xr:uid="{00000000-0005-0000-0000-000049260000}"/>
    <cellStyle name="Separador de milhares 12 9 2 2 2" xfId="32015" xr:uid="{00000000-0005-0000-0000-00004A260000}"/>
    <cellStyle name="Separador de milhares 12 9 2 2 3" xfId="20206" xr:uid="{00000000-0005-0000-0000-00004B260000}"/>
    <cellStyle name="Separador de milhares 12 9 2 3" xfId="26111" xr:uid="{00000000-0005-0000-0000-00004C260000}"/>
    <cellStyle name="Separador de milhares 12 9 2 4" xfId="16694" xr:uid="{00000000-0005-0000-0000-00004D260000}"/>
    <cellStyle name="Separador de milhares 12 9 3" xfId="7278" xr:uid="{00000000-0005-0000-0000-00004E260000}"/>
    <cellStyle name="Separador de milhares 12 9 3 2" xfId="10790" xr:uid="{00000000-0005-0000-0000-00004F260000}"/>
    <cellStyle name="Separador de milhares 12 9 3 2 2" xfId="33771" xr:uid="{00000000-0005-0000-0000-000050260000}"/>
    <cellStyle name="Separador de milhares 12 9 3 2 3" xfId="22599" xr:uid="{00000000-0005-0000-0000-000051260000}"/>
    <cellStyle name="Separador de milhares 12 9 3 3" xfId="30259" xr:uid="{00000000-0005-0000-0000-000052260000}"/>
    <cellStyle name="Separador de milhares 12 9 3 4" xfId="14938" xr:uid="{00000000-0005-0000-0000-000053260000}"/>
    <cellStyle name="Separador de milhares 12 9 4" xfId="6082" xr:uid="{00000000-0005-0000-0000-000054260000}"/>
    <cellStyle name="Separador de milhares 12 9 4 2" xfId="29063" xr:uid="{00000000-0005-0000-0000-000055260000}"/>
    <cellStyle name="Separador de milhares 12 9 4 3" xfId="18450" xr:uid="{00000000-0005-0000-0000-000056260000}"/>
    <cellStyle name="Separador de milhares 12 9 5" xfId="24355" xr:uid="{00000000-0005-0000-0000-000057260000}"/>
    <cellStyle name="Separador de milhares 12 9 6" xfId="13182" xr:uid="{00000000-0005-0000-0000-000058260000}"/>
    <cellStyle name="Separador de milhares 13" xfId="200" xr:uid="{00000000-0005-0000-0000-000059260000}"/>
    <cellStyle name="Separador de milhares 13 10" xfId="662" xr:uid="{00000000-0005-0000-0000-00005A260000}"/>
    <cellStyle name="Separador de milhares 13 10 2" xfId="2419" xr:uid="{00000000-0005-0000-0000-00005B260000}"/>
    <cellStyle name="Separador de milhares 13 10 2 2" xfId="8323" xr:uid="{00000000-0005-0000-0000-00005C260000}"/>
    <cellStyle name="Separador de milhares 13 10 2 2 2" xfId="31304" xr:uid="{00000000-0005-0000-0000-00005D260000}"/>
    <cellStyle name="Separador de milhares 13 10 2 2 3" xfId="19495" xr:uid="{00000000-0005-0000-0000-00005E260000}"/>
    <cellStyle name="Separador de milhares 13 10 2 3" xfId="25400" xr:uid="{00000000-0005-0000-0000-00005F260000}"/>
    <cellStyle name="Separador de milhares 13 10 2 4" xfId="15983" xr:uid="{00000000-0005-0000-0000-000060260000}"/>
    <cellStyle name="Separador de milhares 13 10 3" xfId="6567" xr:uid="{00000000-0005-0000-0000-000061260000}"/>
    <cellStyle name="Separador de milhares 13 10 3 2" xfId="10079" xr:uid="{00000000-0005-0000-0000-000062260000}"/>
    <cellStyle name="Separador de milhares 13 10 3 2 2" xfId="33060" xr:uid="{00000000-0005-0000-0000-000063260000}"/>
    <cellStyle name="Separador de milhares 13 10 3 2 3" xfId="21888" xr:uid="{00000000-0005-0000-0000-000064260000}"/>
    <cellStyle name="Separador de milhares 13 10 3 3" xfId="29548" xr:uid="{00000000-0005-0000-0000-000065260000}"/>
    <cellStyle name="Separador de milhares 13 10 3 4" xfId="14227" xr:uid="{00000000-0005-0000-0000-000066260000}"/>
    <cellStyle name="Separador de milhares 13 10 4" xfId="5447" xr:uid="{00000000-0005-0000-0000-000067260000}"/>
    <cellStyle name="Separador de milhares 13 10 4 2" xfId="28428" xr:uid="{00000000-0005-0000-0000-000068260000}"/>
    <cellStyle name="Separador de milhares 13 10 4 3" xfId="17739" xr:uid="{00000000-0005-0000-0000-000069260000}"/>
    <cellStyle name="Separador de milhares 13 10 5" xfId="23644" xr:uid="{00000000-0005-0000-0000-00006A260000}"/>
    <cellStyle name="Separador de milhares 13 10 6" xfId="12471" xr:uid="{00000000-0005-0000-0000-00006B260000}"/>
    <cellStyle name="Separador de milhares 13 11" xfId="2020" xr:uid="{00000000-0005-0000-0000-00006C260000}"/>
    <cellStyle name="Separador de milhares 13 11 2" xfId="7924" xr:uid="{00000000-0005-0000-0000-00006D260000}"/>
    <cellStyle name="Separador de milhares 13 11 2 2" xfId="30905" xr:uid="{00000000-0005-0000-0000-00006E260000}"/>
    <cellStyle name="Separador de milhares 13 11 2 3" xfId="19096" xr:uid="{00000000-0005-0000-0000-00006F260000}"/>
    <cellStyle name="Separador de milhares 13 11 3" xfId="25001" xr:uid="{00000000-0005-0000-0000-000070260000}"/>
    <cellStyle name="Separador de milhares 13 11 4" xfId="15584" xr:uid="{00000000-0005-0000-0000-000071260000}"/>
    <cellStyle name="Separador de milhares 13 12" xfId="6168" xr:uid="{00000000-0005-0000-0000-000072260000}"/>
    <cellStyle name="Separador de milhares 13 12 2" xfId="9680" xr:uid="{00000000-0005-0000-0000-000073260000}"/>
    <cellStyle name="Separador de milhares 13 12 2 2" xfId="32661" xr:uid="{00000000-0005-0000-0000-000074260000}"/>
    <cellStyle name="Separador de milhares 13 12 2 3" xfId="21489" xr:uid="{00000000-0005-0000-0000-000075260000}"/>
    <cellStyle name="Separador de milhares 13 12 3" xfId="29149" xr:uid="{00000000-0005-0000-0000-000076260000}"/>
    <cellStyle name="Separador de milhares 13 12 4" xfId="13828" xr:uid="{00000000-0005-0000-0000-000077260000}"/>
    <cellStyle name="Separador de milhares 13 13" xfId="5048" xr:uid="{00000000-0005-0000-0000-000078260000}"/>
    <cellStyle name="Separador de milhares 13 13 2" xfId="20852" xr:uid="{00000000-0005-0000-0000-000079260000}"/>
    <cellStyle name="Separador de milhares 13 13 3" xfId="28029" xr:uid="{00000000-0005-0000-0000-00007A260000}"/>
    <cellStyle name="Separador de milhares 13 13 4" xfId="12072" xr:uid="{00000000-0005-0000-0000-00007B260000}"/>
    <cellStyle name="Separador de milhares 13 14" xfId="3767" xr:uid="{00000000-0005-0000-0000-00007C260000}"/>
    <cellStyle name="Separador de milhares 13 14 2" xfId="26748" xr:uid="{00000000-0005-0000-0000-00007D260000}"/>
    <cellStyle name="Separador de milhares 13 14 3" xfId="17340" xr:uid="{00000000-0005-0000-0000-00007E260000}"/>
    <cellStyle name="Separador de milhares 13 15" xfId="23245" xr:uid="{00000000-0005-0000-0000-00007F260000}"/>
    <cellStyle name="Separador de milhares 13 16" xfId="11427" xr:uid="{00000000-0005-0000-0000-000080260000}"/>
    <cellStyle name="Separador de milhares 13 2" xfId="279" xr:uid="{00000000-0005-0000-0000-000081260000}"/>
    <cellStyle name="Separador de milhares 13 2 10" xfId="2043" xr:uid="{00000000-0005-0000-0000-000082260000}"/>
    <cellStyle name="Separador de milhares 13 2 10 2" xfId="7947" xr:uid="{00000000-0005-0000-0000-000083260000}"/>
    <cellStyle name="Separador de milhares 13 2 10 2 2" xfId="30928" xr:uid="{00000000-0005-0000-0000-000084260000}"/>
    <cellStyle name="Separador de milhares 13 2 10 2 3" xfId="19119" xr:uid="{00000000-0005-0000-0000-000085260000}"/>
    <cellStyle name="Separador de milhares 13 2 10 3" xfId="25024" xr:uid="{00000000-0005-0000-0000-000086260000}"/>
    <cellStyle name="Separador de milhares 13 2 10 4" xfId="15607" xr:uid="{00000000-0005-0000-0000-000087260000}"/>
    <cellStyle name="Separador de milhares 13 2 11" xfId="6191" xr:uid="{00000000-0005-0000-0000-000088260000}"/>
    <cellStyle name="Separador de milhares 13 2 11 2" xfId="9703" xr:uid="{00000000-0005-0000-0000-000089260000}"/>
    <cellStyle name="Separador de milhares 13 2 11 2 2" xfId="32684" xr:uid="{00000000-0005-0000-0000-00008A260000}"/>
    <cellStyle name="Separador de milhares 13 2 11 2 3" xfId="21512" xr:uid="{00000000-0005-0000-0000-00008B260000}"/>
    <cellStyle name="Separador de milhares 13 2 11 3" xfId="29172" xr:uid="{00000000-0005-0000-0000-00008C260000}"/>
    <cellStyle name="Separador de milhares 13 2 11 4" xfId="13851" xr:uid="{00000000-0005-0000-0000-00008D260000}"/>
    <cellStyle name="Separador de milhares 13 2 12" xfId="5071" xr:uid="{00000000-0005-0000-0000-00008E260000}"/>
    <cellStyle name="Separador de milhares 13 2 12 2" xfId="20875" xr:uid="{00000000-0005-0000-0000-00008F260000}"/>
    <cellStyle name="Separador de milhares 13 2 12 3" xfId="28052" xr:uid="{00000000-0005-0000-0000-000090260000}"/>
    <cellStyle name="Separador de milhares 13 2 12 4" xfId="12095" xr:uid="{00000000-0005-0000-0000-000091260000}"/>
    <cellStyle name="Separador de milhares 13 2 13" xfId="3790" xr:uid="{00000000-0005-0000-0000-000092260000}"/>
    <cellStyle name="Separador de milhares 13 2 13 2" xfId="26771" xr:uid="{00000000-0005-0000-0000-000093260000}"/>
    <cellStyle name="Separador de milhares 13 2 13 3" xfId="17363" xr:uid="{00000000-0005-0000-0000-000094260000}"/>
    <cellStyle name="Separador de milhares 13 2 14" xfId="23268" xr:uid="{00000000-0005-0000-0000-000095260000}"/>
    <cellStyle name="Separador de milhares 13 2 15" xfId="11450" xr:uid="{00000000-0005-0000-0000-000096260000}"/>
    <cellStyle name="Separador de milhares 13 2 2" xfId="438" xr:uid="{00000000-0005-0000-0000-000097260000}"/>
    <cellStyle name="Separador de milhares 13 2 2 10" xfId="23421" xr:uid="{00000000-0005-0000-0000-000098260000}"/>
    <cellStyle name="Separador de milhares 13 2 2 11" xfId="11535" xr:uid="{00000000-0005-0000-0000-000099260000}"/>
    <cellStyle name="Separador de milhares 13 2 2 2" xfId="599" xr:uid="{00000000-0005-0000-0000-00009A260000}"/>
    <cellStyle name="Separador de milhares 13 2 2 2 2" xfId="1882" xr:uid="{00000000-0005-0000-0000-00009B260000}"/>
    <cellStyle name="Separador de milhares 13 2 2 2 2 2" xfId="3638" xr:uid="{00000000-0005-0000-0000-00009C260000}"/>
    <cellStyle name="Separador de milhares 13 2 2 2 2 2 2" xfId="9542" xr:uid="{00000000-0005-0000-0000-00009D260000}"/>
    <cellStyle name="Separador de milhares 13 2 2 2 2 2 2 2" xfId="32523" xr:uid="{00000000-0005-0000-0000-00009E260000}"/>
    <cellStyle name="Separador de milhares 13 2 2 2 2 2 2 3" xfId="20714" xr:uid="{00000000-0005-0000-0000-00009F260000}"/>
    <cellStyle name="Separador de milhares 13 2 2 2 2 2 3" xfId="26619" xr:uid="{00000000-0005-0000-0000-0000A0260000}"/>
    <cellStyle name="Separador de milhares 13 2 2 2 2 2 4" xfId="17202" xr:uid="{00000000-0005-0000-0000-0000A1260000}"/>
    <cellStyle name="Separador de milhares 13 2 2 2 2 3" xfId="7786" xr:uid="{00000000-0005-0000-0000-0000A2260000}"/>
    <cellStyle name="Separador de milhares 13 2 2 2 2 3 2" xfId="11298" xr:uid="{00000000-0005-0000-0000-0000A3260000}"/>
    <cellStyle name="Separador de milhares 13 2 2 2 2 3 2 2" xfId="34279" xr:uid="{00000000-0005-0000-0000-0000A4260000}"/>
    <cellStyle name="Separador de milhares 13 2 2 2 2 3 2 3" xfId="23107" xr:uid="{00000000-0005-0000-0000-0000A5260000}"/>
    <cellStyle name="Separador de milhares 13 2 2 2 2 3 3" xfId="30767" xr:uid="{00000000-0005-0000-0000-0000A6260000}"/>
    <cellStyle name="Separador de milhares 13 2 2 2 2 3 4" xfId="15446" xr:uid="{00000000-0005-0000-0000-0000A7260000}"/>
    <cellStyle name="Separador de milhares 13 2 2 2 2 4" xfId="4910" xr:uid="{00000000-0005-0000-0000-0000A8260000}"/>
    <cellStyle name="Separador de milhares 13 2 2 2 2 4 2" xfId="27891" xr:uid="{00000000-0005-0000-0000-0000A9260000}"/>
    <cellStyle name="Separador de milhares 13 2 2 2 2 4 3" xfId="18958" xr:uid="{00000000-0005-0000-0000-0000AA260000}"/>
    <cellStyle name="Separador de milhares 13 2 2 2 2 5" xfId="24863" xr:uid="{00000000-0005-0000-0000-0000AB260000}"/>
    <cellStyle name="Separador de milhares 13 2 2 2 2 6" xfId="13690" xr:uid="{00000000-0005-0000-0000-0000AC260000}"/>
    <cellStyle name="Separador de milhares 13 2 2 2 3" xfId="1246" xr:uid="{00000000-0005-0000-0000-0000AD260000}"/>
    <cellStyle name="Separador de milhares 13 2 2 2 3 2" xfId="3002" xr:uid="{00000000-0005-0000-0000-0000AE260000}"/>
    <cellStyle name="Separador de milhares 13 2 2 2 3 2 2" xfId="8906" xr:uid="{00000000-0005-0000-0000-0000AF260000}"/>
    <cellStyle name="Separador de milhares 13 2 2 2 3 2 2 2" xfId="31887" xr:uid="{00000000-0005-0000-0000-0000B0260000}"/>
    <cellStyle name="Separador de milhares 13 2 2 2 3 2 2 3" xfId="20078" xr:uid="{00000000-0005-0000-0000-0000B1260000}"/>
    <cellStyle name="Separador de milhares 13 2 2 2 3 2 3" xfId="25983" xr:uid="{00000000-0005-0000-0000-0000B2260000}"/>
    <cellStyle name="Separador de milhares 13 2 2 2 3 2 4" xfId="16566" xr:uid="{00000000-0005-0000-0000-0000B3260000}"/>
    <cellStyle name="Separador de milhares 13 2 2 2 3 3" xfId="7150" xr:uid="{00000000-0005-0000-0000-0000B4260000}"/>
    <cellStyle name="Separador de milhares 13 2 2 2 3 3 2" xfId="10662" xr:uid="{00000000-0005-0000-0000-0000B5260000}"/>
    <cellStyle name="Separador de milhares 13 2 2 2 3 3 2 2" xfId="33643" xr:uid="{00000000-0005-0000-0000-0000B6260000}"/>
    <cellStyle name="Separador de milhares 13 2 2 2 3 3 2 3" xfId="22471" xr:uid="{00000000-0005-0000-0000-0000B7260000}"/>
    <cellStyle name="Separador de milhares 13 2 2 2 3 3 3" xfId="30131" xr:uid="{00000000-0005-0000-0000-0000B8260000}"/>
    <cellStyle name="Separador de milhares 13 2 2 2 3 3 4" xfId="14810" xr:uid="{00000000-0005-0000-0000-0000B9260000}"/>
    <cellStyle name="Separador de milhares 13 2 2 2 3 4" xfId="5954" xr:uid="{00000000-0005-0000-0000-0000BA260000}"/>
    <cellStyle name="Separador de milhares 13 2 2 2 3 4 2" xfId="28935" xr:uid="{00000000-0005-0000-0000-0000BB260000}"/>
    <cellStyle name="Separador de milhares 13 2 2 2 3 4 3" xfId="18322" xr:uid="{00000000-0005-0000-0000-0000BC260000}"/>
    <cellStyle name="Separador de milhares 13 2 2 2 3 5" xfId="24227" xr:uid="{00000000-0005-0000-0000-0000BD260000}"/>
    <cellStyle name="Separador de milhares 13 2 2 2 3 6" xfId="13054" xr:uid="{00000000-0005-0000-0000-0000BE260000}"/>
    <cellStyle name="Separador de milhares 13 2 2 2 4" xfId="2357" xr:uid="{00000000-0005-0000-0000-0000BF260000}"/>
    <cellStyle name="Separador de milhares 13 2 2 2 4 2" xfId="8261" xr:uid="{00000000-0005-0000-0000-0000C0260000}"/>
    <cellStyle name="Separador de milhares 13 2 2 2 4 2 2" xfId="31242" xr:uid="{00000000-0005-0000-0000-0000C1260000}"/>
    <cellStyle name="Separador de milhares 13 2 2 2 4 2 3" xfId="19433" xr:uid="{00000000-0005-0000-0000-0000C2260000}"/>
    <cellStyle name="Separador de milhares 13 2 2 2 4 3" xfId="25338" xr:uid="{00000000-0005-0000-0000-0000C3260000}"/>
    <cellStyle name="Separador de milhares 13 2 2 2 4 4" xfId="15921" xr:uid="{00000000-0005-0000-0000-0000C4260000}"/>
    <cellStyle name="Separador de milhares 13 2 2 2 5" xfId="6505" xr:uid="{00000000-0005-0000-0000-0000C5260000}"/>
    <cellStyle name="Separador de milhares 13 2 2 2 5 2" xfId="10017" xr:uid="{00000000-0005-0000-0000-0000C6260000}"/>
    <cellStyle name="Separador de milhares 13 2 2 2 5 2 2" xfId="32998" xr:uid="{00000000-0005-0000-0000-0000C7260000}"/>
    <cellStyle name="Separador de milhares 13 2 2 2 5 2 3" xfId="21826" xr:uid="{00000000-0005-0000-0000-0000C8260000}"/>
    <cellStyle name="Separador de milhares 13 2 2 2 5 3" xfId="29486" xr:uid="{00000000-0005-0000-0000-0000C9260000}"/>
    <cellStyle name="Separador de milhares 13 2 2 2 5 4" xfId="14165" xr:uid="{00000000-0005-0000-0000-0000CA260000}"/>
    <cellStyle name="Separador de milhares 13 2 2 2 6" xfId="5385" xr:uid="{00000000-0005-0000-0000-0000CB260000}"/>
    <cellStyle name="Separador de milhares 13 2 2 2 6 2" xfId="21189" xr:uid="{00000000-0005-0000-0000-0000CC260000}"/>
    <cellStyle name="Separador de milhares 13 2 2 2 6 3" xfId="28366" xr:uid="{00000000-0005-0000-0000-0000CD260000}"/>
    <cellStyle name="Separador de milhares 13 2 2 2 6 4" xfId="12409" xr:uid="{00000000-0005-0000-0000-0000CE260000}"/>
    <cellStyle name="Separador de milhares 13 2 2 2 7" xfId="4274" xr:uid="{00000000-0005-0000-0000-0000CF260000}"/>
    <cellStyle name="Separador de milhares 13 2 2 2 7 2" xfId="27255" xr:uid="{00000000-0005-0000-0000-0000D0260000}"/>
    <cellStyle name="Separador de milhares 13 2 2 2 7 3" xfId="17677" xr:uid="{00000000-0005-0000-0000-0000D1260000}"/>
    <cellStyle name="Separador de milhares 13 2 2 2 8" xfId="23582" xr:uid="{00000000-0005-0000-0000-0000D2260000}"/>
    <cellStyle name="Separador de milhares 13 2 2 2 9" xfId="11934" xr:uid="{00000000-0005-0000-0000-0000D3260000}"/>
    <cellStyle name="Separador de milhares 13 2 2 3" xfId="1085" xr:uid="{00000000-0005-0000-0000-0000D4260000}"/>
    <cellStyle name="Separador de milhares 13 2 2 3 2" xfId="1721" xr:uid="{00000000-0005-0000-0000-0000D5260000}"/>
    <cellStyle name="Separador de milhares 13 2 2 3 2 2" xfId="3477" xr:uid="{00000000-0005-0000-0000-0000D6260000}"/>
    <cellStyle name="Separador de milhares 13 2 2 3 2 2 2" xfId="9381" xr:uid="{00000000-0005-0000-0000-0000D7260000}"/>
    <cellStyle name="Separador de milhares 13 2 2 3 2 2 2 2" xfId="32362" xr:uid="{00000000-0005-0000-0000-0000D8260000}"/>
    <cellStyle name="Separador de milhares 13 2 2 3 2 2 2 3" xfId="20553" xr:uid="{00000000-0005-0000-0000-0000D9260000}"/>
    <cellStyle name="Separador de milhares 13 2 2 3 2 2 3" xfId="26458" xr:uid="{00000000-0005-0000-0000-0000DA260000}"/>
    <cellStyle name="Separador de milhares 13 2 2 3 2 2 4" xfId="17041" xr:uid="{00000000-0005-0000-0000-0000DB260000}"/>
    <cellStyle name="Separador de milhares 13 2 2 3 2 3" xfId="7625" xr:uid="{00000000-0005-0000-0000-0000DC260000}"/>
    <cellStyle name="Separador de milhares 13 2 2 3 2 3 2" xfId="11137" xr:uid="{00000000-0005-0000-0000-0000DD260000}"/>
    <cellStyle name="Separador de milhares 13 2 2 3 2 3 2 2" xfId="34118" xr:uid="{00000000-0005-0000-0000-0000DE260000}"/>
    <cellStyle name="Separador de milhares 13 2 2 3 2 3 2 3" xfId="22946" xr:uid="{00000000-0005-0000-0000-0000DF260000}"/>
    <cellStyle name="Separador de milhares 13 2 2 3 2 3 3" xfId="30606" xr:uid="{00000000-0005-0000-0000-0000E0260000}"/>
    <cellStyle name="Separador de milhares 13 2 2 3 2 3 4" xfId="15285" xr:uid="{00000000-0005-0000-0000-0000E1260000}"/>
    <cellStyle name="Separador de milhares 13 2 2 3 2 4" xfId="4749" xr:uid="{00000000-0005-0000-0000-0000E2260000}"/>
    <cellStyle name="Separador de milhares 13 2 2 3 2 4 2" xfId="27730" xr:uid="{00000000-0005-0000-0000-0000E3260000}"/>
    <cellStyle name="Separador de milhares 13 2 2 3 2 4 3" xfId="18797" xr:uid="{00000000-0005-0000-0000-0000E4260000}"/>
    <cellStyle name="Separador de milhares 13 2 2 3 2 5" xfId="24702" xr:uid="{00000000-0005-0000-0000-0000E5260000}"/>
    <cellStyle name="Separador de milhares 13 2 2 3 2 6" xfId="13529" xr:uid="{00000000-0005-0000-0000-0000E6260000}"/>
    <cellStyle name="Separador de milhares 13 2 2 3 3" xfId="2841" xr:uid="{00000000-0005-0000-0000-0000E7260000}"/>
    <cellStyle name="Separador de milhares 13 2 2 3 3 2" xfId="8745" xr:uid="{00000000-0005-0000-0000-0000E8260000}"/>
    <cellStyle name="Separador de milhares 13 2 2 3 3 2 2" xfId="31726" xr:uid="{00000000-0005-0000-0000-0000E9260000}"/>
    <cellStyle name="Separador de milhares 13 2 2 3 3 2 3" xfId="19917" xr:uid="{00000000-0005-0000-0000-0000EA260000}"/>
    <cellStyle name="Separador de milhares 13 2 2 3 3 3" xfId="25822" xr:uid="{00000000-0005-0000-0000-0000EB260000}"/>
    <cellStyle name="Separador de milhares 13 2 2 3 3 4" xfId="16405" xr:uid="{00000000-0005-0000-0000-0000EC260000}"/>
    <cellStyle name="Separador de milhares 13 2 2 3 4" xfId="6989" xr:uid="{00000000-0005-0000-0000-0000ED260000}"/>
    <cellStyle name="Separador de milhares 13 2 2 3 4 2" xfId="10501" xr:uid="{00000000-0005-0000-0000-0000EE260000}"/>
    <cellStyle name="Separador de milhares 13 2 2 3 4 2 2" xfId="33482" xr:uid="{00000000-0005-0000-0000-0000EF260000}"/>
    <cellStyle name="Separador de milhares 13 2 2 3 4 2 3" xfId="22310" xr:uid="{00000000-0005-0000-0000-0000F0260000}"/>
    <cellStyle name="Separador de milhares 13 2 2 3 4 3" xfId="29970" xr:uid="{00000000-0005-0000-0000-0000F1260000}"/>
    <cellStyle name="Separador de milhares 13 2 2 3 4 4" xfId="14649" xr:uid="{00000000-0005-0000-0000-0000F2260000}"/>
    <cellStyle name="Separador de milhares 13 2 2 3 5" xfId="5793" xr:uid="{00000000-0005-0000-0000-0000F3260000}"/>
    <cellStyle name="Separador de milhares 13 2 2 3 5 2" xfId="21351" xr:uid="{00000000-0005-0000-0000-0000F4260000}"/>
    <cellStyle name="Separador de milhares 13 2 2 3 5 3" xfId="28774" xr:uid="{00000000-0005-0000-0000-0000F5260000}"/>
    <cellStyle name="Separador de milhares 13 2 2 3 5 4" xfId="12893" xr:uid="{00000000-0005-0000-0000-0000F6260000}"/>
    <cellStyle name="Separador de milhares 13 2 2 3 6" xfId="4113" xr:uid="{00000000-0005-0000-0000-0000F7260000}"/>
    <cellStyle name="Separador de milhares 13 2 2 3 6 2" xfId="27094" xr:uid="{00000000-0005-0000-0000-0000F8260000}"/>
    <cellStyle name="Separador de milhares 13 2 2 3 6 3" xfId="18161" xr:uid="{00000000-0005-0000-0000-0000F9260000}"/>
    <cellStyle name="Separador de milhares 13 2 2 3 7" xfId="24066" xr:uid="{00000000-0005-0000-0000-0000FA260000}"/>
    <cellStyle name="Separador de milhares 13 2 2 3 8" xfId="11773" xr:uid="{00000000-0005-0000-0000-0000FB260000}"/>
    <cellStyle name="Separador de milhares 13 2 2 4" xfId="1483" xr:uid="{00000000-0005-0000-0000-0000FC260000}"/>
    <cellStyle name="Separador de milhares 13 2 2 4 2" xfId="3239" xr:uid="{00000000-0005-0000-0000-0000FD260000}"/>
    <cellStyle name="Separador de milhares 13 2 2 4 2 2" xfId="9143" xr:uid="{00000000-0005-0000-0000-0000FE260000}"/>
    <cellStyle name="Separador de milhares 13 2 2 4 2 2 2" xfId="32124" xr:uid="{00000000-0005-0000-0000-0000FF260000}"/>
    <cellStyle name="Separador de milhares 13 2 2 4 2 2 3" xfId="20315" xr:uid="{00000000-0005-0000-0000-000000270000}"/>
    <cellStyle name="Separador de milhares 13 2 2 4 2 3" xfId="26220" xr:uid="{00000000-0005-0000-0000-000001270000}"/>
    <cellStyle name="Separador de milhares 13 2 2 4 2 4" xfId="16803" xr:uid="{00000000-0005-0000-0000-000002270000}"/>
    <cellStyle name="Separador de milhares 13 2 2 4 3" xfId="7387" xr:uid="{00000000-0005-0000-0000-000003270000}"/>
    <cellStyle name="Separador de milhares 13 2 2 4 3 2" xfId="10899" xr:uid="{00000000-0005-0000-0000-000004270000}"/>
    <cellStyle name="Separador de milhares 13 2 2 4 3 2 2" xfId="33880" xr:uid="{00000000-0005-0000-0000-000005270000}"/>
    <cellStyle name="Separador de milhares 13 2 2 4 3 2 3" xfId="22708" xr:uid="{00000000-0005-0000-0000-000006270000}"/>
    <cellStyle name="Separador de milhares 13 2 2 4 3 3" xfId="30368" xr:uid="{00000000-0005-0000-0000-000007270000}"/>
    <cellStyle name="Separador de milhares 13 2 2 4 3 4" xfId="15047" xr:uid="{00000000-0005-0000-0000-000008270000}"/>
    <cellStyle name="Separador de milhares 13 2 2 4 4" xfId="4511" xr:uid="{00000000-0005-0000-0000-000009270000}"/>
    <cellStyle name="Separador de milhares 13 2 2 4 4 2" xfId="27492" xr:uid="{00000000-0005-0000-0000-00000A270000}"/>
    <cellStyle name="Separador de milhares 13 2 2 4 4 3" xfId="18559" xr:uid="{00000000-0005-0000-0000-00000B270000}"/>
    <cellStyle name="Separador de milhares 13 2 2 4 5" xfId="24464" xr:uid="{00000000-0005-0000-0000-00000C270000}"/>
    <cellStyle name="Separador de milhares 13 2 2 4 6" xfId="13291" xr:uid="{00000000-0005-0000-0000-00000D270000}"/>
    <cellStyle name="Separador de milhares 13 2 2 5" xfId="847" xr:uid="{00000000-0005-0000-0000-00000E270000}"/>
    <cellStyle name="Separador de milhares 13 2 2 5 2" xfId="2603" xr:uid="{00000000-0005-0000-0000-00000F270000}"/>
    <cellStyle name="Separador de milhares 13 2 2 5 2 2" xfId="8507" xr:uid="{00000000-0005-0000-0000-000010270000}"/>
    <cellStyle name="Separador de milhares 13 2 2 5 2 2 2" xfId="31488" xr:uid="{00000000-0005-0000-0000-000011270000}"/>
    <cellStyle name="Separador de milhares 13 2 2 5 2 2 3" xfId="19679" xr:uid="{00000000-0005-0000-0000-000012270000}"/>
    <cellStyle name="Separador de milhares 13 2 2 5 2 3" xfId="25584" xr:uid="{00000000-0005-0000-0000-000013270000}"/>
    <cellStyle name="Separador de milhares 13 2 2 5 2 4" xfId="16167" xr:uid="{00000000-0005-0000-0000-000014270000}"/>
    <cellStyle name="Separador de milhares 13 2 2 5 3" xfId="6751" xr:uid="{00000000-0005-0000-0000-000015270000}"/>
    <cellStyle name="Separador de milhares 13 2 2 5 3 2" xfId="10263" xr:uid="{00000000-0005-0000-0000-000016270000}"/>
    <cellStyle name="Separador de milhares 13 2 2 5 3 2 2" xfId="33244" xr:uid="{00000000-0005-0000-0000-000017270000}"/>
    <cellStyle name="Separador de milhares 13 2 2 5 3 2 3" xfId="22072" xr:uid="{00000000-0005-0000-0000-000018270000}"/>
    <cellStyle name="Separador de milhares 13 2 2 5 3 3" xfId="29732" xr:uid="{00000000-0005-0000-0000-000019270000}"/>
    <cellStyle name="Separador de milhares 13 2 2 5 3 4" xfId="14411" xr:uid="{00000000-0005-0000-0000-00001A270000}"/>
    <cellStyle name="Separador de milhares 13 2 2 5 4" xfId="5555" xr:uid="{00000000-0005-0000-0000-00001B270000}"/>
    <cellStyle name="Separador de milhares 13 2 2 5 4 2" xfId="28536" xr:uid="{00000000-0005-0000-0000-00001C270000}"/>
    <cellStyle name="Separador de milhares 13 2 2 5 4 3" xfId="17923" xr:uid="{00000000-0005-0000-0000-00001D270000}"/>
    <cellStyle name="Separador de milhares 13 2 2 5 5" xfId="23828" xr:uid="{00000000-0005-0000-0000-00001E270000}"/>
    <cellStyle name="Separador de milhares 13 2 2 5 6" xfId="12655" xr:uid="{00000000-0005-0000-0000-00001F270000}"/>
    <cellStyle name="Separador de milhares 13 2 2 6" xfId="2196" xr:uid="{00000000-0005-0000-0000-000020270000}"/>
    <cellStyle name="Separador de milhares 13 2 2 6 2" xfId="8100" xr:uid="{00000000-0005-0000-0000-000021270000}"/>
    <cellStyle name="Separador de milhares 13 2 2 6 2 2" xfId="31081" xr:uid="{00000000-0005-0000-0000-000022270000}"/>
    <cellStyle name="Separador de milhares 13 2 2 6 2 3" xfId="19272" xr:uid="{00000000-0005-0000-0000-000023270000}"/>
    <cellStyle name="Separador de milhares 13 2 2 6 3" xfId="25177" xr:uid="{00000000-0005-0000-0000-000024270000}"/>
    <cellStyle name="Separador de milhares 13 2 2 6 4" xfId="15760" xr:uid="{00000000-0005-0000-0000-000025270000}"/>
    <cellStyle name="Separador de milhares 13 2 2 7" xfId="6344" xr:uid="{00000000-0005-0000-0000-000026270000}"/>
    <cellStyle name="Separador de milhares 13 2 2 7 2" xfId="9856" xr:uid="{00000000-0005-0000-0000-000027270000}"/>
    <cellStyle name="Separador de milhares 13 2 2 7 2 2" xfId="32837" xr:uid="{00000000-0005-0000-0000-000028270000}"/>
    <cellStyle name="Separador de milhares 13 2 2 7 2 3" xfId="21665" xr:uid="{00000000-0005-0000-0000-000029270000}"/>
    <cellStyle name="Separador de milhares 13 2 2 7 3" xfId="29325" xr:uid="{00000000-0005-0000-0000-00002A270000}"/>
    <cellStyle name="Separador de milhares 13 2 2 7 4" xfId="14004" xr:uid="{00000000-0005-0000-0000-00002B270000}"/>
    <cellStyle name="Separador de milhares 13 2 2 8" xfId="5224" xr:uid="{00000000-0005-0000-0000-00002C270000}"/>
    <cellStyle name="Separador de milhares 13 2 2 8 2" xfId="21028" xr:uid="{00000000-0005-0000-0000-00002D270000}"/>
    <cellStyle name="Separador de milhares 13 2 2 8 3" xfId="28205" xr:uid="{00000000-0005-0000-0000-00002E270000}"/>
    <cellStyle name="Separador de milhares 13 2 2 8 4" xfId="12248" xr:uid="{00000000-0005-0000-0000-00002F270000}"/>
    <cellStyle name="Separador de milhares 13 2 2 9" xfId="3875" xr:uid="{00000000-0005-0000-0000-000030270000}"/>
    <cellStyle name="Separador de milhares 13 2 2 9 2" xfId="26856" xr:uid="{00000000-0005-0000-0000-000031270000}"/>
    <cellStyle name="Separador de milhares 13 2 2 9 3" xfId="17516" xr:uid="{00000000-0005-0000-0000-000032270000}"/>
    <cellStyle name="Separador de milhares 13 2 3" xfId="356" xr:uid="{00000000-0005-0000-0000-000033270000}"/>
    <cellStyle name="Separador de milhares 13 2 3 2" xfId="1640" xr:uid="{00000000-0005-0000-0000-000034270000}"/>
    <cellStyle name="Separador de milhares 13 2 3 2 2" xfId="3396" xr:uid="{00000000-0005-0000-0000-000035270000}"/>
    <cellStyle name="Separador de milhares 13 2 3 2 2 2" xfId="9300" xr:uid="{00000000-0005-0000-0000-000036270000}"/>
    <cellStyle name="Separador de milhares 13 2 3 2 2 2 2" xfId="32281" xr:uid="{00000000-0005-0000-0000-000037270000}"/>
    <cellStyle name="Separador de milhares 13 2 3 2 2 2 3" xfId="20472" xr:uid="{00000000-0005-0000-0000-000038270000}"/>
    <cellStyle name="Separador de milhares 13 2 3 2 2 3" xfId="26377" xr:uid="{00000000-0005-0000-0000-000039270000}"/>
    <cellStyle name="Separador de milhares 13 2 3 2 2 4" xfId="16960" xr:uid="{00000000-0005-0000-0000-00003A270000}"/>
    <cellStyle name="Separador de milhares 13 2 3 2 3" xfId="7544" xr:uid="{00000000-0005-0000-0000-00003B270000}"/>
    <cellStyle name="Separador de milhares 13 2 3 2 3 2" xfId="11056" xr:uid="{00000000-0005-0000-0000-00003C270000}"/>
    <cellStyle name="Separador de milhares 13 2 3 2 3 2 2" xfId="34037" xr:uid="{00000000-0005-0000-0000-00003D270000}"/>
    <cellStyle name="Separador de milhares 13 2 3 2 3 2 3" xfId="22865" xr:uid="{00000000-0005-0000-0000-00003E270000}"/>
    <cellStyle name="Separador de milhares 13 2 3 2 3 3" xfId="30525" xr:uid="{00000000-0005-0000-0000-00003F270000}"/>
    <cellStyle name="Separador de milhares 13 2 3 2 3 4" xfId="15204" xr:uid="{00000000-0005-0000-0000-000040270000}"/>
    <cellStyle name="Separador de milhares 13 2 3 2 4" xfId="4668" xr:uid="{00000000-0005-0000-0000-000041270000}"/>
    <cellStyle name="Separador de milhares 13 2 3 2 4 2" xfId="27649" xr:uid="{00000000-0005-0000-0000-000042270000}"/>
    <cellStyle name="Separador de milhares 13 2 3 2 4 3" xfId="18716" xr:uid="{00000000-0005-0000-0000-000043270000}"/>
    <cellStyle name="Separador de milhares 13 2 3 2 5" xfId="24621" xr:uid="{00000000-0005-0000-0000-000044270000}"/>
    <cellStyle name="Separador de milhares 13 2 3 2 6" xfId="13448" xr:uid="{00000000-0005-0000-0000-000045270000}"/>
    <cellStyle name="Separador de milhares 13 2 3 3" xfId="1004" xr:uid="{00000000-0005-0000-0000-000046270000}"/>
    <cellStyle name="Separador de milhares 13 2 3 3 2" xfId="2760" xr:uid="{00000000-0005-0000-0000-000047270000}"/>
    <cellStyle name="Separador de milhares 13 2 3 3 2 2" xfId="8664" xr:uid="{00000000-0005-0000-0000-000048270000}"/>
    <cellStyle name="Separador de milhares 13 2 3 3 2 2 2" xfId="31645" xr:uid="{00000000-0005-0000-0000-000049270000}"/>
    <cellStyle name="Separador de milhares 13 2 3 3 2 2 3" xfId="19836" xr:uid="{00000000-0005-0000-0000-00004A270000}"/>
    <cellStyle name="Separador de milhares 13 2 3 3 2 3" xfId="25741" xr:uid="{00000000-0005-0000-0000-00004B270000}"/>
    <cellStyle name="Separador de milhares 13 2 3 3 2 4" xfId="16324" xr:uid="{00000000-0005-0000-0000-00004C270000}"/>
    <cellStyle name="Separador de milhares 13 2 3 3 3" xfId="6908" xr:uid="{00000000-0005-0000-0000-00004D270000}"/>
    <cellStyle name="Separador de milhares 13 2 3 3 3 2" xfId="10420" xr:uid="{00000000-0005-0000-0000-00004E270000}"/>
    <cellStyle name="Separador de milhares 13 2 3 3 3 2 2" xfId="33401" xr:uid="{00000000-0005-0000-0000-00004F270000}"/>
    <cellStyle name="Separador de milhares 13 2 3 3 3 2 3" xfId="22229" xr:uid="{00000000-0005-0000-0000-000050270000}"/>
    <cellStyle name="Separador de milhares 13 2 3 3 3 3" xfId="29889" xr:uid="{00000000-0005-0000-0000-000051270000}"/>
    <cellStyle name="Separador de milhares 13 2 3 3 3 4" xfId="14568" xr:uid="{00000000-0005-0000-0000-000052270000}"/>
    <cellStyle name="Separador de milhares 13 2 3 3 4" xfId="5712" xr:uid="{00000000-0005-0000-0000-000053270000}"/>
    <cellStyle name="Separador de milhares 13 2 3 3 4 2" xfId="28693" xr:uid="{00000000-0005-0000-0000-000054270000}"/>
    <cellStyle name="Separador de milhares 13 2 3 3 4 3" xfId="18080" xr:uid="{00000000-0005-0000-0000-000055270000}"/>
    <cellStyle name="Separador de milhares 13 2 3 3 5" xfId="23985" xr:uid="{00000000-0005-0000-0000-000056270000}"/>
    <cellStyle name="Separador de milhares 13 2 3 3 6" xfId="12812" xr:uid="{00000000-0005-0000-0000-000057270000}"/>
    <cellStyle name="Separador de milhares 13 2 3 4" xfId="2115" xr:uid="{00000000-0005-0000-0000-000058270000}"/>
    <cellStyle name="Separador de milhares 13 2 3 4 2" xfId="8019" xr:uid="{00000000-0005-0000-0000-000059270000}"/>
    <cellStyle name="Separador de milhares 13 2 3 4 2 2" xfId="31000" xr:uid="{00000000-0005-0000-0000-00005A270000}"/>
    <cellStyle name="Separador de milhares 13 2 3 4 2 3" xfId="19191" xr:uid="{00000000-0005-0000-0000-00005B270000}"/>
    <cellStyle name="Separador de milhares 13 2 3 4 3" xfId="25096" xr:uid="{00000000-0005-0000-0000-00005C270000}"/>
    <cellStyle name="Separador de milhares 13 2 3 4 4" xfId="15679" xr:uid="{00000000-0005-0000-0000-00005D270000}"/>
    <cellStyle name="Separador de milhares 13 2 3 5" xfId="6263" xr:uid="{00000000-0005-0000-0000-00005E270000}"/>
    <cellStyle name="Separador de milhares 13 2 3 5 2" xfId="9775" xr:uid="{00000000-0005-0000-0000-00005F270000}"/>
    <cellStyle name="Separador de milhares 13 2 3 5 2 2" xfId="32756" xr:uid="{00000000-0005-0000-0000-000060270000}"/>
    <cellStyle name="Separador de milhares 13 2 3 5 2 3" xfId="21584" xr:uid="{00000000-0005-0000-0000-000061270000}"/>
    <cellStyle name="Separador de milhares 13 2 3 5 3" xfId="29244" xr:uid="{00000000-0005-0000-0000-000062270000}"/>
    <cellStyle name="Separador de milhares 13 2 3 5 4" xfId="13923" xr:uid="{00000000-0005-0000-0000-000063270000}"/>
    <cellStyle name="Separador de milhares 13 2 3 6" xfId="5143" xr:uid="{00000000-0005-0000-0000-000064270000}"/>
    <cellStyle name="Separador de milhares 13 2 3 6 2" xfId="20947" xr:uid="{00000000-0005-0000-0000-000065270000}"/>
    <cellStyle name="Separador de milhares 13 2 3 6 3" xfId="28124" xr:uid="{00000000-0005-0000-0000-000066270000}"/>
    <cellStyle name="Separador de milhares 13 2 3 6 4" xfId="12167" xr:uid="{00000000-0005-0000-0000-000067270000}"/>
    <cellStyle name="Separador de milhares 13 2 3 7" xfId="4032" xr:uid="{00000000-0005-0000-0000-000068270000}"/>
    <cellStyle name="Separador de milhares 13 2 3 7 2" xfId="27013" xr:uid="{00000000-0005-0000-0000-000069270000}"/>
    <cellStyle name="Separador de milhares 13 2 3 7 3" xfId="17435" xr:uid="{00000000-0005-0000-0000-00006A270000}"/>
    <cellStyle name="Separador de milhares 13 2 3 8" xfId="23340" xr:uid="{00000000-0005-0000-0000-00006B270000}"/>
    <cellStyle name="Separador de milhares 13 2 3 9" xfId="11692" xr:uid="{00000000-0005-0000-0000-00006C270000}"/>
    <cellStyle name="Separador de milhares 13 2 4" xfId="514" xr:uid="{00000000-0005-0000-0000-00006D270000}"/>
    <cellStyle name="Separador de milhares 13 2 4 2" xfId="1797" xr:uid="{00000000-0005-0000-0000-00006E270000}"/>
    <cellStyle name="Separador de milhares 13 2 4 2 2" xfId="3553" xr:uid="{00000000-0005-0000-0000-00006F270000}"/>
    <cellStyle name="Separador de milhares 13 2 4 2 2 2" xfId="9457" xr:uid="{00000000-0005-0000-0000-000070270000}"/>
    <cellStyle name="Separador de milhares 13 2 4 2 2 2 2" xfId="32438" xr:uid="{00000000-0005-0000-0000-000071270000}"/>
    <cellStyle name="Separador de milhares 13 2 4 2 2 2 3" xfId="20629" xr:uid="{00000000-0005-0000-0000-000072270000}"/>
    <cellStyle name="Separador de milhares 13 2 4 2 2 3" xfId="26534" xr:uid="{00000000-0005-0000-0000-000073270000}"/>
    <cellStyle name="Separador de milhares 13 2 4 2 2 4" xfId="17117" xr:uid="{00000000-0005-0000-0000-000074270000}"/>
    <cellStyle name="Separador de milhares 13 2 4 2 3" xfId="7701" xr:uid="{00000000-0005-0000-0000-000075270000}"/>
    <cellStyle name="Separador de milhares 13 2 4 2 3 2" xfId="11213" xr:uid="{00000000-0005-0000-0000-000076270000}"/>
    <cellStyle name="Separador de milhares 13 2 4 2 3 2 2" xfId="34194" xr:uid="{00000000-0005-0000-0000-000077270000}"/>
    <cellStyle name="Separador de milhares 13 2 4 2 3 2 3" xfId="23022" xr:uid="{00000000-0005-0000-0000-000078270000}"/>
    <cellStyle name="Separador de milhares 13 2 4 2 3 3" xfId="30682" xr:uid="{00000000-0005-0000-0000-000079270000}"/>
    <cellStyle name="Separador de milhares 13 2 4 2 3 4" xfId="15361" xr:uid="{00000000-0005-0000-0000-00007A270000}"/>
    <cellStyle name="Separador de milhares 13 2 4 2 4" xfId="4825" xr:uid="{00000000-0005-0000-0000-00007B270000}"/>
    <cellStyle name="Separador de milhares 13 2 4 2 4 2" xfId="27806" xr:uid="{00000000-0005-0000-0000-00007C270000}"/>
    <cellStyle name="Separador de milhares 13 2 4 2 4 3" xfId="18873" xr:uid="{00000000-0005-0000-0000-00007D270000}"/>
    <cellStyle name="Separador de milhares 13 2 4 2 5" xfId="24778" xr:uid="{00000000-0005-0000-0000-00007E270000}"/>
    <cellStyle name="Separador de milhares 13 2 4 2 6" xfId="13605" xr:uid="{00000000-0005-0000-0000-00007F270000}"/>
    <cellStyle name="Separador de milhares 13 2 4 3" xfId="1161" xr:uid="{00000000-0005-0000-0000-000080270000}"/>
    <cellStyle name="Separador de milhares 13 2 4 3 2" xfId="2917" xr:uid="{00000000-0005-0000-0000-000081270000}"/>
    <cellStyle name="Separador de milhares 13 2 4 3 2 2" xfId="8821" xr:uid="{00000000-0005-0000-0000-000082270000}"/>
    <cellStyle name="Separador de milhares 13 2 4 3 2 2 2" xfId="31802" xr:uid="{00000000-0005-0000-0000-000083270000}"/>
    <cellStyle name="Separador de milhares 13 2 4 3 2 2 3" xfId="19993" xr:uid="{00000000-0005-0000-0000-000084270000}"/>
    <cellStyle name="Separador de milhares 13 2 4 3 2 3" xfId="25898" xr:uid="{00000000-0005-0000-0000-000085270000}"/>
    <cellStyle name="Separador de milhares 13 2 4 3 2 4" xfId="16481" xr:uid="{00000000-0005-0000-0000-000086270000}"/>
    <cellStyle name="Separador de milhares 13 2 4 3 3" xfId="7065" xr:uid="{00000000-0005-0000-0000-000087270000}"/>
    <cellStyle name="Separador de milhares 13 2 4 3 3 2" xfId="10577" xr:uid="{00000000-0005-0000-0000-000088270000}"/>
    <cellStyle name="Separador de milhares 13 2 4 3 3 2 2" xfId="33558" xr:uid="{00000000-0005-0000-0000-000089270000}"/>
    <cellStyle name="Separador de milhares 13 2 4 3 3 2 3" xfId="22386" xr:uid="{00000000-0005-0000-0000-00008A270000}"/>
    <cellStyle name="Separador de milhares 13 2 4 3 3 3" xfId="30046" xr:uid="{00000000-0005-0000-0000-00008B270000}"/>
    <cellStyle name="Separador de milhares 13 2 4 3 3 4" xfId="14725" xr:uid="{00000000-0005-0000-0000-00008C270000}"/>
    <cellStyle name="Separador de milhares 13 2 4 3 4" xfId="5869" xr:uid="{00000000-0005-0000-0000-00008D270000}"/>
    <cellStyle name="Separador de milhares 13 2 4 3 4 2" xfId="28850" xr:uid="{00000000-0005-0000-0000-00008E270000}"/>
    <cellStyle name="Separador de milhares 13 2 4 3 4 3" xfId="18237" xr:uid="{00000000-0005-0000-0000-00008F270000}"/>
    <cellStyle name="Separador de milhares 13 2 4 3 5" xfId="24142" xr:uid="{00000000-0005-0000-0000-000090270000}"/>
    <cellStyle name="Separador de milhares 13 2 4 3 6" xfId="12969" xr:uid="{00000000-0005-0000-0000-000091270000}"/>
    <cellStyle name="Separador de milhares 13 2 4 4" xfId="2272" xr:uid="{00000000-0005-0000-0000-000092270000}"/>
    <cellStyle name="Separador de milhares 13 2 4 4 2" xfId="8176" xr:uid="{00000000-0005-0000-0000-000093270000}"/>
    <cellStyle name="Separador de milhares 13 2 4 4 2 2" xfId="31157" xr:uid="{00000000-0005-0000-0000-000094270000}"/>
    <cellStyle name="Separador de milhares 13 2 4 4 2 3" xfId="19348" xr:uid="{00000000-0005-0000-0000-000095270000}"/>
    <cellStyle name="Separador de milhares 13 2 4 4 3" xfId="25253" xr:uid="{00000000-0005-0000-0000-000096270000}"/>
    <cellStyle name="Separador de milhares 13 2 4 4 4" xfId="15836" xr:uid="{00000000-0005-0000-0000-000097270000}"/>
    <cellStyle name="Separador de milhares 13 2 4 5" xfId="6420" xr:uid="{00000000-0005-0000-0000-000098270000}"/>
    <cellStyle name="Separador de milhares 13 2 4 5 2" xfId="9932" xr:uid="{00000000-0005-0000-0000-000099270000}"/>
    <cellStyle name="Separador de milhares 13 2 4 5 2 2" xfId="32913" xr:uid="{00000000-0005-0000-0000-00009A270000}"/>
    <cellStyle name="Separador de milhares 13 2 4 5 2 3" xfId="21741" xr:uid="{00000000-0005-0000-0000-00009B270000}"/>
    <cellStyle name="Separador de milhares 13 2 4 5 3" xfId="29401" xr:uid="{00000000-0005-0000-0000-00009C270000}"/>
    <cellStyle name="Separador de milhares 13 2 4 5 4" xfId="14080" xr:uid="{00000000-0005-0000-0000-00009D270000}"/>
    <cellStyle name="Separador de milhares 13 2 4 6" xfId="5300" xr:uid="{00000000-0005-0000-0000-00009E270000}"/>
    <cellStyle name="Separador de milhares 13 2 4 6 2" xfId="21104" xr:uid="{00000000-0005-0000-0000-00009F270000}"/>
    <cellStyle name="Separador de milhares 13 2 4 6 3" xfId="28281" xr:uid="{00000000-0005-0000-0000-0000A0270000}"/>
    <cellStyle name="Separador de milhares 13 2 4 6 4" xfId="12324" xr:uid="{00000000-0005-0000-0000-0000A1270000}"/>
    <cellStyle name="Separador de milhares 13 2 4 7" xfId="4189" xr:uid="{00000000-0005-0000-0000-0000A2270000}"/>
    <cellStyle name="Separador de milhares 13 2 4 7 2" xfId="27170" xr:uid="{00000000-0005-0000-0000-0000A3270000}"/>
    <cellStyle name="Separador de milhares 13 2 4 7 3" xfId="17592" xr:uid="{00000000-0005-0000-0000-0000A4270000}"/>
    <cellStyle name="Separador de milhares 13 2 4 8" xfId="23497" xr:uid="{00000000-0005-0000-0000-0000A5270000}"/>
    <cellStyle name="Separador de milhares 13 2 4 9" xfId="11849" xr:uid="{00000000-0005-0000-0000-0000A6270000}"/>
    <cellStyle name="Separador de milhares 13 2 5" xfId="932" xr:uid="{00000000-0005-0000-0000-0000A7270000}"/>
    <cellStyle name="Separador de milhares 13 2 5 2" xfId="1568" xr:uid="{00000000-0005-0000-0000-0000A8270000}"/>
    <cellStyle name="Separador de milhares 13 2 5 2 2" xfId="3324" xr:uid="{00000000-0005-0000-0000-0000A9270000}"/>
    <cellStyle name="Separador de milhares 13 2 5 2 2 2" xfId="9228" xr:uid="{00000000-0005-0000-0000-0000AA270000}"/>
    <cellStyle name="Separador de milhares 13 2 5 2 2 2 2" xfId="32209" xr:uid="{00000000-0005-0000-0000-0000AB270000}"/>
    <cellStyle name="Separador de milhares 13 2 5 2 2 2 3" xfId="20400" xr:uid="{00000000-0005-0000-0000-0000AC270000}"/>
    <cellStyle name="Separador de milhares 13 2 5 2 2 3" xfId="26305" xr:uid="{00000000-0005-0000-0000-0000AD270000}"/>
    <cellStyle name="Separador de milhares 13 2 5 2 2 4" xfId="16888" xr:uid="{00000000-0005-0000-0000-0000AE270000}"/>
    <cellStyle name="Separador de milhares 13 2 5 2 3" xfId="7472" xr:uid="{00000000-0005-0000-0000-0000AF270000}"/>
    <cellStyle name="Separador de milhares 13 2 5 2 3 2" xfId="10984" xr:uid="{00000000-0005-0000-0000-0000B0270000}"/>
    <cellStyle name="Separador de milhares 13 2 5 2 3 2 2" xfId="33965" xr:uid="{00000000-0005-0000-0000-0000B1270000}"/>
    <cellStyle name="Separador de milhares 13 2 5 2 3 2 3" xfId="22793" xr:uid="{00000000-0005-0000-0000-0000B2270000}"/>
    <cellStyle name="Separador de milhares 13 2 5 2 3 3" xfId="30453" xr:uid="{00000000-0005-0000-0000-0000B3270000}"/>
    <cellStyle name="Separador de milhares 13 2 5 2 3 4" xfId="15132" xr:uid="{00000000-0005-0000-0000-0000B4270000}"/>
    <cellStyle name="Separador de milhares 13 2 5 2 4" xfId="4596" xr:uid="{00000000-0005-0000-0000-0000B5270000}"/>
    <cellStyle name="Separador de milhares 13 2 5 2 4 2" xfId="27577" xr:uid="{00000000-0005-0000-0000-0000B6270000}"/>
    <cellStyle name="Separador de milhares 13 2 5 2 4 3" xfId="18644" xr:uid="{00000000-0005-0000-0000-0000B7270000}"/>
    <cellStyle name="Separador de milhares 13 2 5 2 5" xfId="24549" xr:uid="{00000000-0005-0000-0000-0000B8270000}"/>
    <cellStyle name="Separador de milhares 13 2 5 2 6" xfId="13376" xr:uid="{00000000-0005-0000-0000-0000B9270000}"/>
    <cellStyle name="Separador de milhares 13 2 5 3" xfId="2688" xr:uid="{00000000-0005-0000-0000-0000BA270000}"/>
    <cellStyle name="Separador de milhares 13 2 5 3 2" xfId="8592" xr:uid="{00000000-0005-0000-0000-0000BB270000}"/>
    <cellStyle name="Separador de milhares 13 2 5 3 2 2" xfId="31573" xr:uid="{00000000-0005-0000-0000-0000BC270000}"/>
    <cellStyle name="Separador de milhares 13 2 5 3 2 3" xfId="19764" xr:uid="{00000000-0005-0000-0000-0000BD270000}"/>
    <cellStyle name="Separador de milhares 13 2 5 3 3" xfId="25669" xr:uid="{00000000-0005-0000-0000-0000BE270000}"/>
    <cellStyle name="Separador de milhares 13 2 5 3 4" xfId="16252" xr:uid="{00000000-0005-0000-0000-0000BF270000}"/>
    <cellStyle name="Separador de milhares 13 2 5 4" xfId="6836" xr:uid="{00000000-0005-0000-0000-0000C0270000}"/>
    <cellStyle name="Separador de milhares 13 2 5 4 2" xfId="10348" xr:uid="{00000000-0005-0000-0000-0000C1270000}"/>
    <cellStyle name="Separador de milhares 13 2 5 4 2 2" xfId="33329" xr:uid="{00000000-0005-0000-0000-0000C2270000}"/>
    <cellStyle name="Separador de milhares 13 2 5 4 2 3" xfId="22157" xr:uid="{00000000-0005-0000-0000-0000C3270000}"/>
    <cellStyle name="Separador de milhares 13 2 5 4 3" xfId="29817" xr:uid="{00000000-0005-0000-0000-0000C4270000}"/>
    <cellStyle name="Separador de milhares 13 2 5 4 4" xfId="14496" xr:uid="{00000000-0005-0000-0000-0000C5270000}"/>
    <cellStyle name="Separador de milhares 13 2 5 5" xfId="5640" xr:uid="{00000000-0005-0000-0000-0000C6270000}"/>
    <cellStyle name="Separador de milhares 13 2 5 5 2" xfId="21274" xr:uid="{00000000-0005-0000-0000-0000C7270000}"/>
    <cellStyle name="Separador de milhares 13 2 5 5 3" xfId="28621" xr:uid="{00000000-0005-0000-0000-0000C8270000}"/>
    <cellStyle name="Separador de milhares 13 2 5 5 4" xfId="12740" xr:uid="{00000000-0005-0000-0000-0000C9270000}"/>
    <cellStyle name="Separador de milhares 13 2 5 6" xfId="3960" xr:uid="{00000000-0005-0000-0000-0000CA270000}"/>
    <cellStyle name="Separador de milhares 13 2 5 6 2" xfId="26941" xr:uid="{00000000-0005-0000-0000-0000CB270000}"/>
    <cellStyle name="Separador de milhares 13 2 5 6 3" xfId="18008" xr:uid="{00000000-0005-0000-0000-0000CC270000}"/>
    <cellStyle name="Separador de milhares 13 2 5 7" xfId="23913" xr:uid="{00000000-0005-0000-0000-0000CD270000}"/>
    <cellStyle name="Separador de milhares 13 2 5 8" xfId="11620" xr:uid="{00000000-0005-0000-0000-0000CE270000}"/>
    <cellStyle name="Separador de milhares 13 2 6" xfId="1322" xr:uid="{00000000-0005-0000-0000-0000CF270000}"/>
    <cellStyle name="Separador de milhares 13 2 6 2" xfId="1958" xr:uid="{00000000-0005-0000-0000-0000D0270000}"/>
    <cellStyle name="Separador de milhares 13 2 6 2 2" xfId="3714" xr:uid="{00000000-0005-0000-0000-0000D1270000}"/>
    <cellStyle name="Separador de milhares 13 2 6 2 2 2" xfId="9618" xr:uid="{00000000-0005-0000-0000-0000D2270000}"/>
    <cellStyle name="Separador de milhares 13 2 6 2 2 2 2" xfId="32599" xr:uid="{00000000-0005-0000-0000-0000D3270000}"/>
    <cellStyle name="Separador de milhares 13 2 6 2 2 2 3" xfId="20790" xr:uid="{00000000-0005-0000-0000-0000D4270000}"/>
    <cellStyle name="Separador de milhares 13 2 6 2 2 3" xfId="26695" xr:uid="{00000000-0005-0000-0000-0000D5270000}"/>
    <cellStyle name="Separador de milhares 13 2 6 2 2 4" xfId="17278" xr:uid="{00000000-0005-0000-0000-0000D6270000}"/>
    <cellStyle name="Separador de milhares 13 2 6 2 3" xfId="7862" xr:uid="{00000000-0005-0000-0000-0000D7270000}"/>
    <cellStyle name="Separador de milhares 13 2 6 2 3 2" xfId="11374" xr:uid="{00000000-0005-0000-0000-0000D8270000}"/>
    <cellStyle name="Separador de milhares 13 2 6 2 3 2 2" xfId="34355" xr:uid="{00000000-0005-0000-0000-0000D9270000}"/>
    <cellStyle name="Separador de milhares 13 2 6 2 3 2 3" xfId="23183" xr:uid="{00000000-0005-0000-0000-0000DA270000}"/>
    <cellStyle name="Separador de milhares 13 2 6 2 3 3" xfId="30843" xr:uid="{00000000-0005-0000-0000-0000DB270000}"/>
    <cellStyle name="Separador de milhares 13 2 6 2 3 4" xfId="15522" xr:uid="{00000000-0005-0000-0000-0000DC270000}"/>
    <cellStyle name="Separador de milhares 13 2 6 2 4" xfId="4986" xr:uid="{00000000-0005-0000-0000-0000DD270000}"/>
    <cellStyle name="Separador de milhares 13 2 6 2 4 2" xfId="27967" xr:uid="{00000000-0005-0000-0000-0000DE270000}"/>
    <cellStyle name="Separador de milhares 13 2 6 2 4 3" xfId="19034" xr:uid="{00000000-0005-0000-0000-0000DF270000}"/>
    <cellStyle name="Separador de milhares 13 2 6 2 5" xfId="24939" xr:uid="{00000000-0005-0000-0000-0000E0270000}"/>
    <cellStyle name="Separador de milhares 13 2 6 2 6" xfId="13766" xr:uid="{00000000-0005-0000-0000-0000E1270000}"/>
    <cellStyle name="Separador de milhares 13 2 6 3" xfId="3078" xr:uid="{00000000-0005-0000-0000-0000E2270000}"/>
    <cellStyle name="Separador de milhares 13 2 6 3 2" xfId="8982" xr:uid="{00000000-0005-0000-0000-0000E3270000}"/>
    <cellStyle name="Separador de milhares 13 2 6 3 2 2" xfId="31963" xr:uid="{00000000-0005-0000-0000-0000E4270000}"/>
    <cellStyle name="Separador de milhares 13 2 6 3 2 3" xfId="20154" xr:uid="{00000000-0005-0000-0000-0000E5270000}"/>
    <cellStyle name="Separador de milhares 13 2 6 3 3" xfId="26059" xr:uid="{00000000-0005-0000-0000-0000E6270000}"/>
    <cellStyle name="Separador de milhares 13 2 6 3 4" xfId="16642" xr:uid="{00000000-0005-0000-0000-0000E7270000}"/>
    <cellStyle name="Separador de milhares 13 2 6 4" xfId="7226" xr:uid="{00000000-0005-0000-0000-0000E8270000}"/>
    <cellStyle name="Separador de milhares 13 2 6 4 2" xfId="10738" xr:uid="{00000000-0005-0000-0000-0000E9270000}"/>
    <cellStyle name="Separador de milhares 13 2 6 4 2 2" xfId="33719" xr:uid="{00000000-0005-0000-0000-0000EA270000}"/>
    <cellStyle name="Separador de milhares 13 2 6 4 2 3" xfId="22547" xr:uid="{00000000-0005-0000-0000-0000EB270000}"/>
    <cellStyle name="Separador de milhares 13 2 6 4 3" xfId="30207" xr:uid="{00000000-0005-0000-0000-0000EC270000}"/>
    <cellStyle name="Separador de milhares 13 2 6 4 4" xfId="14886" xr:uid="{00000000-0005-0000-0000-0000ED270000}"/>
    <cellStyle name="Separador de milhares 13 2 6 5" xfId="6030" xr:uid="{00000000-0005-0000-0000-0000EE270000}"/>
    <cellStyle name="Separador de milhares 13 2 6 5 2" xfId="21427" xr:uid="{00000000-0005-0000-0000-0000EF270000}"/>
    <cellStyle name="Separador de milhares 13 2 6 5 3" xfId="29011" xr:uid="{00000000-0005-0000-0000-0000F0270000}"/>
    <cellStyle name="Separador de milhares 13 2 6 5 4" xfId="13130" xr:uid="{00000000-0005-0000-0000-0000F1270000}"/>
    <cellStyle name="Separador de milhares 13 2 6 6" xfId="4350" xr:uid="{00000000-0005-0000-0000-0000F2270000}"/>
    <cellStyle name="Separador de milhares 13 2 6 6 2" xfId="27331" xr:uid="{00000000-0005-0000-0000-0000F3270000}"/>
    <cellStyle name="Separador de milhares 13 2 6 6 3" xfId="18398" xr:uid="{00000000-0005-0000-0000-0000F4270000}"/>
    <cellStyle name="Separador de milhares 13 2 6 7" xfId="24303" xr:uid="{00000000-0005-0000-0000-0000F5270000}"/>
    <cellStyle name="Separador de milhares 13 2 6 8" xfId="12010" xr:uid="{00000000-0005-0000-0000-0000F6270000}"/>
    <cellStyle name="Separador de milhares 13 2 7" xfId="762" xr:uid="{00000000-0005-0000-0000-0000F7270000}"/>
    <cellStyle name="Separador de milhares 13 2 7 2" xfId="2518" xr:uid="{00000000-0005-0000-0000-0000F8270000}"/>
    <cellStyle name="Separador de milhares 13 2 7 2 2" xfId="8422" xr:uid="{00000000-0005-0000-0000-0000F9270000}"/>
    <cellStyle name="Separador de milhares 13 2 7 2 2 2" xfId="31403" xr:uid="{00000000-0005-0000-0000-0000FA270000}"/>
    <cellStyle name="Separador de milhares 13 2 7 2 2 3" xfId="19594" xr:uid="{00000000-0005-0000-0000-0000FB270000}"/>
    <cellStyle name="Separador de milhares 13 2 7 2 3" xfId="25499" xr:uid="{00000000-0005-0000-0000-0000FC270000}"/>
    <cellStyle name="Separador de milhares 13 2 7 2 4" xfId="16082" xr:uid="{00000000-0005-0000-0000-0000FD270000}"/>
    <cellStyle name="Separador de milhares 13 2 7 3" xfId="6666" xr:uid="{00000000-0005-0000-0000-0000FE270000}"/>
    <cellStyle name="Separador de milhares 13 2 7 3 2" xfId="10178" xr:uid="{00000000-0005-0000-0000-0000FF270000}"/>
    <cellStyle name="Separador de milhares 13 2 7 3 2 2" xfId="33159" xr:uid="{00000000-0005-0000-0000-000000280000}"/>
    <cellStyle name="Separador de milhares 13 2 7 3 2 3" xfId="21987" xr:uid="{00000000-0005-0000-0000-000001280000}"/>
    <cellStyle name="Separador de milhares 13 2 7 3 3" xfId="29647" xr:uid="{00000000-0005-0000-0000-000002280000}"/>
    <cellStyle name="Separador de milhares 13 2 7 3 4" xfId="14326" xr:uid="{00000000-0005-0000-0000-000003280000}"/>
    <cellStyle name="Separador de milhares 13 2 7 4" xfId="4426" xr:uid="{00000000-0005-0000-0000-000004280000}"/>
    <cellStyle name="Separador de milhares 13 2 7 4 2" xfId="27407" xr:uid="{00000000-0005-0000-0000-000005280000}"/>
    <cellStyle name="Separador de milhares 13 2 7 4 3" xfId="17838" xr:uid="{00000000-0005-0000-0000-000006280000}"/>
    <cellStyle name="Separador de milhares 13 2 7 5" xfId="23743" xr:uid="{00000000-0005-0000-0000-000007280000}"/>
    <cellStyle name="Separador de milhares 13 2 7 6" xfId="12570" xr:uid="{00000000-0005-0000-0000-000008280000}"/>
    <cellStyle name="Separador de milhares 13 2 8" xfId="1398" xr:uid="{00000000-0005-0000-0000-000009280000}"/>
    <cellStyle name="Separador de milhares 13 2 8 2" xfId="3154" xr:uid="{00000000-0005-0000-0000-00000A280000}"/>
    <cellStyle name="Separador de milhares 13 2 8 2 2" xfId="9058" xr:uid="{00000000-0005-0000-0000-00000B280000}"/>
    <cellStyle name="Separador de milhares 13 2 8 2 2 2" xfId="32039" xr:uid="{00000000-0005-0000-0000-00000C280000}"/>
    <cellStyle name="Separador de milhares 13 2 8 2 2 3" xfId="20230" xr:uid="{00000000-0005-0000-0000-00000D280000}"/>
    <cellStyle name="Separador de milhares 13 2 8 2 3" xfId="26135" xr:uid="{00000000-0005-0000-0000-00000E280000}"/>
    <cellStyle name="Separador de milhares 13 2 8 2 4" xfId="16718" xr:uid="{00000000-0005-0000-0000-00000F280000}"/>
    <cellStyle name="Separador de milhares 13 2 8 3" xfId="7302" xr:uid="{00000000-0005-0000-0000-000010280000}"/>
    <cellStyle name="Separador de milhares 13 2 8 3 2" xfId="10814" xr:uid="{00000000-0005-0000-0000-000011280000}"/>
    <cellStyle name="Separador de milhares 13 2 8 3 2 2" xfId="33795" xr:uid="{00000000-0005-0000-0000-000012280000}"/>
    <cellStyle name="Separador de milhares 13 2 8 3 2 3" xfId="22623" xr:uid="{00000000-0005-0000-0000-000013280000}"/>
    <cellStyle name="Separador de milhares 13 2 8 3 3" xfId="30283" xr:uid="{00000000-0005-0000-0000-000014280000}"/>
    <cellStyle name="Separador de milhares 13 2 8 3 4" xfId="14962" xr:uid="{00000000-0005-0000-0000-000015280000}"/>
    <cellStyle name="Separador de milhares 13 2 8 4" xfId="6106" xr:uid="{00000000-0005-0000-0000-000016280000}"/>
    <cellStyle name="Separador de milhares 13 2 8 4 2" xfId="29087" xr:uid="{00000000-0005-0000-0000-000017280000}"/>
    <cellStyle name="Separador de milhares 13 2 8 4 3" xfId="18474" xr:uid="{00000000-0005-0000-0000-000018280000}"/>
    <cellStyle name="Separador de milhares 13 2 8 5" xfId="24379" xr:uid="{00000000-0005-0000-0000-000019280000}"/>
    <cellStyle name="Separador de milhares 13 2 8 6" xfId="13206" xr:uid="{00000000-0005-0000-0000-00001A280000}"/>
    <cellStyle name="Separador de milhares 13 2 9" xfId="685" xr:uid="{00000000-0005-0000-0000-00001B280000}"/>
    <cellStyle name="Separador de milhares 13 2 9 2" xfId="2442" xr:uid="{00000000-0005-0000-0000-00001C280000}"/>
    <cellStyle name="Separador de milhares 13 2 9 2 2" xfId="8346" xr:uid="{00000000-0005-0000-0000-00001D280000}"/>
    <cellStyle name="Separador de milhares 13 2 9 2 2 2" xfId="31327" xr:uid="{00000000-0005-0000-0000-00001E280000}"/>
    <cellStyle name="Separador de milhares 13 2 9 2 2 3" xfId="19518" xr:uid="{00000000-0005-0000-0000-00001F280000}"/>
    <cellStyle name="Separador de milhares 13 2 9 2 3" xfId="25423" xr:uid="{00000000-0005-0000-0000-000020280000}"/>
    <cellStyle name="Separador de milhares 13 2 9 2 4" xfId="16006" xr:uid="{00000000-0005-0000-0000-000021280000}"/>
    <cellStyle name="Separador de milhares 13 2 9 3" xfId="6590" xr:uid="{00000000-0005-0000-0000-000022280000}"/>
    <cellStyle name="Separador de milhares 13 2 9 3 2" xfId="10102" xr:uid="{00000000-0005-0000-0000-000023280000}"/>
    <cellStyle name="Separador de milhares 13 2 9 3 2 2" xfId="33083" xr:uid="{00000000-0005-0000-0000-000024280000}"/>
    <cellStyle name="Separador de milhares 13 2 9 3 2 3" xfId="21911" xr:uid="{00000000-0005-0000-0000-000025280000}"/>
    <cellStyle name="Separador de milhares 13 2 9 3 3" xfId="29571" xr:uid="{00000000-0005-0000-0000-000026280000}"/>
    <cellStyle name="Separador de milhares 13 2 9 3 4" xfId="14250" xr:uid="{00000000-0005-0000-0000-000027280000}"/>
    <cellStyle name="Separador de milhares 13 2 9 4" xfId="5470" xr:uid="{00000000-0005-0000-0000-000028280000}"/>
    <cellStyle name="Separador de milhares 13 2 9 4 2" xfId="28451" xr:uid="{00000000-0005-0000-0000-000029280000}"/>
    <cellStyle name="Separador de milhares 13 2 9 4 3" xfId="17762" xr:uid="{00000000-0005-0000-0000-00002A280000}"/>
    <cellStyle name="Separador de milhares 13 2 9 5" xfId="23667" xr:uid="{00000000-0005-0000-0000-00002B280000}"/>
    <cellStyle name="Separador de milhares 13 2 9 6" xfId="12494" xr:uid="{00000000-0005-0000-0000-00002C280000}"/>
    <cellStyle name="Separador de milhares 13 3" xfId="415" xr:uid="{00000000-0005-0000-0000-00002D280000}"/>
    <cellStyle name="Separador de milhares 13 3 10" xfId="23398" xr:uid="{00000000-0005-0000-0000-00002E280000}"/>
    <cellStyle name="Separador de milhares 13 3 11" xfId="11512" xr:uid="{00000000-0005-0000-0000-00002F280000}"/>
    <cellStyle name="Separador de milhares 13 3 2" xfId="576" xr:uid="{00000000-0005-0000-0000-000030280000}"/>
    <cellStyle name="Separador de milhares 13 3 2 2" xfId="1859" xr:uid="{00000000-0005-0000-0000-000031280000}"/>
    <cellStyle name="Separador de milhares 13 3 2 2 2" xfId="3615" xr:uid="{00000000-0005-0000-0000-000032280000}"/>
    <cellStyle name="Separador de milhares 13 3 2 2 2 2" xfId="9519" xr:uid="{00000000-0005-0000-0000-000033280000}"/>
    <cellStyle name="Separador de milhares 13 3 2 2 2 2 2" xfId="32500" xr:uid="{00000000-0005-0000-0000-000034280000}"/>
    <cellStyle name="Separador de milhares 13 3 2 2 2 2 3" xfId="20691" xr:uid="{00000000-0005-0000-0000-000035280000}"/>
    <cellStyle name="Separador de milhares 13 3 2 2 2 3" xfId="26596" xr:uid="{00000000-0005-0000-0000-000036280000}"/>
    <cellStyle name="Separador de milhares 13 3 2 2 2 4" xfId="17179" xr:uid="{00000000-0005-0000-0000-000037280000}"/>
    <cellStyle name="Separador de milhares 13 3 2 2 3" xfId="7763" xr:uid="{00000000-0005-0000-0000-000038280000}"/>
    <cellStyle name="Separador de milhares 13 3 2 2 3 2" xfId="11275" xr:uid="{00000000-0005-0000-0000-000039280000}"/>
    <cellStyle name="Separador de milhares 13 3 2 2 3 2 2" xfId="34256" xr:uid="{00000000-0005-0000-0000-00003A280000}"/>
    <cellStyle name="Separador de milhares 13 3 2 2 3 2 3" xfId="23084" xr:uid="{00000000-0005-0000-0000-00003B280000}"/>
    <cellStyle name="Separador de milhares 13 3 2 2 3 3" xfId="30744" xr:uid="{00000000-0005-0000-0000-00003C280000}"/>
    <cellStyle name="Separador de milhares 13 3 2 2 3 4" xfId="15423" xr:uid="{00000000-0005-0000-0000-00003D280000}"/>
    <cellStyle name="Separador de milhares 13 3 2 2 4" xfId="4887" xr:uid="{00000000-0005-0000-0000-00003E280000}"/>
    <cellStyle name="Separador de milhares 13 3 2 2 4 2" xfId="27868" xr:uid="{00000000-0005-0000-0000-00003F280000}"/>
    <cellStyle name="Separador de milhares 13 3 2 2 4 3" xfId="18935" xr:uid="{00000000-0005-0000-0000-000040280000}"/>
    <cellStyle name="Separador de milhares 13 3 2 2 5" xfId="24840" xr:uid="{00000000-0005-0000-0000-000041280000}"/>
    <cellStyle name="Separador de milhares 13 3 2 2 6" xfId="13667" xr:uid="{00000000-0005-0000-0000-000042280000}"/>
    <cellStyle name="Separador de milhares 13 3 2 3" xfId="1223" xr:uid="{00000000-0005-0000-0000-000043280000}"/>
    <cellStyle name="Separador de milhares 13 3 2 3 2" xfId="2979" xr:uid="{00000000-0005-0000-0000-000044280000}"/>
    <cellStyle name="Separador de milhares 13 3 2 3 2 2" xfId="8883" xr:uid="{00000000-0005-0000-0000-000045280000}"/>
    <cellStyle name="Separador de milhares 13 3 2 3 2 2 2" xfId="31864" xr:uid="{00000000-0005-0000-0000-000046280000}"/>
    <cellStyle name="Separador de milhares 13 3 2 3 2 2 3" xfId="20055" xr:uid="{00000000-0005-0000-0000-000047280000}"/>
    <cellStyle name="Separador de milhares 13 3 2 3 2 3" xfId="25960" xr:uid="{00000000-0005-0000-0000-000048280000}"/>
    <cellStyle name="Separador de milhares 13 3 2 3 2 4" xfId="16543" xr:uid="{00000000-0005-0000-0000-000049280000}"/>
    <cellStyle name="Separador de milhares 13 3 2 3 3" xfId="7127" xr:uid="{00000000-0005-0000-0000-00004A280000}"/>
    <cellStyle name="Separador de milhares 13 3 2 3 3 2" xfId="10639" xr:uid="{00000000-0005-0000-0000-00004B280000}"/>
    <cellStyle name="Separador de milhares 13 3 2 3 3 2 2" xfId="33620" xr:uid="{00000000-0005-0000-0000-00004C280000}"/>
    <cellStyle name="Separador de milhares 13 3 2 3 3 2 3" xfId="22448" xr:uid="{00000000-0005-0000-0000-00004D280000}"/>
    <cellStyle name="Separador de milhares 13 3 2 3 3 3" xfId="30108" xr:uid="{00000000-0005-0000-0000-00004E280000}"/>
    <cellStyle name="Separador de milhares 13 3 2 3 3 4" xfId="14787" xr:uid="{00000000-0005-0000-0000-00004F280000}"/>
    <cellStyle name="Separador de milhares 13 3 2 3 4" xfId="5931" xr:uid="{00000000-0005-0000-0000-000050280000}"/>
    <cellStyle name="Separador de milhares 13 3 2 3 4 2" xfId="28912" xr:uid="{00000000-0005-0000-0000-000051280000}"/>
    <cellStyle name="Separador de milhares 13 3 2 3 4 3" xfId="18299" xr:uid="{00000000-0005-0000-0000-000052280000}"/>
    <cellStyle name="Separador de milhares 13 3 2 3 5" xfId="24204" xr:uid="{00000000-0005-0000-0000-000053280000}"/>
    <cellStyle name="Separador de milhares 13 3 2 3 6" xfId="13031" xr:uid="{00000000-0005-0000-0000-000054280000}"/>
    <cellStyle name="Separador de milhares 13 3 2 4" xfId="2334" xr:uid="{00000000-0005-0000-0000-000055280000}"/>
    <cellStyle name="Separador de milhares 13 3 2 4 2" xfId="8238" xr:uid="{00000000-0005-0000-0000-000056280000}"/>
    <cellStyle name="Separador de milhares 13 3 2 4 2 2" xfId="31219" xr:uid="{00000000-0005-0000-0000-000057280000}"/>
    <cellStyle name="Separador de milhares 13 3 2 4 2 3" xfId="19410" xr:uid="{00000000-0005-0000-0000-000058280000}"/>
    <cellStyle name="Separador de milhares 13 3 2 4 3" xfId="25315" xr:uid="{00000000-0005-0000-0000-000059280000}"/>
    <cellStyle name="Separador de milhares 13 3 2 4 4" xfId="15898" xr:uid="{00000000-0005-0000-0000-00005A280000}"/>
    <cellStyle name="Separador de milhares 13 3 2 5" xfId="6482" xr:uid="{00000000-0005-0000-0000-00005B280000}"/>
    <cellStyle name="Separador de milhares 13 3 2 5 2" xfId="9994" xr:uid="{00000000-0005-0000-0000-00005C280000}"/>
    <cellStyle name="Separador de milhares 13 3 2 5 2 2" xfId="32975" xr:uid="{00000000-0005-0000-0000-00005D280000}"/>
    <cellStyle name="Separador de milhares 13 3 2 5 2 3" xfId="21803" xr:uid="{00000000-0005-0000-0000-00005E280000}"/>
    <cellStyle name="Separador de milhares 13 3 2 5 3" xfId="29463" xr:uid="{00000000-0005-0000-0000-00005F280000}"/>
    <cellStyle name="Separador de milhares 13 3 2 5 4" xfId="14142" xr:uid="{00000000-0005-0000-0000-000060280000}"/>
    <cellStyle name="Separador de milhares 13 3 2 6" xfId="5362" xr:uid="{00000000-0005-0000-0000-000061280000}"/>
    <cellStyle name="Separador de milhares 13 3 2 6 2" xfId="21166" xr:uid="{00000000-0005-0000-0000-000062280000}"/>
    <cellStyle name="Separador de milhares 13 3 2 6 3" xfId="28343" xr:uid="{00000000-0005-0000-0000-000063280000}"/>
    <cellStyle name="Separador de milhares 13 3 2 6 4" xfId="12386" xr:uid="{00000000-0005-0000-0000-000064280000}"/>
    <cellStyle name="Separador de milhares 13 3 2 7" xfId="4251" xr:uid="{00000000-0005-0000-0000-000065280000}"/>
    <cellStyle name="Separador de milhares 13 3 2 7 2" xfId="27232" xr:uid="{00000000-0005-0000-0000-000066280000}"/>
    <cellStyle name="Separador de milhares 13 3 2 7 3" xfId="17654" xr:uid="{00000000-0005-0000-0000-000067280000}"/>
    <cellStyle name="Separador de milhares 13 3 2 8" xfId="23559" xr:uid="{00000000-0005-0000-0000-000068280000}"/>
    <cellStyle name="Separador de milhares 13 3 2 9" xfId="11911" xr:uid="{00000000-0005-0000-0000-000069280000}"/>
    <cellStyle name="Separador de milhares 13 3 3" xfId="1062" xr:uid="{00000000-0005-0000-0000-00006A280000}"/>
    <cellStyle name="Separador de milhares 13 3 3 2" xfId="1698" xr:uid="{00000000-0005-0000-0000-00006B280000}"/>
    <cellStyle name="Separador de milhares 13 3 3 2 2" xfId="3454" xr:uid="{00000000-0005-0000-0000-00006C280000}"/>
    <cellStyle name="Separador de milhares 13 3 3 2 2 2" xfId="9358" xr:uid="{00000000-0005-0000-0000-00006D280000}"/>
    <cellStyle name="Separador de milhares 13 3 3 2 2 2 2" xfId="32339" xr:uid="{00000000-0005-0000-0000-00006E280000}"/>
    <cellStyle name="Separador de milhares 13 3 3 2 2 2 3" xfId="20530" xr:uid="{00000000-0005-0000-0000-00006F280000}"/>
    <cellStyle name="Separador de milhares 13 3 3 2 2 3" xfId="26435" xr:uid="{00000000-0005-0000-0000-000070280000}"/>
    <cellStyle name="Separador de milhares 13 3 3 2 2 4" xfId="17018" xr:uid="{00000000-0005-0000-0000-000071280000}"/>
    <cellStyle name="Separador de milhares 13 3 3 2 3" xfId="7602" xr:uid="{00000000-0005-0000-0000-000072280000}"/>
    <cellStyle name="Separador de milhares 13 3 3 2 3 2" xfId="11114" xr:uid="{00000000-0005-0000-0000-000073280000}"/>
    <cellStyle name="Separador de milhares 13 3 3 2 3 2 2" xfId="34095" xr:uid="{00000000-0005-0000-0000-000074280000}"/>
    <cellStyle name="Separador de milhares 13 3 3 2 3 2 3" xfId="22923" xr:uid="{00000000-0005-0000-0000-000075280000}"/>
    <cellStyle name="Separador de milhares 13 3 3 2 3 3" xfId="30583" xr:uid="{00000000-0005-0000-0000-000076280000}"/>
    <cellStyle name="Separador de milhares 13 3 3 2 3 4" xfId="15262" xr:uid="{00000000-0005-0000-0000-000077280000}"/>
    <cellStyle name="Separador de milhares 13 3 3 2 4" xfId="4726" xr:uid="{00000000-0005-0000-0000-000078280000}"/>
    <cellStyle name="Separador de milhares 13 3 3 2 4 2" xfId="27707" xr:uid="{00000000-0005-0000-0000-000079280000}"/>
    <cellStyle name="Separador de milhares 13 3 3 2 4 3" xfId="18774" xr:uid="{00000000-0005-0000-0000-00007A280000}"/>
    <cellStyle name="Separador de milhares 13 3 3 2 5" xfId="24679" xr:uid="{00000000-0005-0000-0000-00007B280000}"/>
    <cellStyle name="Separador de milhares 13 3 3 2 6" xfId="13506" xr:uid="{00000000-0005-0000-0000-00007C280000}"/>
    <cellStyle name="Separador de milhares 13 3 3 3" xfId="2818" xr:uid="{00000000-0005-0000-0000-00007D280000}"/>
    <cellStyle name="Separador de milhares 13 3 3 3 2" xfId="8722" xr:uid="{00000000-0005-0000-0000-00007E280000}"/>
    <cellStyle name="Separador de milhares 13 3 3 3 2 2" xfId="31703" xr:uid="{00000000-0005-0000-0000-00007F280000}"/>
    <cellStyle name="Separador de milhares 13 3 3 3 2 3" xfId="19894" xr:uid="{00000000-0005-0000-0000-000080280000}"/>
    <cellStyle name="Separador de milhares 13 3 3 3 3" xfId="25799" xr:uid="{00000000-0005-0000-0000-000081280000}"/>
    <cellStyle name="Separador de milhares 13 3 3 3 4" xfId="16382" xr:uid="{00000000-0005-0000-0000-000082280000}"/>
    <cellStyle name="Separador de milhares 13 3 3 4" xfId="6966" xr:uid="{00000000-0005-0000-0000-000083280000}"/>
    <cellStyle name="Separador de milhares 13 3 3 4 2" xfId="10478" xr:uid="{00000000-0005-0000-0000-000084280000}"/>
    <cellStyle name="Separador de milhares 13 3 3 4 2 2" xfId="33459" xr:uid="{00000000-0005-0000-0000-000085280000}"/>
    <cellStyle name="Separador de milhares 13 3 3 4 2 3" xfId="22287" xr:uid="{00000000-0005-0000-0000-000086280000}"/>
    <cellStyle name="Separador de milhares 13 3 3 4 3" xfId="29947" xr:uid="{00000000-0005-0000-0000-000087280000}"/>
    <cellStyle name="Separador de milhares 13 3 3 4 4" xfId="14626" xr:uid="{00000000-0005-0000-0000-000088280000}"/>
    <cellStyle name="Separador de milhares 13 3 3 5" xfId="5770" xr:uid="{00000000-0005-0000-0000-000089280000}"/>
    <cellStyle name="Separador de milhares 13 3 3 5 2" xfId="21328" xr:uid="{00000000-0005-0000-0000-00008A280000}"/>
    <cellStyle name="Separador de milhares 13 3 3 5 3" xfId="28751" xr:uid="{00000000-0005-0000-0000-00008B280000}"/>
    <cellStyle name="Separador de milhares 13 3 3 5 4" xfId="12870" xr:uid="{00000000-0005-0000-0000-00008C280000}"/>
    <cellStyle name="Separador de milhares 13 3 3 6" xfId="4090" xr:uid="{00000000-0005-0000-0000-00008D280000}"/>
    <cellStyle name="Separador de milhares 13 3 3 6 2" xfId="27071" xr:uid="{00000000-0005-0000-0000-00008E280000}"/>
    <cellStyle name="Separador de milhares 13 3 3 6 3" xfId="18138" xr:uid="{00000000-0005-0000-0000-00008F280000}"/>
    <cellStyle name="Separador de milhares 13 3 3 7" xfId="24043" xr:uid="{00000000-0005-0000-0000-000090280000}"/>
    <cellStyle name="Separador de milhares 13 3 3 8" xfId="11750" xr:uid="{00000000-0005-0000-0000-000091280000}"/>
    <cellStyle name="Separador de milhares 13 3 4" xfId="1460" xr:uid="{00000000-0005-0000-0000-000092280000}"/>
    <cellStyle name="Separador de milhares 13 3 4 2" xfId="3216" xr:uid="{00000000-0005-0000-0000-000093280000}"/>
    <cellStyle name="Separador de milhares 13 3 4 2 2" xfId="9120" xr:uid="{00000000-0005-0000-0000-000094280000}"/>
    <cellStyle name="Separador de milhares 13 3 4 2 2 2" xfId="32101" xr:uid="{00000000-0005-0000-0000-000095280000}"/>
    <cellStyle name="Separador de milhares 13 3 4 2 2 3" xfId="20292" xr:uid="{00000000-0005-0000-0000-000096280000}"/>
    <cellStyle name="Separador de milhares 13 3 4 2 3" xfId="26197" xr:uid="{00000000-0005-0000-0000-000097280000}"/>
    <cellStyle name="Separador de milhares 13 3 4 2 4" xfId="16780" xr:uid="{00000000-0005-0000-0000-000098280000}"/>
    <cellStyle name="Separador de milhares 13 3 4 3" xfId="7364" xr:uid="{00000000-0005-0000-0000-000099280000}"/>
    <cellStyle name="Separador de milhares 13 3 4 3 2" xfId="10876" xr:uid="{00000000-0005-0000-0000-00009A280000}"/>
    <cellStyle name="Separador de milhares 13 3 4 3 2 2" xfId="33857" xr:uid="{00000000-0005-0000-0000-00009B280000}"/>
    <cellStyle name="Separador de milhares 13 3 4 3 2 3" xfId="22685" xr:uid="{00000000-0005-0000-0000-00009C280000}"/>
    <cellStyle name="Separador de milhares 13 3 4 3 3" xfId="30345" xr:uid="{00000000-0005-0000-0000-00009D280000}"/>
    <cellStyle name="Separador de milhares 13 3 4 3 4" xfId="15024" xr:uid="{00000000-0005-0000-0000-00009E280000}"/>
    <cellStyle name="Separador de milhares 13 3 4 4" xfId="4488" xr:uid="{00000000-0005-0000-0000-00009F280000}"/>
    <cellStyle name="Separador de milhares 13 3 4 4 2" xfId="27469" xr:uid="{00000000-0005-0000-0000-0000A0280000}"/>
    <cellStyle name="Separador de milhares 13 3 4 4 3" xfId="18536" xr:uid="{00000000-0005-0000-0000-0000A1280000}"/>
    <cellStyle name="Separador de milhares 13 3 4 5" xfId="24441" xr:uid="{00000000-0005-0000-0000-0000A2280000}"/>
    <cellStyle name="Separador de milhares 13 3 4 6" xfId="13268" xr:uid="{00000000-0005-0000-0000-0000A3280000}"/>
    <cellStyle name="Separador de milhares 13 3 5" xfId="824" xr:uid="{00000000-0005-0000-0000-0000A4280000}"/>
    <cellStyle name="Separador de milhares 13 3 5 2" xfId="2580" xr:uid="{00000000-0005-0000-0000-0000A5280000}"/>
    <cellStyle name="Separador de milhares 13 3 5 2 2" xfId="8484" xr:uid="{00000000-0005-0000-0000-0000A6280000}"/>
    <cellStyle name="Separador de milhares 13 3 5 2 2 2" xfId="31465" xr:uid="{00000000-0005-0000-0000-0000A7280000}"/>
    <cellStyle name="Separador de milhares 13 3 5 2 2 3" xfId="19656" xr:uid="{00000000-0005-0000-0000-0000A8280000}"/>
    <cellStyle name="Separador de milhares 13 3 5 2 3" xfId="25561" xr:uid="{00000000-0005-0000-0000-0000A9280000}"/>
    <cellStyle name="Separador de milhares 13 3 5 2 4" xfId="16144" xr:uid="{00000000-0005-0000-0000-0000AA280000}"/>
    <cellStyle name="Separador de milhares 13 3 5 3" xfId="6728" xr:uid="{00000000-0005-0000-0000-0000AB280000}"/>
    <cellStyle name="Separador de milhares 13 3 5 3 2" xfId="10240" xr:uid="{00000000-0005-0000-0000-0000AC280000}"/>
    <cellStyle name="Separador de milhares 13 3 5 3 2 2" xfId="33221" xr:uid="{00000000-0005-0000-0000-0000AD280000}"/>
    <cellStyle name="Separador de milhares 13 3 5 3 2 3" xfId="22049" xr:uid="{00000000-0005-0000-0000-0000AE280000}"/>
    <cellStyle name="Separador de milhares 13 3 5 3 3" xfId="29709" xr:uid="{00000000-0005-0000-0000-0000AF280000}"/>
    <cellStyle name="Separador de milhares 13 3 5 3 4" xfId="14388" xr:uid="{00000000-0005-0000-0000-0000B0280000}"/>
    <cellStyle name="Separador de milhares 13 3 5 4" xfId="5532" xr:uid="{00000000-0005-0000-0000-0000B1280000}"/>
    <cellStyle name="Separador de milhares 13 3 5 4 2" xfId="28513" xr:uid="{00000000-0005-0000-0000-0000B2280000}"/>
    <cellStyle name="Separador de milhares 13 3 5 4 3" xfId="17900" xr:uid="{00000000-0005-0000-0000-0000B3280000}"/>
    <cellStyle name="Separador de milhares 13 3 5 5" xfId="23805" xr:uid="{00000000-0005-0000-0000-0000B4280000}"/>
    <cellStyle name="Separador de milhares 13 3 5 6" xfId="12632" xr:uid="{00000000-0005-0000-0000-0000B5280000}"/>
    <cellStyle name="Separador de milhares 13 3 6" xfId="2173" xr:uid="{00000000-0005-0000-0000-0000B6280000}"/>
    <cellStyle name="Separador de milhares 13 3 6 2" xfId="8077" xr:uid="{00000000-0005-0000-0000-0000B7280000}"/>
    <cellStyle name="Separador de milhares 13 3 6 2 2" xfId="31058" xr:uid="{00000000-0005-0000-0000-0000B8280000}"/>
    <cellStyle name="Separador de milhares 13 3 6 2 3" xfId="19249" xr:uid="{00000000-0005-0000-0000-0000B9280000}"/>
    <cellStyle name="Separador de milhares 13 3 6 3" xfId="25154" xr:uid="{00000000-0005-0000-0000-0000BA280000}"/>
    <cellStyle name="Separador de milhares 13 3 6 4" xfId="15737" xr:uid="{00000000-0005-0000-0000-0000BB280000}"/>
    <cellStyle name="Separador de milhares 13 3 7" xfId="6321" xr:uid="{00000000-0005-0000-0000-0000BC280000}"/>
    <cellStyle name="Separador de milhares 13 3 7 2" xfId="9833" xr:uid="{00000000-0005-0000-0000-0000BD280000}"/>
    <cellStyle name="Separador de milhares 13 3 7 2 2" xfId="32814" xr:uid="{00000000-0005-0000-0000-0000BE280000}"/>
    <cellStyle name="Separador de milhares 13 3 7 2 3" xfId="21642" xr:uid="{00000000-0005-0000-0000-0000BF280000}"/>
    <cellStyle name="Separador de milhares 13 3 7 3" xfId="29302" xr:uid="{00000000-0005-0000-0000-0000C0280000}"/>
    <cellStyle name="Separador de milhares 13 3 7 4" xfId="13981" xr:uid="{00000000-0005-0000-0000-0000C1280000}"/>
    <cellStyle name="Separador de milhares 13 3 8" xfId="5201" xr:uid="{00000000-0005-0000-0000-0000C2280000}"/>
    <cellStyle name="Separador de milhares 13 3 8 2" xfId="21005" xr:uid="{00000000-0005-0000-0000-0000C3280000}"/>
    <cellStyle name="Separador de milhares 13 3 8 3" xfId="28182" xr:uid="{00000000-0005-0000-0000-0000C4280000}"/>
    <cellStyle name="Separador de milhares 13 3 8 4" xfId="12225" xr:uid="{00000000-0005-0000-0000-0000C5280000}"/>
    <cellStyle name="Separador de milhares 13 3 9" xfId="3852" xr:uid="{00000000-0005-0000-0000-0000C6280000}"/>
    <cellStyle name="Separador de milhares 13 3 9 2" xfId="26833" xr:uid="{00000000-0005-0000-0000-0000C7280000}"/>
    <cellStyle name="Separador de milhares 13 3 9 3" xfId="17493" xr:uid="{00000000-0005-0000-0000-0000C8280000}"/>
    <cellStyle name="Separador de milhares 13 4" xfId="335" xr:uid="{00000000-0005-0000-0000-0000C9280000}"/>
    <cellStyle name="Separador de milhares 13 4 2" xfId="1619" xr:uid="{00000000-0005-0000-0000-0000CA280000}"/>
    <cellStyle name="Separador de milhares 13 4 2 2" xfId="3375" xr:uid="{00000000-0005-0000-0000-0000CB280000}"/>
    <cellStyle name="Separador de milhares 13 4 2 2 2" xfId="9279" xr:uid="{00000000-0005-0000-0000-0000CC280000}"/>
    <cellStyle name="Separador de milhares 13 4 2 2 2 2" xfId="32260" xr:uid="{00000000-0005-0000-0000-0000CD280000}"/>
    <cellStyle name="Separador de milhares 13 4 2 2 2 3" xfId="20451" xr:uid="{00000000-0005-0000-0000-0000CE280000}"/>
    <cellStyle name="Separador de milhares 13 4 2 2 3" xfId="26356" xr:uid="{00000000-0005-0000-0000-0000CF280000}"/>
    <cellStyle name="Separador de milhares 13 4 2 2 4" xfId="16939" xr:uid="{00000000-0005-0000-0000-0000D0280000}"/>
    <cellStyle name="Separador de milhares 13 4 2 3" xfId="7523" xr:uid="{00000000-0005-0000-0000-0000D1280000}"/>
    <cellStyle name="Separador de milhares 13 4 2 3 2" xfId="11035" xr:uid="{00000000-0005-0000-0000-0000D2280000}"/>
    <cellStyle name="Separador de milhares 13 4 2 3 2 2" xfId="34016" xr:uid="{00000000-0005-0000-0000-0000D3280000}"/>
    <cellStyle name="Separador de milhares 13 4 2 3 2 3" xfId="22844" xr:uid="{00000000-0005-0000-0000-0000D4280000}"/>
    <cellStyle name="Separador de milhares 13 4 2 3 3" xfId="30504" xr:uid="{00000000-0005-0000-0000-0000D5280000}"/>
    <cellStyle name="Separador de milhares 13 4 2 3 4" xfId="15183" xr:uid="{00000000-0005-0000-0000-0000D6280000}"/>
    <cellStyle name="Separador de milhares 13 4 2 4" xfId="4647" xr:uid="{00000000-0005-0000-0000-0000D7280000}"/>
    <cellStyle name="Separador de milhares 13 4 2 4 2" xfId="27628" xr:uid="{00000000-0005-0000-0000-0000D8280000}"/>
    <cellStyle name="Separador de milhares 13 4 2 4 3" xfId="18695" xr:uid="{00000000-0005-0000-0000-0000D9280000}"/>
    <cellStyle name="Separador de milhares 13 4 2 5" xfId="24600" xr:uid="{00000000-0005-0000-0000-0000DA280000}"/>
    <cellStyle name="Separador de milhares 13 4 2 6" xfId="13427" xr:uid="{00000000-0005-0000-0000-0000DB280000}"/>
    <cellStyle name="Separador de milhares 13 4 3" xfId="983" xr:uid="{00000000-0005-0000-0000-0000DC280000}"/>
    <cellStyle name="Separador de milhares 13 4 3 2" xfId="2739" xr:uid="{00000000-0005-0000-0000-0000DD280000}"/>
    <cellStyle name="Separador de milhares 13 4 3 2 2" xfId="8643" xr:uid="{00000000-0005-0000-0000-0000DE280000}"/>
    <cellStyle name="Separador de milhares 13 4 3 2 2 2" xfId="31624" xr:uid="{00000000-0005-0000-0000-0000DF280000}"/>
    <cellStyle name="Separador de milhares 13 4 3 2 2 3" xfId="19815" xr:uid="{00000000-0005-0000-0000-0000E0280000}"/>
    <cellStyle name="Separador de milhares 13 4 3 2 3" xfId="25720" xr:uid="{00000000-0005-0000-0000-0000E1280000}"/>
    <cellStyle name="Separador de milhares 13 4 3 2 4" xfId="16303" xr:uid="{00000000-0005-0000-0000-0000E2280000}"/>
    <cellStyle name="Separador de milhares 13 4 3 3" xfId="6887" xr:uid="{00000000-0005-0000-0000-0000E3280000}"/>
    <cellStyle name="Separador de milhares 13 4 3 3 2" xfId="10399" xr:uid="{00000000-0005-0000-0000-0000E4280000}"/>
    <cellStyle name="Separador de milhares 13 4 3 3 2 2" xfId="33380" xr:uid="{00000000-0005-0000-0000-0000E5280000}"/>
    <cellStyle name="Separador de milhares 13 4 3 3 2 3" xfId="22208" xr:uid="{00000000-0005-0000-0000-0000E6280000}"/>
    <cellStyle name="Separador de milhares 13 4 3 3 3" xfId="29868" xr:uid="{00000000-0005-0000-0000-0000E7280000}"/>
    <cellStyle name="Separador de milhares 13 4 3 3 4" xfId="14547" xr:uid="{00000000-0005-0000-0000-0000E8280000}"/>
    <cellStyle name="Separador de milhares 13 4 3 4" xfId="5691" xr:uid="{00000000-0005-0000-0000-0000E9280000}"/>
    <cellStyle name="Separador de milhares 13 4 3 4 2" xfId="28672" xr:uid="{00000000-0005-0000-0000-0000EA280000}"/>
    <cellStyle name="Separador de milhares 13 4 3 4 3" xfId="18059" xr:uid="{00000000-0005-0000-0000-0000EB280000}"/>
    <cellStyle name="Separador de milhares 13 4 3 5" xfId="23964" xr:uid="{00000000-0005-0000-0000-0000EC280000}"/>
    <cellStyle name="Separador de milhares 13 4 3 6" xfId="12791" xr:uid="{00000000-0005-0000-0000-0000ED280000}"/>
    <cellStyle name="Separador de milhares 13 4 4" xfId="2094" xr:uid="{00000000-0005-0000-0000-0000EE280000}"/>
    <cellStyle name="Separador de milhares 13 4 4 2" xfId="7998" xr:uid="{00000000-0005-0000-0000-0000EF280000}"/>
    <cellStyle name="Separador de milhares 13 4 4 2 2" xfId="30979" xr:uid="{00000000-0005-0000-0000-0000F0280000}"/>
    <cellStyle name="Separador de milhares 13 4 4 2 3" xfId="19170" xr:uid="{00000000-0005-0000-0000-0000F1280000}"/>
    <cellStyle name="Separador de milhares 13 4 4 3" xfId="25075" xr:uid="{00000000-0005-0000-0000-0000F2280000}"/>
    <cellStyle name="Separador de milhares 13 4 4 4" xfId="15658" xr:uid="{00000000-0005-0000-0000-0000F3280000}"/>
    <cellStyle name="Separador de milhares 13 4 5" xfId="6242" xr:uid="{00000000-0005-0000-0000-0000F4280000}"/>
    <cellStyle name="Separador de milhares 13 4 5 2" xfId="9754" xr:uid="{00000000-0005-0000-0000-0000F5280000}"/>
    <cellStyle name="Separador de milhares 13 4 5 2 2" xfId="32735" xr:uid="{00000000-0005-0000-0000-0000F6280000}"/>
    <cellStyle name="Separador de milhares 13 4 5 2 3" xfId="21563" xr:uid="{00000000-0005-0000-0000-0000F7280000}"/>
    <cellStyle name="Separador de milhares 13 4 5 3" xfId="29223" xr:uid="{00000000-0005-0000-0000-0000F8280000}"/>
    <cellStyle name="Separador de milhares 13 4 5 4" xfId="13902" xr:uid="{00000000-0005-0000-0000-0000F9280000}"/>
    <cellStyle name="Separador de milhares 13 4 6" xfId="5122" xr:uid="{00000000-0005-0000-0000-0000FA280000}"/>
    <cellStyle name="Separador de milhares 13 4 6 2" xfId="20926" xr:uid="{00000000-0005-0000-0000-0000FB280000}"/>
    <cellStyle name="Separador de milhares 13 4 6 3" xfId="28103" xr:uid="{00000000-0005-0000-0000-0000FC280000}"/>
    <cellStyle name="Separador de milhares 13 4 6 4" xfId="12146" xr:uid="{00000000-0005-0000-0000-0000FD280000}"/>
    <cellStyle name="Separador de milhares 13 4 7" xfId="4011" xr:uid="{00000000-0005-0000-0000-0000FE280000}"/>
    <cellStyle name="Separador de milhares 13 4 7 2" xfId="26992" xr:uid="{00000000-0005-0000-0000-0000FF280000}"/>
    <cellStyle name="Separador de milhares 13 4 7 3" xfId="17414" xr:uid="{00000000-0005-0000-0000-000000290000}"/>
    <cellStyle name="Separador de milhares 13 4 8" xfId="23319" xr:uid="{00000000-0005-0000-0000-000001290000}"/>
    <cellStyle name="Separador de milhares 13 4 9" xfId="11671" xr:uid="{00000000-0005-0000-0000-000002290000}"/>
    <cellStyle name="Separador de milhares 13 5" xfId="491" xr:uid="{00000000-0005-0000-0000-000003290000}"/>
    <cellStyle name="Separador de milhares 13 5 2" xfId="1774" xr:uid="{00000000-0005-0000-0000-000004290000}"/>
    <cellStyle name="Separador de milhares 13 5 2 2" xfId="3530" xr:uid="{00000000-0005-0000-0000-000005290000}"/>
    <cellStyle name="Separador de milhares 13 5 2 2 2" xfId="9434" xr:uid="{00000000-0005-0000-0000-000006290000}"/>
    <cellStyle name="Separador de milhares 13 5 2 2 2 2" xfId="32415" xr:uid="{00000000-0005-0000-0000-000007290000}"/>
    <cellStyle name="Separador de milhares 13 5 2 2 2 3" xfId="20606" xr:uid="{00000000-0005-0000-0000-000008290000}"/>
    <cellStyle name="Separador de milhares 13 5 2 2 3" xfId="26511" xr:uid="{00000000-0005-0000-0000-000009290000}"/>
    <cellStyle name="Separador de milhares 13 5 2 2 4" xfId="17094" xr:uid="{00000000-0005-0000-0000-00000A290000}"/>
    <cellStyle name="Separador de milhares 13 5 2 3" xfId="7678" xr:uid="{00000000-0005-0000-0000-00000B290000}"/>
    <cellStyle name="Separador de milhares 13 5 2 3 2" xfId="11190" xr:uid="{00000000-0005-0000-0000-00000C290000}"/>
    <cellStyle name="Separador de milhares 13 5 2 3 2 2" xfId="34171" xr:uid="{00000000-0005-0000-0000-00000D290000}"/>
    <cellStyle name="Separador de milhares 13 5 2 3 2 3" xfId="22999" xr:uid="{00000000-0005-0000-0000-00000E290000}"/>
    <cellStyle name="Separador de milhares 13 5 2 3 3" xfId="30659" xr:uid="{00000000-0005-0000-0000-00000F290000}"/>
    <cellStyle name="Separador de milhares 13 5 2 3 4" xfId="15338" xr:uid="{00000000-0005-0000-0000-000010290000}"/>
    <cellStyle name="Separador de milhares 13 5 2 4" xfId="4802" xr:uid="{00000000-0005-0000-0000-000011290000}"/>
    <cellStyle name="Separador de milhares 13 5 2 4 2" xfId="27783" xr:uid="{00000000-0005-0000-0000-000012290000}"/>
    <cellStyle name="Separador de milhares 13 5 2 4 3" xfId="18850" xr:uid="{00000000-0005-0000-0000-000013290000}"/>
    <cellStyle name="Separador de milhares 13 5 2 5" xfId="24755" xr:uid="{00000000-0005-0000-0000-000014290000}"/>
    <cellStyle name="Separador de milhares 13 5 2 6" xfId="13582" xr:uid="{00000000-0005-0000-0000-000015290000}"/>
    <cellStyle name="Separador de milhares 13 5 3" xfId="1138" xr:uid="{00000000-0005-0000-0000-000016290000}"/>
    <cellStyle name="Separador de milhares 13 5 3 2" xfId="2894" xr:uid="{00000000-0005-0000-0000-000017290000}"/>
    <cellStyle name="Separador de milhares 13 5 3 2 2" xfId="8798" xr:uid="{00000000-0005-0000-0000-000018290000}"/>
    <cellStyle name="Separador de milhares 13 5 3 2 2 2" xfId="31779" xr:uid="{00000000-0005-0000-0000-000019290000}"/>
    <cellStyle name="Separador de milhares 13 5 3 2 2 3" xfId="19970" xr:uid="{00000000-0005-0000-0000-00001A290000}"/>
    <cellStyle name="Separador de milhares 13 5 3 2 3" xfId="25875" xr:uid="{00000000-0005-0000-0000-00001B290000}"/>
    <cellStyle name="Separador de milhares 13 5 3 2 4" xfId="16458" xr:uid="{00000000-0005-0000-0000-00001C290000}"/>
    <cellStyle name="Separador de milhares 13 5 3 3" xfId="7042" xr:uid="{00000000-0005-0000-0000-00001D290000}"/>
    <cellStyle name="Separador de milhares 13 5 3 3 2" xfId="10554" xr:uid="{00000000-0005-0000-0000-00001E290000}"/>
    <cellStyle name="Separador de milhares 13 5 3 3 2 2" xfId="33535" xr:uid="{00000000-0005-0000-0000-00001F290000}"/>
    <cellStyle name="Separador de milhares 13 5 3 3 2 3" xfId="22363" xr:uid="{00000000-0005-0000-0000-000020290000}"/>
    <cellStyle name="Separador de milhares 13 5 3 3 3" xfId="30023" xr:uid="{00000000-0005-0000-0000-000021290000}"/>
    <cellStyle name="Separador de milhares 13 5 3 3 4" xfId="14702" xr:uid="{00000000-0005-0000-0000-000022290000}"/>
    <cellStyle name="Separador de milhares 13 5 3 4" xfId="5846" xr:uid="{00000000-0005-0000-0000-000023290000}"/>
    <cellStyle name="Separador de milhares 13 5 3 4 2" xfId="28827" xr:uid="{00000000-0005-0000-0000-000024290000}"/>
    <cellStyle name="Separador de milhares 13 5 3 4 3" xfId="18214" xr:uid="{00000000-0005-0000-0000-000025290000}"/>
    <cellStyle name="Separador de milhares 13 5 3 5" xfId="24119" xr:uid="{00000000-0005-0000-0000-000026290000}"/>
    <cellStyle name="Separador de milhares 13 5 3 6" xfId="12946" xr:uid="{00000000-0005-0000-0000-000027290000}"/>
    <cellStyle name="Separador de milhares 13 5 4" xfId="2249" xr:uid="{00000000-0005-0000-0000-000028290000}"/>
    <cellStyle name="Separador de milhares 13 5 4 2" xfId="8153" xr:uid="{00000000-0005-0000-0000-000029290000}"/>
    <cellStyle name="Separador de milhares 13 5 4 2 2" xfId="31134" xr:uid="{00000000-0005-0000-0000-00002A290000}"/>
    <cellStyle name="Separador de milhares 13 5 4 2 3" xfId="19325" xr:uid="{00000000-0005-0000-0000-00002B290000}"/>
    <cellStyle name="Separador de milhares 13 5 4 3" xfId="25230" xr:uid="{00000000-0005-0000-0000-00002C290000}"/>
    <cellStyle name="Separador de milhares 13 5 4 4" xfId="15813" xr:uid="{00000000-0005-0000-0000-00002D290000}"/>
    <cellStyle name="Separador de milhares 13 5 5" xfId="6397" xr:uid="{00000000-0005-0000-0000-00002E290000}"/>
    <cellStyle name="Separador de milhares 13 5 5 2" xfId="9909" xr:uid="{00000000-0005-0000-0000-00002F290000}"/>
    <cellStyle name="Separador de milhares 13 5 5 2 2" xfId="32890" xr:uid="{00000000-0005-0000-0000-000030290000}"/>
    <cellStyle name="Separador de milhares 13 5 5 2 3" xfId="21718" xr:uid="{00000000-0005-0000-0000-000031290000}"/>
    <cellStyle name="Separador de milhares 13 5 5 3" xfId="29378" xr:uid="{00000000-0005-0000-0000-000032290000}"/>
    <cellStyle name="Separador de milhares 13 5 5 4" xfId="14057" xr:uid="{00000000-0005-0000-0000-000033290000}"/>
    <cellStyle name="Separador de milhares 13 5 6" xfId="5277" xr:uid="{00000000-0005-0000-0000-000034290000}"/>
    <cellStyle name="Separador de milhares 13 5 6 2" xfId="21081" xr:uid="{00000000-0005-0000-0000-000035290000}"/>
    <cellStyle name="Separador de milhares 13 5 6 3" xfId="28258" xr:uid="{00000000-0005-0000-0000-000036290000}"/>
    <cellStyle name="Separador de milhares 13 5 6 4" xfId="12301" xr:uid="{00000000-0005-0000-0000-000037290000}"/>
    <cellStyle name="Separador de milhares 13 5 7" xfId="4166" xr:uid="{00000000-0005-0000-0000-000038290000}"/>
    <cellStyle name="Separador de milhares 13 5 7 2" xfId="27147" xr:uid="{00000000-0005-0000-0000-000039290000}"/>
    <cellStyle name="Separador de milhares 13 5 7 3" xfId="17569" xr:uid="{00000000-0005-0000-0000-00003A290000}"/>
    <cellStyle name="Separador de milhares 13 5 8" xfId="23474" xr:uid="{00000000-0005-0000-0000-00003B290000}"/>
    <cellStyle name="Separador de milhares 13 5 9" xfId="11826" xr:uid="{00000000-0005-0000-0000-00003C290000}"/>
    <cellStyle name="Separador de milhares 13 6" xfId="909" xr:uid="{00000000-0005-0000-0000-00003D290000}"/>
    <cellStyle name="Separador de milhares 13 6 2" xfId="1545" xr:uid="{00000000-0005-0000-0000-00003E290000}"/>
    <cellStyle name="Separador de milhares 13 6 2 2" xfId="3301" xr:uid="{00000000-0005-0000-0000-00003F290000}"/>
    <cellStyle name="Separador de milhares 13 6 2 2 2" xfId="9205" xr:uid="{00000000-0005-0000-0000-000040290000}"/>
    <cellStyle name="Separador de milhares 13 6 2 2 2 2" xfId="32186" xr:uid="{00000000-0005-0000-0000-000041290000}"/>
    <cellStyle name="Separador de milhares 13 6 2 2 2 3" xfId="20377" xr:uid="{00000000-0005-0000-0000-000042290000}"/>
    <cellStyle name="Separador de milhares 13 6 2 2 3" xfId="26282" xr:uid="{00000000-0005-0000-0000-000043290000}"/>
    <cellStyle name="Separador de milhares 13 6 2 2 4" xfId="16865" xr:uid="{00000000-0005-0000-0000-000044290000}"/>
    <cellStyle name="Separador de milhares 13 6 2 3" xfId="7449" xr:uid="{00000000-0005-0000-0000-000045290000}"/>
    <cellStyle name="Separador de milhares 13 6 2 3 2" xfId="10961" xr:uid="{00000000-0005-0000-0000-000046290000}"/>
    <cellStyle name="Separador de milhares 13 6 2 3 2 2" xfId="33942" xr:uid="{00000000-0005-0000-0000-000047290000}"/>
    <cellStyle name="Separador de milhares 13 6 2 3 2 3" xfId="22770" xr:uid="{00000000-0005-0000-0000-000048290000}"/>
    <cellStyle name="Separador de milhares 13 6 2 3 3" xfId="30430" xr:uid="{00000000-0005-0000-0000-000049290000}"/>
    <cellStyle name="Separador de milhares 13 6 2 3 4" xfId="15109" xr:uid="{00000000-0005-0000-0000-00004A290000}"/>
    <cellStyle name="Separador de milhares 13 6 2 4" xfId="4573" xr:uid="{00000000-0005-0000-0000-00004B290000}"/>
    <cellStyle name="Separador de milhares 13 6 2 4 2" xfId="27554" xr:uid="{00000000-0005-0000-0000-00004C290000}"/>
    <cellStyle name="Separador de milhares 13 6 2 4 3" xfId="18621" xr:uid="{00000000-0005-0000-0000-00004D290000}"/>
    <cellStyle name="Separador de milhares 13 6 2 5" xfId="24526" xr:uid="{00000000-0005-0000-0000-00004E290000}"/>
    <cellStyle name="Separador de milhares 13 6 2 6" xfId="13353" xr:uid="{00000000-0005-0000-0000-00004F290000}"/>
    <cellStyle name="Separador de milhares 13 6 3" xfId="2665" xr:uid="{00000000-0005-0000-0000-000050290000}"/>
    <cellStyle name="Separador de milhares 13 6 3 2" xfId="8569" xr:uid="{00000000-0005-0000-0000-000051290000}"/>
    <cellStyle name="Separador de milhares 13 6 3 2 2" xfId="31550" xr:uid="{00000000-0005-0000-0000-000052290000}"/>
    <cellStyle name="Separador de milhares 13 6 3 2 3" xfId="19741" xr:uid="{00000000-0005-0000-0000-000053290000}"/>
    <cellStyle name="Separador de milhares 13 6 3 3" xfId="25646" xr:uid="{00000000-0005-0000-0000-000054290000}"/>
    <cellStyle name="Separador de milhares 13 6 3 4" xfId="16229" xr:uid="{00000000-0005-0000-0000-000055290000}"/>
    <cellStyle name="Separador de milhares 13 6 4" xfId="6813" xr:uid="{00000000-0005-0000-0000-000056290000}"/>
    <cellStyle name="Separador de milhares 13 6 4 2" xfId="10325" xr:uid="{00000000-0005-0000-0000-000057290000}"/>
    <cellStyle name="Separador de milhares 13 6 4 2 2" xfId="33306" xr:uid="{00000000-0005-0000-0000-000058290000}"/>
    <cellStyle name="Separador de milhares 13 6 4 2 3" xfId="22134" xr:uid="{00000000-0005-0000-0000-000059290000}"/>
    <cellStyle name="Separador de milhares 13 6 4 3" xfId="29794" xr:uid="{00000000-0005-0000-0000-00005A290000}"/>
    <cellStyle name="Separador de milhares 13 6 4 4" xfId="14473" xr:uid="{00000000-0005-0000-0000-00005B290000}"/>
    <cellStyle name="Separador de milhares 13 6 5" xfId="5617" xr:uid="{00000000-0005-0000-0000-00005C290000}"/>
    <cellStyle name="Separador de milhares 13 6 5 2" xfId="21251" xr:uid="{00000000-0005-0000-0000-00005D290000}"/>
    <cellStyle name="Separador de milhares 13 6 5 3" xfId="28598" xr:uid="{00000000-0005-0000-0000-00005E290000}"/>
    <cellStyle name="Separador de milhares 13 6 5 4" xfId="12717" xr:uid="{00000000-0005-0000-0000-00005F290000}"/>
    <cellStyle name="Separador de milhares 13 6 6" xfId="3937" xr:uid="{00000000-0005-0000-0000-000060290000}"/>
    <cellStyle name="Separador de milhares 13 6 6 2" xfId="26918" xr:uid="{00000000-0005-0000-0000-000061290000}"/>
    <cellStyle name="Separador de milhares 13 6 6 3" xfId="17985" xr:uid="{00000000-0005-0000-0000-000062290000}"/>
    <cellStyle name="Separador de milhares 13 6 7" xfId="23890" xr:uid="{00000000-0005-0000-0000-000063290000}"/>
    <cellStyle name="Separador de milhares 13 6 8" xfId="11597" xr:uid="{00000000-0005-0000-0000-000064290000}"/>
    <cellStyle name="Separador de milhares 13 7" xfId="1299" xr:uid="{00000000-0005-0000-0000-000065290000}"/>
    <cellStyle name="Separador de milhares 13 7 2" xfId="1935" xr:uid="{00000000-0005-0000-0000-000066290000}"/>
    <cellStyle name="Separador de milhares 13 7 2 2" xfId="3691" xr:uid="{00000000-0005-0000-0000-000067290000}"/>
    <cellStyle name="Separador de milhares 13 7 2 2 2" xfId="9595" xr:uid="{00000000-0005-0000-0000-000068290000}"/>
    <cellStyle name="Separador de milhares 13 7 2 2 2 2" xfId="32576" xr:uid="{00000000-0005-0000-0000-000069290000}"/>
    <cellStyle name="Separador de milhares 13 7 2 2 2 3" xfId="20767" xr:uid="{00000000-0005-0000-0000-00006A290000}"/>
    <cellStyle name="Separador de milhares 13 7 2 2 3" xfId="26672" xr:uid="{00000000-0005-0000-0000-00006B290000}"/>
    <cellStyle name="Separador de milhares 13 7 2 2 4" xfId="17255" xr:uid="{00000000-0005-0000-0000-00006C290000}"/>
    <cellStyle name="Separador de milhares 13 7 2 3" xfId="7839" xr:uid="{00000000-0005-0000-0000-00006D290000}"/>
    <cellStyle name="Separador de milhares 13 7 2 3 2" xfId="11351" xr:uid="{00000000-0005-0000-0000-00006E290000}"/>
    <cellStyle name="Separador de milhares 13 7 2 3 2 2" xfId="34332" xr:uid="{00000000-0005-0000-0000-00006F290000}"/>
    <cellStyle name="Separador de milhares 13 7 2 3 2 3" xfId="23160" xr:uid="{00000000-0005-0000-0000-000070290000}"/>
    <cellStyle name="Separador de milhares 13 7 2 3 3" xfId="30820" xr:uid="{00000000-0005-0000-0000-000071290000}"/>
    <cellStyle name="Separador de milhares 13 7 2 3 4" xfId="15499" xr:uid="{00000000-0005-0000-0000-000072290000}"/>
    <cellStyle name="Separador de milhares 13 7 2 4" xfId="4963" xr:uid="{00000000-0005-0000-0000-000073290000}"/>
    <cellStyle name="Separador de milhares 13 7 2 4 2" xfId="27944" xr:uid="{00000000-0005-0000-0000-000074290000}"/>
    <cellStyle name="Separador de milhares 13 7 2 4 3" xfId="19011" xr:uid="{00000000-0005-0000-0000-000075290000}"/>
    <cellStyle name="Separador de milhares 13 7 2 5" xfId="24916" xr:uid="{00000000-0005-0000-0000-000076290000}"/>
    <cellStyle name="Separador de milhares 13 7 2 6" xfId="13743" xr:uid="{00000000-0005-0000-0000-000077290000}"/>
    <cellStyle name="Separador de milhares 13 7 3" xfId="3055" xr:uid="{00000000-0005-0000-0000-000078290000}"/>
    <cellStyle name="Separador de milhares 13 7 3 2" xfId="8959" xr:uid="{00000000-0005-0000-0000-000079290000}"/>
    <cellStyle name="Separador de milhares 13 7 3 2 2" xfId="31940" xr:uid="{00000000-0005-0000-0000-00007A290000}"/>
    <cellStyle name="Separador de milhares 13 7 3 2 3" xfId="20131" xr:uid="{00000000-0005-0000-0000-00007B290000}"/>
    <cellStyle name="Separador de milhares 13 7 3 3" xfId="26036" xr:uid="{00000000-0005-0000-0000-00007C290000}"/>
    <cellStyle name="Separador de milhares 13 7 3 4" xfId="16619" xr:uid="{00000000-0005-0000-0000-00007D290000}"/>
    <cellStyle name="Separador de milhares 13 7 4" xfId="7203" xr:uid="{00000000-0005-0000-0000-00007E290000}"/>
    <cellStyle name="Separador de milhares 13 7 4 2" xfId="10715" xr:uid="{00000000-0005-0000-0000-00007F290000}"/>
    <cellStyle name="Separador de milhares 13 7 4 2 2" xfId="33696" xr:uid="{00000000-0005-0000-0000-000080290000}"/>
    <cellStyle name="Separador de milhares 13 7 4 2 3" xfId="22524" xr:uid="{00000000-0005-0000-0000-000081290000}"/>
    <cellStyle name="Separador de milhares 13 7 4 3" xfId="30184" xr:uid="{00000000-0005-0000-0000-000082290000}"/>
    <cellStyle name="Separador de milhares 13 7 4 4" xfId="14863" xr:uid="{00000000-0005-0000-0000-000083290000}"/>
    <cellStyle name="Separador de milhares 13 7 5" xfId="6007" xr:uid="{00000000-0005-0000-0000-000084290000}"/>
    <cellStyle name="Separador de milhares 13 7 5 2" xfId="21404" xr:uid="{00000000-0005-0000-0000-000085290000}"/>
    <cellStyle name="Separador de milhares 13 7 5 3" xfId="28988" xr:uid="{00000000-0005-0000-0000-000086290000}"/>
    <cellStyle name="Separador de milhares 13 7 5 4" xfId="13107" xr:uid="{00000000-0005-0000-0000-000087290000}"/>
    <cellStyle name="Separador de milhares 13 7 6" xfId="4327" xr:uid="{00000000-0005-0000-0000-000088290000}"/>
    <cellStyle name="Separador de milhares 13 7 6 2" xfId="27308" xr:uid="{00000000-0005-0000-0000-000089290000}"/>
    <cellStyle name="Separador de milhares 13 7 6 3" xfId="18375" xr:uid="{00000000-0005-0000-0000-00008A290000}"/>
    <cellStyle name="Separador de milhares 13 7 7" xfId="24280" xr:uid="{00000000-0005-0000-0000-00008B290000}"/>
    <cellStyle name="Separador de milhares 13 7 8" xfId="11987" xr:uid="{00000000-0005-0000-0000-00008C290000}"/>
    <cellStyle name="Separador de milhares 13 8" xfId="739" xr:uid="{00000000-0005-0000-0000-00008D290000}"/>
    <cellStyle name="Separador de milhares 13 8 2" xfId="2495" xr:uid="{00000000-0005-0000-0000-00008E290000}"/>
    <cellStyle name="Separador de milhares 13 8 2 2" xfId="8399" xr:uid="{00000000-0005-0000-0000-00008F290000}"/>
    <cellStyle name="Separador de milhares 13 8 2 2 2" xfId="31380" xr:uid="{00000000-0005-0000-0000-000090290000}"/>
    <cellStyle name="Separador de milhares 13 8 2 2 3" xfId="19571" xr:uid="{00000000-0005-0000-0000-000091290000}"/>
    <cellStyle name="Separador de milhares 13 8 2 3" xfId="25476" xr:uid="{00000000-0005-0000-0000-000092290000}"/>
    <cellStyle name="Separador de milhares 13 8 2 4" xfId="16059" xr:uid="{00000000-0005-0000-0000-000093290000}"/>
    <cellStyle name="Separador de milhares 13 8 3" xfId="6643" xr:uid="{00000000-0005-0000-0000-000094290000}"/>
    <cellStyle name="Separador de milhares 13 8 3 2" xfId="10155" xr:uid="{00000000-0005-0000-0000-000095290000}"/>
    <cellStyle name="Separador de milhares 13 8 3 2 2" xfId="33136" xr:uid="{00000000-0005-0000-0000-000096290000}"/>
    <cellStyle name="Separador de milhares 13 8 3 2 3" xfId="21964" xr:uid="{00000000-0005-0000-0000-000097290000}"/>
    <cellStyle name="Separador de milhares 13 8 3 3" xfId="29624" xr:uid="{00000000-0005-0000-0000-000098290000}"/>
    <cellStyle name="Separador de milhares 13 8 3 4" xfId="14303" xr:uid="{00000000-0005-0000-0000-000099290000}"/>
    <cellStyle name="Separador de milhares 13 8 4" xfId="4403" xr:uid="{00000000-0005-0000-0000-00009A290000}"/>
    <cellStyle name="Separador de milhares 13 8 4 2" xfId="27384" xr:uid="{00000000-0005-0000-0000-00009B290000}"/>
    <cellStyle name="Separador de milhares 13 8 4 3" xfId="17815" xr:uid="{00000000-0005-0000-0000-00009C290000}"/>
    <cellStyle name="Separador de milhares 13 8 5" xfId="23720" xr:uid="{00000000-0005-0000-0000-00009D290000}"/>
    <cellStyle name="Separador de milhares 13 8 6" xfId="12547" xr:uid="{00000000-0005-0000-0000-00009E290000}"/>
    <cellStyle name="Separador de milhares 13 9" xfId="1375" xr:uid="{00000000-0005-0000-0000-00009F290000}"/>
    <cellStyle name="Separador de milhares 13 9 2" xfId="3131" xr:uid="{00000000-0005-0000-0000-0000A0290000}"/>
    <cellStyle name="Separador de milhares 13 9 2 2" xfId="9035" xr:uid="{00000000-0005-0000-0000-0000A1290000}"/>
    <cellStyle name="Separador de milhares 13 9 2 2 2" xfId="32016" xr:uid="{00000000-0005-0000-0000-0000A2290000}"/>
    <cellStyle name="Separador de milhares 13 9 2 2 3" xfId="20207" xr:uid="{00000000-0005-0000-0000-0000A3290000}"/>
    <cellStyle name="Separador de milhares 13 9 2 3" xfId="26112" xr:uid="{00000000-0005-0000-0000-0000A4290000}"/>
    <cellStyle name="Separador de milhares 13 9 2 4" xfId="16695" xr:uid="{00000000-0005-0000-0000-0000A5290000}"/>
    <cellStyle name="Separador de milhares 13 9 3" xfId="7279" xr:uid="{00000000-0005-0000-0000-0000A6290000}"/>
    <cellStyle name="Separador de milhares 13 9 3 2" xfId="10791" xr:uid="{00000000-0005-0000-0000-0000A7290000}"/>
    <cellStyle name="Separador de milhares 13 9 3 2 2" xfId="33772" xr:uid="{00000000-0005-0000-0000-0000A8290000}"/>
    <cellStyle name="Separador de milhares 13 9 3 2 3" xfId="22600" xr:uid="{00000000-0005-0000-0000-0000A9290000}"/>
    <cellStyle name="Separador de milhares 13 9 3 3" xfId="30260" xr:uid="{00000000-0005-0000-0000-0000AA290000}"/>
    <cellStyle name="Separador de milhares 13 9 3 4" xfId="14939" xr:uid="{00000000-0005-0000-0000-0000AB290000}"/>
    <cellStyle name="Separador de milhares 13 9 4" xfId="6083" xr:uid="{00000000-0005-0000-0000-0000AC290000}"/>
    <cellStyle name="Separador de milhares 13 9 4 2" xfId="29064" xr:uid="{00000000-0005-0000-0000-0000AD290000}"/>
    <cellStyle name="Separador de milhares 13 9 4 3" xfId="18451" xr:uid="{00000000-0005-0000-0000-0000AE290000}"/>
    <cellStyle name="Separador de milhares 13 9 5" xfId="24356" xr:uid="{00000000-0005-0000-0000-0000AF290000}"/>
    <cellStyle name="Separador de milhares 13 9 6" xfId="13183" xr:uid="{00000000-0005-0000-0000-0000B0290000}"/>
    <cellStyle name="Separador de milhares 14" xfId="201" xr:uid="{00000000-0005-0000-0000-0000B1290000}"/>
    <cellStyle name="Separador de milhares 14 10" xfId="1376" xr:uid="{00000000-0005-0000-0000-0000B2290000}"/>
    <cellStyle name="Separador de milhares 14 10 2" xfId="3132" xr:uid="{00000000-0005-0000-0000-0000B3290000}"/>
    <cellStyle name="Separador de milhares 14 10 2 2" xfId="9036" xr:uid="{00000000-0005-0000-0000-0000B4290000}"/>
    <cellStyle name="Separador de milhares 14 10 2 2 2" xfId="32017" xr:uid="{00000000-0005-0000-0000-0000B5290000}"/>
    <cellStyle name="Separador de milhares 14 10 2 2 3" xfId="20208" xr:uid="{00000000-0005-0000-0000-0000B6290000}"/>
    <cellStyle name="Separador de milhares 14 10 2 3" xfId="26113" xr:uid="{00000000-0005-0000-0000-0000B7290000}"/>
    <cellStyle name="Separador de milhares 14 10 2 4" xfId="16696" xr:uid="{00000000-0005-0000-0000-0000B8290000}"/>
    <cellStyle name="Separador de milhares 14 10 3" xfId="7280" xr:uid="{00000000-0005-0000-0000-0000B9290000}"/>
    <cellStyle name="Separador de milhares 14 10 3 2" xfId="10792" xr:uid="{00000000-0005-0000-0000-0000BA290000}"/>
    <cellStyle name="Separador de milhares 14 10 3 2 2" xfId="33773" xr:uid="{00000000-0005-0000-0000-0000BB290000}"/>
    <cellStyle name="Separador de milhares 14 10 3 2 3" xfId="22601" xr:uid="{00000000-0005-0000-0000-0000BC290000}"/>
    <cellStyle name="Separador de milhares 14 10 3 3" xfId="30261" xr:uid="{00000000-0005-0000-0000-0000BD290000}"/>
    <cellStyle name="Separador de milhares 14 10 3 4" xfId="14940" xr:uid="{00000000-0005-0000-0000-0000BE290000}"/>
    <cellStyle name="Separador de milhares 14 10 4" xfId="6084" xr:uid="{00000000-0005-0000-0000-0000BF290000}"/>
    <cellStyle name="Separador de milhares 14 10 4 2" xfId="29065" xr:uid="{00000000-0005-0000-0000-0000C0290000}"/>
    <cellStyle name="Separador de milhares 14 10 4 3" xfId="18452" xr:uid="{00000000-0005-0000-0000-0000C1290000}"/>
    <cellStyle name="Separador de milhares 14 10 5" xfId="24357" xr:uid="{00000000-0005-0000-0000-0000C2290000}"/>
    <cellStyle name="Separador de milhares 14 10 6" xfId="13184" xr:uid="{00000000-0005-0000-0000-0000C3290000}"/>
    <cellStyle name="Separador de milhares 14 11" xfId="663" xr:uid="{00000000-0005-0000-0000-0000C4290000}"/>
    <cellStyle name="Separador de milhares 14 11 2" xfId="2420" xr:uid="{00000000-0005-0000-0000-0000C5290000}"/>
    <cellStyle name="Separador de milhares 14 11 2 2" xfId="8324" xr:uid="{00000000-0005-0000-0000-0000C6290000}"/>
    <cellStyle name="Separador de milhares 14 11 2 2 2" xfId="31305" xr:uid="{00000000-0005-0000-0000-0000C7290000}"/>
    <cellStyle name="Separador de milhares 14 11 2 2 3" xfId="19496" xr:uid="{00000000-0005-0000-0000-0000C8290000}"/>
    <cellStyle name="Separador de milhares 14 11 2 3" xfId="25401" xr:uid="{00000000-0005-0000-0000-0000C9290000}"/>
    <cellStyle name="Separador de milhares 14 11 2 4" xfId="15984" xr:uid="{00000000-0005-0000-0000-0000CA290000}"/>
    <cellStyle name="Separador de milhares 14 11 3" xfId="6568" xr:uid="{00000000-0005-0000-0000-0000CB290000}"/>
    <cellStyle name="Separador de milhares 14 11 3 2" xfId="10080" xr:uid="{00000000-0005-0000-0000-0000CC290000}"/>
    <cellStyle name="Separador de milhares 14 11 3 2 2" xfId="33061" xr:uid="{00000000-0005-0000-0000-0000CD290000}"/>
    <cellStyle name="Separador de milhares 14 11 3 2 3" xfId="21889" xr:uid="{00000000-0005-0000-0000-0000CE290000}"/>
    <cellStyle name="Separador de milhares 14 11 3 3" xfId="29549" xr:uid="{00000000-0005-0000-0000-0000CF290000}"/>
    <cellStyle name="Separador de milhares 14 11 3 4" xfId="14228" xr:uid="{00000000-0005-0000-0000-0000D0290000}"/>
    <cellStyle name="Separador de milhares 14 11 4" xfId="5448" xr:uid="{00000000-0005-0000-0000-0000D1290000}"/>
    <cellStyle name="Separador de milhares 14 11 4 2" xfId="28429" xr:uid="{00000000-0005-0000-0000-0000D2290000}"/>
    <cellStyle name="Separador de milhares 14 11 4 3" xfId="17740" xr:uid="{00000000-0005-0000-0000-0000D3290000}"/>
    <cellStyle name="Separador de milhares 14 11 5" xfId="23645" xr:uid="{00000000-0005-0000-0000-0000D4290000}"/>
    <cellStyle name="Separador de milhares 14 11 6" xfId="12472" xr:uid="{00000000-0005-0000-0000-0000D5290000}"/>
    <cellStyle name="Separador de milhares 14 12" xfId="2021" xr:uid="{00000000-0005-0000-0000-0000D6290000}"/>
    <cellStyle name="Separador de milhares 14 12 2" xfId="7925" xr:uid="{00000000-0005-0000-0000-0000D7290000}"/>
    <cellStyle name="Separador de milhares 14 12 2 2" xfId="30906" xr:uid="{00000000-0005-0000-0000-0000D8290000}"/>
    <cellStyle name="Separador de milhares 14 12 2 3" xfId="19097" xr:uid="{00000000-0005-0000-0000-0000D9290000}"/>
    <cellStyle name="Separador de milhares 14 12 3" xfId="25002" xr:uid="{00000000-0005-0000-0000-0000DA290000}"/>
    <cellStyle name="Separador de milhares 14 12 4" xfId="15585" xr:uid="{00000000-0005-0000-0000-0000DB290000}"/>
    <cellStyle name="Separador de milhares 14 13" xfId="6169" xr:uid="{00000000-0005-0000-0000-0000DC290000}"/>
    <cellStyle name="Separador de milhares 14 13 2" xfId="9681" xr:uid="{00000000-0005-0000-0000-0000DD290000}"/>
    <cellStyle name="Separador de milhares 14 13 2 2" xfId="32662" xr:uid="{00000000-0005-0000-0000-0000DE290000}"/>
    <cellStyle name="Separador de milhares 14 13 2 3" xfId="21490" xr:uid="{00000000-0005-0000-0000-0000DF290000}"/>
    <cellStyle name="Separador de milhares 14 13 3" xfId="29150" xr:uid="{00000000-0005-0000-0000-0000E0290000}"/>
    <cellStyle name="Separador de milhares 14 13 4" xfId="13829" xr:uid="{00000000-0005-0000-0000-0000E1290000}"/>
    <cellStyle name="Separador de milhares 14 14" xfId="5049" xr:uid="{00000000-0005-0000-0000-0000E2290000}"/>
    <cellStyle name="Separador de milhares 14 14 2" xfId="20853" xr:uid="{00000000-0005-0000-0000-0000E3290000}"/>
    <cellStyle name="Separador de milhares 14 14 3" xfId="28030" xr:uid="{00000000-0005-0000-0000-0000E4290000}"/>
    <cellStyle name="Separador de milhares 14 14 4" xfId="12073" xr:uid="{00000000-0005-0000-0000-0000E5290000}"/>
    <cellStyle name="Separador de milhares 14 15" xfId="3768" xr:uid="{00000000-0005-0000-0000-0000E6290000}"/>
    <cellStyle name="Separador de milhares 14 15 2" xfId="26749" xr:uid="{00000000-0005-0000-0000-0000E7290000}"/>
    <cellStyle name="Separador de milhares 14 15 3" xfId="17341" xr:uid="{00000000-0005-0000-0000-0000E8290000}"/>
    <cellStyle name="Separador de milhares 14 16" xfId="23246" xr:uid="{00000000-0005-0000-0000-0000E9290000}"/>
    <cellStyle name="Separador de milhares 14 17" xfId="11428" xr:uid="{00000000-0005-0000-0000-0000EA290000}"/>
    <cellStyle name="Separador de milhares 14 2" xfId="202" xr:uid="{00000000-0005-0000-0000-0000EB290000}"/>
    <cellStyle name="Separador de milhares 14 2 10" xfId="664" xr:uid="{00000000-0005-0000-0000-0000EC290000}"/>
    <cellStyle name="Separador de milhares 14 2 10 2" xfId="2421" xr:uid="{00000000-0005-0000-0000-0000ED290000}"/>
    <cellStyle name="Separador de milhares 14 2 10 2 2" xfId="8325" xr:uid="{00000000-0005-0000-0000-0000EE290000}"/>
    <cellStyle name="Separador de milhares 14 2 10 2 2 2" xfId="31306" xr:uid="{00000000-0005-0000-0000-0000EF290000}"/>
    <cellStyle name="Separador de milhares 14 2 10 2 2 3" xfId="19497" xr:uid="{00000000-0005-0000-0000-0000F0290000}"/>
    <cellStyle name="Separador de milhares 14 2 10 2 3" xfId="25402" xr:uid="{00000000-0005-0000-0000-0000F1290000}"/>
    <cellStyle name="Separador de milhares 14 2 10 2 4" xfId="15985" xr:uid="{00000000-0005-0000-0000-0000F2290000}"/>
    <cellStyle name="Separador de milhares 14 2 10 3" xfId="6569" xr:uid="{00000000-0005-0000-0000-0000F3290000}"/>
    <cellStyle name="Separador de milhares 14 2 10 3 2" xfId="10081" xr:uid="{00000000-0005-0000-0000-0000F4290000}"/>
    <cellStyle name="Separador de milhares 14 2 10 3 2 2" xfId="33062" xr:uid="{00000000-0005-0000-0000-0000F5290000}"/>
    <cellStyle name="Separador de milhares 14 2 10 3 2 3" xfId="21890" xr:uid="{00000000-0005-0000-0000-0000F6290000}"/>
    <cellStyle name="Separador de milhares 14 2 10 3 3" xfId="29550" xr:uid="{00000000-0005-0000-0000-0000F7290000}"/>
    <cellStyle name="Separador de milhares 14 2 10 3 4" xfId="14229" xr:uid="{00000000-0005-0000-0000-0000F8290000}"/>
    <cellStyle name="Separador de milhares 14 2 10 4" xfId="5449" xr:uid="{00000000-0005-0000-0000-0000F9290000}"/>
    <cellStyle name="Separador de milhares 14 2 10 4 2" xfId="28430" xr:uid="{00000000-0005-0000-0000-0000FA290000}"/>
    <cellStyle name="Separador de milhares 14 2 10 4 3" xfId="17741" xr:uid="{00000000-0005-0000-0000-0000FB290000}"/>
    <cellStyle name="Separador de milhares 14 2 10 5" xfId="23646" xr:uid="{00000000-0005-0000-0000-0000FC290000}"/>
    <cellStyle name="Separador de milhares 14 2 10 6" xfId="12473" xr:uid="{00000000-0005-0000-0000-0000FD290000}"/>
    <cellStyle name="Separador de milhares 14 2 11" xfId="2022" xr:uid="{00000000-0005-0000-0000-0000FE290000}"/>
    <cellStyle name="Separador de milhares 14 2 11 2" xfId="7926" xr:uid="{00000000-0005-0000-0000-0000FF290000}"/>
    <cellStyle name="Separador de milhares 14 2 11 2 2" xfId="30907" xr:uid="{00000000-0005-0000-0000-0000002A0000}"/>
    <cellStyle name="Separador de milhares 14 2 11 2 3" xfId="19098" xr:uid="{00000000-0005-0000-0000-0000012A0000}"/>
    <cellStyle name="Separador de milhares 14 2 11 3" xfId="25003" xr:uid="{00000000-0005-0000-0000-0000022A0000}"/>
    <cellStyle name="Separador de milhares 14 2 11 4" xfId="15586" xr:uid="{00000000-0005-0000-0000-0000032A0000}"/>
    <cellStyle name="Separador de milhares 14 2 12" xfId="6170" xr:uid="{00000000-0005-0000-0000-0000042A0000}"/>
    <cellStyle name="Separador de milhares 14 2 12 2" xfId="9682" xr:uid="{00000000-0005-0000-0000-0000052A0000}"/>
    <cellStyle name="Separador de milhares 14 2 12 2 2" xfId="32663" xr:uid="{00000000-0005-0000-0000-0000062A0000}"/>
    <cellStyle name="Separador de milhares 14 2 12 2 3" xfId="21491" xr:uid="{00000000-0005-0000-0000-0000072A0000}"/>
    <cellStyle name="Separador de milhares 14 2 12 3" xfId="29151" xr:uid="{00000000-0005-0000-0000-0000082A0000}"/>
    <cellStyle name="Separador de milhares 14 2 12 4" xfId="13830" xr:uid="{00000000-0005-0000-0000-0000092A0000}"/>
    <cellStyle name="Separador de milhares 14 2 13" xfId="5050" xr:uid="{00000000-0005-0000-0000-00000A2A0000}"/>
    <cellStyle name="Separador de milhares 14 2 13 2" xfId="20854" xr:uid="{00000000-0005-0000-0000-00000B2A0000}"/>
    <cellStyle name="Separador de milhares 14 2 13 3" xfId="28031" xr:uid="{00000000-0005-0000-0000-00000C2A0000}"/>
    <cellStyle name="Separador de milhares 14 2 13 4" xfId="12074" xr:uid="{00000000-0005-0000-0000-00000D2A0000}"/>
    <cellStyle name="Separador de milhares 14 2 14" xfId="3769" xr:uid="{00000000-0005-0000-0000-00000E2A0000}"/>
    <cellStyle name="Separador de milhares 14 2 14 2" xfId="26750" xr:uid="{00000000-0005-0000-0000-00000F2A0000}"/>
    <cellStyle name="Separador de milhares 14 2 14 3" xfId="17342" xr:uid="{00000000-0005-0000-0000-0000102A0000}"/>
    <cellStyle name="Separador de milhares 14 2 15" xfId="23247" xr:uid="{00000000-0005-0000-0000-0000112A0000}"/>
    <cellStyle name="Separador de milhares 14 2 16" xfId="11429" xr:uid="{00000000-0005-0000-0000-0000122A0000}"/>
    <cellStyle name="Separador de milhares 14 2 2" xfId="281" xr:uid="{00000000-0005-0000-0000-0000132A0000}"/>
    <cellStyle name="Separador de milhares 14 2 2 10" xfId="2045" xr:uid="{00000000-0005-0000-0000-0000142A0000}"/>
    <cellStyle name="Separador de milhares 14 2 2 10 2" xfId="7949" xr:uid="{00000000-0005-0000-0000-0000152A0000}"/>
    <cellStyle name="Separador de milhares 14 2 2 10 2 2" xfId="30930" xr:uid="{00000000-0005-0000-0000-0000162A0000}"/>
    <cellStyle name="Separador de milhares 14 2 2 10 2 3" xfId="19121" xr:uid="{00000000-0005-0000-0000-0000172A0000}"/>
    <cellStyle name="Separador de milhares 14 2 2 10 3" xfId="25026" xr:uid="{00000000-0005-0000-0000-0000182A0000}"/>
    <cellStyle name="Separador de milhares 14 2 2 10 4" xfId="15609" xr:uid="{00000000-0005-0000-0000-0000192A0000}"/>
    <cellStyle name="Separador de milhares 14 2 2 11" xfId="6193" xr:uid="{00000000-0005-0000-0000-00001A2A0000}"/>
    <cellStyle name="Separador de milhares 14 2 2 11 2" xfId="9705" xr:uid="{00000000-0005-0000-0000-00001B2A0000}"/>
    <cellStyle name="Separador de milhares 14 2 2 11 2 2" xfId="32686" xr:uid="{00000000-0005-0000-0000-00001C2A0000}"/>
    <cellStyle name="Separador de milhares 14 2 2 11 2 3" xfId="21514" xr:uid="{00000000-0005-0000-0000-00001D2A0000}"/>
    <cellStyle name="Separador de milhares 14 2 2 11 3" xfId="29174" xr:uid="{00000000-0005-0000-0000-00001E2A0000}"/>
    <cellStyle name="Separador de milhares 14 2 2 11 4" xfId="13853" xr:uid="{00000000-0005-0000-0000-00001F2A0000}"/>
    <cellStyle name="Separador de milhares 14 2 2 12" xfId="5073" xr:uid="{00000000-0005-0000-0000-0000202A0000}"/>
    <cellStyle name="Separador de milhares 14 2 2 12 2" xfId="20877" xr:uid="{00000000-0005-0000-0000-0000212A0000}"/>
    <cellStyle name="Separador de milhares 14 2 2 12 3" xfId="28054" xr:uid="{00000000-0005-0000-0000-0000222A0000}"/>
    <cellStyle name="Separador de milhares 14 2 2 12 4" xfId="12097" xr:uid="{00000000-0005-0000-0000-0000232A0000}"/>
    <cellStyle name="Separador de milhares 14 2 2 13" xfId="3792" xr:uid="{00000000-0005-0000-0000-0000242A0000}"/>
    <cellStyle name="Separador de milhares 14 2 2 13 2" xfId="26773" xr:uid="{00000000-0005-0000-0000-0000252A0000}"/>
    <cellStyle name="Separador de milhares 14 2 2 13 3" xfId="17365" xr:uid="{00000000-0005-0000-0000-0000262A0000}"/>
    <cellStyle name="Separador de milhares 14 2 2 14" xfId="23270" xr:uid="{00000000-0005-0000-0000-0000272A0000}"/>
    <cellStyle name="Separador de milhares 14 2 2 15" xfId="11452" xr:uid="{00000000-0005-0000-0000-0000282A0000}"/>
    <cellStyle name="Separador de milhares 14 2 2 2" xfId="440" xr:uid="{00000000-0005-0000-0000-0000292A0000}"/>
    <cellStyle name="Separador de milhares 14 2 2 2 10" xfId="23423" xr:uid="{00000000-0005-0000-0000-00002A2A0000}"/>
    <cellStyle name="Separador de milhares 14 2 2 2 11" xfId="11537" xr:uid="{00000000-0005-0000-0000-00002B2A0000}"/>
    <cellStyle name="Separador de milhares 14 2 2 2 2" xfId="601" xr:uid="{00000000-0005-0000-0000-00002C2A0000}"/>
    <cellStyle name="Separador de milhares 14 2 2 2 2 2" xfId="1884" xr:uid="{00000000-0005-0000-0000-00002D2A0000}"/>
    <cellStyle name="Separador de milhares 14 2 2 2 2 2 2" xfId="3640" xr:uid="{00000000-0005-0000-0000-00002E2A0000}"/>
    <cellStyle name="Separador de milhares 14 2 2 2 2 2 2 2" xfId="9544" xr:uid="{00000000-0005-0000-0000-00002F2A0000}"/>
    <cellStyle name="Separador de milhares 14 2 2 2 2 2 2 2 2" xfId="32525" xr:uid="{00000000-0005-0000-0000-0000302A0000}"/>
    <cellStyle name="Separador de milhares 14 2 2 2 2 2 2 2 3" xfId="20716" xr:uid="{00000000-0005-0000-0000-0000312A0000}"/>
    <cellStyle name="Separador de milhares 14 2 2 2 2 2 2 3" xfId="26621" xr:uid="{00000000-0005-0000-0000-0000322A0000}"/>
    <cellStyle name="Separador de milhares 14 2 2 2 2 2 2 4" xfId="17204" xr:uid="{00000000-0005-0000-0000-0000332A0000}"/>
    <cellStyle name="Separador de milhares 14 2 2 2 2 2 3" xfId="7788" xr:uid="{00000000-0005-0000-0000-0000342A0000}"/>
    <cellStyle name="Separador de milhares 14 2 2 2 2 2 3 2" xfId="11300" xr:uid="{00000000-0005-0000-0000-0000352A0000}"/>
    <cellStyle name="Separador de milhares 14 2 2 2 2 2 3 2 2" xfId="34281" xr:uid="{00000000-0005-0000-0000-0000362A0000}"/>
    <cellStyle name="Separador de milhares 14 2 2 2 2 2 3 2 3" xfId="23109" xr:uid="{00000000-0005-0000-0000-0000372A0000}"/>
    <cellStyle name="Separador de milhares 14 2 2 2 2 2 3 3" xfId="30769" xr:uid="{00000000-0005-0000-0000-0000382A0000}"/>
    <cellStyle name="Separador de milhares 14 2 2 2 2 2 3 4" xfId="15448" xr:uid="{00000000-0005-0000-0000-0000392A0000}"/>
    <cellStyle name="Separador de milhares 14 2 2 2 2 2 4" xfId="4912" xr:uid="{00000000-0005-0000-0000-00003A2A0000}"/>
    <cellStyle name="Separador de milhares 14 2 2 2 2 2 4 2" xfId="27893" xr:uid="{00000000-0005-0000-0000-00003B2A0000}"/>
    <cellStyle name="Separador de milhares 14 2 2 2 2 2 4 3" xfId="18960" xr:uid="{00000000-0005-0000-0000-00003C2A0000}"/>
    <cellStyle name="Separador de milhares 14 2 2 2 2 2 5" xfId="24865" xr:uid="{00000000-0005-0000-0000-00003D2A0000}"/>
    <cellStyle name="Separador de milhares 14 2 2 2 2 2 6" xfId="13692" xr:uid="{00000000-0005-0000-0000-00003E2A0000}"/>
    <cellStyle name="Separador de milhares 14 2 2 2 2 3" xfId="1248" xr:uid="{00000000-0005-0000-0000-00003F2A0000}"/>
    <cellStyle name="Separador de milhares 14 2 2 2 2 3 2" xfId="3004" xr:uid="{00000000-0005-0000-0000-0000402A0000}"/>
    <cellStyle name="Separador de milhares 14 2 2 2 2 3 2 2" xfId="8908" xr:uid="{00000000-0005-0000-0000-0000412A0000}"/>
    <cellStyle name="Separador de milhares 14 2 2 2 2 3 2 2 2" xfId="31889" xr:uid="{00000000-0005-0000-0000-0000422A0000}"/>
    <cellStyle name="Separador de milhares 14 2 2 2 2 3 2 2 3" xfId="20080" xr:uid="{00000000-0005-0000-0000-0000432A0000}"/>
    <cellStyle name="Separador de milhares 14 2 2 2 2 3 2 3" xfId="25985" xr:uid="{00000000-0005-0000-0000-0000442A0000}"/>
    <cellStyle name="Separador de milhares 14 2 2 2 2 3 2 4" xfId="16568" xr:uid="{00000000-0005-0000-0000-0000452A0000}"/>
    <cellStyle name="Separador de milhares 14 2 2 2 2 3 3" xfId="7152" xr:uid="{00000000-0005-0000-0000-0000462A0000}"/>
    <cellStyle name="Separador de milhares 14 2 2 2 2 3 3 2" xfId="10664" xr:uid="{00000000-0005-0000-0000-0000472A0000}"/>
    <cellStyle name="Separador de milhares 14 2 2 2 2 3 3 2 2" xfId="33645" xr:uid="{00000000-0005-0000-0000-0000482A0000}"/>
    <cellStyle name="Separador de milhares 14 2 2 2 2 3 3 2 3" xfId="22473" xr:uid="{00000000-0005-0000-0000-0000492A0000}"/>
    <cellStyle name="Separador de milhares 14 2 2 2 2 3 3 3" xfId="30133" xr:uid="{00000000-0005-0000-0000-00004A2A0000}"/>
    <cellStyle name="Separador de milhares 14 2 2 2 2 3 3 4" xfId="14812" xr:uid="{00000000-0005-0000-0000-00004B2A0000}"/>
    <cellStyle name="Separador de milhares 14 2 2 2 2 3 4" xfId="5956" xr:uid="{00000000-0005-0000-0000-00004C2A0000}"/>
    <cellStyle name="Separador de milhares 14 2 2 2 2 3 4 2" xfId="28937" xr:uid="{00000000-0005-0000-0000-00004D2A0000}"/>
    <cellStyle name="Separador de milhares 14 2 2 2 2 3 4 3" xfId="18324" xr:uid="{00000000-0005-0000-0000-00004E2A0000}"/>
    <cellStyle name="Separador de milhares 14 2 2 2 2 3 5" xfId="24229" xr:uid="{00000000-0005-0000-0000-00004F2A0000}"/>
    <cellStyle name="Separador de milhares 14 2 2 2 2 3 6" xfId="13056" xr:uid="{00000000-0005-0000-0000-0000502A0000}"/>
    <cellStyle name="Separador de milhares 14 2 2 2 2 4" xfId="2359" xr:uid="{00000000-0005-0000-0000-0000512A0000}"/>
    <cellStyle name="Separador de milhares 14 2 2 2 2 4 2" xfId="8263" xr:uid="{00000000-0005-0000-0000-0000522A0000}"/>
    <cellStyle name="Separador de milhares 14 2 2 2 2 4 2 2" xfId="31244" xr:uid="{00000000-0005-0000-0000-0000532A0000}"/>
    <cellStyle name="Separador de milhares 14 2 2 2 2 4 2 3" xfId="19435" xr:uid="{00000000-0005-0000-0000-0000542A0000}"/>
    <cellStyle name="Separador de milhares 14 2 2 2 2 4 3" xfId="25340" xr:uid="{00000000-0005-0000-0000-0000552A0000}"/>
    <cellStyle name="Separador de milhares 14 2 2 2 2 4 4" xfId="15923" xr:uid="{00000000-0005-0000-0000-0000562A0000}"/>
    <cellStyle name="Separador de milhares 14 2 2 2 2 5" xfId="6507" xr:uid="{00000000-0005-0000-0000-0000572A0000}"/>
    <cellStyle name="Separador de milhares 14 2 2 2 2 5 2" xfId="10019" xr:uid="{00000000-0005-0000-0000-0000582A0000}"/>
    <cellStyle name="Separador de milhares 14 2 2 2 2 5 2 2" xfId="33000" xr:uid="{00000000-0005-0000-0000-0000592A0000}"/>
    <cellStyle name="Separador de milhares 14 2 2 2 2 5 2 3" xfId="21828" xr:uid="{00000000-0005-0000-0000-00005A2A0000}"/>
    <cellStyle name="Separador de milhares 14 2 2 2 2 5 3" xfId="29488" xr:uid="{00000000-0005-0000-0000-00005B2A0000}"/>
    <cellStyle name="Separador de milhares 14 2 2 2 2 5 4" xfId="14167" xr:uid="{00000000-0005-0000-0000-00005C2A0000}"/>
    <cellStyle name="Separador de milhares 14 2 2 2 2 6" xfId="5387" xr:uid="{00000000-0005-0000-0000-00005D2A0000}"/>
    <cellStyle name="Separador de milhares 14 2 2 2 2 6 2" xfId="21191" xr:uid="{00000000-0005-0000-0000-00005E2A0000}"/>
    <cellStyle name="Separador de milhares 14 2 2 2 2 6 3" xfId="28368" xr:uid="{00000000-0005-0000-0000-00005F2A0000}"/>
    <cellStyle name="Separador de milhares 14 2 2 2 2 6 4" xfId="12411" xr:uid="{00000000-0005-0000-0000-0000602A0000}"/>
    <cellStyle name="Separador de milhares 14 2 2 2 2 7" xfId="4276" xr:uid="{00000000-0005-0000-0000-0000612A0000}"/>
    <cellStyle name="Separador de milhares 14 2 2 2 2 7 2" xfId="27257" xr:uid="{00000000-0005-0000-0000-0000622A0000}"/>
    <cellStyle name="Separador de milhares 14 2 2 2 2 7 3" xfId="17679" xr:uid="{00000000-0005-0000-0000-0000632A0000}"/>
    <cellStyle name="Separador de milhares 14 2 2 2 2 8" xfId="23584" xr:uid="{00000000-0005-0000-0000-0000642A0000}"/>
    <cellStyle name="Separador de milhares 14 2 2 2 2 9" xfId="11936" xr:uid="{00000000-0005-0000-0000-0000652A0000}"/>
    <cellStyle name="Separador de milhares 14 2 2 2 3" xfId="1087" xr:uid="{00000000-0005-0000-0000-0000662A0000}"/>
    <cellStyle name="Separador de milhares 14 2 2 2 3 2" xfId="1723" xr:uid="{00000000-0005-0000-0000-0000672A0000}"/>
    <cellStyle name="Separador de milhares 14 2 2 2 3 2 2" xfId="3479" xr:uid="{00000000-0005-0000-0000-0000682A0000}"/>
    <cellStyle name="Separador de milhares 14 2 2 2 3 2 2 2" xfId="9383" xr:uid="{00000000-0005-0000-0000-0000692A0000}"/>
    <cellStyle name="Separador de milhares 14 2 2 2 3 2 2 2 2" xfId="32364" xr:uid="{00000000-0005-0000-0000-00006A2A0000}"/>
    <cellStyle name="Separador de milhares 14 2 2 2 3 2 2 2 3" xfId="20555" xr:uid="{00000000-0005-0000-0000-00006B2A0000}"/>
    <cellStyle name="Separador de milhares 14 2 2 2 3 2 2 3" xfId="26460" xr:uid="{00000000-0005-0000-0000-00006C2A0000}"/>
    <cellStyle name="Separador de milhares 14 2 2 2 3 2 2 4" xfId="17043" xr:uid="{00000000-0005-0000-0000-00006D2A0000}"/>
    <cellStyle name="Separador de milhares 14 2 2 2 3 2 3" xfId="7627" xr:uid="{00000000-0005-0000-0000-00006E2A0000}"/>
    <cellStyle name="Separador de milhares 14 2 2 2 3 2 3 2" xfId="11139" xr:uid="{00000000-0005-0000-0000-00006F2A0000}"/>
    <cellStyle name="Separador de milhares 14 2 2 2 3 2 3 2 2" xfId="34120" xr:uid="{00000000-0005-0000-0000-0000702A0000}"/>
    <cellStyle name="Separador de milhares 14 2 2 2 3 2 3 2 3" xfId="22948" xr:uid="{00000000-0005-0000-0000-0000712A0000}"/>
    <cellStyle name="Separador de milhares 14 2 2 2 3 2 3 3" xfId="30608" xr:uid="{00000000-0005-0000-0000-0000722A0000}"/>
    <cellStyle name="Separador de milhares 14 2 2 2 3 2 3 4" xfId="15287" xr:uid="{00000000-0005-0000-0000-0000732A0000}"/>
    <cellStyle name="Separador de milhares 14 2 2 2 3 2 4" xfId="4751" xr:uid="{00000000-0005-0000-0000-0000742A0000}"/>
    <cellStyle name="Separador de milhares 14 2 2 2 3 2 4 2" xfId="27732" xr:uid="{00000000-0005-0000-0000-0000752A0000}"/>
    <cellStyle name="Separador de milhares 14 2 2 2 3 2 4 3" xfId="18799" xr:uid="{00000000-0005-0000-0000-0000762A0000}"/>
    <cellStyle name="Separador de milhares 14 2 2 2 3 2 5" xfId="24704" xr:uid="{00000000-0005-0000-0000-0000772A0000}"/>
    <cellStyle name="Separador de milhares 14 2 2 2 3 2 6" xfId="13531" xr:uid="{00000000-0005-0000-0000-0000782A0000}"/>
    <cellStyle name="Separador de milhares 14 2 2 2 3 3" xfId="2843" xr:uid="{00000000-0005-0000-0000-0000792A0000}"/>
    <cellStyle name="Separador de milhares 14 2 2 2 3 3 2" xfId="8747" xr:uid="{00000000-0005-0000-0000-00007A2A0000}"/>
    <cellStyle name="Separador de milhares 14 2 2 2 3 3 2 2" xfId="31728" xr:uid="{00000000-0005-0000-0000-00007B2A0000}"/>
    <cellStyle name="Separador de milhares 14 2 2 2 3 3 2 3" xfId="19919" xr:uid="{00000000-0005-0000-0000-00007C2A0000}"/>
    <cellStyle name="Separador de milhares 14 2 2 2 3 3 3" xfId="25824" xr:uid="{00000000-0005-0000-0000-00007D2A0000}"/>
    <cellStyle name="Separador de milhares 14 2 2 2 3 3 4" xfId="16407" xr:uid="{00000000-0005-0000-0000-00007E2A0000}"/>
    <cellStyle name="Separador de milhares 14 2 2 2 3 4" xfId="6991" xr:uid="{00000000-0005-0000-0000-00007F2A0000}"/>
    <cellStyle name="Separador de milhares 14 2 2 2 3 4 2" xfId="10503" xr:uid="{00000000-0005-0000-0000-0000802A0000}"/>
    <cellStyle name="Separador de milhares 14 2 2 2 3 4 2 2" xfId="33484" xr:uid="{00000000-0005-0000-0000-0000812A0000}"/>
    <cellStyle name="Separador de milhares 14 2 2 2 3 4 2 3" xfId="22312" xr:uid="{00000000-0005-0000-0000-0000822A0000}"/>
    <cellStyle name="Separador de milhares 14 2 2 2 3 4 3" xfId="29972" xr:uid="{00000000-0005-0000-0000-0000832A0000}"/>
    <cellStyle name="Separador de milhares 14 2 2 2 3 4 4" xfId="14651" xr:uid="{00000000-0005-0000-0000-0000842A0000}"/>
    <cellStyle name="Separador de milhares 14 2 2 2 3 5" xfId="5795" xr:uid="{00000000-0005-0000-0000-0000852A0000}"/>
    <cellStyle name="Separador de milhares 14 2 2 2 3 5 2" xfId="21353" xr:uid="{00000000-0005-0000-0000-0000862A0000}"/>
    <cellStyle name="Separador de milhares 14 2 2 2 3 5 3" xfId="28776" xr:uid="{00000000-0005-0000-0000-0000872A0000}"/>
    <cellStyle name="Separador de milhares 14 2 2 2 3 5 4" xfId="12895" xr:uid="{00000000-0005-0000-0000-0000882A0000}"/>
    <cellStyle name="Separador de milhares 14 2 2 2 3 6" xfId="4115" xr:uid="{00000000-0005-0000-0000-0000892A0000}"/>
    <cellStyle name="Separador de milhares 14 2 2 2 3 6 2" xfId="27096" xr:uid="{00000000-0005-0000-0000-00008A2A0000}"/>
    <cellStyle name="Separador de milhares 14 2 2 2 3 6 3" xfId="18163" xr:uid="{00000000-0005-0000-0000-00008B2A0000}"/>
    <cellStyle name="Separador de milhares 14 2 2 2 3 7" xfId="24068" xr:uid="{00000000-0005-0000-0000-00008C2A0000}"/>
    <cellStyle name="Separador de milhares 14 2 2 2 3 8" xfId="11775" xr:uid="{00000000-0005-0000-0000-00008D2A0000}"/>
    <cellStyle name="Separador de milhares 14 2 2 2 4" xfId="1485" xr:uid="{00000000-0005-0000-0000-00008E2A0000}"/>
    <cellStyle name="Separador de milhares 14 2 2 2 4 2" xfId="3241" xr:uid="{00000000-0005-0000-0000-00008F2A0000}"/>
    <cellStyle name="Separador de milhares 14 2 2 2 4 2 2" xfId="9145" xr:uid="{00000000-0005-0000-0000-0000902A0000}"/>
    <cellStyle name="Separador de milhares 14 2 2 2 4 2 2 2" xfId="32126" xr:uid="{00000000-0005-0000-0000-0000912A0000}"/>
    <cellStyle name="Separador de milhares 14 2 2 2 4 2 2 3" xfId="20317" xr:uid="{00000000-0005-0000-0000-0000922A0000}"/>
    <cellStyle name="Separador de milhares 14 2 2 2 4 2 3" xfId="26222" xr:uid="{00000000-0005-0000-0000-0000932A0000}"/>
    <cellStyle name="Separador de milhares 14 2 2 2 4 2 4" xfId="16805" xr:uid="{00000000-0005-0000-0000-0000942A0000}"/>
    <cellStyle name="Separador de milhares 14 2 2 2 4 3" xfId="7389" xr:uid="{00000000-0005-0000-0000-0000952A0000}"/>
    <cellStyle name="Separador de milhares 14 2 2 2 4 3 2" xfId="10901" xr:uid="{00000000-0005-0000-0000-0000962A0000}"/>
    <cellStyle name="Separador de milhares 14 2 2 2 4 3 2 2" xfId="33882" xr:uid="{00000000-0005-0000-0000-0000972A0000}"/>
    <cellStyle name="Separador de milhares 14 2 2 2 4 3 2 3" xfId="22710" xr:uid="{00000000-0005-0000-0000-0000982A0000}"/>
    <cellStyle name="Separador de milhares 14 2 2 2 4 3 3" xfId="30370" xr:uid="{00000000-0005-0000-0000-0000992A0000}"/>
    <cellStyle name="Separador de milhares 14 2 2 2 4 3 4" xfId="15049" xr:uid="{00000000-0005-0000-0000-00009A2A0000}"/>
    <cellStyle name="Separador de milhares 14 2 2 2 4 4" xfId="4513" xr:uid="{00000000-0005-0000-0000-00009B2A0000}"/>
    <cellStyle name="Separador de milhares 14 2 2 2 4 4 2" xfId="27494" xr:uid="{00000000-0005-0000-0000-00009C2A0000}"/>
    <cellStyle name="Separador de milhares 14 2 2 2 4 4 3" xfId="18561" xr:uid="{00000000-0005-0000-0000-00009D2A0000}"/>
    <cellStyle name="Separador de milhares 14 2 2 2 4 5" xfId="24466" xr:uid="{00000000-0005-0000-0000-00009E2A0000}"/>
    <cellStyle name="Separador de milhares 14 2 2 2 4 6" xfId="13293" xr:uid="{00000000-0005-0000-0000-00009F2A0000}"/>
    <cellStyle name="Separador de milhares 14 2 2 2 5" xfId="849" xr:uid="{00000000-0005-0000-0000-0000A02A0000}"/>
    <cellStyle name="Separador de milhares 14 2 2 2 5 2" xfId="2605" xr:uid="{00000000-0005-0000-0000-0000A12A0000}"/>
    <cellStyle name="Separador de milhares 14 2 2 2 5 2 2" xfId="8509" xr:uid="{00000000-0005-0000-0000-0000A22A0000}"/>
    <cellStyle name="Separador de milhares 14 2 2 2 5 2 2 2" xfId="31490" xr:uid="{00000000-0005-0000-0000-0000A32A0000}"/>
    <cellStyle name="Separador de milhares 14 2 2 2 5 2 2 3" xfId="19681" xr:uid="{00000000-0005-0000-0000-0000A42A0000}"/>
    <cellStyle name="Separador de milhares 14 2 2 2 5 2 3" xfId="25586" xr:uid="{00000000-0005-0000-0000-0000A52A0000}"/>
    <cellStyle name="Separador de milhares 14 2 2 2 5 2 4" xfId="16169" xr:uid="{00000000-0005-0000-0000-0000A62A0000}"/>
    <cellStyle name="Separador de milhares 14 2 2 2 5 3" xfId="6753" xr:uid="{00000000-0005-0000-0000-0000A72A0000}"/>
    <cellStyle name="Separador de milhares 14 2 2 2 5 3 2" xfId="10265" xr:uid="{00000000-0005-0000-0000-0000A82A0000}"/>
    <cellStyle name="Separador de milhares 14 2 2 2 5 3 2 2" xfId="33246" xr:uid="{00000000-0005-0000-0000-0000A92A0000}"/>
    <cellStyle name="Separador de milhares 14 2 2 2 5 3 2 3" xfId="22074" xr:uid="{00000000-0005-0000-0000-0000AA2A0000}"/>
    <cellStyle name="Separador de milhares 14 2 2 2 5 3 3" xfId="29734" xr:uid="{00000000-0005-0000-0000-0000AB2A0000}"/>
    <cellStyle name="Separador de milhares 14 2 2 2 5 3 4" xfId="14413" xr:uid="{00000000-0005-0000-0000-0000AC2A0000}"/>
    <cellStyle name="Separador de milhares 14 2 2 2 5 4" xfId="5557" xr:uid="{00000000-0005-0000-0000-0000AD2A0000}"/>
    <cellStyle name="Separador de milhares 14 2 2 2 5 4 2" xfId="28538" xr:uid="{00000000-0005-0000-0000-0000AE2A0000}"/>
    <cellStyle name="Separador de milhares 14 2 2 2 5 4 3" xfId="17925" xr:uid="{00000000-0005-0000-0000-0000AF2A0000}"/>
    <cellStyle name="Separador de milhares 14 2 2 2 5 5" xfId="23830" xr:uid="{00000000-0005-0000-0000-0000B02A0000}"/>
    <cellStyle name="Separador de milhares 14 2 2 2 5 6" xfId="12657" xr:uid="{00000000-0005-0000-0000-0000B12A0000}"/>
    <cellStyle name="Separador de milhares 14 2 2 2 6" xfId="2198" xr:uid="{00000000-0005-0000-0000-0000B22A0000}"/>
    <cellStyle name="Separador de milhares 14 2 2 2 6 2" xfId="8102" xr:uid="{00000000-0005-0000-0000-0000B32A0000}"/>
    <cellStyle name="Separador de milhares 14 2 2 2 6 2 2" xfId="31083" xr:uid="{00000000-0005-0000-0000-0000B42A0000}"/>
    <cellStyle name="Separador de milhares 14 2 2 2 6 2 3" xfId="19274" xr:uid="{00000000-0005-0000-0000-0000B52A0000}"/>
    <cellStyle name="Separador de milhares 14 2 2 2 6 3" xfId="25179" xr:uid="{00000000-0005-0000-0000-0000B62A0000}"/>
    <cellStyle name="Separador de milhares 14 2 2 2 6 4" xfId="15762" xr:uid="{00000000-0005-0000-0000-0000B72A0000}"/>
    <cellStyle name="Separador de milhares 14 2 2 2 7" xfId="6346" xr:uid="{00000000-0005-0000-0000-0000B82A0000}"/>
    <cellStyle name="Separador de milhares 14 2 2 2 7 2" xfId="9858" xr:uid="{00000000-0005-0000-0000-0000B92A0000}"/>
    <cellStyle name="Separador de milhares 14 2 2 2 7 2 2" xfId="32839" xr:uid="{00000000-0005-0000-0000-0000BA2A0000}"/>
    <cellStyle name="Separador de milhares 14 2 2 2 7 2 3" xfId="21667" xr:uid="{00000000-0005-0000-0000-0000BB2A0000}"/>
    <cellStyle name="Separador de milhares 14 2 2 2 7 3" xfId="29327" xr:uid="{00000000-0005-0000-0000-0000BC2A0000}"/>
    <cellStyle name="Separador de milhares 14 2 2 2 7 4" xfId="14006" xr:uid="{00000000-0005-0000-0000-0000BD2A0000}"/>
    <cellStyle name="Separador de milhares 14 2 2 2 8" xfId="5226" xr:uid="{00000000-0005-0000-0000-0000BE2A0000}"/>
    <cellStyle name="Separador de milhares 14 2 2 2 8 2" xfId="21030" xr:uid="{00000000-0005-0000-0000-0000BF2A0000}"/>
    <cellStyle name="Separador de milhares 14 2 2 2 8 3" xfId="28207" xr:uid="{00000000-0005-0000-0000-0000C02A0000}"/>
    <cellStyle name="Separador de milhares 14 2 2 2 8 4" xfId="12250" xr:uid="{00000000-0005-0000-0000-0000C12A0000}"/>
    <cellStyle name="Separador de milhares 14 2 2 2 9" xfId="3877" xr:uid="{00000000-0005-0000-0000-0000C22A0000}"/>
    <cellStyle name="Separador de milhares 14 2 2 2 9 2" xfId="26858" xr:uid="{00000000-0005-0000-0000-0000C32A0000}"/>
    <cellStyle name="Separador de milhares 14 2 2 2 9 3" xfId="17518" xr:uid="{00000000-0005-0000-0000-0000C42A0000}"/>
    <cellStyle name="Separador de milhares 14 2 2 3" xfId="358" xr:uid="{00000000-0005-0000-0000-0000C52A0000}"/>
    <cellStyle name="Separador de milhares 14 2 2 3 2" xfId="1642" xr:uid="{00000000-0005-0000-0000-0000C62A0000}"/>
    <cellStyle name="Separador de milhares 14 2 2 3 2 2" xfId="3398" xr:uid="{00000000-0005-0000-0000-0000C72A0000}"/>
    <cellStyle name="Separador de milhares 14 2 2 3 2 2 2" xfId="9302" xr:uid="{00000000-0005-0000-0000-0000C82A0000}"/>
    <cellStyle name="Separador de milhares 14 2 2 3 2 2 2 2" xfId="32283" xr:uid="{00000000-0005-0000-0000-0000C92A0000}"/>
    <cellStyle name="Separador de milhares 14 2 2 3 2 2 2 3" xfId="20474" xr:uid="{00000000-0005-0000-0000-0000CA2A0000}"/>
    <cellStyle name="Separador de milhares 14 2 2 3 2 2 3" xfId="26379" xr:uid="{00000000-0005-0000-0000-0000CB2A0000}"/>
    <cellStyle name="Separador de milhares 14 2 2 3 2 2 4" xfId="16962" xr:uid="{00000000-0005-0000-0000-0000CC2A0000}"/>
    <cellStyle name="Separador de milhares 14 2 2 3 2 3" xfId="7546" xr:uid="{00000000-0005-0000-0000-0000CD2A0000}"/>
    <cellStyle name="Separador de milhares 14 2 2 3 2 3 2" xfId="11058" xr:uid="{00000000-0005-0000-0000-0000CE2A0000}"/>
    <cellStyle name="Separador de milhares 14 2 2 3 2 3 2 2" xfId="34039" xr:uid="{00000000-0005-0000-0000-0000CF2A0000}"/>
    <cellStyle name="Separador de milhares 14 2 2 3 2 3 2 3" xfId="22867" xr:uid="{00000000-0005-0000-0000-0000D02A0000}"/>
    <cellStyle name="Separador de milhares 14 2 2 3 2 3 3" xfId="30527" xr:uid="{00000000-0005-0000-0000-0000D12A0000}"/>
    <cellStyle name="Separador de milhares 14 2 2 3 2 3 4" xfId="15206" xr:uid="{00000000-0005-0000-0000-0000D22A0000}"/>
    <cellStyle name="Separador de milhares 14 2 2 3 2 4" xfId="4670" xr:uid="{00000000-0005-0000-0000-0000D32A0000}"/>
    <cellStyle name="Separador de milhares 14 2 2 3 2 4 2" xfId="27651" xr:uid="{00000000-0005-0000-0000-0000D42A0000}"/>
    <cellStyle name="Separador de milhares 14 2 2 3 2 4 3" xfId="18718" xr:uid="{00000000-0005-0000-0000-0000D52A0000}"/>
    <cellStyle name="Separador de milhares 14 2 2 3 2 5" xfId="24623" xr:uid="{00000000-0005-0000-0000-0000D62A0000}"/>
    <cellStyle name="Separador de milhares 14 2 2 3 2 6" xfId="13450" xr:uid="{00000000-0005-0000-0000-0000D72A0000}"/>
    <cellStyle name="Separador de milhares 14 2 2 3 3" xfId="1006" xr:uid="{00000000-0005-0000-0000-0000D82A0000}"/>
    <cellStyle name="Separador de milhares 14 2 2 3 3 2" xfId="2762" xr:uid="{00000000-0005-0000-0000-0000D92A0000}"/>
    <cellStyle name="Separador de milhares 14 2 2 3 3 2 2" xfId="8666" xr:uid="{00000000-0005-0000-0000-0000DA2A0000}"/>
    <cellStyle name="Separador de milhares 14 2 2 3 3 2 2 2" xfId="31647" xr:uid="{00000000-0005-0000-0000-0000DB2A0000}"/>
    <cellStyle name="Separador de milhares 14 2 2 3 3 2 2 3" xfId="19838" xr:uid="{00000000-0005-0000-0000-0000DC2A0000}"/>
    <cellStyle name="Separador de milhares 14 2 2 3 3 2 3" xfId="25743" xr:uid="{00000000-0005-0000-0000-0000DD2A0000}"/>
    <cellStyle name="Separador de milhares 14 2 2 3 3 2 4" xfId="16326" xr:uid="{00000000-0005-0000-0000-0000DE2A0000}"/>
    <cellStyle name="Separador de milhares 14 2 2 3 3 3" xfId="6910" xr:uid="{00000000-0005-0000-0000-0000DF2A0000}"/>
    <cellStyle name="Separador de milhares 14 2 2 3 3 3 2" xfId="10422" xr:uid="{00000000-0005-0000-0000-0000E02A0000}"/>
    <cellStyle name="Separador de milhares 14 2 2 3 3 3 2 2" xfId="33403" xr:uid="{00000000-0005-0000-0000-0000E12A0000}"/>
    <cellStyle name="Separador de milhares 14 2 2 3 3 3 2 3" xfId="22231" xr:uid="{00000000-0005-0000-0000-0000E22A0000}"/>
    <cellStyle name="Separador de milhares 14 2 2 3 3 3 3" xfId="29891" xr:uid="{00000000-0005-0000-0000-0000E32A0000}"/>
    <cellStyle name="Separador de milhares 14 2 2 3 3 3 4" xfId="14570" xr:uid="{00000000-0005-0000-0000-0000E42A0000}"/>
    <cellStyle name="Separador de milhares 14 2 2 3 3 4" xfId="5714" xr:uid="{00000000-0005-0000-0000-0000E52A0000}"/>
    <cellStyle name="Separador de milhares 14 2 2 3 3 4 2" xfId="28695" xr:uid="{00000000-0005-0000-0000-0000E62A0000}"/>
    <cellStyle name="Separador de milhares 14 2 2 3 3 4 3" xfId="18082" xr:uid="{00000000-0005-0000-0000-0000E72A0000}"/>
    <cellStyle name="Separador de milhares 14 2 2 3 3 5" xfId="23987" xr:uid="{00000000-0005-0000-0000-0000E82A0000}"/>
    <cellStyle name="Separador de milhares 14 2 2 3 3 6" xfId="12814" xr:uid="{00000000-0005-0000-0000-0000E92A0000}"/>
    <cellStyle name="Separador de milhares 14 2 2 3 4" xfId="2117" xr:uid="{00000000-0005-0000-0000-0000EA2A0000}"/>
    <cellStyle name="Separador de milhares 14 2 2 3 4 2" xfId="8021" xr:uid="{00000000-0005-0000-0000-0000EB2A0000}"/>
    <cellStyle name="Separador de milhares 14 2 2 3 4 2 2" xfId="31002" xr:uid="{00000000-0005-0000-0000-0000EC2A0000}"/>
    <cellStyle name="Separador de milhares 14 2 2 3 4 2 3" xfId="19193" xr:uid="{00000000-0005-0000-0000-0000ED2A0000}"/>
    <cellStyle name="Separador de milhares 14 2 2 3 4 3" xfId="25098" xr:uid="{00000000-0005-0000-0000-0000EE2A0000}"/>
    <cellStyle name="Separador de milhares 14 2 2 3 4 4" xfId="15681" xr:uid="{00000000-0005-0000-0000-0000EF2A0000}"/>
    <cellStyle name="Separador de milhares 14 2 2 3 5" xfId="6265" xr:uid="{00000000-0005-0000-0000-0000F02A0000}"/>
    <cellStyle name="Separador de milhares 14 2 2 3 5 2" xfId="9777" xr:uid="{00000000-0005-0000-0000-0000F12A0000}"/>
    <cellStyle name="Separador de milhares 14 2 2 3 5 2 2" xfId="32758" xr:uid="{00000000-0005-0000-0000-0000F22A0000}"/>
    <cellStyle name="Separador de milhares 14 2 2 3 5 2 3" xfId="21586" xr:uid="{00000000-0005-0000-0000-0000F32A0000}"/>
    <cellStyle name="Separador de milhares 14 2 2 3 5 3" xfId="29246" xr:uid="{00000000-0005-0000-0000-0000F42A0000}"/>
    <cellStyle name="Separador de milhares 14 2 2 3 5 4" xfId="13925" xr:uid="{00000000-0005-0000-0000-0000F52A0000}"/>
    <cellStyle name="Separador de milhares 14 2 2 3 6" xfId="5145" xr:uid="{00000000-0005-0000-0000-0000F62A0000}"/>
    <cellStyle name="Separador de milhares 14 2 2 3 6 2" xfId="20949" xr:uid="{00000000-0005-0000-0000-0000F72A0000}"/>
    <cellStyle name="Separador de milhares 14 2 2 3 6 3" xfId="28126" xr:uid="{00000000-0005-0000-0000-0000F82A0000}"/>
    <cellStyle name="Separador de milhares 14 2 2 3 6 4" xfId="12169" xr:uid="{00000000-0005-0000-0000-0000F92A0000}"/>
    <cellStyle name="Separador de milhares 14 2 2 3 7" xfId="4034" xr:uid="{00000000-0005-0000-0000-0000FA2A0000}"/>
    <cellStyle name="Separador de milhares 14 2 2 3 7 2" xfId="27015" xr:uid="{00000000-0005-0000-0000-0000FB2A0000}"/>
    <cellStyle name="Separador de milhares 14 2 2 3 7 3" xfId="17437" xr:uid="{00000000-0005-0000-0000-0000FC2A0000}"/>
    <cellStyle name="Separador de milhares 14 2 2 3 8" xfId="23342" xr:uid="{00000000-0005-0000-0000-0000FD2A0000}"/>
    <cellStyle name="Separador de milhares 14 2 2 3 9" xfId="11694" xr:uid="{00000000-0005-0000-0000-0000FE2A0000}"/>
    <cellStyle name="Separador de milhares 14 2 2 4" xfId="516" xr:uid="{00000000-0005-0000-0000-0000FF2A0000}"/>
    <cellStyle name="Separador de milhares 14 2 2 4 2" xfId="1799" xr:uid="{00000000-0005-0000-0000-0000002B0000}"/>
    <cellStyle name="Separador de milhares 14 2 2 4 2 2" xfId="3555" xr:uid="{00000000-0005-0000-0000-0000012B0000}"/>
    <cellStyle name="Separador de milhares 14 2 2 4 2 2 2" xfId="9459" xr:uid="{00000000-0005-0000-0000-0000022B0000}"/>
    <cellStyle name="Separador de milhares 14 2 2 4 2 2 2 2" xfId="32440" xr:uid="{00000000-0005-0000-0000-0000032B0000}"/>
    <cellStyle name="Separador de milhares 14 2 2 4 2 2 2 3" xfId="20631" xr:uid="{00000000-0005-0000-0000-0000042B0000}"/>
    <cellStyle name="Separador de milhares 14 2 2 4 2 2 3" xfId="26536" xr:uid="{00000000-0005-0000-0000-0000052B0000}"/>
    <cellStyle name="Separador de milhares 14 2 2 4 2 2 4" xfId="17119" xr:uid="{00000000-0005-0000-0000-0000062B0000}"/>
    <cellStyle name="Separador de milhares 14 2 2 4 2 3" xfId="7703" xr:uid="{00000000-0005-0000-0000-0000072B0000}"/>
    <cellStyle name="Separador de milhares 14 2 2 4 2 3 2" xfId="11215" xr:uid="{00000000-0005-0000-0000-0000082B0000}"/>
    <cellStyle name="Separador de milhares 14 2 2 4 2 3 2 2" xfId="34196" xr:uid="{00000000-0005-0000-0000-0000092B0000}"/>
    <cellStyle name="Separador de milhares 14 2 2 4 2 3 2 3" xfId="23024" xr:uid="{00000000-0005-0000-0000-00000A2B0000}"/>
    <cellStyle name="Separador de milhares 14 2 2 4 2 3 3" xfId="30684" xr:uid="{00000000-0005-0000-0000-00000B2B0000}"/>
    <cellStyle name="Separador de milhares 14 2 2 4 2 3 4" xfId="15363" xr:uid="{00000000-0005-0000-0000-00000C2B0000}"/>
    <cellStyle name="Separador de milhares 14 2 2 4 2 4" xfId="4827" xr:uid="{00000000-0005-0000-0000-00000D2B0000}"/>
    <cellStyle name="Separador de milhares 14 2 2 4 2 4 2" xfId="27808" xr:uid="{00000000-0005-0000-0000-00000E2B0000}"/>
    <cellStyle name="Separador de milhares 14 2 2 4 2 4 3" xfId="18875" xr:uid="{00000000-0005-0000-0000-00000F2B0000}"/>
    <cellStyle name="Separador de milhares 14 2 2 4 2 5" xfId="24780" xr:uid="{00000000-0005-0000-0000-0000102B0000}"/>
    <cellStyle name="Separador de milhares 14 2 2 4 2 6" xfId="13607" xr:uid="{00000000-0005-0000-0000-0000112B0000}"/>
    <cellStyle name="Separador de milhares 14 2 2 4 3" xfId="1163" xr:uid="{00000000-0005-0000-0000-0000122B0000}"/>
    <cellStyle name="Separador de milhares 14 2 2 4 3 2" xfId="2919" xr:uid="{00000000-0005-0000-0000-0000132B0000}"/>
    <cellStyle name="Separador de milhares 14 2 2 4 3 2 2" xfId="8823" xr:uid="{00000000-0005-0000-0000-0000142B0000}"/>
    <cellStyle name="Separador de milhares 14 2 2 4 3 2 2 2" xfId="31804" xr:uid="{00000000-0005-0000-0000-0000152B0000}"/>
    <cellStyle name="Separador de milhares 14 2 2 4 3 2 2 3" xfId="19995" xr:uid="{00000000-0005-0000-0000-0000162B0000}"/>
    <cellStyle name="Separador de milhares 14 2 2 4 3 2 3" xfId="25900" xr:uid="{00000000-0005-0000-0000-0000172B0000}"/>
    <cellStyle name="Separador de milhares 14 2 2 4 3 2 4" xfId="16483" xr:uid="{00000000-0005-0000-0000-0000182B0000}"/>
    <cellStyle name="Separador de milhares 14 2 2 4 3 3" xfId="7067" xr:uid="{00000000-0005-0000-0000-0000192B0000}"/>
    <cellStyle name="Separador de milhares 14 2 2 4 3 3 2" xfId="10579" xr:uid="{00000000-0005-0000-0000-00001A2B0000}"/>
    <cellStyle name="Separador de milhares 14 2 2 4 3 3 2 2" xfId="33560" xr:uid="{00000000-0005-0000-0000-00001B2B0000}"/>
    <cellStyle name="Separador de milhares 14 2 2 4 3 3 2 3" xfId="22388" xr:uid="{00000000-0005-0000-0000-00001C2B0000}"/>
    <cellStyle name="Separador de milhares 14 2 2 4 3 3 3" xfId="30048" xr:uid="{00000000-0005-0000-0000-00001D2B0000}"/>
    <cellStyle name="Separador de milhares 14 2 2 4 3 3 4" xfId="14727" xr:uid="{00000000-0005-0000-0000-00001E2B0000}"/>
    <cellStyle name="Separador de milhares 14 2 2 4 3 4" xfId="5871" xr:uid="{00000000-0005-0000-0000-00001F2B0000}"/>
    <cellStyle name="Separador de milhares 14 2 2 4 3 4 2" xfId="28852" xr:uid="{00000000-0005-0000-0000-0000202B0000}"/>
    <cellStyle name="Separador de milhares 14 2 2 4 3 4 3" xfId="18239" xr:uid="{00000000-0005-0000-0000-0000212B0000}"/>
    <cellStyle name="Separador de milhares 14 2 2 4 3 5" xfId="24144" xr:uid="{00000000-0005-0000-0000-0000222B0000}"/>
    <cellStyle name="Separador de milhares 14 2 2 4 3 6" xfId="12971" xr:uid="{00000000-0005-0000-0000-0000232B0000}"/>
    <cellStyle name="Separador de milhares 14 2 2 4 4" xfId="2274" xr:uid="{00000000-0005-0000-0000-0000242B0000}"/>
    <cellStyle name="Separador de milhares 14 2 2 4 4 2" xfId="8178" xr:uid="{00000000-0005-0000-0000-0000252B0000}"/>
    <cellStyle name="Separador de milhares 14 2 2 4 4 2 2" xfId="31159" xr:uid="{00000000-0005-0000-0000-0000262B0000}"/>
    <cellStyle name="Separador de milhares 14 2 2 4 4 2 3" xfId="19350" xr:uid="{00000000-0005-0000-0000-0000272B0000}"/>
    <cellStyle name="Separador de milhares 14 2 2 4 4 3" xfId="25255" xr:uid="{00000000-0005-0000-0000-0000282B0000}"/>
    <cellStyle name="Separador de milhares 14 2 2 4 4 4" xfId="15838" xr:uid="{00000000-0005-0000-0000-0000292B0000}"/>
    <cellStyle name="Separador de milhares 14 2 2 4 5" xfId="6422" xr:uid="{00000000-0005-0000-0000-00002A2B0000}"/>
    <cellStyle name="Separador de milhares 14 2 2 4 5 2" xfId="9934" xr:uid="{00000000-0005-0000-0000-00002B2B0000}"/>
    <cellStyle name="Separador de milhares 14 2 2 4 5 2 2" xfId="32915" xr:uid="{00000000-0005-0000-0000-00002C2B0000}"/>
    <cellStyle name="Separador de milhares 14 2 2 4 5 2 3" xfId="21743" xr:uid="{00000000-0005-0000-0000-00002D2B0000}"/>
    <cellStyle name="Separador de milhares 14 2 2 4 5 3" xfId="29403" xr:uid="{00000000-0005-0000-0000-00002E2B0000}"/>
    <cellStyle name="Separador de milhares 14 2 2 4 5 4" xfId="14082" xr:uid="{00000000-0005-0000-0000-00002F2B0000}"/>
    <cellStyle name="Separador de milhares 14 2 2 4 6" xfId="5302" xr:uid="{00000000-0005-0000-0000-0000302B0000}"/>
    <cellStyle name="Separador de milhares 14 2 2 4 6 2" xfId="21106" xr:uid="{00000000-0005-0000-0000-0000312B0000}"/>
    <cellStyle name="Separador de milhares 14 2 2 4 6 3" xfId="28283" xr:uid="{00000000-0005-0000-0000-0000322B0000}"/>
    <cellStyle name="Separador de milhares 14 2 2 4 6 4" xfId="12326" xr:uid="{00000000-0005-0000-0000-0000332B0000}"/>
    <cellStyle name="Separador de milhares 14 2 2 4 7" xfId="4191" xr:uid="{00000000-0005-0000-0000-0000342B0000}"/>
    <cellStyle name="Separador de milhares 14 2 2 4 7 2" xfId="27172" xr:uid="{00000000-0005-0000-0000-0000352B0000}"/>
    <cellStyle name="Separador de milhares 14 2 2 4 7 3" xfId="17594" xr:uid="{00000000-0005-0000-0000-0000362B0000}"/>
    <cellStyle name="Separador de milhares 14 2 2 4 8" xfId="23499" xr:uid="{00000000-0005-0000-0000-0000372B0000}"/>
    <cellStyle name="Separador de milhares 14 2 2 4 9" xfId="11851" xr:uid="{00000000-0005-0000-0000-0000382B0000}"/>
    <cellStyle name="Separador de milhares 14 2 2 5" xfId="934" xr:uid="{00000000-0005-0000-0000-0000392B0000}"/>
    <cellStyle name="Separador de milhares 14 2 2 5 2" xfId="1570" xr:uid="{00000000-0005-0000-0000-00003A2B0000}"/>
    <cellStyle name="Separador de milhares 14 2 2 5 2 2" xfId="3326" xr:uid="{00000000-0005-0000-0000-00003B2B0000}"/>
    <cellStyle name="Separador de milhares 14 2 2 5 2 2 2" xfId="9230" xr:uid="{00000000-0005-0000-0000-00003C2B0000}"/>
    <cellStyle name="Separador de milhares 14 2 2 5 2 2 2 2" xfId="32211" xr:uid="{00000000-0005-0000-0000-00003D2B0000}"/>
    <cellStyle name="Separador de milhares 14 2 2 5 2 2 2 3" xfId="20402" xr:uid="{00000000-0005-0000-0000-00003E2B0000}"/>
    <cellStyle name="Separador de milhares 14 2 2 5 2 2 3" xfId="26307" xr:uid="{00000000-0005-0000-0000-00003F2B0000}"/>
    <cellStyle name="Separador de milhares 14 2 2 5 2 2 4" xfId="16890" xr:uid="{00000000-0005-0000-0000-0000402B0000}"/>
    <cellStyle name="Separador de milhares 14 2 2 5 2 3" xfId="7474" xr:uid="{00000000-0005-0000-0000-0000412B0000}"/>
    <cellStyle name="Separador de milhares 14 2 2 5 2 3 2" xfId="10986" xr:uid="{00000000-0005-0000-0000-0000422B0000}"/>
    <cellStyle name="Separador de milhares 14 2 2 5 2 3 2 2" xfId="33967" xr:uid="{00000000-0005-0000-0000-0000432B0000}"/>
    <cellStyle name="Separador de milhares 14 2 2 5 2 3 2 3" xfId="22795" xr:uid="{00000000-0005-0000-0000-0000442B0000}"/>
    <cellStyle name="Separador de milhares 14 2 2 5 2 3 3" xfId="30455" xr:uid="{00000000-0005-0000-0000-0000452B0000}"/>
    <cellStyle name="Separador de milhares 14 2 2 5 2 3 4" xfId="15134" xr:uid="{00000000-0005-0000-0000-0000462B0000}"/>
    <cellStyle name="Separador de milhares 14 2 2 5 2 4" xfId="4598" xr:uid="{00000000-0005-0000-0000-0000472B0000}"/>
    <cellStyle name="Separador de milhares 14 2 2 5 2 4 2" xfId="27579" xr:uid="{00000000-0005-0000-0000-0000482B0000}"/>
    <cellStyle name="Separador de milhares 14 2 2 5 2 4 3" xfId="18646" xr:uid="{00000000-0005-0000-0000-0000492B0000}"/>
    <cellStyle name="Separador de milhares 14 2 2 5 2 5" xfId="24551" xr:uid="{00000000-0005-0000-0000-00004A2B0000}"/>
    <cellStyle name="Separador de milhares 14 2 2 5 2 6" xfId="13378" xr:uid="{00000000-0005-0000-0000-00004B2B0000}"/>
    <cellStyle name="Separador de milhares 14 2 2 5 3" xfId="2690" xr:uid="{00000000-0005-0000-0000-00004C2B0000}"/>
    <cellStyle name="Separador de milhares 14 2 2 5 3 2" xfId="8594" xr:uid="{00000000-0005-0000-0000-00004D2B0000}"/>
    <cellStyle name="Separador de milhares 14 2 2 5 3 2 2" xfId="31575" xr:uid="{00000000-0005-0000-0000-00004E2B0000}"/>
    <cellStyle name="Separador de milhares 14 2 2 5 3 2 3" xfId="19766" xr:uid="{00000000-0005-0000-0000-00004F2B0000}"/>
    <cellStyle name="Separador de milhares 14 2 2 5 3 3" xfId="25671" xr:uid="{00000000-0005-0000-0000-0000502B0000}"/>
    <cellStyle name="Separador de milhares 14 2 2 5 3 4" xfId="16254" xr:uid="{00000000-0005-0000-0000-0000512B0000}"/>
    <cellStyle name="Separador de milhares 14 2 2 5 4" xfId="6838" xr:uid="{00000000-0005-0000-0000-0000522B0000}"/>
    <cellStyle name="Separador de milhares 14 2 2 5 4 2" xfId="10350" xr:uid="{00000000-0005-0000-0000-0000532B0000}"/>
    <cellStyle name="Separador de milhares 14 2 2 5 4 2 2" xfId="33331" xr:uid="{00000000-0005-0000-0000-0000542B0000}"/>
    <cellStyle name="Separador de milhares 14 2 2 5 4 2 3" xfId="22159" xr:uid="{00000000-0005-0000-0000-0000552B0000}"/>
    <cellStyle name="Separador de milhares 14 2 2 5 4 3" xfId="29819" xr:uid="{00000000-0005-0000-0000-0000562B0000}"/>
    <cellStyle name="Separador de milhares 14 2 2 5 4 4" xfId="14498" xr:uid="{00000000-0005-0000-0000-0000572B0000}"/>
    <cellStyle name="Separador de milhares 14 2 2 5 5" xfId="5642" xr:uid="{00000000-0005-0000-0000-0000582B0000}"/>
    <cellStyle name="Separador de milhares 14 2 2 5 5 2" xfId="21276" xr:uid="{00000000-0005-0000-0000-0000592B0000}"/>
    <cellStyle name="Separador de milhares 14 2 2 5 5 3" xfId="28623" xr:uid="{00000000-0005-0000-0000-00005A2B0000}"/>
    <cellStyle name="Separador de milhares 14 2 2 5 5 4" xfId="12742" xr:uid="{00000000-0005-0000-0000-00005B2B0000}"/>
    <cellStyle name="Separador de milhares 14 2 2 5 6" xfId="3962" xr:uid="{00000000-0005-0000-0000-00005C2B0000}"/>
    <cellStyle name="Separador de milhares 14 2 2 5 6 2" xfId="26943" xr:uid="{00000000-0005-0000-0000-00005D2B0000}"/>
    <cellStyle name="Separador de milhares 14 2 2 5 6 3" xfId="18010" xr:uid="{00000000-0005-0000-0000-00005E2B0000}"/>
    <cellStyle name="Separador de milhares 14 2 2 5 7" xfId="23915" xr:uid="{00000000-0005-0000-0000-00005F2B0000}"/>
    <cellStyle name="Separador de milhares 14 2 2 5 8" xfId="11622" xr:uid="{00000000-0005-0000-0000-0000602B0000}"/>
    <cellStyle name="Separador de milhares 14 2 2 6" xfId="1324" xr:uid="{00000000-0005-0000-0000-0000612B0000}"/>
    <cellStyle name="Separador de milhares 14 2 2 6 2" xfId="1960" xr:uid="{00000000-0005-0000-0000-0000622B0000}"/>
    <cellStyle name="Separador de milhares 14 2 2 6 2 2" xfId="3716" xr:uid="{00000000-0005-0000-0000-0000632B0000}"/>
    <cellStyle name="Separador de milhares 14 2 2 6 2 2 2" xfId="9620" xr:uid="{00000000-0005-0000-0000-0000642B0000}"/>
    <cellStyle name="Separador de milhares 14 2 2 6 2 2 2 2" xfId="32601" xr:uid="{00000000-0005-0000-0000-0000652B0000}"/>
    <cellStyle name="Separador de milhares 14 2 2 6 2 2 2 3" xfId="20792" xr:uid="{00000000-0005-0000-0000-0000662B0000}"/>
    <cellStyle name="Separador de milhares 14 2 2 6 2 2 3" xfId="26697" xr:uid="{00000000-0005-0000-0000-0000672B0000}"/>
    <cellStyle name="Separador de milhares 14 2 2 6 2 2 4" xfId="17280" xr:uid="{00000000-0005-0000-0000-0000682B0000}"/>
    <cellStyle name="Separador de milhares 14 2 2 6 2 3" xfId="7864" xr:uid="{00000000-0005-0000-0000-0000692B0000}"/>
    <cellStyle name="Separador de milhares 14 2 2 6 2 3 2" xfId="11376" xr:uid="{00000000-0005-0000-0000-00006A2B0000}"/>
    <cellStyle name="Separador de milhares 14 2 2 6 2 3 2 2" xfId="34357" xr:uid="{00000000-0005-0000-0000-00006B2B0000}"/>
    <cellStyle name="Separador de milhares 14 2 2 6 2 3 2 3" xfId="23185" xr:uid="{00000000-0005-0000-0000-00006C2B0000}"/>
    <cellStyle name="Separador de milhares 14 2 2 6 2 3 3" xfId="30845" xr:uid="{00000000-0005-0000-0000-00006D2B0000}"/>
    <cellStyle name="Separador de milhares 14 2 2 6 2 3 4" xfId="15524" xr:uid="{00000000-0005-0000-0000-00006E2B0000}"/>
    <cellStyle name="Separador de milhares 14 2 2 6 2 4" xfId="4988" xr:uid="{00000000-0005-0000-0000-00006F2B0000}"/>
    <cellStyle name="Separador de milhares 14 2 2 6 2 4 2" xfId="27969" xr:uid="{00000000-0005-0000-0000-0000702B0000}"/>
    <cellStyle name="Separador de milhares 14 2 2 6 2 4 3" xfId="19036" xr:uid="{00000000-0005-0000-0000-0000712B0000}"/>
    <cellStyle name="Separador de milhares 14 2 2 6 2 5" xfId="24941" xr:uid="{00000000-0005-0000-0000-0000722B0000}"/>
    <cellStyle name="Separador de milhares 14 2 2 6 2 6" xfId="13768" xr:uid="{00000000-0005-0000-0000-0000732B0000}"/>
    <cellStyle name="Separador de milhares 14 2 2 6 3" xfId="3080" xr:uid="{00000000-0005-0000-0000-0000742B0000}"/>
    <cellStyle name="Separador de milhares 14 2 2 6 3 2" xfId="8984" xr:uid="{00000000-0005-0000-0000-0000752B0000}"/>
    <cellStyle name="Separador de milhares 14 2 2 6 3 2 2" xfId="31965" xr:uid="{00000000-0005-0000-0000-0000762B0000}"/>
    <cellStyle name="Separador de milhares 14 2 2 6 3 2 3" xfId="20156" xr:uid="{00000000-0005-0000-0000-0000772B0000}"/>
    <cellStyle name="Separador de milhares 14 2 2 6 3 3" xfId="26061" xr:uid="{00000000-0005-0000-0000-0000782B0000}"/>
    <cellStyle name="Separador de milhares 14 2 2 6 3 4" xfId="16644" xr:uid="{00000000-0005-0000-0000-0000792B0000}"/>
    <cellStyle name="Separador de milhares 14 2 2 6 4" xfId="7228" xr:uid="{00000000-0005-0000-0000-00007A2B0000}"/>
    <cellStyle name="Separador de milhares 14 2 2 6 4 2" xfId="10740" xr:uid="{00000000-0005-0000-0000-00007B2B0000}"/>
    <cellStyle name="Separador de milhares 14 2 2 6 4 2 2" xfId="33721" xr:uid="{00000000-0005-0000-0000-00007C2B0000}"/>
    <cellStyle name="Separador de milhares 14 2 2 6 4 2 3" xfId="22549" xr:uid="{00000000-0005-0000-0000-00007D2B0000}"/>
    <cellStyle name="Separador de milhares 14 2 2 6 4 3" xfId="30209" xr:uid="{00000000-0005-0000-0000-00007E2B0000}"/>
    <cellStyle name="Separador de milhares 14 2 2 6 4 4" xfId="14888" xr:uid="{00000000-0005-0000-0000-00007F2B0000}"/>
    <cellStyle name="Separador de milhares 14 2 2 6 5" xfId="6032" xr:uid="{00000000-0005-0000-0000-0000802B0000}"/>
    <cellStyle name="Separador de milhares 14 2 2 6 5 2" xfId="21429" xr:uid="{00000000-0005-0000-0000-0000812B0000}"/>
    <cellStyle name="Separador de milhares 14 2 2 6 5 3" xfId="29013" xr:uid="{00000000-0005-0000-0000-0000822B0000}"/>
    <cellStyle name="Separador de milhares 14 2 2 6 5 4" xfId="13132" xr:uid="{00000000-0005-0000-0000-0000832B0000}"/>
    <cellStyle name="Separador de milhares 14 2 2 6 6" xfId="4352" xr:uid="{00000000-0005-0000-0000-0000842B0000}"/>
    <cellStyle name="Separador de milhares 14 2 2 6 6 2" xfId="27333" xr:uid="{00000000-0005-0000-0000-0000852B0000}"/>
    <cellStyle name="Separador de milhares 14 2 2 6 6 3" xfId="18400" xr:uid="{00000000-0005-0000-0000-0000862B0000}"/>
    <cellStyle name="Separador de milhares 14 2 2 6 7" xfId="24305" xr:uid="{00000000-0005-0000-0000-0000872B0000}"/>
    <cellStyle name="Separador de milhares 14 2 2 6 8" xfId="12012" xr:uid="{00000000-0005-0000-0000-0000882B0000}"/>
    <cellStyle name="Separador de milhares 14 2 2 7" xfId="764" xr:uid="{00000000-0005-0000-0000-0000892B0000}"/>
    <cellStyle name="Separador de milhares 14 2 2 7 2" xfId="2520" xr:uid="{00000000-0005-0000-0000-00008A2B0000}"/>
    <cellStyle name="Separador de milhares 14 2 2 7 2 2" xfId="8424" xr:uid="{00000000-0005-0000-0000-00008B2B0000}"/>
    <cellStyle name="Separador de milhares 14 2 2 7 2 2 2" xfId="31405" xr:uid="{00000000-0005-0000-0000-00008C2B0000}"/>
    <cellStyle name="Separador de milhares 14 2 2 7 2 2 3" xfId="19596" xr:uid="{00000000-0005-0000-0000-00008D2B0000}"/>
    <cellStyle name="Separador de milhares 14 2 2 7 2 3" xfId="25501" xr:uid="{00000000-0005-0000-0000-00008E2B0000}"/>
    <cellStyle name="Separador de milhares 14 2 2 7 2 4" xfId="16084" xr:uid="{00000000-0005-0000-0000-00008F2B0000}"/>
    <cellStyle name="Separador de milhares 14 2 2 7 3" xfId="6668" xr:uid="{00000000-0005-0000-0000-0000902B0000}"/>
    <cellStyle name="Separador de milhares 14 2 2 7 3 2" xfId="10180" xr:uid="{00000000-0005-0000-0000-0000912B0000}"/>
    <cellStyle name="Separador de milhares 14 2 2 7 3 2 2" xfId="33161" xr:uid="{00000000-0005-0000-0000-0000922B0000}"/>
    <cellStyle name="Separador de milhares 14 2 2 7 3 2 3" xfId="21989" xr:uid="{00000000-0005-0000-0000-0000932B0000}"/>
    <cellStyle name="Separador de milhares 14 2 2 7 3 3" xfId="29649" xr:uid="{00000000-0005-0000-0000-0000942B0000}"/>
    <cellStyle name="Separador de milhares 14 2 2 7 3 4" xfId="14328" xr:uid="{00000000-0005-0000-0000-0000952B0000}"/>
    <cellStyle name="Separador de milhares 14 2 2 7 4" xfId="4428" xr:uid="{00000000-0005-0000-0000-0000962B0000}"/>
    <cellStyle name="Separador de milhares 14 2 2 7 4 2" xfId="27409" xr:uid="{00000000-0005-0000-0000-0000972B0000}"/>
    <cellStyle name="Separador de milhares 14 2 2 7 4 3" xfId="17840" xr:uid="{00000000-0005-0000-0000-0000982B0000}"/>
    <cellStyle name="Separador de milhares 14 2 2 7 5" xfId="23745" xr:uid="{00000000-0005-0000-0000-0000992B0000}"/>
    <cellStyle name="Separador de milhares 14 2 2 7 6" xfId="12572" xr:uid="{00000000-0005-0000-0000-00009A2B0000}"/>
    <cellStyle name="Separador de milhares 14 2 2 8" xfId="1400" xr:uid="{00000000-0005-0000-0000-00009B2B0000}"/>
    <cellStyle name="Separador de milhares 14 2 2 8 2" xfId="3156" xr:uid="{00000000-0005-0000-0000-00009C2B0000}"/>
    <cellStyle name="Separador de milhares 14 2 2 8 2 2" xfId="9060" xr:uid="{00000000-0005-0000-0000-00009D2B0000}"/>
    <cellStyle name="Separador de milhares 14 2 2 8 2 2 2" xfId="32041" xr:uid="{00000000-0005-0000-0000-00009E2B0000}"/>
    <cellStyle name="Separador de milhares 14 2 2 8 2 2 3" xfId="20232" xr:uid="{00000000-0005-0000-0000-00009F2B0000}"/>
    <cellStyle name="Separador de milhares 14 2 2 8 2 3" xfId="26137" xr:uid="{00000000-0005-0000-0000-0000A02B0000}"/>
    <cellStyle name="Separador de milhares 14 2 2 8 2 4" xfId="16720" xr:uid="{00000000-0005-0000-0000-0000A12B0000}"/>
    <cellStyle name="Separador de milhares 14 2 2 8 3" xfId="7304" xr:uid="{00000000-0005-0000-0000-0000A22B0000}"/>
    <cellStyle name="Separador de milhares 14 2 2 8 3 2" xfId="10816" xr:uid="{00000000-0005-0000-0000-0000A32B0000}"/>
    <cellStyle name="Separador de milhares 14 2 2 8 3 2 2" xfId="33797" xr:uid="{00000000-0005-0000-0000-0000A42B0000}"/>
    <cellStyle name="Separador de milhares 14 2 2 8 3 2 3" xfId="22625" xr:uid="{00000000-0005-0000-0000-0000A52B0000}"/>
    <cellStyle name="Separador de milhares 14 2 2 8 3 3" xfId="30285" xr:uid="{00000000-0005-0000-0000-0000A62B0000}"/>
    <cellStyle name="Separador de milhares 14 2 2 8 3 4" xfId="14964" xr:uid="{00000000-0005-0000-0000-0000A72B0000}"/>
    <cellStyle name="Separador de milhares 14 2 2 8 4" xfId="6108" xr:uid="{00000000-0005-0000-0000-0000A82B0000}"/>
    <cellStyle name="Separador de milhares 14 2 2 8 4 2" xfId="29089" xr:uid="{00000000-0005-0000-0000-0000A92B0000}"/>
    <cellStyle name="Separador de milhares 14 2 2 8 4 3" xfId="18476" xr:uid="{00000000-0005-0000-0000-0000AA2B0000}"/>
    <cellStyle name="Separador de milhares 14 2 2 8 5" xfId="24381" xr:uid="{00000000-0005-0000-0000-0000AB2B0000}"/>
    <cellStyle name="Separador de milhares 14 2 2 8 6" xfId="13208" xr:uid="{00000000-0005-0000-0000-0000AC2B0000}"/>
    <cellStyle name="Separador de milhares 14 2 2 9" xfId="687" xr:uid="{00000000-0005-0000-0000-0000AD2B0000}"/>
    <cellStyle name="Separador de milhares 14 2 2 9 2" xfId="2444" xr:uid="{00000000-0005-0000-0000-0000AE2B0000}"/>
    <cellStyle name="Separador de milhares 14 2 2 9 2 2" xfId="8348" xr:uid="{00000000-0005-0000-0000-0000AF2B0000}"/>
    <cellStyle name="Separador de milhares 14 2 2 9 2 2 2" xfId="31329" xr:uid="{00000000-0005-0000-0000-0000B02B0000}"/>
    <cellStyle name="Separador de milhares 14 2 2 9 2 2 3" xfId="19520" xr:uid="{00000000-0005-0000-0000-0000B12B0000}"/>
    <cellStyle name="Separador de milhares 14 2 2 9 2 3" xfId="25425" xr:uid="{00000000-0005-0000-0000-0000B22B0000}"/>
    <cellStyle name="Separador de milhares 14 2 2 9 2 4" xfId="16008" xr:uid="{00000000-0005-0000-0000-0000B32B0000}"/>
    <cellStyle name="Separador de milhares 14 2 2 9 3" xfId="6592" xr:uid="{00000000-0005-0000-0000-0000B42B0000}"/>
    <cellStyle name="Separador de milhares 14 2 2 9 3 2" xfId="10104" xr:uid="{00000000-0005-0000-0000-0000B52B0000}"/>
    <cellStyle name="Separador de milhares 14 2 2 9 3 2 2" xfId="33085" xr:uid="{00000000-0005-0000-0000-0000B62B0000}"/>
    <cellStyle name="Separador de milhares 14 2 2 9 3 2 3" xfId="21913" xr:uid="{00000000-0005-0000-0000-0000B72B0000}"/>
    <cellStyle name="Separador de milhares 14 2 2 9 3 3" xfId="29573" xr:uid="{00000000-0005-0000-0000-0000B82B0000}"/>
    <cellStyle name="Separador de milhares 14 2 2 9 3 4" xfId="14252" xr:uid="{00000000-0005-0000-0000-0000B92B0000}"/>
    <cellStyle name="Separador de milhares 14 2 2 9 4" xfId="5472" xr:uid="{00000000-0005-0000-0000-0000BA2B0000}"/>
    <cellStyle name="Separador de milhares 14 2 2 9 4 2" xfId="28453" xr:uid="{00000000-0005-0000-0000-0000BB2B0000}"/>
    <cellStyle name="Separador de milhares 14 2 2 9 4 3" xfId="17764" xr:uid="{00000000-0005-0000-0000-0000BC2B0000}"/>
    <cellStyle name="Separador de milhares 14 2 2 9 5" xfId="23669" xr:uid="{00000000-0005-0000-0000-0000BD2B0000}"/>
    <cellStyle name="Separador de milhares 14 2 2 9 6" xfId="12496" xr:uid="{00000000-0005-0000-0000-0000BE2B0000}"/>
    <cellStyle name="Separador de milhares 14 2 3" xfId="417" xr:uid="{00000000-0005-0000-0000-0000BF2B0000}"/>
    <cellStyle name="Separador de milhares 14 2 3 10" xfId="23400" xr:uid="{00000000-0005-0000-0000-0000C02B0000}"/>
    <cellStyle name="Separador de milhares 14 2 3 11" xfId="11514" xr:uid="{00000000-0005-0000-0000-0000C12B0000}"/>
    <cellStyle name="Separador de milhares 14 2 3 2" xfId="578" xr:uid="{00000000-0005-0000-0000-0000C22B0000}"/>
    <cellStyle name="Separador de milhares 14 2 3 2 2" xfId="1861" xr:uid="{00000000-0005-0000-0000-0000C32B0000}"/>
    <cellStyle name="Separador de milhares 14 2 3 2 2 2" xfId="3617" xr:uid="{00000000-0005-0000-0000-0000C42B0000}"/>
    <cellStyle name="Separador de milhares 14 2 3 2 2 2 2" xfId="9521" xr:uid="{00000000-0005-0000-0000-0000C52B0000}"/>
    <cellStyle name="Separador de milhares 14 2 3 2 2 2 2 2" xfId="32502" xr:uid="{00000000-0005-0000-0000-0000C62B0000}"/>
    <cellStyle name="Separador de milhares 14 2 3 2 2 2 2 3" xfId="20693" xr:uid="{00000000-0005-0000-0000-0000C72B0000}"/>
    <cellStyle name="Separador de milhares 14 2 3 2 2 2 3" xfId="26598" xr:uid="{00000000-0005-0000-0000-0000C82B0000}"/>
    <cellStyle name="Separador de milhares 14 2 3 2 2 2 4" xfId="17181" xr:uid="{00000000-0005-0000-0000-0000C92B0000}"/>
    <cellStyle name="Separador de milhares 14 2 3 2 2 3" xfId="7765" xr:uid="{00000000-0005-0000-0000-0000CA2B0000}"/>
    <cellStyle name="Separador de milhares 14 2 3 2 2 3 2" xfId="11277" xr:uid="{00000000-0005-0000-0000-0000CB2B0000}"/>
    <cellStyle name="Separador de milhares 14 2 3 2 2 3 2 2" xfId="34258" xr:uid="{00000000-0005-0000-0000-0000CC2B0000}"/>
    <cellStyle name="Separador de milhares 14 2 3 2 2 3 2 3" xfId="23086" xr:uid="{00000000-0005-0000-0000-0000CD2B0000}"/>
    <cellStyle name="Separador de milhares 14 2 3 2 2 3 3" xfId="30746" xr:uid="{00000000-0005-0000-0000-0000CE2B0000}"/>
    <cellStyle name="Separador de milhares 14 2 3 2 2 3 4" xfId="15425" xr:uid="{00000000-0005-0000-0000-0000CF2B0000}"/>
    <cellStyle name="Separador de milhares 14 2 3 2 2 4" xfId="4889" xr:uid="{00000000-0005-0000-0000-0000D02B0000}"/>
    <cellStyle name="Separador de milhares 14 2 3 2 2 4 2" xfId="27870" xr:uid="{00000000-0005-0000-0000-0000D12B0000}"/>
    <cellStyle name="Separador de milhares 14 2 3 2 2 4 3" xfId="18937" xr:uid="{00000000-0005-0000-0000-0000D22B0000}"/>
    <cellStyle name="Separador de milhares 14 2 3 2 2 5" xfId="24842" xr:uid="{00000000-0005-0000-0000-0000D32B0000}"/>
    <cellStyle name="Separador de milhares 14 2 3 2 2 6" xfId="13669" xr:uid="{00000000-0005-0000-0000-0000D42B0000}"/>
    <cellStyle name="Separador de milhares 14 2 3 2 3" xfId="1225" xr:uid="{00000000-0005-0000-0000-0000D52B0000}"/>
    <cellStyle name="Separador de milhares 14 2 3 2 3 2" xfId="2981" xr:uid="{00000000-0005-0000-0000-0000D62B0000}"/>
    <cellStyle name="Separador de milhares 14 2 3 2 3 2 2" xfId="8885" xr:uid="{00000000-0005-0000-0000-0000D72B0000}"/>
    <cellStyle name="Separador de milhares 14 2 3 2 3 2 2 2" xfId="31866" xr:uid="{00000000-0005-0000-0000-0000D82B0000}"/>
    <cellStyle name="Separador de milhares 14 2 3 2 3 2 2 3" xfId="20057" xr:uid="{00000000-0005-0000-0000-0000D92B0000}"/>
    <cellStyle name="Separador de milhares 14 2 3 2 3 2 3" xfId="25962" xr:uid="{00000000-0005-0000-0000-0000DA2B0000}"/>
    <cellStyle name="Separador de milhares 14 2 3 2 3 2 4" xfId="16545" xr:uid="{00000000-0005-0000-0000-0000DB2B0000}"/>
    <cellStyle name="Separador de milhares 14 2 3 2 3 3" xfId="7129" xr:uid="{00000000-0005-0000-0000-0000DC2B0000}"/>
    <cellStyle name="Separador de milhares 14 2 3 2 3 3 2" xfId="10641" xr:uid="{00000000-0005-0000-0000-0000DD2B0000}"/>
    <cellStyle name="Separador de milhares 14 2 3 2 3 3 2 2" xfId="33622" xr:uid="{00000000-0005-0000-0000-0000DE2B0000}"/>
    <cellStyle name="Separador de milhares 14 2 3 2 3 3 2 3" xfId="22450" xr:uid="{00000000-0005-0000-0000-0000DF2B0000}"/>
    <cellStyle name="Separador de milhares 14 2 3 2 3 3 3" xfId="30110" xr:uid="{00000000-0005-0000-0000-0000E02B0000}"/>
    <cellStyle name="Separador de milhares 14 2 3 2 3 3 4" xfId="14789" xr:uid="{00000000-0005-0000-0000-0000E12B0000}"/>
    <cellStyle name="Separador de milhares 14 2 3 2 3 4" xfId="5933" xr:uid="{00000000-0005-0000-0000-0000E22B0000}"/>
    <cellStyle name="Separador de milhares 14 2 3 2 3 4 2" xfId="28914" xr:uid="{00000000-0005-0000-0000-0000E32B0000}"/>
    <cellStyle name="Separador de milhares 14 2 3 2 3 4 3" xfId="18301" xr:uid="{00000000-0005-0000-0000-0000E42B0000}"/>
    <cellStyle name="Separador de milhares 14 2 3 2 3 5" xfId="24206" xr:uid="{00000000-0005-0000-0000-0000E52B0000}"/>
    <cellStyle name="Separador de milhares 14 2 3 2 3 6" xfId="13033" xr:uid="{00000000-0005-0000-0000-0000E62B0000}"/>
    <cellStyle name="Separador de milhares 14 2 3 2 4" xfId="2336" xr:uid="{00000000-0005-0000-0000-0000E72B0000}"/>
    <cellStyle name="Separador de milhares 14 2 3 2 4 2" xfId="8240" xr:uid="{00000000-0005-0000-0000-0000E82B0000}"/>
    <cellStyle name="Separador de milhares 14 2 3 2 4 2 2" xfId="31221" xr:uid="{00000000-0005-0000-0000-0000E92B0000}"/>
    <cellStyle name="Separador de milhares 14 2 3 2 4 2 3" xfId="19412" xr:uid="{00000000-0005-0000-0000-0000EA2B0000}"/>
    <cellStyle name="Separador de milhares 14 2 3 2 4 3" xfId="25317" xr:uid="{00000000-0005-0000-0000-0000EB2B0000}"/>
    <cellStyle name="Separador de milhares 14 2 3 2 4 4" xfId="15900" xr:uid="{00000000-0005-0000-0000-0000EC2B0000}"/>
    <cellStyle name="Separador de milhares 14 2 3 2 5" xfId="6484" xr:uid="{00000000-0005-0000-0000-0000ED2B0000}"/>
    <cellStyle name="Separador de milhares 14 2 3 2 5 2" xfId="9996" xr:uid="{00000000-0005-0000-0000-0000EE2B0000}"/>
    <cellStyle name="Separador de milhares 14 2 3 2 5 2 2" xfId="32977" xr:uid="{00000000-0005-0000-0000-0000EF2B0000}"/>
    <cellStyle name="Separador de milhares 14 2 3 2 5 2 3" xfId="21805" xr:uid="{00000000-0005-0000-0000-0000F02B0000}"/>
    <cellStyle name="Separador de milhares 14 2 3 2 5 3" xfId="29465" xr:uid="{00000000-0005-0000-0000-0000F12B0000}"/>
    <cellStyle name="Separador de milhares 14 2 3 2 5 4" xfId="14144" xr:uid="{00000000-0005-0000-0000-0000F22B0000}"/>
    <cellStyle name="Separador de milhares 14 2 3 2 6" xfId="5364" xr:uid="{00000000-0005-0000-0000-0000F32B0000}"/>
    <cellStyle name="Separador de milhares 14 2 3 2 6 2" xfId="21168" xr:uid="{00000000-0005-0000-0000-0000F42B0000}"/>
    <cellStyle name="Separador de milhares 14 2 3 2 6 3" xfId="28345" xr:uid="{00000000-0005-0000-0000-0000F52B0000}"/>
    <cellStyle name="Separador de milhares 14 2 3 2 6 4" xfId="12388" xr:uid="{00000000-0005-0000-0000-0000F62B0000}"/>
    <cellStyle name="Separador de milhares 14 2 3 2 7" xfId="4253" xr:uid="{00000000-0005-0000-0000-0000F72B0000}"/>
    <cellStyle name="Separador de milhares 14 2 3 2 7 2" xfId="27234" xr:uid="{00000000-0005-0000-0000-0000F82B0000}"/>
    <cellStyle name="Separador de milhares 14 2 3 2 7 3" xfId="17656" xr:uid="{00000000-0005-0000-0000-0000F92B0000}"/>
    <cellStyle name="Separador de milhares 14 2 3 2 8" xfId="23561" xr:uid="{00000000-0005-0000-0000-0000FA2B0000}"/>
    <cellStyle name="Separador de milhares 14 2 3 2 9" xfId="11913" xr:uid="{00000000-0005-0000-0000-0000FB2B0000}"/>
    <cellStyle name="Separador de milhares 14 2 3 3" xfId="1064" xr:uid="{00000000-0005-0000-0000-0000FC2B0000}"/>
    <cellStyle name="Separador de milhares 14 2 3 3 2" xfId="1700" xr:uid="{00000000-0005-0000-0000-0000FD2B0000}"/>
    <cellStyle name="Separador de milhares 14 2 3 3 2 2" xfId="3456" xr:uid="{00000000-0005-0000-0000-0000FE2B0000}"/>
    <cellStyle name="Separador de milhares 14 2 3 3 2 2 2" xfId="9360" xr:uid="{00000000-0005-0000-0000-0000FF2B0000}"/>
    <cellStyle name="Separador de milhares 14 2 3 3 2 2 2 2" xfId="32341" xr:uid="{00000000-0005-0000-0000-0000002C0000}"/>
    <cellStyle name="Separador de milhares 14 2 3 3 2 2 2 3" xfId="20532" xr:uid="{00000000-0005-0000-0000-0000012C0000}"/>
    <cellStyle name="Separador de milhares 14 2 3 3 2 2 3" xfId="26437" xr:uid="{00000000-0005-0000-0000-0000022C0000}"/>
    <cellStyle name="Separador de milhares 14 2 3 3 2 2 4" xfId="17020" xr:uid="{00000000-0005-0000-0000-0000032C0000}"/>
    <cellStyle name="Separador de milhares 14 2 3 3 2 3" xfId="7604" xr:uid="{00000000-0005-0000-0000-0000042C0000}"/>
    <cellStyle name="Separador de milhares 14 2 3 3 2 3 2" xfId="11116" xr:uid="{00000000-0005-0000-0000-0000052C0000}"/>
    <cellStyle name="Separador de milhares 14 2 3 3 2 3 2 2" xfId="34097" xr:uid="{00000000-0005-0000-0000-0000062C0000}"/>
    <cellStyle name="Separador de milhares 14 2 3 3 2 3 2 3" xfId="22925" xr:uid="{00000000-0005-0000-0000-0000072C0000}"/>
    <cellStyle name="Separador de milhares 14 2 3 3 2 3 3" xfId="30585" xr:uid="{00000000-0005-0000-0000-0000082C0000}"/>
    <cellStyle name="Separador de milhares 14 2 3 3 2 3 4" xfId="15264" xr:uid="{00000000-0005-0000-0000-0000092C0000}"/>
    <cellStyle name="Separador de milhares 14 2 3 3 2 4" xfId="4728" xr:uid="{00000000-0005-0000-0000-00000A2C0000}"/>
    <cellStyle name="Separador de milhares 14 2 3 3 2 4 2" xfId="27709" xr:uid="{00000000-0005-0000-0000-00000B2C0000}"/>
    <cellStyle name="Separador de milhares 14 2 3 3 2 4 3" xfId="18776" xr:uid="{00000000-0005-0000-0000-00000C2C0000}"/>
    <cellStyle name="Separador de milhares 14 2 3 3 2 5" xfId="24681" xr:uid="{00000000-0005-0000-0000-00000D2C0000}"/>
    <cellStyle name="Separador de milhares 14 2 3 3 2 6" xfId="13508" xr:uid="{00000000-0005-0000-0000-00000E2C0000}"/>
    <cellStyle name="Separador de milhares 14 2 3 3 3" xfId="2820" xr:uid="{00000000-0005-0000-0000-00000F2C0000}"/>
    <cellStyle name="Separador de milhares 14 2 3 3 3 2" xfId="8724" xr:uid="{00000000-0005-0000-0000-0000102C0000}"/>
    <cellStyle name="Separador de milhares 14 2 3 3 3 2 2" xfId="31705" xr:uid="{00000000-0005-0000-0000-0000112C0000}"/>
    <cellStyle name="Separador de milhares 14 2 3 3 3 2 3" xfId="19896" xr:uid="{00000000-0005-0000-0000-0000122C0000}"/>
    <cellStyle name="Separador de milhares 14 2 3 3 3 3" xfId="25801" xr:uid="{00000000-0005-0000-0000-0000132C0000}"/>
    <cellStyle name="Separador de milhares 14 2 3 3 3 4" xfId="16384" xr:uid="{00000000-0005-0000-0000-0000142C0000}"/>
    <cellStyle name="Separador de milhares 14 2 3 3 4" xfId="6968" xr:uid="{00000000-0005-0000-0000-0000152C0000}"/>
    <cellStyle name="Separador de milhares 14 2 3 3 4 2" xfId="10480" xr:uid="{00000000-0005-0000-0000-0000162C0000}"/>
    <cellStyle name="Separador de milhares 14 2 3 3 4 2 2" xfId="33461" xr:uid="{00000000-0005-0000-0000-0000172C0000}"/>
    <cellStyle name="Separador de milhares 14 2 3 3 4 2 3" xfId="22289" xr:uid="{00000000-0005-0000-0000-0000182C0000}"/>
    <cellStyle name="Separador de milhares 14 2 3 3 4 3" xfId="29949" xr:uid="{00000000-0005-0000-0000-0000192C0000}"/>
    <cellStyle name="Separador de milhares 14 2 3 3 4 4" xfId="14628" xr:uid="{00000000-0005-0000-0000-00001A2C0000}"/>
    <cellStyle name="Separador de milhares 14 2 3 3 5" xfId="5772" xr:uid="{00000000-0005-0000-0000-00001B2C0000}"/>
    <cellStyle name="Separador de milhares 14 2 3 3 5 2" xfId="21330" xr:uid="{00000000-0005-0000-0000-00001C2C0000}"/>
    <cellStyle name="Separador de milhares 14 2 3 3 5 3" xfId="28753" xr:uid="{00000000-0005-0000-0000-00001D2C0000}"/>
    <cellStyle name="Separador de milhares 14 2 3 3 5 4" xfId="12872" xr:uid="{00000000-0005-0000-0000-00001E2C0000}"/>
    <cellStyle name="Separador de milhares 14 2 3 3 6" xfId="4092" xr:uid="{00000000-0005-0000-0000-00001F2C0000}"/>
    <cellStyle name="Separador de milhares 14 2 3 3 6 2" xfId="27073" xr:uid="{00000000-0005-0000-0000-0000202C0000}"/>
    <cellStyle name="Separador de milhares 14 2 3 3 6 3" xfId="18140" xr:uid="{00000000-0005-0000-0000-0000212C0000}"/>
    <cellStyle name="Separador de milhares 14 2 3 3 7" xfId="24045" xr:uid="{00000000-0005-0000-0000-0000222C0000}"/>
    <cellStyle name="Separador de milhares 14 2 3 3 8" xfId="11752" xr:uid="{00000000-0005-0000-0000-0000232C0000}"/>
    <cellStyle name="Separador de milhares 14 2 3 4" xfId="1462" xr:uid="{00000000-0005-0000-0000-0000242C0000}"/>
    <cellStyle name="Separador de milhares 14 2 3 4 2" xfId="3218" xr:uid="{00000000-0005-0000-0000-0000252C0000}"/>
    <cellStyle name="Separador de milhares 14 2 3 4 2 2" xfId="9122" xr:uid="{00000000-0005-0000-0000-0000262C0000}"/>
    <cellStyle name="Separador de milhares 14 2 3 4 2 2 2" xfId="32103" xr:uid="{00000000-0005-0000-0000-0000272C0000}"/>
    <cellStyle name="Separador de milhares 14 2 3 4 2 2 3" xfId="20294" xr:uid="{00000000-0005-0000-0000-0000282C0000}"/>
    <cellStyle name="Separador de milhares 14 2 3 4 2 3" xfId="26199" xr:uid="{00000000-0005-0000-0000-0000292C0000}"/>
    <cellStyle name="Separador de milhares 14 2 3 4 2 4" xfId="16782" xr:uid="{00000000-0005-0000-0000-00002A2C0000}"/>
    <cellStyle name="Separador de milhares 14 2 3 4 3" xfId="7366" xr:uid="{00000000-0005-0000-0000-00002B2C0000}"/>
    <cellStyle name="Separador de milhares 14 2 3 4 3 2" xfId="10878" xr:uid="{00000000-0005-0000-0000-00002C2C0000}"/>
    <cellStyle name="Separador de milhares 14 2 3 4 3 2 2" xfId="33859" xr:uid="{00000000-0005-0000-0000-00002D2C0000}"/>
    <cellStyle name="Separador de milhares 14 2 3 4 3 2 3" xfId="22687" xr:uid="{00000000-0005-0000-0000-00002E2C0000}"/>
    <cellStyle name="Separador de milhares 14 2 3 4 3 3" xfId="30347" xr:uid="{00000000-0005-0000-0000-00002F2C0000}"/>
    <cellStyle name="Separador de milhares 14 2 3 4 3 4" xfId="15026" xr:uid="{00000000-0005-0000-0000-0000302C0000}"/>
    <cellStyle name="Separador de milhares 14 2 3 4 4" xfId="4490" xr:uid="{00000000-0005-0000-0000-0000312C0000}"/>
    <cellStyle name="Separador de milhares 14 2 3 4 4 2" xfId="27471" xr:uid="{00000000-0005-0000-0000-0000322C0000}"/>
    <cellStyle name="Separador de milhares 14 2 3 4 4 3" xfId="18538" xr:uid="{00000000-0005-0000-0000-0000332C0000}"/>
    <cellStyle name="Separador de milhares 14 2 3 4 5" xfId="24443" xr:uid="{00000000-0005-0000-0000-0000342C0000}"/>
    <cellStyle name="Separador de milhares 14 2 3 4 6" xfId="13270" xr:uid="{00000000-0005-0000-0000-0000352C0000}"/>
    <cellStyle name="Separador de milhares 14 2 3 5" xfId="826" xr:uid="{00000000-0005-0000-0000-0000362C0000}"/>
    <cellStyle name="Separador de milhares 14 2 3 5 2" xfId="2582" xr:uid="{00000000-0005-0000-0000-0000372C0000}"/>
    <cellStyle name="Separador de milhares 14 2 3 5 2 2" xfId="8486" xr:uid="{00000000-0005-0000-0000-0000382C0000}"/>
    <cellStyle name="Separador de milhares 14 2 3 5 2 2 2" xfId="31467" xr:uid="{00000000-0005-0000-0000-0000392C0000}"/>
    <cellStyle name="Separador de milhares 14 2 3 5 2 2 3" xfId="19658" xr:uid="{00000000-0005-0000-0000-00003A2C0000}"/>
    <cellStyle name="Separador de milhares 14 2 3 5 2 3" xfId="25563" xr:uid="{00000000-0005-0000-0000-00003B2C0000}"/>
    <cellStyle name="Separador de milhares 14 2 3 5 2 4" xfId="16146" xr:uid="{00000000-0005-0000-0000-00003C2C0000}"/>
    <cellStyle name="Separador de milhares 14 2 3 5 3" xfId="6730" xr:uid="{00000000-0005-0000-0000-00003D2C0000}"/>
    <cellStyle name="Separador de milhares 14 2 3 5 3 2" xfId="10242" xr:uid="{00000000-0005-0000-0000-00003E2C0000}"/>
    <cellStyle name="Separador de milhares 14 2 3 5 3 2 2" xfId="33223" xr:uid="{00000000-0005-0000-0000-00003F2C0000}"/>
    <cellStyle name="Separador de milhares 14 2 3 5 3 2 3" xfId="22051" xr:uid="{00000000-0005-0000-0000-0000402C0000}"/>
    <cellStyle name="Separador de milhares 14 2 3 5 3 3" xfId="29711" xr:uid="{00000000-0005-0000-0000-0000412C0000}"/>
    <cellStyle name="Separador de milhares 14 2 3 5 3 4" xfId="14390" xr:uid="{00000000-0005-0000-0000-0000422C0000}"/>
    <cellStyle name="Separador de milhares 14 2 3 5 4" xfId="5534" xr:uid="{00000000-0005-0000-0000-0000432C0000}"/>
    <cellStyle name="Separador de milhares 14 2 3 5 4 2" xfId="28515" xr:uid="{00000000-0005-0000-0000-0000442C0000}"/>
    <cellStyle name="Separador de milhares 14 2 3 5 4 3" xfId="17902" xr:uid="{00000000-0005-0000-0000-0000452C0000}"/>
    <cellStyle name="Separador de milhares 14 2 3 5 5" xfId="23807" xr:uid="{00000000-0005-0000-0000-0000462C0000}"/>
    <cellStyle name="Separador de milhares 14 2 3 5 6" xfId="12634" xr:uid="{00000000-0005-0000-0000-0000472C0000}"/>
    <cellStyle name="Separador de milhares 14 2 3 6" xfId="2175" xr:uid="{00000000-0005-0000-0000-0000482C0000}"/>
    <cellStyle name="Separador de milhares 14 2 3 6 2" xfId="8079" xr:uid="{00000000-0005-0000-0000-0000492C0000}"/>
    <cellStyle name="Separador de milhares 14 2 3 6 2 2" xfId="31060" xr:uid="{00000000-0005-0000-0000-00004A2C0000}"/>
    <cellStyle name="Separador de milhares 14 2 3 6 2 3" xfId="19251" xr:uid="{00000000-0005-0000-0000-00004B2C0000}"/>
    <cellStyle name="Separador de milhares 14 2 3 6 3" xfId="25156" xr:uid="{00000000-0005-0000-0000-00004C2C0000}"/>
    <cellStyle name="Separador de milhares 14 2 3 6 4" xfId="15739" xr:uid="{00000000-0005-0000-0000-00004D2C0000}"/>
    <cellStyle name="Separador de milhares 14 2 3 7" xfId="6323" xr:uid="{00000000-0005-0000-0000-00004E2C0000}"/>
    <cellStyle name="Separador de milhares 14 2 3 7 2" xfId="9835" xr:uid="{00000000-0005-0000-0000-00004F2C0000}"/>
    <cellStyle name="Separador de milhares 14 2 3 7 2 2" xfId="32816" xr:uid="{00000000-0005-0000-0000-0000502C0000}"/>
    <cellStyle name="Separador de milhares 14 2 3 7 2 3" xfId="21644" xr:uid="{00000000-0005-0000-0000-0000512C0000}"/>
    <cellStyle name="Separador de milhares 14 2 3 7 3" xfId="29304" xr:uid="{00000000-0005-0000-0000-0000522C0000}"/>
    <cellStyle name="Separador de milhares 14 2 3 7 4" xfId="13983" xr:uid="{00000000-0005-0000-0000-0000532C0000}"/>
    <cellStyle name="Separador de milhares 14 2 3 8" xfId="5203" xr:uid="{00000000-0005-0000-0000-0000542C0000}"/>
    <cellStyle name="Separador de milhares 14 2 3 8 2" xfId="21007" xr:uid="{00000000-0005-0000-0000-0000552C0000}"/>
    <cellStyle name="Separador de milhares 14 2 3 8 3" xfId="28184" xr:uid="{00000000-0005-0000-0000-0000562C0000}"/>
    <cellStyle name="Separador de milhares 14 2 3 8 4" xfId="12227" xr:uid="{00000000-0005-0000-0000-0000572C0000}"/>
    <cellStyle name="Separador de milhares 14 2 3 9" xfId="3854" xr:uid="{00000000-0005-0000-0000-0000582C0000}"/>
    <cellStyle name="Separador de milhares 14 2 3 9 2" xfId="26835" xr:uid="{00000000-0005-0000-0000-0000592C0000}"/>
    <cellStyle name="Separador de milhares 14 2 3 9 3" xfId="17495" xr:uid="{00000000-0005-0000-0000-00005A2C0000}"/>
    <cellStyle name="Separador de milhares 14 2 4" xfId="337" xr:uid="{00000000-0005-0000-0000-00005B2C0000}"/>
    <cellStyle name="Separador de milhares 14 2 4 2" xfId="1621" xr:uid="{00000000-0005-0000-0000-00005C2C0000}"/>
    <cellStyle name="Separador de milhares 14 2 4 2 2" xfId="3377" xr:uid="{00000000-0005-0000-0000-00005D2C0000}"/>
    <cellStyle name="Separador de milhares 14 2 4 2 2 2" xfId="9281" xr:uid="{00000000-0005-0000-0000-00005E2C0000}"/>
    <cellStyle name="Separador de milhares 14 2 4 2 2 2 2" xfId="32262" xr:uid="{00000000-0005-0000-0000-00005F2C0000}"/>
    <cellStyle name="Separador de milhares 14 2 4 2 2 2 3" xfId="20453" xr:uid="{00000000-0005-0000-0000-0000602C0000}"/>
    <cellStyle name="Separador de milhares 14 2 4 2 2 3" xfId="26358" xr:uid="{00000000-0005-0000-0000-0000612C0000}"/>
    <cellStyle name="Separador de milhares 14 2 4 2 2 4" xfId="16941" xr:uid="{00000000-0005-0000-0000-0000622C0000}"/>
    <cellStyle name="Separador de milhares 14 2 4 2 3" xfId="7525" xr:uid="{00000000-0005-0000-0000-0000632C0000}"/>
    <cellStyle name="Separador de milhares 14 2 4 2 3 2" xfId="11037" xr:uid="{00000000-0005-0000-0000-0000642C0000}"/>
    <cellStyle name="Separador de milhares 14 2 4 2 3 2 2" xfId="34018" xr:uid="{00000000-0005-0000-0000-0000652C0000}"/>
    <cellStyle name="Separador de milhares 14 2 4 2 3 2 3" xfId="22846" xr:uid="{00000000-0005-0000-0000-0000662C0000}"/>
    <cellStyle name="Separador de milhares 14 2 4 2 3 3" xfId="30506" xr:uid="{00000000-0005-0000-0000-0000672C0000}"/>
    <cellStyle name="Separador de milhares 14 2 4 2 3 4" xfId="15185" xr:uid="{00000000-0005-0000-0000-0000682C0000}"/>
    <cellStyle name="Separador de milhares 14 2 4 2 4" xfId="4649" xr:uid="{00000000-0005-0000-0000-0000692C0000}"/>
    <cellStyle name="Separador de milhares 14 2 4 2 4 2" xfId="27630" xr:uid="{00000000-0005-0000-0000-00006A2C0000}"/>
    <cellStyle name="Separador de milhares 14 2 4 2 4 3" xfId="18697" xr:uid="{00000000-0005-0000-0000-00006B2C0000}"/>
    <cellStyle name="Separador de milhares 14 2 4 2 5" xfId="24602" xr:uid="{00000000-0005-0000-0000-00006C2C0000}"/>
    <cellStyle name="Separador de milhares 14 2 4 2 6" xfId="13429" xr:uid="{00000000-0005-0000-0000-00006D2C0000}"/>
    <cellStyle name="Separador de milhares 14 2 4 3" xfId="985" xr:uid="{00000000-0005-0000-0000-00006E2C0000}"/>
    <cellStyle name="Separador de milhares 14 2 4 3 2" xfId="2741" xr:uid="{00000000-0005-0000-0000-00006F2C0000}"/>
    <cellStyle name="Separador de milhares 14 2 4 3 2 2" xfId="8645" xr:uid="{00000000-0005-0000-0000-0000702C0000}"/>
    <cellStyle name="Separador de milhares 14 2 4 3 2 2 2" xfId="31626" xr:uid="{00000000-0005-0000-0000-0000712C0000}"/>
    <cellStyle name="Separador de milhares 14 2 4 3 2 2 3" xfId="19817" xr:uid="{00000000-0005-0000-0000-0000722C0000}"/>
    <cellStyle name="Separador de milhares 14 2 4 3 2 3" xfId="25722" xr:uid="{00000000-0005-0000-0000-0000732C0000}"/>
    <cellStyle name="Separador de milhares 14 2 4 3 2 4" xfId="16305" xr:uid="{00000000-0005-0000-0000-0000742C0000}"/>
    <cellStyle name="Separador de milhares 14 2 4 3 3" xfId="6889" xr:uid="{00000000-0005-0000-0000-0000752C0000}"/>
    <cellStyle name="Separador de milhares 14 2 4 3 3 2" xfId="10401" xr:uid="{00000000-0005-0000-0000-0000762C0000}"/>
    <cellStyle name="Separador de milhares 14 2 4 3 3 2 2" xfId="33382" xr:uid="{00000000-0005-0000-0000-0000772C0000}"/>
    <cellStyle name="Separador de milhares 14 2 4 3 3 2 3" xfId="22210" xr:uid="{00000000-0005-0000-0000-0000782C0000}"/>
    <cellStyle name="Separador de milhares 14 2 4 3 3 3" xfId="29870" xr:uid="{00000000-0005-0000-0000-0000792C0000}"/>
    <cellStyle name="Separador de milhares 14 2 4 3 3 4" xfId="14549" xr:uid="{00000000-0005-0000-0000-00007A2C0000}"/>
    <cellStyle name="Separador de milhares 14 2 4 3 4" xfId="5693" xr:uid="{00000000-0005-0000-0000-00007B2C0000}"/>
    <cellStyle name="Separador de milhares 14 2 4 3 4 2" xfId="28674" xr:uid="{00000000-0005-0000-0000-00007C2C0000}"/>
    <cellStyle name="Separador de milhares 14 2 4 3 4 3" xfId="18061" xr:uid="{00000000-0005-0000-0000-00007D2C0000}"/>
    <cellStyle name="Separador de milhares 14 2 4 3 5" xfId="23966" xr:uid="{00000000-0005-0000-0000-00007E2C0000}"/>
    <cellStyle name="Separador de milhares 14 2 4 3 6" xfId="12793" xr:uid="{00000000-0005-0000-0000-00007F2C0000}"/>
    <cellStyle name="Separador de milhares 14 2 4 4" xfId="2096" xr:uid="{00000000-0005-0000-0000-0000802C0000}"/>
    <cellStyle name="Separador de milhares 14 2 4 4 2" xfId="8000" xr:uid="{00000000-0005-0000-0000-0000812C0000}"/>
    <cellStyle name="Separador de milhares 14 2 4 4 2 2" xfId="30981" xr:uid="{00000000-0005-0000-0000-0000822C0000}"/>
    <cellStyle name="Separador de milhares 14 2 4 4 2 3" xfId="19172" xr:uid="{00000000-0005-0000-0000-0000832C0000}"/>
    <cellStyle name="Separador de milhares 14 2 4 4 3" xfId="25077" xr:uid="{00000000-0005-0000-0000-0000842C0000}"/>
    <cellStyle name="Separador de milhares 14 2 4 4 4" xfId="15660" xr:uid="{00000000-0005-0000-0000-0000852C0000}"/>
    <cellStyle name="Separador de milhares 14 2 4 5" xfId="6244" xr:uid="{00000000-0005-0000-0000-0000862C0000}"/>
    <cellStyle name="Separador de milhares 14 2 4 5 2" xfId="9756" xr:uid="{00000000-0005-0000-0000-0000872C0000}"/>
    <cellStyle name="Separador de milhares 14 2 4 5 2 2" xfId="32737" xr:uid="{00000000-0005-0000-0000-0000882C0000}"/>
    <cellStyle name="Separador de milhares 14 2 4 5 2 3" xfId="21565" xr:uid="{00000000-0005-0000-0000-0000892C0000}"/>
    <cellStyle name="Separador de milhares 14 2 4 5 3" xfId="29225" xr:uid="{00000000-0005-0000-0000-00008A2C0000}"/>
    <cellStyle name="Separador de milhares 14 2 4 5 4" xfId="13904" xr:uid="{00000000-0005-0000-0000-00008B2C0000}"/>
    <cellStyle name="Separador de milhares 14 2 4 6" xfId="5124" xr:uid="{00000000-0005-0000-0000-00008C2C0000}"/>
    <cellStyle name="Separador de milhares 14 2 4 6 2" xfId="20928" xr:uid="{00000000-0005-0000-0000-00008D2C0000}"/>
    <cellStyle name="Separador de milhares 14 2 4 6 3" xfId="28105" xr:uid="{00000000-0005-0000-0000-00008E2C0000}"/>
    <cellStyle name="Separador de milhares 14 2 4 6 4" xfId="12148" xr:uid="{00000000-0005-0000-0000-00008F2C0000}"/>
    <cellStyle name="Separador de milhares 14 2 4 7" xfId="4013" xr:uid="{00000000-0005-0000-0000-0000902C0000}"/>
    <cellStyle name="Separador de milhares 14 2 4 7 2" xfId="26994" xr:uid="{00000000-0005-0000-0000-0000912C0000}"/>
    <cellStyle name="Separador de milhares 14 2 4 7 3" xfId="17416" xr:uid="{00000000-0005-0000-0000-0000922C0000}"/>
    <cellStyle name="Separador de milhares 14 2 4 8" xfId="23321" xr:uid="{00000000-0005-0000-0000-0000932C0000}"/>
    <cellStyle name="Separador de milhares 14 2 4 9" xfId="11673" xr:uid="{00000000-0005-0000-0000-0000942C0000}"/>
    <cellStyle name="Separador de milhares 14 2 5" xfId="493" xr:uid="{00000000-0005-0000-0000-0000952C0000}"/>
    <cellStyle name="Separador de milhares 14 2 5 2" xfId="1776" xr:uid="{00000000-0005-0000-0000-0000962C0000}"/>
    <cellStyle name="Separador de milhares 14 2 5 2 2" xfId="3532" xr:uid="{00000000-0005-0000-0000-0000972C0000}"/>
    <cellStyle name="Separador de milhares 14 2 5 2 2 2" xfId="9436" xr:uid="{00000000-0005-0000-0000-0000982C0000}"/>
    <cellStyle name="Separador de milhares 14 2 5 2 2 2 2" xfId="32417" xr:uid="{00000000-0005-0000-0000-0000992C0000}"/>
    <cellStyle name="Separador de milhares 14 2 5 2 2 2 3" xfId="20608" xr:uid="{00000000-0005-0000-0000-00009A2C0000}"/>
    <cellStyle name="Separador de milhares 14 2 5 2 2 3" xfId="26513" xr:uid="{00000000-0005-0000-0000-00009B2C0000}"/>
    <cellStyle name="Separador de milhares 14 2 5 2 2 4" xfId="17096" xr:uid="{00000000-0005-0000-0000-00009C2C0000}"/>
    <cellStyle name="Separador de milhares 14 2 5 2 3" xfId="7680" xr:uid="{00000000-0005-0000-0000-00009D2C0000}"/>
    <cellStyle name="Separador de milhares 14 2 5 2 3 2" xfId="11192" xr:uid="{00000000-0005-0000-0000-00009E2C0000}"/>
    <cellStyle name="Separador de milhares 14 2 5 2 3 2 2" xfId="34173" xr:uid="{00000000-0005-0000-0000-00009F2C0000}"/>
    <cellStyle name="Separador de milhares 14 2 5 2 3 2 3" xfId="23001" xr:uid="{00000000-0005-0000-0000-0000A02C0000}"/>
    <cellStyle name="Separador de milhares 14 2 5 2 3 3" xfId="30661" xr:uid="{00000000-0005-0000-0000-0000A12C0000}"/>
    <cellStyle name="Separador de milhares 14 2 5 2 3 4" xfId="15340" xr:uid="{00000000-0005-0000-0000-0000A22C0000}"/>
    <cellStyle name="Separador de milhares 14 2 5 2 4" xfId="4804" xr:uid="{00000000-0005-0000-0000-0000A32C0000}"/>
    <cellStyle name="Separador de milhares 14 2 5 2 4 2" xfId="27785" xr:uid="{00000000-0005-0000-0000-0000A42C0000}"/>
    <cellStyle name="Separador de milhares 14 2 5 2 4 3" xfId="18852" xr:uid="{00000000-0005-0000-0000-0000A52C0000}"/>
    <cellStyle name="Separador de milhares 14 2 5 2 5" xfId="24757" xr:uid="{00000000-0005-0000-0000-0000A62C0000}"/>
    <cellStyle name="Separador de milhares 14 2 5 2 6" xfId="13584" xr:uid="{00000000-0005-0000-0000-0000A72C0000}"/>
    <cellStyle name="Separador de milhares 14 2 5 3" xfId="1140" xr:uid="{00000000-0005-0000-0000-0000A82C0000}"/>
    <cellStyle name="Separador de milhares 14 2 5 3 2" xfId="2896" xr:uid="{00000000-0005-0000-0000-0000A92C0000}"/>
    <cellStyle name="Separador de milhares 14 2 5 3 2 2" xfId="8800" xr:uid="{00000000-0005-0000-0000-0000AA2C0000}"/>
    <cellStyle name="Separador de milhares 14 2 5 3 2 2 2" xfId="31781" xr:uid="{00000000-0005-0000-0000-0000AB2C0000}"/>
    <cellStyle name="Separador de milhares 14 2 5 3 2 2 3" xfId="19972" xr:uid="{00000000-0005-0000-0000-0000AC2C0000}"/>
    <cellStyle name="Separador de milhares 14 2 5 3 2 3" xfId="25877" xr:uid="{00000000-0005-0000-0000-0000AD2C0000}"/>
    <cellStyle name="Separador de milhares 14 2 5 3 2 4" xfId="16460" xr:uid="{00000000-0005-0000-0000-0000AE2C0000}"/>
    <cellStyle name="Separador de milhares 14 2 5 3 3" xfId="7044" xr:uid="{00000000-0005-0000-0000-0000AF2C0000}"/>
    <cellStyle name="Separador de milhares 14 2 5 3 3 2" xfId="10556" xr:uid="{00000000-0005-0000-0000-0000B02C0000}"/>
    <cellStyle name="Separador de milhares 14 2 5 3 3 2 2" xfId="33537" xr:uid="{00000000-0005-0000-0000-0000B12C0000}"/>
    <cellStyle name="Separador de milhares 14 2 5 3 3 2 3" xfId="22365" xr:uid="{00000000-0005-0000-0000-0000B22C0000}"/>
    <cellStyle name="Separador de milhares 14 2 5 3 3 3" xfId="30025" xr:uid="{00000000-0005-0000-0000-0000B32C0000}"/>
    <cellStyle name="Separador de milhares 14 2 5 3 3 4" xfId="14704" xr:uid="{00000000-0005-0000-0000-0000B42C0000}"/>
    <cellStyle name="Separador de milhares 14 2 5 3 4" xfId="5848" xr:uid="{00000000-0005-0000-0000-0000B52C0000}"/>
    <cellStyle name="Separador de milhares 14 2 5 3 4 2" xfId="28829" xr:uid="{00000000-0005-0000-0000-0000B62C0000}"/>
    <cellStyle name="Separador de milhares 14 2 5 3 4 3" xfId="18216" xr:uid="{00000000-0005-0000-0000-0000B72C0000}"/>
    <cellStyle name="Separador de milhares 14 2 5 3 5" xfId="24121" xr:uid="{00000000-0005-0000-0000-0000B82C0000}"/>
    <cellStyle name="Separador de milhares 14 2 5 3 6" xfId="12948" xr:uid="{00000000-0005-0000-0000-0000B92C0000}"/>
    <cellStyle name="Separador de milhares 14 2 5 4" xfId="2251" xr:uid="{00000000-0005-0000-0000-0000BA2C0000}"/>
    <cellStyle name="Separador de milhares 14 2 5 4 2" xfId="8155" xr:uid="{00000000-0005-0000-0000-0000BB2C0000}"/>
    <cellStyle name="Separador de milhares 14 2 5 4 2 2" xfId="31136" xr:uid="{00000000-0005-0000-0000-0000BC2C0000}"/>
    <cellStyle name="Separador de milhares 14 2 5 4 2 3" xfId="19327" xr:uid="{00000000-0005-0000-0000-0000BD2C0000}"/>
    <cellStyle name="Separador de milhares 14 2 5 4 3" xfId="25232" xr:uid="{00000000-0005-0000-0000-0000BE2C0000}"/>
    <cellStyle name="Separador de milhares 14 2 5 4 4" xfId="15815" xr:uid="{00000000-0005-0000-0000-0000BF2C0000}"/>
    <cellStyle name="Separador de milhares 14 2 5 5" xfId="6399" xr:uid="{00000000-0005-0000-0000-0000C02C0000}"/>
    <cellStyle name="Separador de milhares 14 2 5 5 2" xfId="9911" xr:uid="{00000000-0005-0000-0000-0000C12C0000}"/>
    <cellStyle name="Separador de milhares 14 2 5 5 2 2" xfId="32892" xr:uid="{00000000-0005-0000-0000-0000C22C0000}"/>
    <cellStyle name="Separador de milhares 14 2 5 5 2 3" xfId="21720" xr:uid="{00000000-0005-0000-0000-0000C32C0000}"/>
    <cellStyle name="Separador de milhares 14 2 5 5 3" xfId="29380" xr:uid="{00000000-0005-0000-0000-0000C42C0000}"/>
    <cellStyle name="Separador de milhares 14 2 5 5 4" xfId="14059" xr:uid="{00000000-0005-0000-0000-0000C52C0000}"/>
    <cellStyle name="Separador de milhares 14 2 5 6" xfId="5279" xr:uid="{00000000-0005-0000-0000-0000C62C0000}"/>
    <cellStyle name="Separador de milhares 14 2 5 6 2" xfId="21083" xr:uid="{00000000-0005-0000-0000-0000C72C0000}"/>
    <cellStyle name="Separador de milhares 14 2 5 6 3" xfId="28260" xr:uid="{00000000-0005-0000-0000-0000C82C0000}"/>
    <cellStyle name="Separador de milhares 14 2 5 6 4" xfId="12303" xr:uid="{00000000-0005-0000-0000-0000C92C0000}"/>
    <cellStyle name="Separador de milhares 14 2 5 7" xfId="4168" xr:uid="{00000000-0005-0000-0000-0000CA2C0000}"/>
    <cellStyle name="Separador de milhares 14 2 5 7 2" xfId="27149" xr:uid="{00000000-0005-0000-0000-0000CB2C0000}"/>
    <cellStyle name="Separador de milhares 14 2 5 7 3" xfId="17571" xr:uid="{00000000-0005-0000-0000-0000CC2C0000}"/>
    <cellStyle name="Separador de milhares 14 2 5 8" xfId="23476" xr:uid="{00000000-0005-0000-0000-0000CD2C0000}"/>
    <cellStyle name="Separador de milhares 14 2 5 9" xfId="11828" xr:uid="{00000000-0005-0000-0000-0000CE2C0000}"/>
    <cellStyle name="Separador de milhares 14 2 6" xfId="911" xr:uid="{00000000-0005-0000-0000-0000CF2C0000}"/>
    <cellStyle name="Separador de milhares 14 2 6 2" xfId="1547" xr:uid="{00000000-0005-0000-0000-0000D02C0000}"/>
    <cellStyle name="Separador de milhares 14 2 6 2 2" xfId="3303" xr:uid="{00000000-0005-0000-0000-0000D12C0000}"/>
    <cellStyle name="Separador de milhares 14 2 6 2 2 2" xfId="9207" xr:uid="{00000000-0005-0000-0000-0000D22C0000}"/>
    <cellStyle name="Separador de milhares 14 2 6 2 2 2 2" xfId="32188" xr:uid="{00000000-0005-0000-0000-0000D32C0000}"/>
    <cellStyle name="Separador de milhares 14 2 6 2 2 2 3" xfId="20379" xr:uid="{00000000-0005-0000-0000-0000D42C0000}"/>
    <cellStyle name="Separador de milhares 14 2 6 2 2 3" xfId="26284" xr:uid="{00000000-0005-0000-0000-0000D52C0000}"/>
    <cellStyle name="Separador de milhares 14 2 6 2 2 4" xfId="16867" xr:uid="{00000000-0005-0000-0000-0000D62C0000}"/>
    <cellStyle name="Separador de milhares 14 2 6 2 3" xfId="7451" xr:uid="{00000000-0005-0000-0000-0000D72C0000}"/>
    <cellStyle name="Separador de milhares 14 2 6 2 3 2" xfId="10963" xr:uid="{00000000-0005-0000-0000-0000D82C0000}"/>
    <cellStyle name="Separador de milhares 14 2 6 2 3 2 2" xfId="33944" xr:uid="{00000000-0005-0000-0000-0000D92C0000}"/>
    <cellStyle name="Separador de milhares 14 2 6 2 3 2 3" xfId="22772" xr:uid="{00000000-0005-0000-0000-0000DA2C0000}"/>
    <cellStyle name="Separador de milhares 14 2 6 2 3 3" xfId="30432" xr:uid="{00000000-0005-0000-0000-0000DB2C0000}"/>
    <cellStyle name="Separador de milhares 14 2 6 2 3 4" xfId="15111" xr:uid="{00000000-0005-0000-0000-0000DC2C0000}"/>
    <cellStyle name="Separador de milhares 14 2 6 2 4" xfId="4575" xr:uid="{00000000-0005-0000-0000-0000DD2C0000}"/>
    <cellStyle name="Separador de milhares 14 2 6 2 4 2" xfId="27556" xr:uid="{00000000-0005-0000-0000-0000DE2C0000}"/>
    <cellStyle name="Separador de milhares 14 2 6 2 4 3" xfId="18623" xr:uid="{00000000-0005-0000-0000-0000DF2C0000}"/>
    <cellStyle name="Separador de milhares 14 2 6 2 5" xfId="24528" xr:uid="{00000000-0005-0000-0000-0000E02C0000}"/>
    <cellStyle name="Separador de milhares 14 2 6 2 6" xfId="13355" xr:uid="{00000000-0005-0000-0000-0000E12C0000}"/>
    <cellStyle name="Separador de milhares 14 2 6 3" xfId="2667" xr:uid="{00000000-0005-0000-0000-0000E22C0000}"/>
    <cellStyle name="Separador de milhares 14 2 6 3 2" xfId="8571" xr:uid="{00000000-0005-0000-0000-0000E32C0000}"/>
    <cellStyle name="Separador de milhares 14 2 6 3 2 2" xfId="31552" xr:uid="{00000000-0005-0000-0000-0000E42C0000}"/>
    <cellStyle name="Separador de milhares 14 2 6 3 2 3" xfId="19743" xr:uid="{00000000-0005-0000-0000-0000E52C0000}"/>
    <cellStyle name="Separador de milhares 14 2 6 3 3" xfId="25648" xr:uid="{00000000-0005-0000-0000-0000E62C0000}"/>
    <cellStyle name="Separador de milhares 14 2 6 3 4" xfId="16231" xr:uid="{00000000-0005-0000-0000-0000E72C0000}"/>
    <cellStyle name="Separador de milhares 14 2 6 4" xfId="6815" xr:uid="{00000000-0005-0000-0000-0000E82C0000}"/>
    <cellStyle name="Separador de milhares 14 2 6 4 2" xfId="10327" xr:uid="{00000000-0005-0000-0000-0000E92C0000}"/>
    <cellStyle name="Separador de milhares 14 2 6 4 2 2" xfId="33308" xr:uid="{00000000-0005-0000-0000-0000EA2C0000}"/>
    <cellStyle name="Separador de milhares 14 2 6 4 2 3" xfId="22136" xr:uid="{00000000-0005-0000-0000-0000EB2C0000}"/>
    <cellStyle name="Separador de milhares 14 2 6 4 3" xfId="29796" xr:uid="{00000000-0005-0000-0000-0000EC2C0000}"/>
    <cellStyle name="Separador de milhares 14 2 6 4 4" xfId="14475" xr:uid="{00000000-0005-0000-0000-0000ED2C0000}"/>
    <cellStyle name="Separador de milhares 14 2 6 5" xfId="5619" xr:uid="{00000000-0005-0000-0000-0000EE2C0000}"/>
    <cellStyle name="Separador de milhares 14 2 6 5 2" xfId="21253" xr:uid="{00000000-0005-0000-0000-0000EF2C0000}"/>
    <cellStyle name="Separador de milhares 14 2 6 5 3" xfId="28600" xr:uid="{00000000-0005-0000-0000-0000F02C0000}"/>
    <cellStyle name="Separador de milhares 14 2 6 5 4" xfId="12719" xr:uid="{00000000-0005-0000-0000-0000F12C0000}"/>
    <cellStyle name="Separador de milhares 14 2 6 6" xfId="3939" xr:uid="{00000000-0005-0000-0000-0000F22C0000}"/>
    <cellStyle name="Separador de milhares 14 2 6 6 2" xfId="26920" xr:uid="{00000000-0005-0000-0000-0000F32C0000}"/>
    <cellStyle name="Separador de milhares 14 2 6 6 3" xfId="17987" xr:uid="{00000000-0005-0000-0000-0000F42C0000}"/>
    <cellStyle name="Separador de milhares 14 2 6 7" xfId="23892" xr:uid="{00000000-0005-0000-0000-0000F52C0000}"/>
    <cellStyle name="Separador de milhares 14 2 6 8" xfId="11599" xr:uid="{00000000-0005-0000-0000-0000F62C0000}"/>
    <cellStyle name="Separador de milhares 14 2 7" xfId="1301" xr:uid="{00000000-0005-0000-0000-0000F72C0000}"/>
    <cellStyle name="Separador de milhares 14 2 7 2" xfId="1937" xr:uid="{00000000-0005-0000-0000-0000F82C0000}"/>
    <cellStyle name="Separador de milhares 14 2 7 2 2" xfId="3693" xr:uid="{00000000-0005-0000-0000-0000F92C0000}"/>
    <cellStyle name="Separador de milhares 14 2 7 2 2 2" xfId="9597" xr:uid="{00000000-0005-0000-0000-0000FA2C0000}"/>
    <cellStyle name="Separador de milhares 14 2 7 2 2 2 2" xfId="32578" xr:uid="{00000000-0005-0000-0000-0000FB2C0000}"/>
    <cellStyle name="Separador de milhares 14 2 7 2 2 2 3" xfId="20769" xr:uid="{00000000-0005-0000-0000-0000FC2C0000}"/>
    <cellStyle name="Separador de milhares 14 2 7 2 2 3" xfId="26674" xr:uid="{00000000-0005-0000-0000-0000FD2C0000}"/>
    <cellStyle name="Separador de milhares 14 2 7 2 2 4" xfId="17257" xr:uid="{00000000-0005-0000-0000-0000FE2C0000}"/>
    <cellStyle name="Separador de milhares 14 2 7 2 3" xfId="7841" xr:uid="{00000000-0005-0000-0000-0000FF2C0000}"/>
    <cellStyle name="Separador de milhares 14 2 7 2 3 2" xfId="11353" xr:uid="{00000000-0005-0000-0000-0000002D0000}"/>
    <cellStyle name="Separador de milhares 14 2 7 2 3 2 2" xfId="34334" xr:uid="{00000000-0005-0000-0000-0000012D0000}"/>
    <cellStyle name="Separador de milhares 14 2 7 2 3 2 3" xfId="23162" xr:uid="{00000000-0005-0000-0000-0000022D0000}"/>
    <cellStyle name="Separador de milhares 14 2 7 2 3 3" xfId="30822" xr:uid="{00000000-0005-0000-0000-0000032D0000}"/>
    <cellStyle name="Separador de milhares 14 2 7 2 3 4" xfId="15501" xr:uid="{00000000-0005-0000-0000-0000042D0000}"/>
    <cellStyle name="Separador de milhares 14 2 7 2 4" xfId="4965" xr:uid="{00000000-0005-0000-0000-0000052D0000}"/>
    <cellStyle name="Separador de milhares 14 2 7 2 4 2" xfId="27946" xr:uid="{00000000-0005-0000-0000-0000062D0000}"/>
    <cellStyle name="Separador de milhares 14 2 7 2 4 3" xfId="19013" xr:uid="{00000000-0005-0000-0000-0000072D0000}"/>
    <cellStyle name="Separador de milhares 14 2 7 2 5" xfId="24918" xr:uid="{00000000-0005-0000-0000-0000082D0000}"/>
    <cellStyle name="Separador de milhares 14 2 7 2 6" xfId="13745" xr:uid="{00000000-0005-0000-0000-0000092D0000}"/>
    <cellStyle name="Separador de milhares 14 2 7 3" xfId="3057" xr:uid="{00000000-0005-0000-0000-00000A2D0000}"/>
    <cellStyle name="Separador de milhares 14 2 7 3 2" xfId="8961" xr:uid="{00000000-0005-0000-0000-00000B2D0000}"/>
    <cellStyle name="Separador de milhares 14 2 7 3 2 2" xfId="31942" xr:uid="{00000000-0005-0000-0000-00000C2D0000}"/>
    <cellStyle name="Separador de milhares 14 2 7 3 2 3" xfId="20133" xr:uid="{00000000-0005-0000-0000-00000D2D0000}"/>
    <cellStyle name="Separador de milhares 14 2 7 3 3" xfId="26038" xr:uid="{00000000-0005-0000-0000-00000E2D0000}"/>
    <cellStyle name="Separador de milhares 14 2 7 3 4" xfId="16621" xr:uid="{00000000-0005-0000-0000-00000F2D0000}"/>
    <cellStyle name="Separador de milhares 14 2 7 4" xfId="7205" xr:uid="{00000000-0005-0000-0000-0000102D0000}"/>
    <cellStyle name="Separador de milhares 14 2 7 4 2" xfId="10717" xr:uid="{00000000-0005-0000-0000-0000112D0000}"/>
    <cellStyle name="Separador de milhares 14 2 7 4 2 2" xfId="33698" xr:uid="{00000000-0005-0000-0000-0000122D0000}"/>
    <cellStyle name="Separador de milhares 14 2 7 4 2 3" xfId="22526" xr:uid="{00000000-0005-0000-0000-0000132D0000}"/>
    <cellStyle name="Separador de milhares 14 2 7 4 3" xfId="30186" xr:uid="{00000000-0005-0000-0000-0000142D0000}"/>
    <cellStyle name="Separador de milhares 14 2 7 4 4" xfId="14865" xr:uid="{00000000-0005-0000-0000-0000152D0000}"/>
    <cellStyle name="Separador de milhares 14 2 7 5" xfId="6009" xr:uid="{00000000-0005-0000-0000-0000162D0000}"/>
    <cellStyle name="Separador de milhares 14 2 7 5 2" xfId="21406" xr:uid="{00000000-0005-0000-0000-0000172D0000}"/>
    <cellStyle name="Separador de milhares 14 2 7 5 3" xfId="28990" xr:uid="{00000000-0005-0000-0000-0000182D0000}"/>
    <cellStyle name="Separador de milhares 14 2 7 5 4" xfId="13109" xr:uid="{00000000-0005-0000-0000-0000192D0000}"/>
    <cellStyle name="Separador de milhares 14 2 7 6" xfId="4329" xr:uid="{00000000-0005-0000-0000-00001A2D0000}"/>
    <cellStyle name="Separador de milhares 14 2 7 6 2" xfId="27310" xr:uid="{00000000-0005-0000-0000-00001B2D0000}"/>
    <cellStyle name="Separador de milhares 14 2 7 6 3" xfId="18377" xr:uid="{00000000-0005-0000-0000-00001C2D0000}"/>
    <cellStyle name="Separador de milhares 14 2 7 7" xfId="24282" xr:uid="{00000000-0005-0000-0000-00001D2D0000}"/>
    <cellStyle name="Separador de milhares 14 2 7 8" xfId="11989" xr:uid="{00000000-0005-0000-0000-00001E2D0000}"/>
    <cellStyle name="Separador de milhares 14 2 8" xfId="741" xr:uid="{00000000-0005-0000-0000-00001F2D0000}"/>
    <cellStyle name="Separador de milhares 14 2 8 2" xfId="2497" xr:uid="{00000000-0005-0000-0000-0000202D0000}"/>
    <cellStyle name="Separador de milhares 14 2 8 2 2" xfId="8401" xr:uid="{00000000-0005-0000-0000-0000212D0000}"/>
    <cellStyle name="Separador de milhares 14 2 8 2 2 2" xfId="31382" xr:uid="{00000000-0005-0000-0000-0000222D0000}"/>
    <cellStyle name="Separador de milhares 14 2 8 2 2 3" xfId="19573" xr:uid="{00000000-0005-0000-0000-0000232D0000}"/>
    <cellStyle name="Separador de milhares 14 2 8 2 3" xfId="25478" xr:uid="{00000000-0005-0000-0000-0000242D0000}"/>
    <cellStyle name="Separador de milhares 14 2 8 2 4" xfId="16061" xr:uid="{00000000-0005-0000-0000-0000252D0000}"/>
    <cellStyle name="Separador de milhares 14 2 8 3" xfId="6645" xr:uid="{00000000-0005-0000-0000-0000262D0000}"/>
    <cellStyle name="Separador de milhares 14 2 8 3 2" xfId="10157" xr:uid="{00000000-0005-0000-0000-0000272D0000}"/>
    <cellStyle name="Separador de milhares 14 2 8 3 2 2" xfId="33138" xr:uid="{00000000-0005-0000-0000-0000282D0000}"/>
    <cellStyle name="Separador de milhares 14 2 8 3 2 3" xfId="21966" xr:uid="{00000000-0005-0000-0000-0000292D0000}"/>
    <cellStyle name="Separador de milhares 14 2 8 3 3" xfId="29626" xr:uid="{00000000-0005-0000-0000-00002A2D0000}"/>
    <cellStyle name="Separador de milhares 14 2 8 3 4" xfId="14305" xr:uid="{00000000-0005-0000-0000-00002B2D0000}"/>
    <cellStyle name="Separador de milhares 14 2 8 4" xfId="4405" xr:uid="{00000000-0005-0000-0000-00002C2D0000}"/>
    <cellStyle name="Separador de milhares 14 2 8 4 2" xfId="27386" xr:uid="{00000000-0005-0000-0000-00002D2D0000}"/>
    <cellStyle name="Separador de milhares 14 2 8 4 3" xfId="17817" xr:uid="{00000000-0005-0000-0000-00002E2D0000}"/>
    <cellStyle name="Separador de milhares 14 2 8 5" xfId="23722" xr:uid="{00000000-0005-0000-0000-00002F2D0000}"/>
    <cellStyle name="Separador de milhares 14 2 8 6" xfId="12549" xr:uid="{00000000-0005-0000-0000-0000302D0000}"/>
    <cellStyle name="Separador de milhares 14 2 9" xfId="1377" xr:uid="{00000000-0005-0000-0000-0000312D0000}"/>
    <cellStyle name="Separador de milhares 14 2 9 2" xfId="3133" xr:uid="{00000000-0005-0000-0000-0000322D0000}"/>
    <cellStyle name="Separador de milhares 14 2 9 2 2" xfId="9037" xr:uid="{00000000-0005-0000-0000-0000332D0000}"/>
    <cellStyle name="Separador de milhares 14 2 9 2 2 2" xfId="32018" xr:uid="{00000000-0005-0000-0000-0000342D0000}"/>
    <cellStyle name="Separador de milhares 14 2 9 2 2 3" xfId="20209" xr:uid="{00000000-0005-0000-0000-0000352D0000}"/>
    <cellStyle name="Separador de milhares 14 2 9 2 3" xfId="26114" xr:uid="{00000000-0005-0000-0000-0000362D0000}"/>
    <cellStyle name="Separador de milhares 14 2 9 2 4" xfId="16697" xr:uid="{00000000-0005-0000-0000-0000372D0000}"/>
    <cellStyle name="Separador de milhares 14 2 9 3" xfId="7281" xr:uid="{00000000-0005-0000-0000-0000382D0000}"/>
    <cellStyle name="Separador de milhares 14 2 9 3 2" xfId="10793" xr:uid="{00000000-0005-0000-0000-0000392D0000}"/>
    <cellStyle name="Separador de milhares 14 2 9 3 2 2" xfId="33774" xr:uid="{00000000-0005-0000-0000-00003A2D0000}"/>
    <cellStyle name="Separador de milhares 14 2 9 3 2 3" xfId="22602" xr:uid="{00000000-0005-0000-0000-00003B2D0000}"/>
    <cellStyle name="Separador de milhares 14 2 9 3 3" xfId="30262" xr:uid="{00000000-0005-0000-0000-00003C2D0000}"/>
    <cellStyle name="Separador de milhares 14 2 9 3 4" xfId="14941" xr:uid="{00000000-0005-0000-0000-00003D2D0000}"/>
    <cellStyle name="Separador de milhares 14 2 9 4" xfId="6085" xr:uid="{00000000-0005-0000-0000-00003E2D0000}"/>
    <cellStyle name="Separador de milhares 14 2 9 4 2" xfId="29066" xr:uid="{00000000-0005-0000-0000-00003F2D0000}"/>
    <cellStyle name="Separador de milhares 14 2 9 4 3" xfId="18453" xr:uid="{00000000-0005-0000-0000-0000402D0000}"/>
    <cellStyle name="Separador de milhares 14 2 9 5" xfId="24358" xr:uid="{00000000-0005-0000-0000-0000412D0000}"/>
    <cellStyle name="Separador de milhares 14 2 9 6" xfId="13185" xr:uid="{00000000-0005-0000-0000-0000422D0000}"/>
    <cellStyle name="Separador de milhares 14 3" xfId="280" xr:uid="{00000000-0005-0000-0000-0000432D0000}"/>
    <cellStyle name="Separador de milhares 14 3 10" xfId="2044" xr:uid="{00000000-0005-0000-0000-0000442D0000}"/>
    <cellStyle name="Separador de milhares 14 3 10 2" xfId="7948" xr:uid="{00000000-0005-0000-0000-0000452D0000}"/>
    <cellStyle name="Separador de milhares 14 3 10 2 2" xfId="30929" xr:uid="{00000000-0005-0000-0000-0000462D0000}"/>
    <cellStyle name="Separador de milhares 14 3 10 2 3" xfId="19120" xr:uid="{00000000-0005-0000-0000-0000472D0000}"/>
    <cellStyle name="Separador de milhares 14 3 10 3" xfId="25025" xr:uid="{00000000-0005-0000-0000-0000482D0000}"/>
    <cellStyle name="Separador de milhares 14 3 10 4" xfId="15608" xr:uid="{00000000-0005-0000-0000-0000492D0000}"/>
    <cellStyle name="Separador de milhares 14 3 11" xfId="6192" xr:uid="{00000000-0005-0000-0000-00004A2D0000}"/>
    <cellStyle name="Separador de milhares 14 3 11 2" xfId="9704" xr:uid="{00000000-0005-0000-0000-00004B2D0000}"/>
    <cellStyle name="Separador de milhares 14 3 11 2 2" xfId="32685" xr:uid="{00000000-0005-0000-0000-00004C2D0000}"/>
    <cellStyle name="Separador de milhares 14 3 11 2 3" xfId="21513" xr:uid="{00000000-0005-0000-0000-00004D2D0000}"/>
    <cellStyle name="Separador de milhares 14 3 11 3" xfId="29173" xr:uid="{00000000-0005-0000-0000-00004E2D0000}"/>
    <cellStyle name="Separador de milhares 14 3 11 4" xfId="13852" xr:uid="{00000000-0005-0000-0000-00004F2D0000}"/>
    <cellStyle name="Separador de milhares 14 3 12" xfId="5072" xr:uid="{00000000-0005-0000-0000-0000502D0000}"/>
    <cellStyle name="Separador de milhares 14 3 12 2" xfId="20876" xr:uid="{00000000-0005-0000-0000-0000512D0000}"/>
    <cellStyle name="Separador de milhares 14 3 12 3" xfId="28053" xr:uid="{00000000-0005-0000-0000-0000522D0000}"/>
    <cellStyle name="Separador de milhares 14 3 12 4" xfId="12096" xr:uid="{00000000-0005-0000-0000-0000532D0000}"/>
    <cellStyle name="Separador de milhares 14 3 13" xfId="3791" xr:uid="{00000000-0005-0000-0000-0000542D0000}"/>
    <cellStyle name="Separador de milhares 14 3 13 2" xfId="26772" xr:uid="{00000000-0005-0000-0000-0000552D0000}"/>
    <cellStyle name="Separador de milhares 14 3 13 3" xfId="17364" xr:uid="{00000000-0005-0000-0000-0000562D0000}"/>
    <cellStyle name="Separador de milhares 14 3 14" xfId="23269" xr:uid="{00000000-0005-0000-0000-0000572D0000}"/>
    <cellStyle name="Separador de milhares 14 3 15" xfId="11451" xr:uid="{00000000-0005-0000-0000-0000582D0000}"/>
    <cellStyle name="Separador de milhares 14 3 2" xfId="439" xr:uid="{00000000-0005-0000-0000-0000592D0000}"/>
    <cellStyle name="Separador de milhares 14 3 2 10" xfId="23422" xr:uid="{00000000-0005-0000-0000-00005A2D0000}"/>
    <cellStyle name="Separador de milhares 14 3 2 11" xfId="11536" xr:uid="{00000000-0005-0000-0000-00005B2D0000}"/>
    <cellStyle name="Separador de milhares 14 3 2 2" xfId="600" xr:uid="{00000000-0005-0000-0000-00005C2D0000}"/>
    <cellStyle name="Separador de milhares 14 3 2 2 2" xfId="1883" xr:uid="{00000000-0005-0000-0000-00005D2D0000}"/>
    <cellStyle name="Separador de milhares 14 3 2 2 2 2" xfId="3639" xr:uid="{00000000-0005-0000-0000-00005E2D0000}"/>
    <cellStyle name="Separador de milhares 14 3 2 2 2 2 2" xfId="9543" xr:uid="{00000000-0005-0000-0000-00005F2D0000}"/>
    <cellStyle name="Separador de milhares 14 3 2 2 2 2 2 2" xfId="32524" xr:uid="{00000000-0005-0000-0000-0000602D0000}"/>
    <cellStyle name="Separador de milhares 14 3 2 2 2 2 2 3" xfId="20715" xr:uid="{00000000-0005-0000-0000-0000612D0000}"/>
    <cellStyle name="Separador de milhares 14 3 2 2 2 2 3" xfId="26620" xr:uid="{00000000-0005-0000-0000-0000622D0000}"/>
    <cellStyle name="Separador de milhares 14 3 2 2 2 2 4" xfId="17203" xr:uid="{00000000-0005-0000-0000-0000632D0000}"/>
    <cellStyle name="Separador de milhares 14 3 2 2 2 3" xfId="7787" xr:uid="{00000000-0005-0000-0000-0000642D0000}"/>
    <cellStyle name="Separador de milhares 14 3 2 2 2 3 2" xfId="11299" xr:uid="{00000000-0005-0000-0000-0000652D0000}"/>
    <cellStyle name="Separador de milhares 14 3 2 2 2 3 2 2" xfId="34280" xr:uid="{00000000-0005-0000-0000-0000662D0000}"/>
    <cellStyle name="Separador de milhares 14 3 2 2 2 3 2 3" xfId="23108" xr:uid="{00000000-0005-0000-0000-0000672D0000}"/>
    <cellStyle name="Separador de milhares 14 3 2 2 2 3 3" xfId="30768" xr:uid="{00000000-0005-0000-0000-0000682D0000}"/>
    <cellStyle name="Separador de milhares 14 3 2 2 2 3 4" xfId="15447" xr:uid="{00000000-0005-0000-0000-0000692D0000}"/>
    <cellStyle name="Separador de milhares 14 3 2 2 2 4" xfId="4911" xr:uid="{00000000-0005-0000-0000-00006A2D0000}"/>
    <cellStyle name="Separador de milhares 14 3 2 2 2 4 2" xfId="27892" xr:uid="{00000000-0005-0000-0000-00006B2D0000}"/>
    <cellStyle name="Separador de milhares 14 3 2 2 2 4 3" xfId="18959" xr:uid="{00000000-0005-0000-0000-00006C2D0000}"/>
    <cellStyle name="Separador de milhares 14 3 2 2 2 5" xfId="24864" xr:uid="{00000000-0005-0000-0000-00006D2D0000}"/>
    <cellStyle name="Separador de milhares 14 3 2 2 2 6" xfId="13691" xr:uid="{00000000-0005-0000-0000-00006E2D0000}"/>
    <cellStyle name="Separador de milhares 14 3 2 2 3" xfId="1247" xr:uid="{00000000-0005-0000-0000-00006F2D0000}"/>
    <cellStyle name="Separador de milhares 14 3 2 2 3 2" xfId="3003" xr:uid="{00000000-0005-0000-0000-0000702D0000}"/>
    <cellStyle name="Separador de milhares 14 3 2 2 3 2 2" xfId="8907" xr:uid="{00000000-0005-0000-0000-0000712D0000}"/>
    <cellStyle name="Separador de milhares 14 3 2 2 3 2 2 2" xfId="31888" xr:uid="{00000000-0005-0000-0000-0000722D0000}"/>
    <cellStyle name="Separador de milhares 14 3 2 2 3 2 2 3" xfId="20079" xr:uid="{00000000-0005-0000-0000-0000732D0000}"/>
    <cellStyle name="Separador de milhares 14 3 2 2 3 2 3" xfId="25984" xr:uid="{00000000-0005-0000-0000-0000742D0000}"/>
    <cellStyle name="Separador de milhares 14 3 2 2 3 2 4" xfId="16567" xr:uid="{00000000-0005-0000-0000-0000752D0000}"/>
    <cellStyle name="Separador de milhares 14 3 2 2 3 3" xfId="7151" xr:uid="{00000000-0005-0000-0000-0000762D0000}"/>
    <cellStyle name="Separador de milhares 14 3 2 2 3 3 2" xfId="10663" xr:uid="{00000000-0005-0000-0000-0000772D0000}"/>
    <cellStyle name="Separador de milhares 14 3 2 2 3 3 2 2" xfId="33644" xr:uid="{00000000-0005-0000-0000-0000782D0000}"/>
    <cellStyle name="Separador de milhares 14 3 2 2 3 3 2 3" xfId="22472" xr:uid="{00000000-0005-0000-0000-0000792D0000}"/>
    <cellStyle name="Separador de milhares 14 3 2 2 3 3 3" xfId="30132" xr:uid="{00000000-0005-0000-0000-00007A2D0000}"/>
    <cellStyle name="Separador de milhares 14 3 2 2 3 3 4" xfId="14811" xr:uid="{00000000-0005-0000-0000-00007B2D0000}"/>
    <cellStyle name="Separador de milhares 14 3 2 2 3 4" xfId="5955" xr:uid="{00000000-0005-0000-0000-00007C2D0000}"/>
    <cellStyle name="Separador de milhares 14 3 2 2 3 4 2" xfId="28936" xr:uid="{00000000-0005-0000-0000-00007D2D0000}"/>
    <cellStyle name="Separador de milhares 14 3 2 2 3 4 3" xfId="18323" xr:uid="{00000000-0005-0000-0000-00007E2D0000}"/>
    <cellStyle name="Separador de milhares 14 3 2 2 3 5" xfId="24228" xr:uid="{00000000-0005-0000-0000-00007F2D0000}"/>
    <cellStyle name="Separador de milhares 14 3 2 2 3 6" xfId="13055" xr:uid="{00000000-0005-0000-0000-0000802D0000}"/>
    <cellStyle name="Separador de milhares 14 3 2 2 4" xfId="2358" xr:uid="{00000000-0005-0000-0000-0000812D0000}"/>
    <cellStyle name="Separador de milhares 14 3 2 2 4 2" xfId="8262" xr:uid="{00000000-0005-0000-0000-0000822D0000}"/>
    <cellStyle name="Separador de milhares 14 3 2 2 4 2 2" xfId="31243" xr:uid="{00000000-0005-0000-0000-0000832D0000}"/>
    <cellStyle name="Separador de milhares 14 3 2 2 4 2 3" xfId="19434" xr:uid="{00000000-0005-0000-0000-0000842D0000}"/>
    <cellStyle name="Separador de milhares 14 3 2 2 4 3" xfId="25339" xr:uid="{00000000-0005-0000-0000-0000852D0000}"/>
    <cellStyle name="Separador de milhares 14 3 2 2 4 4" xfId="15922" xr:uid="{00000000-0005-0000-0000-0000862D0000}"/>
    <cellStyle name="Separador de milhares 14 3 2 2 5" xfId="6506" xr:uid="{00000000-0005-0000-0000-0000872D0000}"/>
    <cellStyle name="Separador de milhares 14 3 2 2 5 2" xfId="10018" xr:uid="{00000000-0005-0000-0000-0000882D0000}"/>
    <cellStyle name="Separador de milhares 14 3 2 2 5 2 2" xfId="32999" xr:uid="{00000000-0005-0000-0000-0000892D0000}"/>
    <cellStyle name="Separador de milhares 14 3 2 2 5 2 3" xfId="21827" xr:uid="{00000000-0005-0000-0000-00008A2D0000}"/>
    <cellStyle name="Separador de milhares 14 3 2 2 5 3" xfId="29487" xr:uid="{00000000-0005-0000-0000-00008B2D0000}"/>
    <cellStyle name="Separador de milhares 14 3 2 2 5 4" xfId="14166" xr:uid="{00000000-0005-0000-0000-00008C2D0000}"/>
    <cellStyle name="Separador de milhares 14 3 2 2 6" xfId="5386" xr:uid="{00000000-0005-0000-0000-00008D2D0000}"/>
    <cellStyle name="Separador de milhares 14 3 2 2 6 2" xfId="21190" xr:uid="{00000000-0005-0000-0000-00008E2D0000}"/>
    <cellStyle name="Separador de milhares 14 3 2 2 6 3" xfId="28367" xr:uid="{00000000-0005-0000-0000-00008F2D0000}"/>
    <cellStyle name="Separador de milhares 14 3 2 2 6 4" xfId="12410" xr:uid="{00000000-0005-0000-0000-0000902D0000}"/>
    <cellStyle name="Separador de milhares 14 3 2 2 7" xfId="4275" xr:uid="{00000000-0005-0000-0000-0000912D0000}"/>
    <cellStyle name="Separador de milhares 14 3 2 2 7 2" xfId="27256" xr:uid="{00000000-0005-0000-0000-0000922D0000}"/>
    <cellStyle name="Separador de milhares 14 3 2 2 7 3" xfId="17678" xr:uid="{00000000-0005-0000-0000-0000932D0000}"/>
    <cellStyle name="Separador de milhares 14 3 2 2 8" xfId="23583" xr:uid="{00000000-0005-0000-0000-0000942D0000}"/>
    <cellStyle name="Separador de milhares 14 3 2 2 9" xfId="11935" xr:uid="{00000000-0005-0000-0000-0000952D0000}"/>
    <cellStyle name="Separador de milhares 14 3 2 3" xfId="1086" xr:uid="{00000000-0005-0000-0000-0000962D0000}"/>
    <cellStyle name="Separador de milhares 14 3 2 3 2" xfId="1722" xr:uid="{00000000-0005-0000-0000-0000972D0000}"/>
    <cellStyle name="Separador de milhares 14 3 2 3 2 2" xfId="3478" xr:uid="{00000000-0005-0000-0000-0000982D0000}"/>
    <cellStyle name="Separador de milhares 14 3 2 3 2 2 2" xfId="9382" xr:uid="{00000000-0005-0000-0000-0000992D0000}"/>
    <cellStyle name="Separador de milhares 14 3 2 3 2 2 2 2" xfId="32363" xr:uid="{00000000-0005-0000-0000-00009A2D0000}"/>
    <cellStyle name="Separador de milhares 14 3 2 3 2 2 2 3" xfId="20554" xr:uid="{00000000-0005-0000-0000-00009B2D0000}"/>
    <cellStyle name="Separador de milhares 14 3 2 3 2 2 3" xfId="26459" xr:uid="{00000000-0005-0000-0000-00009C2D0000}"/>
    <cellStyle name="Separador de milhares 14 3 2 3 2 2 4" xfId="17042" xr:uid="{00000000-0005-0000-0000-00009D2D0000}"/>
    <cellStyle name="Separador de milhares 14 3 2 3 2 3" xfId="7626" xr:uid="{00000000-0005-0000-0000-00009E2D0000}"/>
    <cellStyle name="Separador de milhares 14 3 2 3 2 3 2" xfId="11138" xr:uid="{00000000-0005-0000-0000-00009F2D0000}"/>
    <cellStyle name="Separador de milhares 14 3 2 3 2 3 2 2" xfId="34119" xr:uid="{00000000-0005-0000-0000-0000A02D0000}"/>
    <cellStyle name="Separador de milhares 14 3 2 3 2 3 2 3" xfId="22947" xr:uid="{00000000-0005-0000-0000-0000A12D0000}"/>
    <cellStyle name="Separador de milhares 14 3 2 3 2 3 3" xfId="30607" xr:uid="{00000000-0005-0000-0000-0000A22D0000}"/>
    <cellStyle name="Separador de milhares 14 3 2 3 2 3 4" xfId="15286" xr:uid="{00000000-0005-0000-0000-0000A32D0000}"/>
    <cellStyle name="Separador de milhares 14 3 2 3 2 4" xfId="4750" xr:uid="{00000000-0005-0000-0000-0000A42D0000}"/>
    <cellStyle name="Separador de milhares 14 3 2 3 2 4 2" xfId="27731" xr:uid="{00000000-0005-0000-0000-0000A52D0000}"/>
    <cellStyle name="Separador de milhares 14 3 2 3 2 4 3" xfId="18798" xr:uid="{00000000-0005-0000-0000-0000A62D0000}"/>
    <cellStyle name="Separador de milhares 14 3 2 3 2 5" xfId="24703" xr:uid="{00000000-0005-0000-0000-0000A72D0000}"/>
    <cellStyle name="Separador de milhares 14 3 2 3 2 6" xfId="13530" xr:uid="{00000000-0005-0000-0000-0000A82D0000}"/>
    <cellStyle name="Separador de milhares 14 3 2 3 3" xfId="2842" xr:uid="{00000000-0005-0000-0000-0000A92D0000}"/>
    <cellStyle name="Separador de milhares 14 3 2 3 3 2" xfId="8746" xr:uid="{00000000-0005-0000-0000-0000AA2D0000}"/>
    <cellStyle name="Separador de milhares 14 3 2 3 3 2 2" xfId="31727" xr:uid="{00000000-0005-0000-0000-0000AB2D0000}"/>
    <cellStyle name="Separador de milhares 14 3 2 3 3 2 3" xfId="19918" xr:uid="{00000000-0005-0000-0000-0000AC2D0000}"/>
    <cellStyle name="Separador de milhares 14 3 2 3 3 3" xfId="25823" xr:uid="{00000000-0005-0000-0000-0000AD2D0000}"/>
    <cellStyle name="Separador de milhares 14 3 2 3 3 4" xfId="16406" xr:uid="{00000000-0005-0000-0000-0000AE2D0000}"/>
    <cellStyle name="Separador de milhares 14 3 2 3 4" xfId="6990" xr:uid="{00000000-0005-0000-0000-0000AF2D0000}"/>
    <cellStyle name="Separador de milhares 14 3 2 3 4 2" xfId="10502" xr:uid="{00000000-0005-0000-0000-0000B02D0000}"/>
    <cellStyle name="Separador de milhares 14 3 2 3 4 2 2" xfId="33483" xr:uid="{00000000-0005-0000-0000-0000B12D0000}"/>
    <cellStyle name="Separador de milhares 14 3 2 3 4 2 3" xfId="22311" xr:uid="{00000000-0005-0000-0000-0000B22D0000}"/>
    <cellStyle name="Separador de milhares 14 3 2 3 4 3" xfId="29971" xr:uid="{00000000-0005-0000-0000-0000B32D0000}"/>
    <cellStyle name="Separador de milhares 14 3 2 3 4 4" xfId="14650" xr:uid="{00000000-0005-0000-0000-0000B42D0000}"/>
    <cellStyle name="Separador de milhares 14 3 2 3 5" xfId="5794" xr:uid="{00000000-0005-0000-0000-0000B52D0000}"/>
    <cellStyle name="Separador de milhares 14 3 2 3 5 2" xfId="21352" xr:uid="{00000000-0005-0000-0000-0000B62D0000}"/>
    <cellStyle name="Separador de milhares 14 3 2 3 5 3" xfId="28775" xr:uid="{00000000-0005-0000-0000-0000B72D0000}"/>
    <cellStyle name="Separador de milhares 14 3 2 3 5 4" xfId="12894" xr:uid="{00000000-0005-0000-0000-0000B82D0000}"/>
    <cellStyle name="Separador de milhares 14 3 2 3 6" xfId="4114" xr:uid="{00000000-0005-0000-0000-0000B92D0000}"/>
    <cellStyle name="Separador de milhares 14 3 2 3 6 2" xfId="27095" xr:uid="{00000000-0005-0000-0000-0000BA2D0000}"/>
    <cellStyle name="Separador de milhares 14 3 2 3 6 3" xfId="18162" xr:uid="{00000000-0005-0000-0000-0000BB2D0000}"/>
    <cellStyle name="Separador de milhares 14 3 2 3 7" xfId="24067" xr:uid="{00000000-0005-0000-0000-0000BC2D0000}"/>
    <cellStyle name="Separador de milhares 14 3 2 3 8" xfId="11774" xr:uid="{00000000-0005-0000-0000-0000BD2D0000}"/>
    <cellStyle name="Separador de milhares 14 3 2 4" xfId="1484" xr:uid="{00000000-0005-0000-0000-0000BE2D0000}"/>
    <cellStyle name="Separador de milhares 14 3 2 4 2" xfId="3240" xr:uid="{00000000-0005-0000-0000-0000BF2D0000}"/>
    <cellStyle name="Separador de milhares 14 3 2 4 2 2" xfId="9144" xr:uid="{00000000-0005-0000-0000-0000C02D0000}"/>
    <cellStyle name="Separador de milhares 14 3 2 4 2 2 2" xfId="32125" xr:uid="{00000000-0005-0000-0000-0000C12D0000}"/>
    <cellStyle name="Separador de milhares 14 3 2 4 2 2 3" xfId="20316" xr:uid="{00000000-0005-0000-0000-0000C22D0000}"/>
    <cellStyle name="Separador de milhares 14 3 2 4 2 3" xfId="26221" xr:uid="{00000000-0005-0000-0000-0000C32D0000}"/>
    <cellStyle name="Separador de milhares 14 3 2 4 2 4" xfId="16804" xr:uid="{00000000-0005-0000-0000-0000C42D0000}"/>
    <cellStyle name="Separador de milhares 14 3 2 4 3" xfId="7388" xr:uid="{00000000-0005-0000-0000-0000C52D0000}"/>
    <cellStyle name="Separador de milhares 14 3 2 4 3 2" xfId="10900" xr:uid="{00000000-0005-0000-0000-0000C62D0000}"/>
    <cellStyle name="Separador de milhares 14 3 2 4 3 2 2" xfId="33881" xr:uid="{00000000-0005-0000-0000-0000C72D0000}"/>
    <cellStyle name="Separador de milhares 14 3 2 4 3 2 3" xfId="22709" xr:uid="{00000000-0005-0000-0000-0000C82D0000}"/>
    <cellStyle name="Separador de milhares 14 3 2 4 3 3" xfId="30369" xr:uid="{00000000-0005-0000-0000-0000C92D0000}"/>
    <cellStyle name="Separador de milhares 14 3 2 4 3 4" xfId="15048" xr:uid="{00000000-0005-0000-0000-0000CA2D0000}"/>
    <cellStyle name="Separador de milhares 14 3 2 4 4" xfId="4512" xr:uid="{00000000-0005-0000-0000-0000CB2D0000}"/>
    <cellStyle name="Separador de milhares 14 3 2 4 4 2" xfId="27493" xr:uid="{00000000-0005-0000-0000-0000CC2D0000}"/>
    <cellStyle name="Separador de milhares 14 3 2 4 4 3" xfId="18560" xr:uid="{00000000-0005-0000-0000-0000CD2D0000}"/>
    <cellStyle name="Separador de milhares 14 3 2 4 5" xfId="24465" xr:uid="{00000000-0005-0000-0000-0000CE2D0000}"/>
    <cellStyle name="Separador de milhares 14 3 2 4 6" xfId="13292" xr:uid="{00000000-0005-0000-0000-0000CF2D0000}"/>
    <cellStyle name="Separador de milhares 14 3 2 5" xfId="848" xr:uid="{00000000-0005-0000-0000-0000D02D0000}"/>
    <cellStyle name="Separador de milhares 14 3 2 5 2" xfId="2604" xr:uid="{00000000-0005-0000-0000-0000D12D0000}"/>
    <cellStyle name="Separador de milhares 14 3 2 5 2 2" xfId="8508" xr:uid="{00000000-0005-0000-0000-0000D22D0000}"/>
    <cellStyle name="Separador de milhares 14 3 2 5 2 2 2" xfId="31489" xr:uid="{00000000-0005-0000-0000-0000D32D0000}"/>
    <cellStyle name="Separador de milhares 14 3 2 5 2 2 3" xfId="19680" xr:uid="{00000000-0005-0000-0000-0000D42D0000}"/>
    <cellStyle name="Separador de milhares 14 3 2 5 2 3" xfId="25585" xr:uid="{00000000-0005-0000-0000-0000D52D0000}"/>
    <cellStyle name="Separador de milhares 14 3 2 5 2 4" xfId="16168" xr:uid="{00000000-0005-0000-0000-0000D62D0000}"/>
    <cellStyle name="Separador de milhares 14 3 2 5 3" xfId="6752" xr:uid="{00000000-0005-0000-0000-0000D72D0000}"/>
    <cellStyle name="Separador de milhares 14 3 2 5 3 2" xfId="10264" xr:uid="{00000000-0005-0000-0000-0000D82D0000}"/>
    <cellStyle name="Separador de milhares 14 3 2 5 3 2 2" xfId="33245" xr:uid="{00000000-0005-0000-0000-0000D92D0000}"/>
    <cellStyle name="Separador de milhares 14 3 2 5 3 2 3" xfId="22073" xr:uid="{00000000-0005-0000-0000-0000DA2D0000}"/>
    <cellStyle name="Separador de milhares 14 3 2 5 3 3" xfId="29733" xr:uid="{00000000-0005-0000-0000-0000DB2D0000}"/>
    <cellStyle name="Separador de milhares 14 3 2 5 3 4" xfId="14412" xr:uid="{00000000-0005-0000-0000-0000DC2D0000}"/>
    <cellStyle name="Separador de milhares 14 3 2 5 4" xfId="5556" xr:uid="{00000000-0005-0000-0000-0000DD2D0000}"/>
    <cellStyle name="Separador de milhares 14 3 2 5 4 2" xfId="28537" xr:uid="{00000000-0005-0000-0000-0000DE2D0000}"/>
    <cellStyle name="Separador de milhares 14 3 2 5 4 3" xfId="17924" xr:uid="{00000000-0005-0000-0000-0000DF2D0000}"/>
    <cellStyle name="Separador de milhares 14 3 2 5 5" xfId="23829" xr:uid="{00000000-0005-0000-0000-0000E02D0000}"/>
    <cellStyle name="Separador de milhares 14 3 2 5 6" xfId="12656" xr:uid="{00000000-0005-0000-0000-0000E12D0000}"/>
    <cellStyle name="Separador de milhares 14 3 2 6" xfId="2197" xr:uid="{00000000-0005-0000-0000-0000E22D0000}"/>
    <cellStyle name="Separador de milhares 14 3 2 6 2" xfId="8101" xr:uid="{00000000-0005-0000-0000-0000E32D0000}"/>
    <cellStyle name="Separador de milhares 14 3 2 6 2 2" xfId="31082" xr:uid="{00000000-0005-0000-0000-0000E42D0000}"/>
    <cellStyle name="Separador de milhares 14 3 2 6 2 3" xfId="19273" xr:uid="{00000000-0005-0000-0000-0000E52D0000}"/>
    <cellStyle name="Separador de milhares 14 3 2 6 3" xfId="25178" xr:uid="{00000000-0005-0000-0000-0000E62D0000}"/>
    <cellStyle name="Separador de milhares 14 3 2 6 4" xfId="15761" xr:uid="{00000000-0005-0000-0000-0000E72D0000}"/>
    <cellStyle name="Separador de milhares 14 3 2 7" xfId="6345" xr:uid="{00000000-0005-0000-0000-0000E82D0000}"/>
    <cellStyle name="Separador de milhares 14 3 2 7 2" xfId="9857" xr:uid="{00000000-0005-0000-0000-0000E92D0000}"/>
    <cellStyle name="Separador de milhares 14 3 2 7 2 2" xfId="32838" xr:uid="{00000000-0005-0000-0000-0000EA2D0000}"/>
    <cellStyle name="Separador de milhares 14 3 2 7 2 3" xfId="21666" xr:uid="{00000000-0005-0000-0000-0000EB2D0000}"/>
    <cellStyle name="Separador de milhares 14 3 2 7 3" xfId="29326" xr:uid="{00000000-0005-0000-0000-0000EC2D0000}"/>
    <cellStyle name="Separador de milhares 14 3 2 7 4" xfId="14005" xr:uid="{00000000-0005-0000-0000-0000ED2D0000}"/>
    <cellStyle name="Separador de milhares 14 3 2 8" xfId="5225" xr:uid="{00000000-0005-0000-0000-0000EE2D0000}"/>
    <cellStyle name="Separador de milhares 14 3 2 8 2" xfId="21029" xr:uid="{00000000-0005-0000-0000-0000EF2D0000}"/>
    <cellStyle name="Separador de milhares 14 3 2 8 3" xfId="28206" xr:uid="{00000000-0005-0000-0000-0000F02D0000}"/>
    <cellStyle name="Separador de milhares 14 3 2 8 4" xfId="12249" xr:uid="{00000000-0005-0000-0000-0000F12D0000}"/>
    <cellStyle name="Separador de milhares 14 3 2 9" xfId="3876" xr:uid="{00000000-0005-0000-0000-0000F22D0000}"/>
    <cellStyle name="Separador de milhares 14 3 2 9 2" xfId="26857" xr:uid="{00000000-0005-0000-0000-0000F32D0000}"/>
    <cellStyle name="Separador de milhares 14 3 2 9 3" xfId="17517" xr:uid="{00000000-0005-0000-0000-0000F42D0000}"/>
    <cellStyle name="Separador de milhares 14 3 3" xfId="357" xr:uid="{00000000-0005-0000-0000-0000F52D0000}"/>
    <cellStyle name="Separador de milhares 14 3 3 2" xfId="1641" xr:uid="{00000000-0005-0000-0000-0000F62D0000}"/>
    <cellStyle name="Separador de milhares 14 3 3 2 2" xfId="3397" xr:uid="{00000000-0005-0000-0000-0000F72D0000}"/>
    <cellStyle name="Separador de milhares 14 3 3 2 2 2" xfId="9301" xr:uid="{00000000-0005-0000-0000-0000F82D0000}"/>
    <cellStyle name="Separador de milhares 14 3 3 2 2 2 2" xfId="32282" xr:uid="{00000000-0005-0000-0000-0000F92D0000}"/>
    <cellStyle name="Separador de milhares 14 3 3 2 2 2 3" xfId="20473" xr:uid="{00000000-0005-0000-0000-0000FA2D0000}"/>
    <cellStyle name="Separador de milhares 14 3 3 2 2 3" xfId="26378" xr:uid="{00000000-0005-0000-0000-0000FB2D0000}"/>
    <cellStyle name="Separador de milhares 14 3 3 2 2 4" xfId="16961" xr:uid="{00000000-0005-0000-0000-0000FC2D0000}"/>
    <cellStyle name="Separador de milhares 14 3 3 2 3" xfId="7545" xr:uid="{00000000-0005-0000-0000-0000FD2D0000}"/>
    <cellStyle name="Separador de milhares 14 3 3 2 3 2" xfId="11057" xr:uid="{00000000-0005-0000-0000-0000FE2D0000}"/>
    <cellStyle name="Separador de milhares 14 3 3 2 3 2 2" xfId="34038" xr:uid="{00000000-0005-0000-0000-0000FF2D0000}"/>
    <cellStyle name="Separador de milhares 14 3 3 2 3 2 3" xfId="22866" xr:uid="{00000000-0005-0000-0000-0000002E0000}"/>
    <cellStyle name="Separador de milhares 14 3 3 2 3 3" xfId="30526" xr:uid="{00000000-0005-0000-0000-0000012E0000}"/>
    <cellStyle name="Separador de milhares 14 3 3 2 3 4" xfId="15205" xr:uid="{00000000-0005-0000-0000-0000022E0000}"/>
    <cellStyle name="Separador de milhares 14 3 3 2 4" xfId="4669" xr:uid="{00000000-0005-0000-0000-0000032E0000}"/>
    <cellStyle name="Separador de milhares 14 3 3 2 4 2" xfId="27650" xr:uid="{00000000-0005-0000-0000-0000042E0000}"/>
    <cellStyle name="Separador de milhares 14 3 3 2 4 3" xfId="18717" xr:uid="{00000000-0005-0000-0000-0000052E0000}"/>
    <cellStyle name="Separador de milhares 14 3 3 2 5" xfId="24622" xr:uid="{00000000-0005-0000-0000-0000062E0000}"/>
    <cellStyle name="Separador de milhares 14 3 3 2 6" xfId="13449" xr:uid="{00000000-0005-0000-0000-0000072E0000}"/>
    <cellStyle name="Separador de milhares 14 3 3 3" xfId="1005" xr:uid="{00000000-0005-0000-0000-0000082E0000}"/>
    <cellStyle name="Separador de milhares 14 3 3 3 2" xfId="2761" xr:uid="{00000000-0005-0000-0000-0000092E0000}"/>
    <cellStyle name="Separador de milhares 14 3 3 3 2 2" xfId="8665" xr:uid="{00000000-0005-0000-0000-00000A2E0000}"/>
    <cellStyle name="Separador de milhares 14 3 3 3 2 2 2" xfId="31646" xr:uid="{00000000-0005-0000-0000-00000B2E0000}"/>
    <cellStyle name="Separador de milhares 14 3 3 3 2 2 3" xfId="19837" xr:uid="{00000000-0005-0000-0000-00000C2E0000}"/>
    <cellStyle name="Separador de milhares 14 3 3 3 2 3" xfId="25742" xr:uid="{00000000-0005-0000-0000-00000D2E0000}"/>
    <cellStyle name="Separador de milhares 14 3 3 3 2 4" xfId="16325" xr:uid="{00000000-0005-0000-0000-00000E2E0000}"/>
    <cellStyle name="Separador de milhares 14 3 3 3 3" xfId="6909" xr:uid="{00000000-0005-0000-0000-00000F2E0000}"/>
    <cellStyle name="Separador de milhares 14 3 3 3 3 2" xfId="10421" xr:uid="{00000000-0005-0000-0000-0000102E0000}"/>
    <cellStyle name="Separador de milhares 14 3 3 3 3 2 2" xfId="33402" xr:uid="{00000000-0005-0000-0000-0000112E0000}"/>
    <cellStyle name="Separador de milhares 14 3 3 3 3 2 3" xfId="22230" xr:uid="{00000000-0005-0000-0000-0000122E0000}"/>
    <cellStyle name="Separador de milhares 14 3 3 3 3 3" xfId="29890" xr:uid="{00000000-0005-0000-0000-0000132E0000}"/>
    <cellStyle name="Separador de milhares 14 3 3 3 3 4" xfId="14569" xr:uid="{00000000-0005-0000-0000-0000142E0000}"/>
    <cellStyle name="Separador de milhares 14 3 3 3 4" xfId="5713" xr:uid="{00000000-0005-0000-0000-0000152E0000}"/>
    <cellStyle name="Separador de milhares 14 3 3 3 4 2" xfId="28694" xr:uid="{00000000-0005-0000-0000-0000162E0000}"/>
    <cellStyle name="Separador de milhares 14 3 3 3 4 3" xfId="18081" xr:uid="{00000000-0005-0000-0000-0000172E0000}"/>
    <cellStyle name="Separador de milhares 14 3 3 3 5" xfId="23986" xr:uid="{00000000-0005-0000-0000-0000182E0000}"/>
    <cellStyle name="Separador de milhares 14 3 3 3 6" xfId="12813" xr:uid="{00000000-0005-0000-0000-0000192E0000}"/>
    <cellStyle name="Separador de milhares 14 3 3 4" xfId="2116" xr:uid="{00000000-0005-0000-0000-00001A2E0000}"/>
    <cellStyle name="Separador de milhares 14 3 3 4 2" xfId="8020" xr:uid="{00000000-0005-0000-0000-00001B2E0000}"/>
    <cellStyle name="Separador de milhares 14 3 3 4 2 2" xfId="31001" xr:uid="{00000000-0005-0000-0000-00001C2E0000}"/>
    <cellStyle name="Separador de milhares 14 3 3 4 2 3" xfId="19192" xr:uid="{00000000-0005-0000-0000-00001D2E0000}"/>
    <cellStyle name="Separador de milhares 14 3 3 4 3" xfId="25097" xr:uid="{00000000-0005-0000-0000-00001E2E0000}"/>
    <cellStyle name="Separador de milhares 14 3 3 4 4" xfId="15680" xr:uid="{00000000-0005-0000-0000-00001F2E0000}"/>
    <cellStyle name="Separador de milhares 14 3 3 5" xfId="6264" xr:uid="{00000000-0005-0000-0000-0000202E0000}"/>
    <cellStyle name="Separador de milhares 14 3 3 5 2" xfId="9776" xr:uid="{00000000-0005-0000-0000-0000212E0000}"/>
    <cellStyle name="Separador de milhares 14 3 3 5 2 2" xfId="32757" xr:uid="{00000000-0005-0000-0000-0000222E0000}"/>
    <cellStyle name="Separador de milhares 14 3 3 5 2 3" xfId="21585" xr:uid="{00000000-0005-0000-0000-0000232E0000}"/>
    <cellStyle name="Separador de milhares 14 3 3 5 3" xfId="29245" xr:uid="{00000000-0005-0000-0000-0000242E0000}"/>
    <cellStyle name="Separador de milhares 14 3 3 5 4" xfId="13924" xr:uid="{00000000-0005-0000-0000-0000252E0000}"/>
    <cellStyle name="Separador de milhares 14 3 3 6" xfId="5144" xr:uid="{00000000-0005-0000-0000-0000262E0000}"/>
    <cellStyle name="Separador de milhares 14 3 3 6 2" xfId="20948" xr:uid="{00000000-0005-0000-0000-0000272E0000}"/>
    <cellStyle name="Separador de milhares 14 3 3 6 3" xfId="28125" xr:uid="{00000000-0005-0000-0000-0000282E0000}"/>
    <cellStyle name="Separador de milhares 14 3 3 6 4" xfId="12168" xr:uid="{00000000-0005-0000-0000-0000292E0000}"/>
    <cellStyle name="Separador de milhares 14 3 3 7" xfId="4033" xr:uid="{00000000-0005-0000-0000-00002A2E0000}"/>
    <cellStyle name="Separador de milhares 14 3 3 7 2" xfId="27014" xr:uid="{00000000-0005-0000-0000-00002B2E0000}"/>
    <cellStyle name="Separador de milhares 14 3 3 7 3" xfId="17436" xr:uid="{00000000-0005-0000-0000-00002C2E0000}"/>
    <cellStyle name="Separador de milhares 14 3 3 8" xfId="23341" xr:uid="{00000000-0005-0000-0000-00002D2E0000}"/>
    <cellStyle name="Separador de milhares 14 3 3 9" xfId="11693" xr:uid="{00000000-0005-0000-0000-00002E2E0000}"/>
    <cellStyle name="Separador de milhares 14 3 4" xfId="515" xr:uid="{00000000-0005-0000-0000-00002F2E0000}"/>
    <cellStyle name="Separador de milhares 14 3 4 2" xfId="1798" xr:uid="{00000000-0005-0000-0000-0000302E0000}"/>
    <cellStyle name="Separador de milhares 14 3 4 2 2" xfId="3554" xr:uid="{00000000-0005-0000-0000-0000312E0000}"/>
    <cellStyle name="Separador de milhares 14 3 4 2 2 2" xfId="9458" xr:uid="{00000000-0005-0000-0000-0000322E0000}"/>
    <cellStyle name="Separador de milhares 14 3 4 2 2 2 2" xfId="32439" xr:uid="{00000000-0005-0000-0000-0000332E0000}"/>
    <cellStyle name="Separador de milhares 14 3 4 2 2 2 3" xfId="20630" xr:uid="{00000000-0005-0000-0000-0000342E0000}"/>
    <cellStyle name="Separador de milhares 14 3 4 2 2 3" xfId="26535" xr:uid="{00000000-0005-0000-0000-0000352E0000}"/>
    <cellStyle name="Separador de milhares 14 3 4 2 2 4" xfId="17118" xr:uid="{00000000-0005-0000-0000-0000362E0000}"/>
    <cellStyle name="Separador de milhares 14 3 4 2 3" xfId="7702" xr:uid="{00000000-0005-0000-0000-0000372E0000}"/>
    <cellStyle name="Separador de milhares 14 3 4 2 3 2" xfId="11214" xr:uid="{00000000-0005-0000-0000-0000382E0000}"/>
    <cellStyle name="Separador de milhares 14 3 4 2 3 2 2" xfId="34195" xr:uid="{00000000-0005-0000-0000-0000392E0000}"/>
    <cellStyle name="Separador de milhares 14 3 4 2 3 2 3" xfId="23023" xr:uid="{00000000-0005-0000-0000-00003A2E0000}"/>
    <cellStyle name="Separador de milhares 14 3 4 2 3 3" xfId="30683" xr:uid="{00000000-0005-0000-0000-00003B2E0000}"/>
    <cellStyle name="Separador de milhares 14 3 4 2 3 4" xfId="15362" xr:uid="{00000000-0005-0000-0000-00003C2E0000}"/>
    <cellStyle name="Separador de milhares 14 3 4 2 4" xfId="4826" xr:uid="{00000000-0005-0000-0000-00003D2E0000}"/>
    <cellStyle name="Separador de milhares 14 3 4 2 4 2" xfId="27807" xr:uid="{00000000-0005-0000-0000-00003E2E0000}"/>
    <cellStyle name="Separador de milhares 14 3 4 2 4 3" xfId="18874" xr:uid="{00000000-0005-0000-0000-00003F2E0000}"/>
    <cellStyle name="Separador de milhares 14 3 4 2 5" xfId="24779" xr:uid="{00000000-0005-0000-0000-0000402E0000}"/>
    <cellStyle name="Separador de milhares 14 3 4 2 6" xfId="13606" xr:uid="{00000000-0005-0000-0000-0000412E0000}"/>
    <cellStyle name="Separador de milhares 14 3 4 3" xfId="1162" xr:uid="{00000000-0005-0000-0000-0000422E0000}"/>
    <cellStyle name="Separador de milhares 14 3 4 3 2" xfId="2918" xr:uid="{00000000-0005-0000-0000-0000432E0000}"/>
    <cellStyle name="Separador de milhares 14 3 4 3 2 2" xfId="8822" xr:uid="{00000000-0005-0000-0000-0000442E0000}"/>
    <cellStyle name="Separador de milhares 14 3 4 3 2 2 2" xfId="31803" xr:uid="{00000000-0005-0000-0000-0000452E0000}"/>
    <cellStyle name="Separador de milhares 14 3 4 3 2 2 3" xfId="19994" xr:uid="{00000000-0005-0000-0000-0000462E0000}"/>
    <cellStyle name="Separador de milhares 14 3 4 3 2 3" xfId="25899" xr:uid="{00000000-0005-0000-0000-0000472E0000}"/>
    <cellStyle name="Separador de milhares 14 3 4 3 2 4" xfId="16482" xr:uid="{00000000-0005-0000-0000-0000482E0000}"/>
    <cellStyle name="Separador de milhares 14 3 4 3 3" xfId="7066" xr:uid="{00000000-0005-0000-0000-0000492E0000}"/>
    <cellStyle name="Separador de milhares 14 3 4 3 3 2" xfId="10578" xr:uid="{00000000-0005-0000-0000-00004A2E0000}"/>
    <cellStyle name="Separador de milhares 14 3 4 3 3 2 2" xfId="33559" xr:uid="{00000000-0005-0000-0000-00004B2E0000}"/>
    <cellStyle name="Separador de milhares 14 3 4 3 3 2 3" xfId="22387" xr:uid="{00000000-0005-0000-0000-00004C2E0000}"/>
    <cellStyle name="Separador de milhares 14 3 4 3 3 3" xfId="30047" xr:uid="{00000000-0005-0000-0000-00004D2E0000}"/>
    <cellStyle name="Separador de milhares 14 3 4 3 3 4" xfId="14726" xr:uid="{00000000-0005-0000-0000-00004E2E0000}"/>
    <cellStyle name="Separador de milhares 14 3 4 3 4" xfId="5870" xr:uid="{00000000-0005-0000-0000-00004F2E0000}"/>
    <cellStyle name="Separador de milhares 14 3 4 3 4 2" xfId="28851" xr:uid="{00000000-0005-0000-0000-0000502E0000}"/>
    <cellStyle name="Separador de milhares 14 3 4 3 4 3" xfId="18238" xr:uid="{00000000-0005-0000-0000-0000512E0000}"/>
    <cellStyle name="Separador de milhares 14 3 4 3 5" xfId="24143" xr:uid="{00000000-0005-0000-0000-0000522E0000}"/>
    <cellStyle name="Separador de milhares 14 3 4 3 6" xfId="12970" xr:uid="{00000000-0005-0000-0000-0000532E0000}"/>
    <cellStyle name="Separador de milhares 14 3 4 4" xfId="2273" xr:uid="{00000000-0005-0000-0000-0000542E0000}"/>
    <cellStyle name="Separador de milhares 14 3 4 4 2" xfId="8177" xr:uid="{00000000-0005-0000-0000-0000552E0000}"/>
    <cellStyle name="Separador de milhares 14 3 4 4 2 2" xfId="31158" xr:uid="{00000000-0005-0000-0000-0000562E0000}"/>
    <cellStyle name="Separador de milhares 14 3 4 4 2 3" xfId="19349" xr:uid="{00000000-0005-0000-0000-0000572E0000}"/>
    <cellStyle name="Separador de milhares 14 3 4 4 3" xfId="25254" xr:uid="{00000000-0005-0000-0000-0000582E0000}"/>
    <cellStyle name="Separador de milhares 14 3 4 4 4" xfId="15837" xr:uid="{00000000-0005-0000-0000-0000592E0000}"/>
    <cellStyle name="Separador de milhares 14 3 4 5" xfId="6421" xr:uid="{00000000-0005-0000-0000-00005A2E0000}"/>
    <cellStyle name="Separador de milhares 14 3 4 5 2" xfId="9933" xr:uid="{00000000-0005-0000-0000-00005B2E0000}"/>
    <cellStyle name="Separador de milhares 14 3 4 5 2 2" xfId="32914" xr:uid="{00000000-0005-0000-0000-00005C2E0000}"/>
    <cellStyle name="Separador de milhares 14 3 4 5 2 3" xfId="21742" xr:uid="{00000000-0005-0000-0000-00005D2E0000}"/>
    <cellStyle name="Separador de milhares 14 3 4 5 3" xfId="29402" xr:uid="{00000000-0005-0000-0000-00005E2E0000}"/>
    <cellStyle name="Separador de milhares 14 3 4 5 4" xfId="14081" xr:uid="{00000000-0005-0000-0000-00005F2E0000}"/>
    <cellStyle name="Separador de milhares 14 3 4 6" xfId="5301" xr:uid="{00000000-0005-0000-0000-0000602E0000}"/>
    <cellStyle name="Separador de milhares 14 3 4 6 2" xfId="21105" xr:uid="{00000000-0005-0000-0000-0000612E0000}"/>
    <cellStyle name="Separador de milhares 14 3 4 6 3" xfId="28282" xr:uid="{00000000-0005-0000-0000-0000622E0000}"/>
    <cellStyle name="Separador de milhares 14 3 4 6 4" xfId="12325" xr:uid="{00000000-0005-0000-0000-0000632E0000}"/>
    <cellStyle name="Separador de milhares 14 3 4 7" xfId="4190" xr:uid="{00000000-0005-0000-0000-0000642E0000}"/>
    <cellStyle name="Separador de milhares 14 3 4 7 2" xfId="27171" xr:uid="{00000000-0005-0000-0000-0000652E0000}"/>
    <cellStyle name="Separador de milhares 14 3 4 7 3" xfId="17593" xr:uid="{00000000-0005-0000-0000-0000662E0000}"/>
    <cellStyle name="Separador de milhares 14 3 4 8" xfId="23498" xr:uid="{00000000-0005-0000-0000-0000672E0000}"/>
    <cellStyle name="Separador de milhares 14 3 4 9" xfId="11850" xr:uid="{00000000-0005-0000-0000-0000682E0000}"/>
    <cellStyle name="Separador de milhares 14 3 5" xfId="933" xr:uid="{00000000-0005-0000-0000-0000692E0000}"/>
    <cellStyle name="Separador de milhares 14 3 5 2" xfId="1569" xr:uid="{00000000-0005-0000-0000-00006A2E0000}"/>
    <cellStyle name="Separador de milhares 14 3 5 2 2" xfId="3325" xr:uid="{00000000-0005-0000-0000-00006B2E0000}"/>
    <cellStyle name="Separador de milhares 14 3 5 2 2 2" xfId="9229" xr:uid="{00000000-0005-0000-0000-00006C2E0000}"/>
    <cellStyle name="Separador de milhares 14 3 5 2 2 2 2" xfId="32210" xr:uid="{00000000-0005-0000-0000-00006D2E0000}"/>
    <cellStyle name="Separador de milhares 14 3 5 2 2 2 3" xfId="20401" xr:uid="{00000000-0005-0000-0000-00006E2E0000}"/>
    <cellStyle name="Separador de milhares 14 3 5 2 2 3" xfId="26306" xr:uid="{00000000-0005-0000-0000-00006F2E0000}"/>
    <cellStyle name="Separador de milhares 14 3 5 2 2 4" xfId="16889" xr:uid="{00000000-0005-0000-0000-0000702E0000}"/>
    <cellStyle name="Separador de milhares 14 3 5 2 3" xfId="7473" xr:uid="{00000000-0005-0000-0000-0000712E0000}"/>
    <cellStyle name="Separador de milhares 14 3 5 2 3 2" xfId="10985" xr:uid="{00000000-0005-0000-0000-0000722E0000}"/>
    <cellStyle name="Separador de milhares 14 3 5 2 3 2 2" xfId="33966" xr:uid="{00000000-0005-0000-0000-0000732E0000}"/>
    <cellStyle name="Separador de milhares 14 3 5 2 3 2 3" xfId="22794" xr:uid="{00000000-0005-0000-0000-0000742E0000}"/>
    <cellStyle name="Separador de milhares 14 3 5 2 3 3" xfId="30454" xr:uid="{00000000-0005-0000-0000-0000752E0000}"/>
    <cellStyle name="Separador de milhares 14 3 5 2 3 4" xfId="15133" xr:uid="{00000000-0005-0000-0000-0000762E0000}"/>
    <cellStyle name="Separador de milhares 14 3 5 2 4" xfId="4597" xr:uid="{00000000-0005-0000-0000-0000772E0000}"/>
    <cellStyle name="Separador de milhares 14 3 5 2 4 2" xfId="27578" xr:uid="{00000000-0005-0000-0000-0000782E0000}"/>
    <cellStyle name="Separador de milhares 14 3 5 2 4 3" xfId="18645" xr:uid="{00000000-0005-0000-0000-0000792E0000}"/>
    <cellStyle name="Separador de milhares 14 3 5 2 5" xfId="24550" xr:uid="{00000000-0005-0000-0000-00007A2E0000}"/>
    <cellStyle name="Separador de milhares 14 3 5 2 6" xfId="13377" xr:uid="{00000000-0005-0000-0000-00007B2E0000}"/>
    <cellStyle name="Separador de milhares 14 3 5 3" xfId="2689" xr:uid="{00000000-0005-0000-0000-00007C2E0000}"/>
    <cellStyle name="Separador de milhares 14 3 5 3 2" xfId="8593" xr:uid="{00000000-0005-0000-0000-00007D2E0000}"/>
    <cellStyle name="Separador de milhares 14 3 5 3 2 2" xfId="31574" xr:uid="{00000000-0005-0000-0000-00007E2E0000}"/>
    <cellStyle name="Separador de milhares 14 3 5 3 2 3" xfId="19765" xr:uid="{00000000-0005-0000-0000-00007F2E0000}"/>
    <cellStyle name="Separador de milhares 14 3 5 3 3" xfId="25670" xr:uid="{00000000-0005-0000-0000-0000802E0000}"/>
    <cellStyle name="Separador de milhares 14 3 5 3 4" xfId="16253" xr:uid="{00000000-0005-0000-0000-0000812E0000}"/>
    <cellStyle name="Separador de milhares 14 3 5 4" xfId="6837" xr:uid="{00000000-0005-0000-0000-0000822E0000}"/>
    <cellStyle name="Separador de milhares 14 3 5 4 2" xfId="10349" xr:uid="{00000000-0005-0000-0000-0000832E0000}"/>
    <cellStyle name="Separador de milhares 14 3 5 4 2 2" xfId="33330" xr:uid="{00000000-0005-0000-0000-0000842E0000}"/>
    <cellStyle name="Separador de milhares 14 3 5 4 2 3" xfId="22158" xr:uid="{00000000-0005-0000-0000-0000852E0000}"/>
    <cellStyle name="Separador de milhares 14 3 5 4 3" xfId="29818" xr:uid="{00000000-0005-0000-0000-0000862E0000}"/>
    <cellStyle name="Separador de milhares 14 3 5 4 4" xfId="14497" xr:uid="{00000000-0005-0000-0000-0000872E0000}"/>
    <cellStyle name="Separador de milhares 14 3 5 5" xfId="5641" xr:uid="{00000000-0005-0000-0000-0000882E0000}"/>
    <cellStyle name="Separador de milhares 14 3 5 5 2" xfId="21275" xr:uid="{00000000-0005-0000-0000-0000892E0000}"/>
    <cellStyle name="Separador de milhares 14 3 5 5 3" xfId="28622" xr:uid="{00000000-0005-0000-0000-00008A2E0000}"/>
    <cellStyle name="Separador de milhares 14 3 5 5 4" xfId="12741" xr:uid="{00000000-0005-0000-0000-00008B2E0000}"/>
    <cellStyle name="Separador de milhares 14 3 5 6" xfId="3961" xr:uid="{00000000-0005-0000-0000-00008C2E0000}"/>
    <cellStyle name="Separador de milhares 14 3 5 6 2" xfId="26942" xr:uid="{00000000-0005-0000-0000-00008D2E0000}"/>
    <cellStyle name="Separador de milhares 14 3 5 6 3" xfId="18009" xr:uid="{00000000-0005-0000-0000-00008E2E0000}"/>
    <cellStyle name="Separador de milhares 14 3 5 7" xfId="23914" xr:uid="{00000000-0005-0000-0000-00008F2E0000}"/>
    <cellStyle name="Separador de milhares 14 3 5 8" xfId="11621" xr:uid="{00000000-0005-0000-0000-0000902E0000}"/>
    <cellStyle name="Separador de milhares 14 3 6" xfId="1323" xr:uid="{00000000-0005-0000-0000-0000912E0000}"/>
    <cellStyle name="Separador de milhares 14 3 6 2" xfId="1959" xr:uid="{00000000-0005-0000-0000-0000922E0000}"/>
    <cellStyle name="Separador de milhares 14 3 6 2 2" xfId="3715" xr:uid="{00000000-0005-0000-0000-0000932E0000}"/>
    <cellStyle name="Separador de milhares 14 3 6 2 2 2" xfId="9619" xr:uid="{00000000-0005-0000-0000-0000942E0000}"/>
    <cellStyle name="Separador de milhares 14 3 6 2 2 2 2" xfId="32600" xr:uid="{00000000-0005-0000-0000-0000952E0000}"/>
    <cellStyle name="Separador de milhares 14 3 6 2 2 2 3" xfId="20791" xr:uid="{00000000-0005-0000-0000-0000962E0000}"/>
    <cellStyle name="Separador de milhares 14 3 6 2 2 3" xfId="26696" xr:uid="{00000000-0005-0000-0000-0000972E0000}"/>
    <cellStyle name="Separador de milhares 14 3 6 2 2 4" xfId="17279" xr:uid="{00000000-0005-0000-0000-0000982E0000}"/>
    <cellStyle name="Separador de milhares 14 3 6 2 3" xfId="7863" xr:uid="{00000000-0005-0000-0000-0000992E0000}"/>
    <cellStyle name="Separador de milhares 14 3 6 2 3 2" xfId="11375" xr:uid="{00000000-0005-0000-0000-00009A2E0000}"/>
    <cellStyle name="Separador de milhares 14 3 6 2 3 2 2" xfId="34356" xr:uid="{00000000-0005-0000-0000-00009B2E0000}"/>
    <cellStyle name="Separador de milhares 14 3 6 2 3 2 3" xfId="23184" xr:uid="{00000000-0005-0000-0000-00009C2E0000}"/>
    <cellStyle name="Separador de milhares 14 3 6 2 3 3" xfId="30844" xr:uid="{00000000-0005-0000-0000-00009D2E0000}"/>
    <cellStyle name="Separador de milhares 14 3 6 2 3 4" xfId="15523" xr:uid="{00000000-0005-0000-0000-00009E2E0000}"/>
    <cellStyle name="Separador de milhares 14 3 6 2 4" xfId="4987" xr:uid="{00000000-0005-0000-0000-00009F2E0000}"/>
    <cellStyle name="Separador de milhares 14 3 6 2 4 2" xfId="27968" xr:uid="{00000000-0005-0000-0000-0000A02E0000}"/>
    <cellStyle name="Separador de milhares 14 3 6 2 4 3" xfId="19035" xr:uid="{00000000-0005-0000-0000-0000A12E0000}"/>
    <cellStyle name="Separador de milhares 14 3 6 2 5" xfId="24940" xr:uid="{00000000-0005-0000-0000-0000A22E0000}"/>
    <cellStyle name="Separador de milhares 14 3 6 2 6" xfId="13767" xr:uid="{00000000-0005-0000-0000-0000A32E0000}"/>
    <cellStyle name="Separador de milhares 14 3 6 3" xfId="3079" xr:uid="{00000000-0005-0000-0000-0000A42E0000}"/>
    <cellStyle name="Separador de milhares 14 3 6 3 2" xfId="8983" xr:uid="{00000000-0005-0000-0000-0000A52E0000}"/>
    <cellStyle name="Separador de milhares 14 3 6 3 2 2" xfId="31964" xr:uid="{00000000-0005-0000-0000-0000A62E0000}"/>
    <cellStyle name="Separador de milhares 14 3 6 3 2 3" xfId="20155" xr:uid="{00000000-0005-0000-0000-0000A72E0000}"/>
    <cellStyle name="Separador de milhares 14 3 6 3 3" xfId="26060" xr:uid="{00000000-0005-0000-0000-0000A82E0000}"/>
    <cellStyle name="Separador de milhares 14 3 6 3 4" xfId="16643" xr:uid="{00000000-0005-0000-0000-0000A92E0000}"/>
    <cellStyle name="Separador de milhares 14 3 6 4" xfId="7227" xr:uid="{00000000-0005-0000-0000-0000AA2E0000}"/>
    <cellStyle name="Separador de milhares 14 3 6 4 2" xfId="10739" xr:uid="{00000000-0005-0000-0000-0000AB2E0000}"/>
    <cellStyle name="Separador de milhares 14 3 6 4 2 2" xfId="33720" xr:uid="{00000000-0005-0000-0000-0000AC2E0000}"/>
    <cellStyle name="Separador de milhares 14 3 6 4 2 3" xfId="22548" xr:uid="{00000000-0005-0000-0000-0000AD2E0000}"/>
    <cellStyle name="Separador de milhares 14 3 6 4 3" xfId="30208" xr:uid="{00000000-0005-0000-0000-0000AE2E0000}"/>
    <cellStyle name="Separador de milhares 14 3 6 4 4" xfId="14887" xr:uid="{00000000-0005-0000-0000-0000AF2E0000}"/>
    <cellStyle name="Separador de milhares 14 3 6 5" xfId="6031" xr:uid="{00000000-0005-0000-0000-0000B02E0000}"/>
    <cellStyle name="Separador de milhares 14 3 6 5 2" xfId="21428" xr:uid="{00000000-0005-0000-0000-0000B12E0000}"/>
    <cellStyle name="Separador de milhares 14 3 6 5 3" xfId="29012" xr:uid="{00000000-0005-0000-0000-0000B22E0000}"/>
    <cellStyle name="Separador de milhares 14 3 6 5 4" xfId="13131" xr:uid="{00000000-0005-0000-0000-0000B32E0000}"/>
    <cellStyle name="Separador de milhares 14 3 6 6" xfId="4351" xr:uid="{00000000-0005-0000-0000-0000B42E0000}"/>
    <cellStyle name="Separador de milhares 14 3 6 6 2" xfId="27332" xr:uid="{00000000-0005-0000-0000-0000B52E0000}"/>
    <cellStyle name="Separador de milhares 14 3 6 6 3" xfId="18399" xr:uid="{00000000-0005-0000-0000-0000B62E0000}"/>
    <cellStyle name="Separador de milhares 14 3 6 7" xfId="24304" xr:uid="{00000000-0005-0000-0000-0000B72E0000}"/>
    <cellStyle name="Separador de milhares 14 3 6 8" xfId="12011" xr:uid="{00000000-0005-0000-0000-0000B82E0000}"/>
    <cellStyle name="Separador de milhares 14 3 7" xfId="763" xr:uid="{00000000-0005-0000-0000-0000B92E0000}"/>
    <cellStyle name="Separador de milhares 14 3 7 2" xfId="2519" xr:uid="{00000000-0005-0000-0000-0000BA2E0000}"/>
    <cellStyle name="Separador de milhares 14 3 7 2 2" xfId="8423" xr:uid="{00000000-0005-0000-0000-0000BB2E0000}"/>
    <cellStyle name="Separador de milhares 14 3 7 2 2 2" xfId="31404" xr:uid="{00000000-0005-0000-0000-0000BC2E0000}"/>
    <cellStyle name="Separador de milhares 14 3 7 2 2 3" xfId="19595" xr:uid="{00000000-0005-0000-0000-0000BD2E0000}"/>
    <cellStyle name="Separador de milhares 14 3 7 2 3" xfId="25500" xr:uid="{00000000-0005-0000-0000-0000BE2E0000}"/>
    <cellStyle name="Separador de milhares 14 3 7 2 4" xfId="16083" xr:uid="{00000000-0005-0000-0000-0000BF2E0000}"/>
    <cellStyle name="Separador de milhares 14 3 7 3" xfId="6667" xr:uid="{00000000-0005-0000-0000-0000C02E0000}"/>
    <cellStyle name="Separador de milhares 14 3 7 3 2" xfId="10179" xr:uid="{00000000-0005-0000-0000-0000C12E0000}"/>
    <cellStyle name="Separador de milhares 14 3 7 3 2 2" xfId="33160" xr:uid="{00000000-0005-0000-0000-0000C22E0000}"/>
    <cellStyle name="Separador de milhares 14 3 7 3 2 3" xfId="21988" xr:uid="{00000000-0005-0000-0000-0000C32E0000}"/>
    <cellStyle name="Separador de milhares 14 3 7 3 3" xfId="29648" xr:uid="{00000000-0005-0000-0000-0000C42E0000}"/>
    <cellStyle name="Separador de milhares 14 3 7 3 4" xfId="14327" xr:uid="{00000000-0005-0000-0000-0000C52E0000}"/>
    <cellStyle name="Separador de milhares 14 3 7 4" xfId="4427" xr:uid="{00000000-0005-0000-0000-0000C62E0000}"/>
    <cellStyle name="Separador de milhares 14 3 7 4 2" xfId="27408" xr:uid="{00000000-0005-0000-0000-0000C72E0000}"/>
    <cellStyle name="Separador de milhares 14 3 7 4 3" xfId="17839" xr:uid="{00000000-0005-0000-0000-0000C82E0000}"/>
    <cellStyle name="Separador de milhares 14 3 7 5" xfId="23744" xr:uid="{00000000-0005-0000-0000-0000C92E0000}"/>
    <cellStyle name="Separador de milhares 14 3 7 6" xfId="12571" xr:uid="{00000000-0005-0000-0000-0000CA2E0000}"/>
    <cellStyle name="Separador de milhares 14 3 8" xfId="1399" xr:uid="{00000000-0005-0000-0000-0000CB2E0000}"/>
    <cellStyle name="Separador de milhares 14 3 8 2" xfId="3155" xr:uid="{00000000-0005-0000-0000-0000CC2E0000}"/>
    <cellStyle name="Separador de milhares 14 3 8 2 2" xfId="9059" xr:uid="{00000000-0005-0000-0000-0000CD2E0000}"/>
    <cellStyle name="Separador de milhares 14 3 8 2 2 2" xfId="32040" xr:uid="{00000000-0005-0000-0000-0000CE2E0000}"/>
    <cellStyle name="Separador de milhares 14 3 8 2 2 3" xfId="20231" xr:uid="{00000000-0005-0000-0000-0000CF2E0000}"/>
    <cellStyle name="Separador de milhares 14 3 8 2 3" xfId="26136" xr:uid="{00000000-0005-0000-0000-0000D02E0000}"/>
    <cellStyle name="Separador de milhares 14 3 8 2 4" xfId="16719" xr:uid="{00000000-0005-0000-0000-0000D12E0000}"/>
    <cellStyle name="Separador de milhares 14 3 8 3" xfId="7303" xr:uid="{00000000-0005-0000-0000-0000D22E0000}"/>
    <cellStyle name="Separador de milhares 14 3 8 3 2" xfId="10815" xr:uid="{00000000-0005-0000-0000-0000D32E0000}"/>
    <cellStyle name="Separador de milhares 14 3 8 3 2 2" xfId="33796" xr:uid="{00000000-0005-0000-0000-0000D42E0000}"/>
    <cellStyle name="Separador de milhares 14 3 8 3 2 3" xfId="22624" xr:uid="{00000000-0005-0000-0000-0000D52E0000}"/>
    <cellStyle name="Separador de milhares 14 3 8 3 3" xfId="30284" xr:uid="{00000000-0005-0000-0000-0000D62E0000}"/>
    <cellStyle name="Separador de milhares 14 3 8 3 4" xfId="14963" xr:uid="{00000000-0005-0000-0000-0000D72E0000}"/>
    <cellStyle name="Separador de milhares 14 3 8 4" xfId="6107" xr:uid="{00000000-0005-0000-0000-0000D82E0000}"/>
    <cellStyle name="Separador de milhares 14 3 8 4 2" xfId="29088" xr:uid="{00000000-0005-0000-0000-0000D92E0000}"/>
    <cellStyle name="Separador de milhares 14 3 8 4 3" xfId="18475" xr:uid="{00000000-0005-0000-0000-0000DA2E0000}"/>
    <cellStyle name="Separador de milhares 14 3 8 5" xfId="24380" xr:uid="{00000000-0005-0000-0000-0000DB2E0000}"/>
    <cellStyle name="Separador de milhares 14 3 8 6" xfId="13207" xr:uid="{00000000-0005-0000-0000-0000DC2E0000}"/>
    <cellStyle name="Separador de milhares 14 3 9" xfId="686" xr:uid="{00000000-0005-0000-0000-0000DD2E0000}"/>
    <cellStyle name="Separador de milhares 14 3 9 2" xfId="2443" xr:uid="{00000000-0005-0000-0000-0000DE2E0000}"/>
    <cellStyle name="Separador de milhares 14 3 9 2 2" xfId="8347" xr:uid="{00000000-0005-0000-0000-0000DF2E0000}"/>
    <cellStyle name="Separador de milhares 14 3 9 2 2 2" xfId="31328" xr:uid="{00000000-0005-0000-0000-0000E02E0000}"/>
    <cellStyle name="Separador de milhares 14 3 9 2 2 3" xfId="19519" xr:uid="{00000000-0005-0000-0000-0000E12E0000}"/>
    <cellStyle name="Separador de milhares 14 3 9 2 3" xfId="25424" xr:uid="{00000000-0005-0000-0000-0000E22E0000}"/>
    <cellStyle name="Separador de milhares 14 3 9 2 4" xfId="16007" xr:uid="{00000000-0005-0000-0000-0000E32E0000}"/>
    <cellStyle name="Separador de milhares 14 3 9 3" xfId="6591" xr:uid="{00000000-0005-0000-0000-0000E42E0000}"/>
    <cellStyle name="Separador de milhares 14 3 9 3 2" xfId="10103" xr:uid="{00000000-0005-0000-0000-0000E52E0000}"/>
    <cellStyle name="Separador de milhares 14 3 9 3 2 2" xfId="33084" xr:uid="{00000000-0005-0000-0000-0000E62E0000}"/>
    <cellStyle name="Separador de milhares 14 3 9 3 2 3" xfId="21912" xr:uid="{00000000-0005-0000-0000-0000E72E0000}"/>
    <cellStyle name="Separador de milhares 14 3 9 3 3" xfId="29572" xr:uid="{00000000-0005-0000-0000-0000E82E0000}"/>
    <cellStyle name="Separador de milhares 14 3 9 3 4" xfId="14251" xr:uid="{00000000-0005-0000-0000-0000E92E0000}"/>
    <cellStyle name="Separador de milhares 14 3 9 4" xfId="5471" xr:uid="{00000000-0005-0000-0000-0000EA2E0000}"/>
    <cellStyle name="Separador de milhares 14 3 9 4 2" xfId="28452" xr:uid="{00000000-0005-0000-0000-0000EB2E0000}"/>
    <cellStyle name="Separador de milhares 14 3 9 4 3" xfId="17763" xr:uid="{00000000-0005-0000-0000-0000EC2E0000}"/>
    <cellStyle name="Separador de milhares 14 3 9 5" xfId="23668" xr:uid="{00000000-0005-0000-0000-0000ED2E0000}"/>
    <cellStyle name="Separador de milhares 14 3 9 6" xfId="12495" xr:uid="{00000000-0005-0000-0000-0000EE2E0000}"/>
    <cellStyle name="Separador de milhares 14 4" xfId="416" xr:uid="{00000000-0005-0000-0000-0000EF2E0000}"/>
    <cellStyle name="Separador de milhares 14 4 10" xfId="23399" xr:uid="{00000000-0005-0000-0000-0000F02E0000}"/>
    <cellStyle name="Separador de milhares 14 4 11" xfId="11513" xr:uid="{00000000-0005-0000-0000-0000F12E0000}"/>
    <cellStyle name="Separador de milhares 14 4 2" xfId="577" xr:uid="{00000000-0005-0000-0000-0000F22E0000}"/>
    <cellStyle name="Separador de milhares 14 4 2 2" xfId="1860" xr:uid="{00000000-0005-0000-0000-0000F32E0000}"/>
    <cellStyle name="Separador de milhares 14 4 2 2 2" xfId="3616" xr:uid="{00000000-0005-0000-0000-0000F42E0000}"/>
    <cellStyle name="Separador de milhares 14 4 2 2 2 2" xfId="9520" xr:uid="{00000000-0005-0000-0000-0000F52E0000}"/>
    <cellStyle name="Separador de milhares 14 4 2 2 2 2 2" xfId="32501" xr:uid="{00000000-0005-0000-0000-0000F62E0000}"/>
    <cellStyle name="Separador de milhares 14 4 2 2 2 2 3" xfId="20692" xr:uid="{00000000-0005-0000-0000-0000F72E0000}"/>
    <cellStyle name="Separador de milhares 14 4 2 2 2 3" xfId="26597" xr:uid="{00000000-0005-0000-0000-0000F82E0000}"/>
    <cellStyle name="Separador de milhares 14 4 2 2 2 4" xfId="17180" xr:uid="{00000000-0005-0000-0000-0000F92E0000}"/>
    <cellStyle name="Separador de milhares 14 4 2 2 3" xfId="7764" xr:uid="{00000000-0005-0000-0000-0000FA2E0000}"/>
    <cellStyle name="Separador de milhares 14 4 2 2 3 2" xfId="11276" xr:uid="{00000000-0005-0000-0000-0000FB2E0000}"/>
    <cellStyle name="Separador de milhares 14 4 2 2 3 2 2" xfId="34257" xr:uid="{00000000-0005-0000-0000-0000FC2E0000}"/>
    <cellStyle name="Separador de milhares 14 4 2 2 3 2 3" xfId="23085" xr:uid="{00000000-0005-0000-0000-0000FD2E0000}"/>
    <cellStyle name="Separador de milhares 14 4 2 2 3 3" xfId="30745" xr:uid="{00000000-0005-0000-0000-0000FE2E0000}"/>
    <cellStyle name="Separador de milhares 14 4 2 2 3 4" xfId="15424" xr:uid="{00000000-0005-0000-0000-0000FF2E0000}"/>
    <cellStyle name="Separador de milhares 14 4 2 2 4" xfId="4888" xr:uid="{00000000-0005-0000-0000-0000002F0000}"/>
    <cellStyle name="Separador de milhares 14 4 2 2 4 2" xfId="27869" xr:uid="{00000000-0005-0000-0000-0000012F0000}"/>
    <cellStyle name="Separador de milhares 14 4 2 2 4 3" xfId="18936" xr:uid="{00000000-0005-0000-0000-0000022F0000}"/>
    <cellStyle name="Separador de milhares 14 4 2 2 5" xfId="24841" xr:uid="{00000000-0005-0000-0000-0000032F0000}"/>
    <cellStyle name="Separador de milhares 14 4 2 2 6" xfId="13668" xr:uid="{00000000-0005-0000-0000-0000042F0000}"/>
    <cellStyle name="Separador de milhares 14 4 2 3" xfId="1224" xr:uid="{00000000-0005-0000-0000-0000052F0000}"/>
    <cellStyle name="Separador de milhares 14 4 2 3 2" xfId="2980" xr:uid="{00000000-0005-0000-0000-0000062F0000}"/>
    <cellStyle name="Separador de milhares 14 4 2 3 2 2" xfId="8884" xr:uid="{00000000-0005-0000-0000-0000072F0000}"/>
    <cellStyle name="Separador de milhares 14 4 2 3 2 2 2" xfId="31865" xr:uid="{00000000-0005-0000-0000-0000082F0000}"/>
    <cellStyle name="Separador de milhares 14 4 2 3 2 2 3" xfId="20056" xr:uid="{00000000-0005-0000-0000-0000092F0000}"/>
    <cellStyle name="Separador de milhares 14 4 2 3 2 3" xfId="25961" xr:uid="{00000000-0005-0000-0000-00000A2F0000}"/>
    <cellStyle name="Separador de milhares 14 4 2 3 2 4" xfId="16544" xr:uid="{00000000-0005-0000-0000-00000B2F0000}"/>
    <cellStyle name="Separador de milhares 14 4 2 3 3" xfId="7128" xr:uid="{00000000-0005-0000-0000-00000C2F0000}"/>
    <cellStyle name="Separador de milhares 14 4 2 3 3 2" xfId="10640" xr:uid="{00000000-0005-0000-0000-00000D2F0000}"/>
    <cellStyle name="Separador de milhares 14 4 2 3 3 2 2" xfId="33621" xr:uid="{00000000-0005-0000-0000-00000E2F0000}"/>
    <cellStyle name="Separador de milhares 14 4 2 3 3 2 3" xfId="22449" xr:uid="{00000000-0005-0000-0000-00000F2F0000}"/>
    <cellStyle name="Separador de milhares 14 4 2 3 3 3" xfId="30109" xr:uid="{00000000-0005-0000-0000-0000102F0000}"/>
    <cellStyle name="Separador de milhares 14 4 2 3 3 4" xfId="14788" xr:uid="{00000000-0005-0000-0000-0000112F0000}"/>
    <cellStyle name="Separador de milhares 14 4 2 3 4" xfId="5932" xr:uid="{00000000-0005-0000-0000-0000122F0000}"/>
    <cellStyle name="Separador de milhares 14 4 2 3 4 2" xfId="28913" xr:uid="{00000000-0005-0000-0000-0000132F0000}"/>
    <cellStyle name="Separador de milhares 14 4 2 3 4 3" xfId="18300" xr:uid="{00000000-0005-0000-0000-0000142F0000}"/>
    <cellStyle name="Separador de milhares 14 4 2 3 5" xfId="24205" xr:uid="{00000000-0005-0000-0000-0000152F0000}"/>
    <cellStyle name="Separador de milhares 14 4 2 3 6" xfId="13032" xr:uid="{00000000-0005-0000-0000-0000162F0000}"/>
    <cellStyle name="Separador de milhares 14 4 2 4" xfId="2335" xr:uid="{00000000-0005-0000-0000-0000172F0000}"/>
    <cellStyle name="Separador de milhares 14 4 2 4 2" xfId="8239" xr:uid="{00000000-0005-0000-0000-0000182F0000}"/>
    <cellStyle name="Separador de milhares 14 4 2 4 2 2" xfId="31220" xr:uid="{00000000-0005-0000-0000-0000192F0000}"/>
    <cellStyle name="Separador de milhares 14 4 2 4 2 3" xfId="19411" xr:uid="{00000000-0005-0000-0000-00001A2F0000}"/>
    <cellStyle name="Separador de milhares 14 4 2 4 3" xfId="25316" xr:uid="{00000000-0005-0000-0000-00001B2F0000}"/>
    <cellStyle name="Separador de milhares 14 4 2 4 4" xfId="15899" xr:uid="{00000000-0005-0000-0000-00001C2F0000}"/>
    <cellStyle name="Separador de milhares 14 4 2 5" xfId="6483" xr:uid="{00000000-0005-0000-0000-00001D2F0000}"/>
    <cellStyle name="Separador de milhares 14 4 2 5 2" xfId="9995" xr:uid="{00000000-0005-0000-0000-00001E2F0000}"/>
    <cellStyle name="Separador de milhares 14 4 2 5 2 2" xfId="32976" xr:uid="{00000000-0005-0000-0000-00001F2F0000}"/>
    <cellStyle name="Separador de milhares 14 4 2 5 2 3" xfId="21804" xr:uid="{00000000-0005-0000-0000-0000202F0000}"/>
    <cellStyle name="Separador de milhares 14 4 2 5 3" xfId="29464" xr:uid="{00000000-0005-0000-0000-0000212F0000}"/>
    <cellStyle name="Separador de milhares 14 4 2 5 4" xfId="14143" xr:uid="{00000000-0005-0000-0000-0000222F0000}"/>
    <cellStyle name="Separador de milhares 14 4 2 6" xfId="5363" xr:uid="{00000000-0005-0000-0000-0000232F0000}"/>
    <cellStyle name="Separador de milhares 14 4 2 6 2" xfId="21167" xr:uid="{00000000-0005-0000-0000-0000242F0000}"/>
    <cellStyle name="Separador de milhares 14 4 2 6 3" xfId="28344" xr:uid="{00000000-0005-0000-0000-0000252F0000}"/>
    <cellStyle name="Separador de milhares 14 4 2 6 4" xfId="12387" xr:uid="{00000000-0005-0000-0000-0000262F0000}"/>
    <cellStyle name="Separador de milhares 14 4 2 7" xfId="4252" xr:uid="{00000000-0005-0000-0000-0000272F0000}"/>
    <cellStyle name="Separador de milhares 14 4 2 7 2" xfId="27233" xr:uid="{00000000-0005-0000-0000-0000282F0000}"/>
    <cellStyle name="Separador de milhares 14 4 2 7 3" xfId="17655" xr:uid="{00000000-0005-0000-0000-0000292F0000}"/>
    <cellStyle name="Separador de milhares 14 4 2 8" xfId="23560" xr:uid="{00000000-0005-0000-0000-00002A2F0000}"/>
    <cellStyle name="Separador de milhares 14 4 2 9" xfId="11912" xr:uid="{00000000-0005-0000-0000-00002B2F0000}"/>
    <cellStyle name="Separador de milhares 14 4 3" xfId="1063" xr:uid="{00000000-0005-0000-0000-00002C2F0000}"/>
    <cellStyle name="Separador de milhares 14 4 3 2" xfId="1699" xr:uid="{00000000-0005-0000-0000-00002D2F0000}"/>
    <cellStyle name="Separador de milhares 14 4 3 2 2" xfId="3455" xr:uid="{00000000-0005-0000-0000-00002E2F0000}"/>
    <cellStyle name="Separador de milhares 14 4 3 2 2 2" xfId="9359" xr:uid="{00000000-0005-0000-0000-00002F2F0000}"/>
    <cellStyle name="Separador de milhares 14 4 3 2 2 2 2" xfId="32340" xr:uid="{00000000-0005-0000-0000-0000302F0000}"/>
    <cellStyle name="Separador de milhares 14 4 3 2 2 2 3" xfId="20531" xr:uid="{00000000-0005-0000-0000-0000312F0000}"/>
    <cellStyle name="Separador de milhares 14 4 3 2 2 3" xfId="26436" xr:uid="{00000000-0005-0000-0000-0000322F0000}"/>
    <cellStyle name="Separador de milhares 14 4 3 2 2 4" xfId="17019" xr:uid="{00000000-0005-0000-0000-0000332F0000}"/>
    <cellStyle name="Separador de milhares 14 4 3 2 3" xfId="7603" xr:uid="{00000000-0005-0000-0000-0000342F0000}"/>
    <cellStyle name="Separador de milhares 14 4 3 2 3 2" xfId="11115" xr:uid="{00000000-0005-0000-0000-0000352F0000}"/>
    <cellStyle name="Separador de milhares 14 4 3 2 3 2 2" xfId="34096" xr:uid="{00000000-0005-0000-0000-0000362F0000}"/>
    <cellStyle name="Separador de milhares 14 4 3 2 3 2 3" xfId="22924" xr:uid="{00000000-0005-0000-0000-0000372F0000}"/>
    <cellStyle name="Separador de milhares 14 4 3 2 3 3" xfId="30584" xr:uid="{00000000-0005-0000-0000-0000382F0000}"/>
    <cellStyle name="Separador de milhares 14 4 3 2 3 4" xfId="15263" xr:uid="{00000000-0005-0000-0000-0000392F0000}"/>
    <cellStyle name="Separador de milhares 14 4 3 2 4" xfId="4727" xr:uid="{00000000-0005-0000-0000-00003A2F0000}"/>
    <cellStyle name="Separador de milhares 14 4 3 2 4 2" xfId="27708" xr:uid="{00000000-0005-0000-0000-00003B2F0000}"/>
    <cellStyle name="Separador de milhares 14 4 3 2 4 3" xfId="18775" xr:uid="{00000000-0005-0000-0000-00003C2F0000}"/>
    <cellStyle name="Separador de milhares 14 4 3 2 5" xfId="24680" xr:uid="{00000000-0005-0000-0000-00003D2F0000}"/>
    <cellStyle name="Separador de milhares 14 4 3 2 6" xfId="13507" xr:uid="{00000000-0005-0000-0000-00003E2F0000}"/>
    <cellStyle name="Separador de milhares 14 4 3 3" xfId="2819" xr:uid="{00000000-0005-0000-0000-00003F2F0000}"/>
    <cellStyle name="Separador de milhares 14 4 3 3 2" xfId="8723" xr:uid="{00000000-0005-0000-0000-0000402F0000}"/>
    <cellStyle name="Separador de milhares 14 4 3 3 2 2" xfId="31704" xr:uid="{00000000-0005-0000-0000-0000412F0000}"/>
    <cellStyle name="Separador de milhares 14 4 3 3 2 3" xfId="19895" xr:uid="{00000000-0005-0000-0000-0000422F0000}"/>
    <cellStyle name="Separador de milhares 14 4 3 3 3" xfId="25800" xr:uid="{00000000-0005-0000-0000-0000432F0000}"/>
    <cellStyle name="Separador de milhares 14 4 3 3 4" xfId="16383" xr:uid="{00000000-0005-0000-0000-0000442F0000}"/>
    <cellStyle name="Separador de milhares 14 4 3 4" xfId="6967" xr:uid="{00000000-0005-0000-0000-0000452F0000}"/>
    <cellStyle name="Separador de milhares 14 4 3 4 2" xfId="10479" xr:uid="{00000000-0005-0000-0000-0000462F0000}"/>
    <cellStyle name="Separador de milhares 14 4 3 4 2 2" xfId="33460" xr:uid="{00000000-0005-0000-0000-0000472F0000}"/>
    <cellStyle name="Separador de milhares 14 4 3 4 2 3" xfId="22288" xr:uid="{00000000-0005-0000-0000-0000482F0000}"/>
    <cellStyle name="Separador de milhares 14 4 3 4 3" xfId="29948" xr:uid="{00000000-0005-0000-0000-0000492F0000}"/>
    <cellStyle name="Separador de milhares 14 4 3 4 4" xfId="14627" xr:uid="{00000000-0005-0000-0000-00004A2F0000}"/>
    <cellStyle name="Separador de milhares 14 4 3 5" xfId="5771" xr:uid="{00000000-0005-0000-0000-00004B2F0000}"/>
    <cellStyle name="Separador de milhares 14 4 3 5 2" xfId="21329" xr:uid="{00000000-0005-0000-0000-00004C2F0000}"/>
    <cellStyle name="Separador de milhares 14 4 3 5 3" xfId="28752" xr:uid="{00000000-0005-0000-0000-00004D2F0000}"/>
    <cellStyle name="Separador de milhares 14 4 3 5 4" xfId="12871" xr:uid="{00000000-0005-0000-0000-00004E2F0000}"/>
    <cellStyle name="Separador de milhares 14 4 3 6" xfId="4091" xr:uid="{00000000-0005-0000-0000-00004F2F0000}"/>
    <cellStyle name="Separador de milhares 14 4 3 6 2" xfId="27072" xr:uid="{00000000-0005-0000-0000-0000502F0000}"/>
    <cellStyle name="Separador de milhares 14 4 3 6 3" xfId="18139" xr:uid="{00000000-0005-0000-0000-0000512F0000}"/>
    <cellStyle name="Separador de milhares 14 4 3 7" xfId="24044" xr:uid="{00000000-0005-0000-0000-0000522F0000}"/>
    <cellStyle name="Separador de milhares 14 4 3 8" xfId="11751" xr:uid="{00000000-0005-0000-0000-0000532F0000}"/>
    <cellStyle name="Separador de milhares 14 4 4" xfId="1461" xr:uid="{00000000-0005-0000-0000-0000542F0000}"/>
    <cellStyle name="Separador de milhares 14 4 4 2" xfId="3217" xr:uid="{00000000-0005-0000-0000-0000552F0000}"/>
    <cellStyle name="Separador de milhares 14 4 4 2 2" xfId="9121" xr:uid="{00000000-0005-0000-0000-0000562F0000}"/>
    <cellStyle name="Separador de milhares 14 4 4 2 2 2" xfId="32102" xr:uid="{00000000-0005-0000-0000-0000572F0000}"/>
    <cellStyle name="Separador de milhares 14 4 4 2 2 3" xfId="20293" xr:uid="{00000000-0005-0000-0000-0000582F0000}"/>
    <cellStyle name="Separador de milhares 14 4 4 2 3" xfId="26198" xr:uid="{00000000-0005-0000-0000-0000592F0000}"/>
    <cellStyle name="Separador de milhares 14 4 4 2 4" xfId="16781" xr:uid="{00000000-0005-0000-0000-00005A2F0000}"/>
    <cellStyle name="Separador de milhares 14 4 4 3" xfId="7365" xr:uid="{00000000-0005-0000-0000-00005B2F0000}"/>
    <cellStyle name="Separador de milhares 14 4 4 3 2" xfId="10877" xr:uid="{00000000-0005-0000-0000-00005C2F0000}"/>
    <cellStyle name="Separador de milhares 14 4 4 3 2 2" xfId="33858" xr:uid="{00000000-0005-0000-0000-00005D2F0000}"/>
    <cellStyle name="Separador de milhares 14 4 4 3 2 3" xfId="22686" xr:uid="{00000000-0005-0000-0000-00005E2F0000}"/>
    <cellStyle name="Separador de milhares 14 4 4 3 3" xfId="30346" xr:uid="{00000000-0005-0000-0000-00005F2F0000}"/>
    <cellStyle name="Separador de milhares 14 4 4 3 4" xfId="15025" xr:uid="{00000000-0005-0000-0000-0000602F0000}"/>
    <cellStyle name="Separador de milhares 14 4 4 4" xfId="4489" xr:uid="{00000000-0005-0000-0000-0000612F0000}"/>
    <cellStyle name="Separador de milhares 14 4 4 4 2" xfId="27470" xr:uid="{00000000-0005-0000-0000-0000622F0000}"/>
    <cellStyle name="Separador de milhares 14 4 4 4 3" xfId="18537" xr:uid="{00000000-0005-0000-0000-0000632F0000}"/>
    <cellStyle name="Separador de milhares 14 4 4 5" xfId="24442" xr:uid="{00000000-0005-0000-0000-0000642F0000}"/>
    <cellStyle name="Separador de milhares 14 4 4 6" xfId="13269" xr:uid="{00000000-0005-0000-0000-0000652F0000}"/>
    <cellStyle name="Separador de milhares 14 4 5" xfId="825" xr:uid="{00000000-0005-0000-0000-0000662F0000}"/>
    <cellStyle name="Separador de milhares 14 4 5 2" xfId="2581" xr:uid="{00000000-0005-0000-0000-0000672F0000}"/>
    <cellStyle name="Separador de milhares 14 4 5 2 2" xfId="8485" xr:uid="{00000000-0005-0000-0000-0000682F0000}"/>
    <cellStyle name="Separador de milhares 14 4 5 2 2 2" xfId="31466" xr:uid="{00000000-0005-0000-0000-0000692F0000}"/>
    <cellStyle name="Separador de milhares 14 4 5 2 2 3" xfId="19657" xr:uid="{00000000-0005-0000-0000-00006A2F0000}"/>
    <cellStyle name="Separador de milhares 14 4 5 2 3" xfId="25562" xr:uid="{00000000-0005-0000-0000-00006B2F0000}"/>
    <cellStyle name="Separador de milhares 14 4 5 2 4" xfId="16145" xr:uid="{00000000-0005-0000-0000-00006C2F0000}"/>
    <cellStyle name="Separador de milhares 14 4 5 3" xfId="6729" xr:uid="{00000000-0005-0000-0000-00006D2F0000}"/>
    <cellStyle name="Separador de milhares 14 4 5 3 2" xfId="10241" xr:uid="{00000000-0005-0000-0000-00006E2F0000}"/>
    <cellStyle name="Separador de milhares 14 4 5 3 2 2" xfId="33222" xr:uid="{00000000-0005-0000-0000-00006F2F0000}"/>
    <cellStyle name="Separador de milhares 14 4 5 3 2 3" xfId="22050" xr:uid="{00000000-0005-0000-0000-0000702F0000}"/>
    <cellStyle name="Separador de milhares 14 4 5 3 3" xfId="29710" xr:uid="{00000000-0005-0000-0000-0000712F0000}"/>
    <cellStyle name="Separador de milhares 14 4 5 3 4" xfId="14389" xr:uid="{00000000-0005-0000-0000-0000722F0000}"/>
    <cellStyle name="Separador de milhares 14 4 5 4" xfId="5533" xr:uid="{00000000-0005-0000-0000-0000732F0000}"/>
    <cellStyle name="Separador de milhares 14 4 5 4 2" xfId="28514" xr:uid="{00000000-0005-0000-0000-0000742F0000}"/>
    <cellStyle name="Separador de milhares 14 4 5 4 3" xfId="17901" xr:uid="{00000000-0005-0000-0000-0000752F0000}"/>
    <cellStyle name="Separador de milhares 14 4 5 5" xfId="23806" xr:uid="{00000000-0005-0000-0000-0000762F0000}"/>
    <cellStyle name="Separador de milhares 14 4 5 6" xfId="12633" xr:uid="{00000000-0005-0000-0000-0000772F0000}"/>
    <cellStyle name="Separador de milhares 14 4 6" xfId="2174" xr:uid="{00000000-0005-0000-0000-0000782F0000}"/>
    <cellStyle name="Separador de milhares 14 4 6 2" xfId="8078" xr:uid="{00000000-0005-0000-0000-0000792F0000}"/>
    <cellStyle name="Separador de milhares 14 4 6 2 2" xfId="31059" xr:uid="{00000000-0005-0000-0000-00007A2F0000}"/>
    <cellStyle name="Separador de milhares 14 4 6 2 3" xfId="19250" xr:uid="{00000000-0005-0000-0000-00007B2F0000}"/>
    <cellStyle name="Separador de milhares 14 4 6 3" xfId="25155" xr:uid="{00000000-0005-0000-0000-00007C2F0000}"/>
    <cellStyle name="Separador de milhares 14 4 6 4" xfId="15738" xr:uid="{00000000-0005-0000-0000-00007D2F0000}"/>
    <cellStyle name="Separador de milhares 14 4 7" xfId="6322" xr:uid="{00000000-0005-0000-0000-00007E2F0000}"/>
    <cellStyle name="Separador de milhares 14 4 7 2" xfId="9834" xr:uid="{00000000-0005-0000-0000-00007F2F0000}"/>
    <cellStyle name="Separador de milhares 14 4 7 2 2" xfId="32815" xr:uid="{00000000-0005-0000-0000-0000802F0000}"/>
    <cellStyle name="Separador de milhares 14 4 7 2 3" xfId="21643" xr:uid="{00000000-0005-0000-0000-0000812F0000}"/>
    <cellStyle name="Separador de milhares 14 4 7 3" xfId="29303" xr:uid="{00000000-0005-0000-0000-0000822F0000}"/>
    <cellStyle name="Separador de milhares 14 4 7 4" xfId="13982" xr:uid="{00000000-0005-0000-0000-0000832F0000}"/>
    <cellStyle name="Separador de milhares 14 4 8" xfId="5202" xr:uid="{00000000-0005-0000-0000-0000842F0000}"/>
    <cellStyle name="Separador de milhares 14 4 8 2" xfId="21006" xr:uid="{00000000-0005-0000-0000-0000852F0000}"/>
    <cellStyle name="Separador de milhares 14 4 8 3" xfId="28183" xr:uid="{00000000-0005-0000-0000-0000862F0000}"/>
    <cellStyle name="Separador de milhares 14 4 8 4" xfId="12226" xr:uid="{00000000-0005-0000-0000-0000872F0000}"/>
    <cellStyle name="Separador de milhares 14 4 9" xfId="3853" xr:uid="{00000000-0005-0000-0000-0000882F0000}"/>
    <cellStyle name="Separador de milhares 14 4 9 2" xfId="26834" xr:uid="{00000000-0005-0000-0000-0000892F0000}"/>
    <cellStyle name="Separador de milhares 14 4 9 3" xfId="17494" xr:uid="{00000000-0005-0000-0000-00008A2F0000}"/>
    <cellStyle name="Separador de milhares 14 5" xfId="336" xr:uid="{00000000-0005-0000-0000-00008B2F0000}"/>
    <cellStyle name="Separador de milhares 14 5 2" xfId="1620" xr:uid="{00000000-0005-0000-0000-00008C2F0000}"/>
    <cellStyle name="Separador de milhares 14 5 2 2" xfId="3376" xr:uid="{00000000-0005-0000-0000-00008D2F0000}"/>
    <cellStyle name="Separador de milhares 14 5 2 2 2" xfId="9280" xr:uid="{00000000-0005-0000-0000-00008E2F0000}"/>
    <cellStyle name="Separador de milhares 14 5 2 2 2 2" xfId="32261" xr:uid="{00000000-0005-0000-0000-00008F2F0000}"/>
    <cellStyle name="Separador de milhares 14 5 2 2 2 3" xfId="20452" xr:uid="{00000000-0005-0000-0000-0000902F0000}"/>
    <cellStyle name="Separador de milhares 14 5 2 2 3" xfId="26357" xr:uid="{00000000-0005-0000-0000-0000912F0000}"/>
    <cellStyle name="Separador de milhares 14 5 2 2 4" xfId="16940" xr:uid="{00000000-0005-0000-0000-0000922F0000}"/>
    <cellStyle name="Separador de milhares 14 5 2 3" xfId="7524" xr:uid="{00000000-0005-0000-0000-0000932F0000}"/>
    <cellStyle name="Separador de milhares 14 5 2 3 2" xfId="11036" xr:uid="{00000000-0005-0000-0000-0000942F0000}"/>
    <cellStyle name="Separador de milhares 14 5 2 3 2 2" xfId="34017" xr:uid="{00000000-0005-0000-0000-0000952F0000}"/>
    <cellStyle name="Separador de milhares 14 5 2 3 2 3" xfId="22845" xr:uid="{00000000-0005-0000-0000-0000962F0000}"/>
    <cellStyle name="Separador de milhares 14 5 2 3 3" xfId="30505" xr:uid="{00000000-0005-0000-0000-0000972F0000}"/>
    <cellStyle name="Separador de milhares 14 5 2 3 4" xfId="15184" xr:uid="{00000000-0005-0000-0000-0000982F0000}"/>
    <cellStyle name="Separador de milhares 14 5 2 4" xfId="4648" xr:uid="{00000000-0005-0000-0000-0000992F0000}"/>
    <cellStyle name="Separador de milhares 14 5 2 4 2" xfId="27629" xr:uid="{00000000-0005-0000-0000-00009A2F0000}"/>
    <cellStyle name="Separador de milhares 14 5 2 4 3" xfId="18696" xr:uid="{00000000-0005-0000-0000-00009B2F0000}"/>
    <cellStyle name="Separador de milhares 14 5 2 5" xfId="24601" xr:uid="{00000000-0005-0000-0000-00009C2F0000}"/>
    <cellStyle name="Separador de milhares 14 5 2 6" xfId="13428" xr:uid="{00000000-0005-0000-0000-00009D2F0000}"/>
    <cellStyle name="Separador de milhares 14 5 3" xfId="984" xr:uid="{00000000-0005-0000-0000-00009E2F0000}"/>
    <cellStyle name="Separador de milhares 14 5 3 2" xfId="2740" xr:uid="{00000000-0005-0000-0000-00009F2F0000}"/>
    <cellStyle name="Separador de milhares 14 5 3 2 2" xfId="8644" xr:uid="{00000000-0005-0000-0000-0000A02F0000}"/>
    <cellStyle name="Separador de milhares 14 5 3 2 2 2" xfId="31625" xr:uid="{00000000-0005-0000-0000-0000A12F0000}"/>
    <cellStyle name="Separador de milhares 14 5 3 2 2 3" xfId="19816" xr:uid="{00000000-0005-0000-0000-0000A22F0000}"/>
    <cellStyle name="Separador de milhares 14 5 3 2 3" xfId="25721" xr:uid="{00000000-0005-0000-0000-0000A32F0000}"/>
    <cellStyle name="Separador de milhares 14 5 3 2 4" xfId="16304" xr:uid="{00000000-0005-0000-0000-0000A42F0000}"/>
    <cellStyle name="Separador de milhares 14 5 3 3" xfId="6888" xr:uid="{00000000-0005-0000-0000-0000A52F0000}"/>
    <cellStyle name="Separador de milhares 14 5 3 3 2" xfId="10400" xr:uid="{00000000-0005-0000-0000-0000A62F0000}"/>
    <cellStyle name="Separador de milhares 14 5 3 3 2 2" xfId="33381" xr:uid="{00000000-0005-0000-0000-0000A72F0000}"/>
    <cellStyle name="Separador de milhares 14 5 3 3 2 3" xfId="22209" xr:uid="{00000000-0005-0000-0000-0000A82F0000}"/>
    <cellStyle name="Separador de milhares 14 5 3 3 3" xfId="29869" xr:uid="{00000000-0005-0000-0000-0000A92F0000}"/>
    <cellStyle name="Separador de milhares 14 5 3 3 4" xfId="14548" xr:uid="{00000000-0005-0000-0000-0000AA2F0000}"/>
    <cellStyle name="Separador de milhares 14 5 3 4" xfId="5692" xr:uid="{00000000-0005-0000-0000-0000AB2F0000}"/>
    <cellStyle name="Separador de milhares 14 5 3 4 2" xfId="28673" xr:uid="{00000000-0005-0000-0000-0000AC2F0000}"/>
    <cellStyle name="Separador de milhares 14 5 3 4 3" xfId="18060" xr:uid="{00000000-0005-0000-0000-0000AD2F0000}"/>
    <cellStyle name="Separador de milhares 14 5 3 5" xfId="23965" xr:uid="{00000000-0005-0000-0000-0000AE2F0000}"/>
    <cellStyle name="Separador de milhares 14 5 3 6" xfId="12792" xr:uid="{00000000-0005-0000-0000-0000AF2F0000}"/>
    <cellStyle name="Separador de milhares 14 5 4" xfId="2095" xr:uid="{00000000-0005-0000-0000-0000B02F0000}"/>
    <cellStyle name="Separador de milhares 14 5 4 2" xfId="7999" xr:uid="{00000000-0005-0000-0000-0000B12F0000}"/>
    <cellStyle name="Separador de milhares 14 5 4 2 2" xfId="30980" xr:uid="{00000000-0005-0000-0000-0000B22F0000}"/>
    <cellStyle name="Separador de milhares 14 5 4 2 3" xfId="19171" xr:uid="{00000000-0005-0000-0000-0000B32F0000}"/>
    <cellStyle name="Separador de milhares 14 5 4 3" xfId="25076" xr:uid="{00000000-0005-0000-0000-0000B42F0000}"/>
    <cellStyle name="Separador de milhares 14 5 4 4" xfId="15659" xr:uid="{00000000-0005-0000-0000-0000B52F0000}"/>
    <cellStyle name="Separador de milhares 14 5 5" xfId="6243" xr:uid="{00000000-0005-0000-0000-0000B62F0000}"/>
    <cellStyle name="Separador de milhares 14 5 5 2" xfId="9755" xr:uid="{00000000-0005-0000-0000-0000B72F0000}"/>
    <cellStyle name="Separador de milhares 14 5 5 2 2" xfId="32736" xr:uid="{00000000-0005-0000-0000-0000B82F0000}"/>
    <cellStyle name="Separador de milhares 14 5 5 2 3" xfId="21564" xr:uid="{00000000-0005-0000-0000-0000B92F0000}"/>
    <cellStyle name="Separador de milhares 14 5 5 3" xfId="29224" xr:uid="{00000000-0005-0000-0000-0000BA2F0000}"/>
    <cellStyle name="Separador de milhares 14 5 5 4" xfId="13903" xr:uid="{00000000-0005-0000-0000-0000BB2F0000}"/>
    <cellStyle name="Separador de milhares 14 5 6" xfId="5123" xr:uid="{00000000-0005-0000-0000-0000BC2F0000}"/>
    <cellStyle name="Separador de milhares 14 5 6 2" xfId="20927" xr:uid="{00000000-0005-0000-0000-0000BD2F0000}"/>
    <cellStyle name="Separador de milhares 14 5 6 3" xfId="28104" xr:uid="{00000000-0005-0000-0000-0000BE2F0000}"/>
    <cellStyle name="Separador de milhares 14 5 6 4" xfId="12147" xr:uid="{00000000-0005-0000-0000-0000BF2F0000}"/>
    <cellStyle name="Separador de milhares 14 5 7" xfId="4012" xr:uid="{00000000-0005-0000-0000-0000C02F0000}"/>
    <cellStyle name="Separador de milhares 14 5 7 2" xfId="26993" xr:uid="{00000000-0005-0000-0000-0000C12F0000}"/>
    <cellStyle name="Separador de milhares 14 5 7 3" xfId="17415" xr:uid="{00000000-0005-0000-0000-0000C22F0000}"/>
    <cellStyle name="Separador de milhares 14 5 8" xfId="23320" xr:uid="{00000000-0005-0000-0000-0000C32F0000}"/>
    <cellStyle name="Separador de milhares 14 5 9" xfId="11672" xr:uid="{00000000-0005-0000-0000-0000C42F0000}"/>
    <cellStyle name="Separador de milhares 14 6" xfId="492" xr:uid="{00000000-0005-0000-0000-0000C52F0000}"/>
    <cellStyle name="Separador de milhares 14 6 2" xfId="1775" xr:uid="{00000000-0005-0000-0000-0000C62F0000}"/>
    <cellStyle name="Separador de milhares 14 6 2 2" xfId="3531" xr:uid="{00000000-0005-0000-0000-0000C72F0000}"/>
    <cellStyle name="Separador de milhares 14 6 2 2 2" xfId="9435" xr:uid="{00000000-0005-0000-0000-0000C82F0000}"/>
    <cellStyle name="Separador de milhares 14 6 2 2 2 2" xfId="32416" xr:uid="{00000000-0005-0000-0000-0000C92F0000}"/>
    <cellStyle name="Separador de milhares 14 6 2 2 2 3" xfId="20607" xr:uid="{00000000-0005-0000-0000-0000CA2F0000}"/>
    <cellStyle name="Separador de milhares 14 6 2 2 3" xfId="26512" xr:uid="{00000000-0005-0000-0000-0000CB2F0000}"/>
    <cellStyle name="Separador de milhares 14 6 2 2 4" xfId="17095" xr:uid="{00000000-0005-0000-0000-0000CC2F0000}"/>
    <cellStyle name="Separador de milhares 14 6 2 3" xfId="7679" xr:uid="{00000000-0005-0000-0000-0000CD2F0000}"/>
    <cellStyle name="Separador de milhares 14 6 2 3 2" xfId="11191" xr:uid="{00000000-0005-0000-0000-0000CE2F0000}"/>
    <cellStyle name="Separador de milhares 14 6 2 3 2 2" xfId="34172" xr:uid="{00000000-0005-0000-0000-0000CF2F0000}"/>
    <cellStyle name="Separador de milhares 14 6 2 3 2 3" xfId="23000" xr:uid="{00000000-0005-0000-0000-0000D02F0000}"/>
    <cellStyle name="Separador de milhares 14 6 2 3 3" xfId="30660" xr:uid="{00000000-0005-0000-0000-0000D12F0000}"/>
    <cellStyle name="Separador de milhares 14 6 2 3 4" xfId="15339" xr:uid="{00000000-0005-0000-0000-0000D22F0000}"/>
    <cellStyle name="Separador de milhares 14 6 2 4" xfId="4803" xr:uid="{00000000-0005-0000-0000-0000D32F0000}"/>
    <cellStyle name="Separador de milhares 14 6 2 4 2" xfId="27784" xr:uid="{00000000-0005-0000-0000-0000D42F0000}"/>
    <cellStyle name="Separador de milhares 14 6 2 4 3" xfId="18851" xr:uid="{00000000-0005-0000-0000-0000D52F0000}"/>
    <cellStyle name="Separador de milhares 14 6 2 5" xfId="24756" xr:uid="{00000000-0005-0000-0000-0000D62F0000}"/>
    <cellStyle name="Separador de milhares 14 6 2 6" xfId="13583" xr:uid="{00000000-0005-0000-0000-0000D72F0000}"/>
    <cellStyle name="Separador de milhares 14 6 3" xfId="1139" xr:uid="{00000000-0005-0000-0000-0000D82F0000}"/>
    <cellStyle name="Separador de milhares 14 6 3 2" xfId="2895" xr:uid="{00000000-0005-0000-0000-0000D92F0000}"/>
    <cellStyle name="Separador de milhares 14 6 3 2 2" xfId="8799" xr:uid="{00000000-0005-0000-0000-0000DA2F0000}"/>
    <cellStyle name="Separador de milhares 14 6 3 2 2 2" xfId="31780" xr:uid="{00000000-0005-0000-0000-0000DB2F0000}"/>
    <cellStyle name="Separador de milhares 14 6 3 2 2 3" xfId="19971" xr:uid="{00000000-0005-0000-0000-0000DC2F0000}"/>
    <cellStyle name="Separador de milhares 14 6 3 2 3" xfId="25876" xr:uid="{00000000-0005-0000-0000-0000DD2F0000}"/>
    <cellStyle name="Separador de milhares 14 6 3 2 4" xfId="16459" xr:uid="{00000000-0005-0000-0000-0000DE2F0000}"/>
    <cellStyle name="Separador de milhares 14 6 3 3" xfId="7043" xr:uid="{00000000-0005-0000-0000-0000DF2F0000}"/>
    <cellStyle name="Separador de milhares 14 6 3 3 2" xfId="10555" xr:uid="{00000000-0005-0000-0000-0000E02F0000}"/>
    <cellStyle name="Separador de milhares 14 6 3 3 2 2" xfId="33536" xr:uid="{00000000-0005-0000-0000-0000E12F0000}"/>
    <cellStyle name="Separador de milhares 14 6 3 3 2 3" xfId="22364" xr:uid="{00000000-0005-0000-0000-0000E22F0000}"/>
    <cellStyle name="Separador de milhares 14 6 3 3 3" xfId="30024" xr:uid="{00000000-0005-0000-0000-0000E32F0000}"/>
    <cellStyle name="Separador de milhares 14 6 3 3 4" xfId="14703" xr:uid="{00000000-0005-0000-0000-0000E42F0000}"/>
    <cellStyle name="Separador de milhares 14 6 3 4" xfId="5847" xr:uid="{00000000-0005-0000-0000-0000E52F0000}"/>
    <cellStyle name="Separador de milhares 14 6 3 4 2" xfId="28828" xr:uid="{00000000-0005-0000-0000-0000E62F0000}"/>
    <cellStyle name="Separador de milhares 14 6 3 4 3" xfId="18215" xr:uid="{00000000-0005-0000-0000-0000E72F0000}"/>
    <cellStyle name="Separador de milhares 14 6 3 5" xfId="24120" xr:uid="{00000000-0005-0000-0000-0000E82F0000}"/>
    <cellStyle name="Separador de milhares 14 6 3 6" xfId="12947" xr:uid="{00000000-0005-0000-0000-0000E92F0000}"/>
    <cellStyle name="Separador de milhares 14 6 4" xfId="2250" xr:uid="{00000000-0005-0000-0000-0000EA2F0000}"/>
    <cellStyle name="Separador de milhares 14 6 4 2" xfId="8154" xr:uid="{00000000-0005-0000-0000-0000EB2F0000}"/>
    <cellStyle name="Separador de milhares 14 6 4 2 2" xfId="31135" xr:uid="{00000000-0005-0000-0000-0000EC2F0000}"/>
    <cellStyle name="Separador de milhares 14 6 4 2 3" xfId="19326" xr:uid="{00000000-0005-0000-0000-0000ED2F0000}"/>
    <cellStyle name="Separador de milhares 14 6 4 3" xfId="25231" xr:uid="{00000000-0005-0000-0000-0000EE2F0000}"/>
    <cellStyle name="Separador de milhares 14 6 4 4" xfId="15814" xr:uid="{00000000-0005-0000-0000-0000EF2F0000}"/>
    <cellStyle name="Separador de milhares 14 6 5" xfId="6398" xr:uid="{00000000-0005-0000-0000-0000F02F0000}"/>
    <cellStyle name="Separador de milhares 14 6 5 2" xfId="9910" xr:uid="{00000000-0005-0000-0000-0000F12F0000}"/>
    <cellStyle name="Separador de milhares 14 6 5 2 2" xfId="32891" xr:uid="{00000000-0005-0000-0000-0000F22F0000}"/>
    <cellStyle name="Separador de milhares 14 6 5 2 3" xfId="21719" xr:uid="{00000000-0005-0000-0000-0000F32F0000}"/>
    <cellStyle name="Separador de milhares 14 6 5 3" xfId="29379" xr:uid="{00000000-0005-0000-0000-0000F42F0000}"/>
    <cellStyle name="Separador de milhares 14 6 5 4" xfId="14058" xr:uid="{00000000-0005-0000-0000-0000F52F0000}"/>
    <cellStyle name="Separador de milhares 14 6 6" xfId="5278" xr:uid="{00000000-0005-0000-0000-0000F62F0000}"/>
    <cellStyle name="Separador de milhares 14 6 6 2" xfId="21082" xr:uid="{00000000-0005-0000-0000-0000F72F0000}"/>
    <cellStyle name="Separador de milhares 14 6 6 3" xfId="28259" xr:uid="{00000000-0005-0000-0000-0000F82F0000}"/>
    <cellStyle name="Separador de milhares 14 6 6 4" xfId="12302" xr:uid="{00000000-0005-0000-0000-0000F92F0000}"/>
    <cellStyle name="Separador de milhares 14 6 7" xfId="4167" xr:uid="{00000000-0005-0000-0000-0000FA2F0000}"/>
    <cellStyle name="Separador de milhares 14 6 7 2" xfId="27148" xr:uid="{00000000-0005-0000-0000-0000FB2F0000}"/>
    <cellStyle name="Separador de milhares 14 6 7 3" xfId="17570" xr:uid="{00000000-0005-0000-0000-0000FC2F0000}"/>
    <cellStyle name="Separador de milhares 14 6 8" xfId="23475" xr:uid="{00000000-0005-0000-0000-0000FD2F0000}"/>
    <cellStyle name="Separador de milhares 14 6 9" xfId="11827" xr:uid="{00000000-0005-0000-0000-0000FE2F0000}"/>
    <cellStyle name="Separador de milhares 14 7" xfId="910" xr:uid="{00000000-0005-0000-0000-0000FF2F0000}"/>
    <cellStyle name="Separador de milhares 14 7 2" xfId="1546" xr:uid="{00000000-0005-0000-0000-000000300000}"/>
    <cellStyle name="Separador de milhares 14 7 2 2" xfId="3302" xr:uid="{00000000-0005-0000-0000-000001300000}"/>
    <cellStyle name="Separador de milhares 14 7 2 2 2" xfId="9206" xr:uid="{00000000-0005-0000-0000-000002300000}"/>
    <cellStyle name="Separador de milhares 14 7 2 2 2 2" xfId="32187" xr:uid="{00000000-0005-0000-0000-000003300000}"/>
    <cellStyle name="Separador de milhares 14 7 2 2 2 3" xfId="20378" xr:uid="{00000000-0005-0000-0000-000004300000}"/>
    <cellStyle name="Separador de milhares 14 7 2 2 3" xfId="26283" xr:uid="{00000000-0005-0000-0000-000005300000}"/>
    <cellStyle name="Separador de milhares 14 7 2 2 4" xfId="16866" xr:uid="{00000000-0005-0000-0000-000006300000}"/>
    <cellStyle name="Separador de milhares 14 7 2 3" xfId="7450" xr:uid="{00000000-0005-0000-0000-000007300000}"/>
    <cellStyle name="Separador de milhares 14 7 2 3 2" xfId="10962" xr:uid="{00000000-0005-0000-0000-000008300000}"/>
    <cellStyle name="Separador de milhares 14 7 2 3 2 2" xfId="33943" xr:uid="{00000000-0005-0000-0000-000009300000}"/>
    <cellStyle name="Separador de milhares 14 7 2 3 2 3" xfId="22771" xr:uid="{00000000-0005-0000-0000-00000A300000}"/>
    <cellStyle name="Separador de milhares 14 7 2 3 3" xfId="30431" xr:uid="{00000000-0005-0000-0000-00000B300000}"/>
    <cellStyle name="Separador de milhares 14 7 2 3 4" xfId="15110" xr:uid="{00000000-0005-0000-0000-00000C300000}"/>
    <cellStyle name="Separador de milhares 14 7 2 4" xfId="4574" xr:uid="{00000000-0005-0000-0000-00000D300000}"/>
    <cellStyle name="Separador de milhares 14 7 2 4 2" xfId="27555" xr:uid="{00000000-0005-0000-0000-00000E300000}"/>
    <cellStyle name="Separador de milhares 14 7 2 4 3" xfId="18622" xr:uid="{00000000-0005-0000-0000-00000F300000}"/>
    <cellStyle name="Separador de milhares 14 7 2 5" xfId="24527" xr:uid="{00000000-0005-0000-0000-000010300000}"/>
    <cellStyle name="Separador de milhares 14 7 2 6" xfId="13354" xr:uid="{00000000-0005-0000-0000-000011300000}"/>
    <cellStyle name="Separador de milhares 14 7 3" xfId="2666" xr:uid="{00000000-0005-0000-0000-000012300000}"/>
    <cellStyle name="Separador de milhares 14 7 3 2" xfId="8570" xr:uid="{00000000-0005-0000-0000-000013300000}"/>
    <cellStyle name="Separador de milhares 14 7 3 2 2" xfId="31551" xr:uid="{00000000-0005-0000-0000-000014300000}"/>
    <cellStyle name="Separador de milhares 14 7 3 2 3" xfId="19742" xr:uid="{00000000-0005-0000-0000-000015300000}"/>
    <cellStyle name="Separador de milhares 14 7 3 3" xfId="25647" xr:uid="{00000000-0005-0000-0000-000016300000}"/>
    <cellStyle name="Separador de milhares 14 7 3 4" xfId="16230" xr:uid="{00000000-0005-0000-0000-000017300000}"/>
    <cellStyle name="Separador de milhares 14 7 4" xfId="6814" xr:uid="{00000000-0005-0000-0000-000018300000}"/>
    <cellStyle name="Separador de milhares 14 7 4 2" xfId="10326" xr:uid="{00000000-0005-0000-0000-000019300000}"/>
    <cellStyle name="Separador de milhares 14 7 4 2 2" xfId="33307" xr:uid="{00000000-0005-0000-0000-00001A300000}"/>
    <cellStyle name="Separador de milhares 14 7 4 2 3" xfId="22135" xr:uid="{00000000-0005-0000-0000-00001B300000}"/>
    <cellStyle name="Separador de milhares 14 7 4 3" xfId="29795" xr:uid="{00000000-0005-0000-0000-00001C300000}"/>
    <cellStyle name="Separador de milhares 14 7 4 4" xfId="14474" xr:uid="{00000000-0005-0000-0000-00001D300000}"/>
    <cellStyle name="Separador de milhares 14 7 5" xfId="5618" xr:uid="{00000000-0005-0000-0000-00001E300000}"/>
    <cellStyle name="Separador de milhares 14 7 5 2" xfId="21252" xr:uid="{00000000-0005-0000-0000-00001F300000}"/>
    <cellStyle name="Separador de milhares 14 7 5 3" xfId="28599" xr:uid="{00000000-0005-0000-0000-000020300000}"/>
    <cellStyle name="Separador de milhares 14 7 5 4" xfId="12718" xr:uid="{00000000-0005-0000-0000-000021300000}"/>
    <cellStyle name="Separador de milhares 14 7 6" xfId="3938" xr:uid="{00000000-0005-0000-0000-000022300000}"/>
    <cellStyle name="Separador de milhares 14 7 6 2" xfId="26919" xr:uid="{00000000-0005-0000-0000-000023300000}"/>
    <cellStyle name="Separador de milhares 14 7 6 3" xfId="17986" xr:uid="{00000000-0005-0000-0000-000024300000}"/>
    <cellStyle name="Separador de milhares 14 7 7" xfId="23891" xr:uid="{00000000-0005-0000-0000-000025300000}"/>
    <cellStyle name="Separador de milhares 14 7 8" xfId="11598" xr:uid="{00000000-0005-0000-0000-000026300000}"/>
    <cellStyle name="Separador de milhares 14 8" xfId="1300" xr:uid="{00000000-0005-0000-0000-000027300000}"/>
    <cellStyle name="Separador de milhares 14 8 2" xfId="1936" xr:uid="{00000000-0005-0000-0000-000028300000}"/>
    <cellStyle name="Separador de milhares 14 8 2 2" xfId="3692" xr:uid="{00000000-0005-0000-0000-000029300000}"/>
    <cellStyle name="Separador de milhares 14 8 2 2 2" xfId="9596" xr:uid="{00000000-0005-0000-0000-00002A300000}"/>
    <cellStyle name="Separador de milhares 14 8 2 2 2 2" xfId="32577" xr:uid="{00000000-0005-0000-0000-00002B300000}"/>
    <cellStyle name="Separador de milhares 14 8 2 2 2 3" xfId="20768" xr:uid="{00000000-0005-0000-0000-00002C300000}"/>
    <cellStyle name="Separador de milhares 14 8 2 2 3" xfId="26673" xr:uid="{00000000-0005-0000-0000-00002D300000}"/>
    <cellStyle name="Separador de milhares 14 8 2 2 4" xfId="17256" xr:uid="{00000000-0005-0000-0000-00002E300000}"/>
    <cellStyle name="Separador de milhares 14 8 2 3" xfId="7840" xr:uid="{00000000-0005-0000-0000-00002F300000}"/>
    <cellStyle name="Separador de milhares 14 8 2 3 2" xfId="11352" xr:uid="{00000000-0005-0000-0000-000030300000}"/>
    <cellStyle name="Separador de milhares 14 8 2 3 2 2" xfId="34333" xr:uid="{00000000-0005-0000-0000-000031300000}"/>
    <cellStyle name="Separador de milhares 14 8 2 3 2 3" xfId="23161" xr:uid="{00000000-0005-0000-0000-000032300000}"/>
    <cellStyle name="Separador de milhares 14 8 2 3 3" xfId="30821" xr:uid="{00000000-0005-0000-0000-000033300000}"/>
    <cellStyle name="Separador de milhares 14 8 2 3 4" xfId="15500" xr:uid="{00000000-0005-0000-0000-000034300000}"/>
    <cellStyle name="Separador de milhares 14 8 2 4" xfId="4964" xr:uid="{00000000-0005-0000-0000-000035300000}"/>
    <cellStyle name="Separador de milhares 14 8 2 4 2" xfId="27945" xr:uid="{00000000-0005-0000-0000-000036300000}"/>
    <cellStyle name="Separador de milhares 14 8 2 4 3" xfId="19012" xr:uid="{00000000-0005-0000-0000-000037300000}"/>
    <cellStyle name="Separador de milhares 14 8 2 5" xfId="24917" xr:uid="{00000000-0005-0000-0000-000038300000}"/>
    <cellStyle name="Separador de milhares 14 8 2 6" xfId="13744" xr:uid="{00000000-0005-0000-0000-000039300000}"/>
    <cellStyle name="Separador de milhares 14 8 3" xfId="3056" xr:uid="{00000000-0005-0000-0000-00003A300000}"/>
    <cellStyle name="Separador de milhares 14 8 3 2" xfId="8960" xr:uid="{00000000-0005-0000-0000-00003B300000}"/>
    <cellStyle name="Separador de milhares 14 8 3 2 2" xfId="31941" xr:uid="{00000000-0005-0000-0000-00003C300000}"/>
    <cellStyle name="Separador de milhares 14 8 3 2 3" xfId="20132" xr:uid="{00000000-0005-0000-0000-00003D300000}"/>
    <cellStyle name="Separador de milhares 14 8 3 3" xfId="26037" xr:uid="{00000000-0005-0000-0000-00003E300000}"/>
    <cellStyle name="Separador de milhares 14 8 3 4" xfId="16620" xr:uid="{00000000-0005-0000-0000-00003F300000}"/>
    <cellStyle name="Separador de milhares 14 8 4" xfId="7204" xr:uid="{00000000-0005-0000-0000-000040300000}"/>
    <cellStyle name="Separador de milhares 14 8 4 2" xfId="10716" xr:uid="{00000000-0005-0000-0000-000041300000}"/>
    <cellStyle name="Separador de milhares 14 8 4 2 2" xfId="33697" xr:uid="{00000000-0005-0000-0000-000042300000}"/>
    <cellStyle name="Separador de milhares 14 8 4 2 3" xfId="22525" xr:uid="{00000000-0005-0000-0000-000043300000}"/>
    <cellStyle name="Separador de milhares 14 8 4 3" xfId="30185" xr:uid="{00000000-0005-0000-0000-000044300000}"/>
    <cellStyle name="Separador de milhares 14 8 4 4" xfId="14864" xr:uid="{00000000-0005-0000-0000-000045300000}"/>
    <cellStyle name="Separador de milhares 14 8 5" xfId="6008" xr:uid="{00000000-0005-0000-0000-000046300000}"/>
    <cellStyle name="Separador de milhares 14 8 5 2" xfId="21405" xr:uid="{00000000-0005-0000-0000-000047300000}"/>
    <cellStyle name="Separador de milhares 14 8 5 3" xfId="28989" xr:uid="{00000000-0005-0000-0000-000048300000}"/>
    <cellStyle name="Separador de milhares 14 8 5 4" xfId="13108" xr:uid="{00000000-0005-0000-0000-000049300000}"/>
    <cellStyle name="Separador de milhares 14 8 6" xfId="4328" xr:uid="{00000000-0005-0000-0000-00004A300000}"/>
    <cellStyle name="Separador de milhares 14 8 6 2" xfId="27309" xr:uid="{00000000-0005-0000-0000-00004B300000}"/>
    <cellStyle name="Separador de milhares 14 8 6 3" xfId="18376" xr:uid="{00000000-0005-0000-0000-00004C300000}"/>
    <cellStyle name="Separador de milhares 14 8 7" xfId="24281" xr:uid="{00000000-0005-0000-0000-00004D300000}"/>
    <cellStyle name="Separador de milhares 14 8 8" xfId="11988" xr:uid="{00000000-0005-0000-0000-00004E300000}"/>
    <cellStyle name="Separador de milhares 14 9" xfId="740" xr:uid="{00000000-0005-0000-0000-00004F300000}"/>
    <cellStyle name="Separador de milhares 14 9 2" xfId="2496" xr:uid="{00000000-0005-0000-0000-000050300000}"/>
    <cellStyle name="Separador de milhares 14 9 2 2" xfId="8400" xr:uid="{00000000-0005-0000-0000-000051300000}"/>
    <cellStyle name="Separador de milhares 14 9 2 2 2" xfId="31381" xr:uid="{00000000-0005-0000-0000-000052300000}"/>
    <cellStyle name="Separador de milhares 14 9 2 2 3" xfId="19572" xr:uid="{00000000-0005-0000-0000-000053300000}"/>
    <cellStyle name="Separador de milhares 14 9 2 3" xfId="25477" xr:uid="{00000000-0005-0000-0000-000054300000}"/>
    <cellStyle name="Separador de milhares 14 9 2 4" xfId="16060" xr:uid="{00000000-0005-0000-0000-000055300000}"/>
    <cellStyle name="Separador de milhares 14 9 3" xfId="6644" xr:uid="{00000000-0005-0000-0000-000056300000}"/>
    <cellStyle name="Separador de milhares 14 9 3 2" xfId="10156" xr:uid="{00000000-0005-0000-0000-000057300000}"/>
    <cellStyle name="Separador de milhares 14 9 3 2 2" xfId="33137" xr:uid="{00000000-0005-0000-0000-000058300000}"/>
    <cellStyle name="Separador de milhares 14 9 3 2 3" xfId="21965" xr:uid="{00000000-0005-0000-0000-000059300000}"/>
    <cellStyle name="Separador de milhares 14 9 3 3" xfId="29625" xr:uid="{00000000-0005-0000-0000-00005A300000}"/>
    <cellStyle name="Separador de milhares 14 9 3 4" xfId="14304" xr:uid="{00000000-0005-0000-0000-00005B300000}"/>
    <cellStyle name="Separador de milhares 14 9 4" xfId="4404" xr:uid="{00000000-0005-0000-0000-00005C300000}"/>
    <cellStyle name="Separador de milhares 14 9 4 2" xfId="27385" xr:uid="{00000000-0005-0000-0000-00005D300000}"/>
    <cellStyle name="Separador de milhares 14 9 4 3" xfId="17816" xr:uid="{00000000-0005-0000-0000-00005E300000}"/>
    <cellStyle name="Separador de milhares 14 9 5" xfId="23721" xr:uid="{00000000-0005-0000-0000-00005F300000}"/>
    <cellStyle name="Separador de milhares 14 9 6" xfId="12548" xr:uid="{00000000-0005-0000-0000-000060300000}"/>
    <cellStyle name="Separador de milhares 15" xfId="203" xr:uid="{00000000-0005-0000-0000-000061300000}"/>
    <cellStyle name="Separador de milhares 15 2" xfId="204" xr:uid="{00000000-0005-0000-0000-000062300000}"/>
    <cellStyle name="Separador de milhares 15 2 2" xfId="283" xr:uid="{00000000-0005-0000-0000-000063300000}"/>
    <cellStyle name="Separador de milhares 15 3" xfId="282" xr:uid="{00000000-0005-0000-0000-000064300000}"/>
    <cellStyle name="Separador de milhares 16" xfId="205" xr:uid="{00000000-0005-0000-0000-000065300000}"/>
    <cellStyle name="Separador de milhares 16 10" xfId="665" xr:uid="{00000000-0005-0000-0000-000066300000}"/>
    <cellStyle name="Separador de milhares 16 10 2" xfId="2422" xr:uid="{00000000-0005-0000-0000-000067300000}"/>
    <cellStyle name="Separador de milhares 16 10 2 2" xfId="8326" xr:uid="{00000000-0005-0000-0000-000068300000}"/>
    <cellStyle name="Separador de milhares 16 10 2 2 2" xfId="31307" xr:uid="{00000000-0005-0000-0000-000069300000}"/>
    <cellStyle name="Separador de milhares 16 10 2 2 3" xfId="19498" xr:uid="{00000000-0005-0000-0000-00006A300000}"/>
    <cellStyle name="Separador de milhares 16 10 2 3" xfId="25403" xr:uid="{00000000-0005-0000-0000-00006B300000}"/>
    <cellStyle name="Separador de milhares 16 10 2 4" xfId="15986" xr:uid="{00000000-0005-0000-0000-00006C300000}"/>
    <cellStyle name="Separador de milhares 16 10 3" xfId="6570" xr:uid="{00000000-0005-0000-0000-00006D300000}"/>
    <cellStyle name="Separador de milhares 16 10 3 2" xfId="10082" xr:uid="{00000000-0005-0000-0000-00006E300000}"/>
    <cellStyle name="Separador de milhares 16 10 3 2 2" xfId="33063" xr:uid="{00000000-0005-0000-0000-00006F300000}"/>
    <cellStyle name="Separador de milhares 16 10 3 2 3" xfId="21891" xr:uid="{00000000-0005-0000-0000-000070300000}"/>
    <cellStyle name="Separador de milhares 16 10 3 3" xfId="29551" xr:uid="{00000000-0005-0000-0000-000071300000}"/>
    <cellStyle name="Separador de milhares 16 10 3 4" xfId="14230" xr:uid="{00000000-0005-0000-0000-000072300000}"/>
    <cellStyle name="Separador de milhares 16 10 4" xfId="5450" xr:uid="{00000000-0005-0000-0000-000073300000}"/>
    <cellStyle name="Separador de milhares 16 10 4 2" xfId="28431" xr:uid="{00000000-0005-0000-0000-000074300000}"/>
    <cellStyle name="Separador de milhares 16 10 4 3" xfId="17742" xr:uid="{00000000-0005-0000-0000-000075300000}"/>
    <cellStyle name="Separador de milhares 16 10 5" xfId="23647" xr:uid="{00000000-0005-0000-0000-000076300000}"/>
    <cellStyle name="Separador de milhares 16 10 6" xfId="12474" xr:uid="{00000000-0005-0000-0000-000077300000}"/>
    <cellStyle name="Separador de milhares 16 11" xfId="2023" xr:uid="{00000000-0005-0000-0000-000078300000}"/>
    <cellStyle name="Separador de milhares 16 11 2" xfId="7927" xr:uid="{00000000-0005-0000-0000-000079300000}"/>
    <cellStyle name="Separador de milhares 16 11 2 2" xfId="30908" xr:uid="{00000000-0005-0000-0000-00007A300000}"/>
    <cellStyle name="Separador de milhares 16 11 2 3" xfId="19099" xr:uid="{00000000-0005-0000-0000-00007B300000}"/>
    <cellStyle name="Separador de milhares 16 11 3" xfId="25004" xr:uid="{00000000-0005-0000-0000-00007C300000}"/>
    <cellStyle name="Separador de milhares 16 11 4" xfId="15587" xr:uid="{00000000-0005-0000-0000-00007D300000}"/>
    <cellStyle name="Separador de milhares 16 12" xfId="6171" xr:uid="{00000000-0005-0000-0000-00007E300000}"/>
    <cellStyle name="Separador de milhares 16 12 2" xfId="9683" xr:uid="{00000000-0005-0000-0000-00007F300000}"/>
    <cellStyle name="Separador de milhares 16 12 2 2" xfId="32664" xr:uid="{00000000-0005-0000-0000-000080300000}"/>
    <cellStyle name="Separador de milhares 16 12 2 3" xfId="21492" xr:uid="{00000000-0005-0000-0000-000081300000}"/>
    <cellStyle name="Separador de milhares 16 12 3" xfId="29152" xr:uid="{00000000-0005-0000-0000-000082300000}"/>
    <cellStyle name="Separador de milhares 16 12 4" xfId="13831" xr:uid="{00000000-0005-0000-0000-000083300000}"/>
    <cellStyle name="Separador de milhares 16 13" xfId="5051" xr:uid="{00000000-0005-0000-0000-000084300000}"/>
    <cellStyle name="Separador de milhares 16 13 2" xfId="20855" xr:uid="{00000000-0005-0000-0000-000085300000}"/>
    <cellStyle name="Separador de milhares 16 13 3" xfId="28032" xr:uid="{00000000-0005-0000-0000-000086300000}"/>
    <cellStyle name="Separador de milhares 16 13 4" xfId="12075" xr:uid="{00000000-0005-0000-0000-000087300000}"/>
    <cellStyle name="Separador de milhares 16 14" xfId="3770" xr:uid="{00000000-0005-0000-0000-000088300000}"/>
    <cellStyle name="Separador de milhares 16 14 2" xfId="26751" xr:uid="{00000000-0005-0000-0000-000089300000}"/>
    <cellStyle name="Separador de milhares 16 14 3" xfId="17343" xr:uid="{00000000-0005-0000-0000-00008A300000}"/>
    <cellStyle name="Separador de milhares 16 15" xfId="23248" xr:uid="{00000000-0005-0000-0000-00008B300000}"/>
    <cellStyle name="Separador de milhares 16 16" xfId="11430" xr:uid="{00000000-0005-0000-0000-00008C300000}"/>
    <cellStyle name="Separador de milhares 16 2" xfId="284" xr:uid="{00000000-0005-0000-0000-00008D300000}"/>
    <cellStyle name="Separador de milhares 16 2 10" xfId="2046" xr:uid="{00000000-0005-0000-0000-00008E300000}"/>
    <cellStyle name="Separador de milhares 16 2 10 2" xfId="7950" xr:uid="{00000000-0005-0000-0000-00008F300000}"/>
    <cellStyle name="Separador de milhares 16 2 10 2 2" xfId="30931" xr:uid="{00000000-0005-0000-0000-000090300000}"/>
    <cellStyle name="Separador de milhares 16 2 10 2 3" xfId="19122" xr:uid="{00000000-0005-0000-0000-000091300000}"/>
    <cellStyle name="Separador de milhares 16 2 10 3" xfId="25027" xr:uid="{00000000-0005-0000-0000-000092300000}"/>
    <cellStyle name="Separador de milhares 16 2 10 4" xfId="15610" xr:uid="{00000000-0005-0000-0000-000093300000}"/>
    <cellStyle name="Separador de milhares 16 2 11" xfId="6194" xr:uid="{00000000-0005-0000-0000-000094300000}"/>
    <cellStyle name="Separador de milhares 16 2 11 2" xfId="9706" xr:uid="{00000000-0005-0000-0000-000095300000}"/>
    <cellStyle name="Separador de milhares 16 2 11 2 2" xfId="32687" xr:uid="{00000000-0005-0000-0000-000096300000}"/>
    <cellStyle name="Separador de milhares 16 2 11 2 3" xfId="21515" xr:uid="{00000000-0005-0000-0000-000097300000}"/>
    <cellStyle name="Separador de milhares 16 2 11 3" xfId="29175" xr:uid="{00000000-0005-0000-0000-000098300000}"/>
    <cellStyle name="Separador de milhares 16 2 11 4" xfId="13854" xr:uid="{00000000-0005-0000-0000-000099300000}"/>
    <cellStyle name="Separador de milhares 16 2 12" xfId="5074" xr:uid="{00000000-0005-0000-0000-00009A300000}"/>
    <cellStyle name="Separador de milhares 16 2 12 2" xfId="20878" xr:uid="{00000000-0005-0000-0000-00009B300000}"/>
    <cellStyle name="Separador de milhares 16 2 12 3" xfId="28055" xr:uid="{00000000-0005-0000-0000-00009C300000}"/>
    <cellStyle name="Separador de milhares 16 2 12 4" xfId="12098" xr:uid="{00000000-0005-0000-0000-00009D300000}"/>
    <cellStyle name="Separador de milhares 16 2 13" xfId="3793" xr:uid="{00000000-0005-0000-0000-00009E300000}"/>
    <cellStyle name="Separador de milhares 16 2 13 2" xfId="26774" xr:uid="{00000000-0005-0000-0000-00009F300000}"/>
    <cellStyle name="Separador de milhares 16 2 13 3" xfId="17366" xr:uid="{00000000-0005-0000-0000-0000A0300000}"/>
    <cellStyle name="Separador de milhares 16 2 14" xfId="23271" xr:uid="{00000000-0005-0000-0000-0000A1300000}"/>
    <cellStyle name="Separador de milhares 16 2 15" xfId="11453" xr:uid="{00000000-0005-0000-0000-0000A2300000}"/>
    <cellStyle name="Separador de milhares 16 2 2" xfId="441" xr:uid="{00000000-0005-0000-0000-0000A3300000}"/>
    <cellStyle name="Separador de milhares 16 2 2 10" xfId="23424" xr:uid="{00000000-0005-0000-0000-0000A4300000}"/>
    <cellStyle name="Separador de milhares 16 2 2 11" xfId="11538" xr:uid="{00000000-0005-0000-0000-0000A5300000}"/>
    <cellStyle name="Separador de milhares 16 2 2 2" xfId="602" xr:uid="{00000000-0005-0000-0000-0000A6300000}"/>
    <cellStyle name="Separador de milhares 16 2 2 2 2" xfId="1885" xr:uid="{00000000-0005-0000-0000-0000A7300000}"/>
    <cellStyle name="Separador de milhares 16 2 2 2 2 2" xfId="3641" xr:uid="{00000000-0005-0000-0000-0000A8300000}"/>
    <cellStyle name="Separador de milhares 16 2 2 2 2 2 2" xfId="9545" xr:uid="{00000000-0005-0000-0000-0000A9300000}"/>
    <cellStyle name="Separador de milhares 16 2 2 2 2 2 2 2" xfId="32526" xr:uid="{00000000-0005-0000-0000-0000AA300000}"/>
    <cellStyle name="Separador de milhares 16 2 2 2 2 2 2 3" xfId="20717" xr:uid="{00000000-0005-0000-0000-0000AB300000}"/>
    <cellStyle name="Separador de milhares 16 2 2 2 2 2 3" xfId="26622" xr:uid="{00000000-0005-0000-0000-0000AC300000}"/>
    <cellStyle name="Separador de milhares 16 2 2 2 2 2 4" xfId="17205" xr:uid="{00000000-0005-0000-0000-0000AD300000}"/>
    <cellStyle name="Separador de milhares 16 2 2 2 2 3" xfId="7789" xr:uid="{00000000-0005-0000-0000-0000AE300000}"/>
    <cellStyle name="Separador de milhares 16 2 2 2 2 3 2" xfId="11301" xr:uid="{00000000-0005-0000-0000-0000AF300000}"/>
    <cellStyle name="Separador de milhares 16 2 2 2 2 3 2 2" xfId="34282" xr:uid="{00000000-0005-0000-0000-0000B0300000}"/>
    <cellStyle name="Separador de milhares 16 2 2 2 2 3 2 3" xfId="23110" xr:uid="{00000000-0005-0000-0000-0000B1300000}"/>
    <cellStyle name="Separador de milhares 16 2 2 2 2 3 3" xfId="30770" xr:uid="{00000000-0005-0000-0000-0000B2300000}"/>
    <cellStyle name="Separador de milhares 16 2 2 2 2 3 4" xfId="15449" xr:uid="{00000000-0005-0000-0000-0000B3300000}"/>
    <cellStyle name="Separador de milhares 16 2 2 2 2 4" xfId="4913" xr:uid="{00000000-0005-0000-0000-0000B4300000}"/>
    <cellStyle name="Separador de milhares 16 2 2 2 2 4 2" xfId="27894" xr:uid="{00000000-0005-0000-0000-0000B5300000}"/>
    <cellStyle name="Separador de milhares 16 2 2 2 2 4 3" xfId="18961" xr:uid="{00000000-0005-0000-0000-0000B6300000}"/>
    <cellStyle name="Separador de milhares 16 2 2 2 2 5" xfId="24866" xr:uid="{00000000-0005-0000-0000-0000B7300000}"/>
    <cellStyle name="Separador de milhares 16 2 2 2 2 6" xfId="13693" xr:uid="{00000000-0005-0000-0000-0000B8300000}"/>
    <cellStyle name="Separador de milhares 16 2 2 2 3" xfId="1249" xr:uid="{00000000-0005-0000-0000-0000B9300000}"/>
    <cellStyle name="Separador de milhares 16 2 2 2 3 2" xfId="3005" xr:uid="{00000000-0005-0000-0000-0000BA300000}"/>
    <cellStyle name="Separador de milhares 16 2 2 2 3 2 2" xfId="8909" xr:uid="{00000000-0005-0000-0000-0000BB300000}"/>
    <cellStyle name="Separador de milhares 16 2 2 2 3 2 2 2" xfId="31890" xr:uid="{00000000-0005-0000-0000-0000BC300000}"/>
    <cellStyle name="Separador de milhares 16 2 2 2 3 2 2 3" xfId="20081" xr:uid="{00000000-0005-0000-0000-0000BD300000}"/>
    <cellStyle name="Separador de milhares 16 2 2 2 3 2 3" xfId="25986" xr:uid="{00000000-0005-0000-0000-0000BE300000}"/>
    <cellStyle name="Separador de milhares 16 2 2 2 3 2 4" xfId="16569" xr:uid="{00000000-0005-0000-0000-0000BF300000}"/>
    <cellStyle name="Separador de milhares 16 2 2 2 3 3" xfId="7153" xr:uid="{00000000-0005-0000-0000-0000C0300000}"/>
    <cellStyle name="Separador de milhares 16 2 2 2 3 3 2" xfId="10665" xr:uid="{00000000-0005-0000-0000-0000C1300000}"/>
    <cellStyle name="Separador de milhares 16 2 2 2 3 3 2 2" xfId="33646" xr:uid="{00000000-0005-0000-0000-0000C2300000}"/>
    <cellStyle name="Separador de milhares 16 2 2 2 3 3 2 3" xfId="22474" xr:uid="{00000000-0005-0000-0000-0000C3300000}"/>
    <cellStyle name="Separador de milhares 16 2 2 2 3 3 3" xfId="30134" xr:uid="{00000000-0005-0000-0000-0000C4300000}"/>
    <cellStyle name="Separador de milhares 16 2 2 2 3 3 4" xfId="14813" xr:uid="{00000000-0005-0000-0000-0000C5300000}"/>
    <cellStyle name="Separador de milhares 16 2 2 2 3 4" xfId="5957" xr:uid="{00000000-0005-0000-0000-0000C6300000}"/>
    <cellStyle name="Separador de milhares 16 2 2 2 3 4 2" xfId="28938" xr:uid="{00000000-0005-0000-0000-0000C7300000}"/>
    <cellStyle name="Separador de milhares 16 2 2 2 3 4 3" xfId="18325" xr:uid="{00000000-0005-0000-0000-0000C8300000}"/>
    <cellStyle name="Separador de milhares 16 2 2 2 3 5" xfId="24230" xr:uid="{00000000-0005-0000-0000-0000C9300000}"/>
    <cellStyle name="Separador de milhares 16 2 2 2 3 6" xfId="13057" xr:uid="{00000000-0005-0000-0000-0000CA300000}"/>
    <cellStyle name="Separador de milhares 16 2 2 2 4" xfId="2360" xr:uid="{00000000-0005-0000-0000-0000CB300000}"/>
    <cellStyle name="Separador de milhares 16 2 2 2 4 2" xfId="8264" xr:uid="{00000000-0005-0000-0000-0000CC300000}"/>
    <cellStyle name="Separador de milhares 16 2 2 2 4 2 2" xfId="31245" xr:uid="{00000000-0005-0000-0000-0000CD300000}"/>
    <cellStyle name="Separador de milhares 16 2 2 2 4 2 3" xfId="19436" xr:uid="{00000000-0005-0000-0000-0000CE300000}"/>
    <cellStyle name="Separador de milhares 16 2 2 2 4 3" xfId="25341" xr:uid="{00000000-0005-0000-0000-0000CF300000}"/>
    <cellStyle name="Separador de milhares 16 2 2 2 4 4" xfId="15924" xr:uid="{00000000-0005-0000-0000-0000D0300000}"/>
    <cellStyle name="Separador de milhares 16 2 2 2 5" xfId="6508" xr:uid="{00000000-0005-0000-0000-0000D1300000}"/>
    <cellStyle name="Separador de milhares 16 2 2 2 5 2" xfId="10020" xr:uid="{00000000-0005-0000-0000-0000D2300000}"/>
    <cellStyle name="Separador de milhares 16 2 2 2 5 2 2" xfId="33001" xr:uid="{00000000-0005-0000-0000-0000D3300000}"/>
    <cellStyle name="Separador de milhares 16 2 2 2 5 2 3" xfId="21829" xr:uid="{00000000-0005-0000-0000-0000D4300000}"/>
    <cellStyle name="Separador de milhares 16 2 2 2 5 3" xfId="29489" xr:uid="{00000000-0005-0000-0000-0000D5300000}"/>
    <cellStyle name="Separador de milhares 16 2 2 2 5 4" xfId="14168" xr:uid="{00000000-0005-0000-0000-0000D6300000}"/>
    <cellStyle name="Separador de milhares 16 2 2 2 6" xfId="5388" xr:uid="{00000000-0005-0000-0000-0000D7300000}"/>
    <cellStyle name="Separador de milhares 16 2 2 2 6 2" xfId="21192" xr:uid="{00000000-0005-0000-0000-0000D8300000}"/>
    <cellStyle name="Separador de milhares 16 2 2 2 6 3" xfId="28369" xr:uid="{00000000-0005-0000-0000-0000D9300000}"/>
    <cellStyle name="Separador de milhares 16 2 2 2 6 4" xfId="12412" xr:uid="{00000000-0005-0000-0000-0000DA300000}"/>
    <cellStyle name="Separador de milhares 16 2 2 2 7" xfId="4277" xr:uid="{00000000-0005-0000-0000-0000DB300000}"/>
    <cellStyle name="Separador de milhares 16 2 2 2 7 2" xfId="27258" xr:uid="{00000000-0005-0000-0000-0000DC300000}"/>
    <cellStyle name="Separador de milhares 16 2 2 2 7 3" xfId="17680" xr:uid="{00000000-0005-0000-0000-0000DD300000}"/>
    <cellStyle name="Separador de milhares 16 2 2 2 8" xfId="23585" xr:uid="{00000000-0005-0000-0000-0000DE300000}"/>
    <cellStyle name="Separador de milhares 16 2 2 2 9" xfId="11937" xr:uid="{00000000-0005-0000-0000-0000DF300000}"/>
    <cellStyle name="Separador de milhares 16 2 2 3" xfId="1088" xr:uid="{00000000-0005-0000-0000-0000E0300000}"/>
    <cellStyle name="Separador de milhares 16 2 2 3 2" xfId="1724" xr:uid="{00000000-0005-0000-0000-0000E1300000}"/>
    <cellStyle name="Separador de milhares 16 2 2 3 2 2" xfId="3480" xr:uid="{00000000-0005-0000-0000-0000E2300000}"/>
    <cellStyle name="Separador de milhares 16 2 2 3 2 2 2" xfId="9384" xr:uid="{00000000-0005-0000-0000-0000E3300000}"/>
    <cellStyle name="Separador de milhares 16 2 2 3 2 2 2 2" xfId="32365" xr:uid="{00000000-0005-0000-0000-0000E4300000}"/>
    <cellStyle name="Separador de milhares 16 2 2 3 2 2 2 3" xfId="20556" xr:uid="{00000000-0005-0000-0000-0000E5300000}"/>
    <cellStyle name="Separador de milhares 16 2 2 3 2 2 3" xfId="26461" xr:uid="{00000000-0005-0000-0000-0000E6300000}"/>
    <cellStyle name="Separador de milhares 16 2 2 3 2 2 4" xfId="17044" xr:uid="{00000000-0005-0000-0000-0000E7300000}"/>
    <cellStyle name="Separador de milhares 16 2 2 3 2 3" xfId="7628" xr:uid="{00000000-0005-0000-0000-0000E8300000}"/>
    <cellStyle name="Separador de milhares 16 2 2 3 2 3 2" xfId="11140" xr:uid="{00000000-0005-0000-0000-0000E9300000}"/>
    <cellStyle name="Separador de milhares 16 2 2 3 2 3 2 2" xfId="34121" xr:uid="{00000000-0005-0000-0000-0000EA300000}"/>
    <cellStyle name="Separador de milhares 16 2 2 3 2 3 2 3" xfId="22949" xr:uid="{00000000-0005-0000-0000-0000EB300000}"/>
    <cellStyle name="Separador de milhares 16 2 2 3 2 3 3" xfId="30609" xr:uid="{00000000-0005-0000-0000-0000EC300000}"/>
    <cellStyle name="Separador de milhares 16 2 2 3 2 3 4" xfId="15288" xr:uid="{00000000-0005-0000-0000-0000ED300000}"/>
    <cellStyle name="Separador de milhares 16 2 2 3 2 4" xfId="4752" xr:uid="{00000000-0005-0000-0000-0000EE300000}"/>
    <cellStyle name="Separador de milhares 16 2 2 3 2 4 2" xfId="27733" xr:uid="{00000000-0005-0000-0000-0000EF300000}"/>
    <cellStyle name="Separador de milhares 16 2 2 3 2 4 3" xfId="18800" xr:uid="{00000000-0005-0000-0000-0000F0300000}"/>
    <cellStyle name="Separador de milhares 16 2 2 3 2 5" xfId="24705" xr:uid="{00000000-0005-0000-0000-0000F1300000}"/>
    <cellStyle name="Separador de milhares 16 2 2 3 2 6" xfId="13532" xr:uid="{00000000-0005-0000-0000-0000F2300000}"/>
    <cellStyle name="Separador de milhares 16 2 2 3 3" xfId="2844" xr:uid="{00000000-0005-0000-0000-0000F3300000}"/>
    <cellStyle name="Separador de milhares 16 2 2 3 3 2" xfId="8748" xr:uid="{00000000-0005-0000-0000-0000F4300000}"/>
    <cellStyle name="Separador de milhares 16 2 2 3 3 2 2" xfId="31729" xr:uid="{00000000-0005-0000-0000-0000F5300000}"/>
    <cellStyle name="Separador de milhares 16 2 2 3 3 2 3" xfId="19920" xr:uid="{00000000-0005-0000-0000-0000F6300000}"/>
    <cellStyle name="Separador de milhares 16 2 2 3 3 3" xfId="25825" xr:uid="{00000000-0005-0000-0000-0000F7300000}"/>
    <cellStyle name="Separador de milhares 16 2 2 3 3 4" xfId="16408" xr:uid="{00000000-0005-0000-0000-0000F8300000}"/>
    <cellStyle name="Separador de milhares 16 2 2 3 4" xfId="6992" xr:uid="{00000000-0005-0000-0000-0000F9300000}"/>
    <cellStyle name="Separador de milhares 16 2 2 3 4 2" xfId="10504" xr:uid="{00000000-0005-0000-0000-0000FA300000}"/>
    <cellStyle name="Separador de milhares 16 2 2 3 4 2 2" xfId="33485" xr:uid="{00000000-0005-0000-0000-0000FB300000}"/>
    <cellStyle name="Separador de milhares 16 2 2 3 4 2 3" xfId="22313" xr:uid="{00000000-0005-0000-0000-0000FC300000}"/>
    <cellStyle name="Separador de milhares 16 2 2 3 4 3" xfId="29973" xr:uid="{00000000-0005-0000-0000-0000FD300000}"/>
    <cellStyle name="Separador de milhares 16 2 2 3 4 4" xfId="14652" xr:uid="{00000000-0005-0000-0000-0000FE300000}"/>
    <cellStyle name="Separador de milhares 16 2 2 3 5" xfId="5796" xr:uid="{00000000-0005-0000-0000-0000FF300000}"/>
    <cellStyle name="Separador de milhares 16 2 2 3 5 2" xfId="21354" xr:uid="{00000000-0005-0000-0000-000000310000}"/>
    <cellStyle name="Separador de milhares 16 2 2 3 5 3" xfId="28777" xr:uid="{00000000-0005-0000-0000-000001310000}"/>
    <cellStyle name="Separador de milhares 16 2 2 3 5 4" xfId="12896" xr:uid="{00000000-0005-0000-0000-000002310000}"/>
    <cellStyle name="Separador de milhares 16 2 2 3 6" xfId="4116" xr:uid="{00000000-0005-0000-0000-000003310000}"/>
    <cellStyle name="Separador de milhares 16 2 2 3 6 2" xfId="27097" xr:uid="{00000000-0005-0000-0000-000004310000}"/>
    <cellStyle name="Separador de milhares 16 2 2 3 6 3" xfId="18164" xr:uid="{00000000-0005-0000-0000-000005310000}"/>
    <cellStyle name="Separador de milhares 16 2 2 3 7" xfId="24069" xr:uid="{00000000-0005-0000-0000-000006310000}"/>
    <cellStyle name="Separador de milhares 16 2 2 3 8" xfId="11776" xr:uid="{00000000-0005-0000-0000-000007310000}"/>
    <cellStyle name="Separador de milhares 16 2 2 4" xfId="1486" xr:uid="{00000000-0005-0000-0000-000008310000}"/>
    <cellStyle name="Separador de milhares 16 2 2 4 2" xfId="3242" xr:uid="{00000000-0005-0000-0000-000009310000}"/>
    <cellStyle name="Separador de milhares 16 2 2 4 2 2" xfId="9146" xr:uid="{00000000-0005-0000-0000-00000A310000}"/>
    <cellStyle name="Separador de milhares 16 2 2 4 2 2 2" xfId="32127" xr:uid="{00000000-0005-0000-0000-00000B310000}"/>
    <cellStyle name="Separador de milhares 16 2 2 4 2 2 3" xfId="20318" xr:uid="{00000000-0005-0000-0000-00000C310000}"/>
    <cellStyle name="Separador de milhares 16 2 2 4 2 3" xfId="26223" xr:uid="{00000000-0005-0000-0000-00000D310000}"/>
    <cellStyle name="Separador de milhares 16 2 2 4 2 4" xfId="16806" xr:uid="{00000000-0005-0000-0000-00000E310000}"/>
    <cellStyle name="Separador de milhares 16 2 2 4 3" xfId="7390" xr:uid="{00000000-0005-0000-0000-00000F310000}"/>
    <cellStyle name="Separador de milhares 16 2 2 4 3 2" xfId="10902" xr:uid="{00000000-0005-0000-0000-000010310000}"/>
    <cellStyle name="Separador de milhares 16 2 2 4 3 2 2" xfId="33883" xr:uid="{00000000-0005-0000-0000-000011310000}"/>
    <cellStyle name="Separador de milhares 16 2 2 4 3 2 3" xfId="22711" xr:uid="{00000000-0005-0000-0000-000012310000}"/>
    <cellStyle name="Separador de milhares 16 2 2 4 3 3" xfId="30371" xr:uid="{00000000-0005-0000-0000-000013310000}"/>
    <cellStyle name="Separador de milhares 16 2 2 4 3 4" xfId="15050" xr:uid="{00000000-0005-0000-0000-000014310000}"/>
    <cellStyle name="Separador de milhares 16 2 2 4 4" xfId="4514" xr:uid="{00000000-0005-0000-0000-000015310000}"/>
    <cellStyle name="Separador de milhares 16 2 2 4 4 2" xfId="27495" xr:uid="{00000000-0005-0000-0000-000016310000}"/>
    <cellStyle name="Separador de milhares 16 2 2 4 4 3" xfId="18562" xr:uid="{00000000-0005-0000-0000-000017310000}"/>
    <cellStyle name="Separador de milhares 16 2 2 4 5" xfId="24467" xr:uid="{00000000-0005-0000-0000-000018310000}"/>
    <cellStyle name="Separador de milhares 16 2 2 4 6" xfId="13294" xr:uid="{00000000-0005-0000-0000-000019310000}"/>
    <cellStyle name="Separador de milhares 16 2 2 5" xfId="850" xr:uid="{00000000-0005-0000-0000-00001A310000}"/>
    <cellStyle name="Separador de milhares 16 2 2 5 2" xfId="2606" xr:uid="{00000000-0005-0000-0000-00001B310000}"/>
    <cellStyle name="Separador de milhares 16 2 2 5 2 2" xfId="8510" xr:uid="{00000000-0005-0000-0000-00001C310000}"/>
    <cellStyle name="Separador de milhares 16 2 2 5 2 2 2" xfId="31491" xr:uid="{00000000-0005-0000-0000-00001D310000}"/>
    <cellStyle name="Separador de milhares 16 2 2 5 2 2 3" xfId="19682" xr:uid="{00000000-0005-0000-0000-00001E310000}"/>
    <cellStyle name="Separador de milhares 16 2 2 5 2 3" xfId="25587" xr:uid="{00000000-0005-0000-0000-00001F310000}"/>
    <cellStyle name="Separador de milhares 16 2 2 5 2 4" xfId="16170" xr:uid="{00000000-0005-0000-0000-000020310000}"/>
    <cellStyle name="Separador de milhares 16 2 2 5 3" xfId="6754" xr:uid="{00000000-0005-0000-0000-000021310000}"/>
    <cellStyle name="Separador de milhares 16 2 2 5 3 2" xfId="10266" xr:uid="{00000000-0005-0000-0000-000022310000}"/>
    <cellStyle name="Separador de milhares 16 2 2 5 3 2 2" xfId="33247" xr:uid="{00000000-0005-0000-0000-000023310000}"/>
    <cellStyle name="Separador de milhares 16 2 2 5 3 2 3" xfId="22075" xr:uid="{00000000-0005-0000-0000-000024310000}"/>
    <cellStyle name="Separador de milhares 16 2 2 5 3 3" xfId="29735" xr:uid="{00000000-0005-0000-0000-000025310000}"/>
    <cellStyle name="Separador de milhares 16 2 2 5 3 4" xfId="14414" xr:uid="{00000000-0005-0000-0000-000026310000}"/>
    <cellStyle name="Separador de milhares 16 2 2 5 4" xfId="5558" xr:uid="{00000000-0005-0000-0000-000027310000}"/>
    <cellStyle name="Separador de milhares 16 2 2 5 4 2" xfId="28539" xr:uid="{00000000-0005-0000-0000-000028310000}"/>
    <cellStyle name="Separador de milhares 16 2 2 5 4 3" xfId="17926" xr:uid="{00000000-0005-0000-0000-000029310000}"/>
    <cellStyle name="Separador de milhares 16 2 2 5 5" xfId="23831" xr:uid="{00000000-0005-0000-0000-00002A310000}"/>
    <cellStyle name="Separador de milhares 16 2 2 5 6" xfId="12658" xr:uid="{00000000-0005-0000-0000-00002B310000}"/>
    <cellStyle name="Separador de milhares 16 2 2 6" xfId="2199" xr:uid="{00000000-0005-0000-0000-00002C310000}"/>
    <cellStyle name="Separador de milhares 16 2 2 6 2" xfId="8103" xr:uid="{00000000-0005-0000-0000-00002D310000}"/>
    <cellStyle name="Separador de milhares 16 2 2 6 2 2" xfId="31084" xr:uid="{00000000-0005-0000-0000-00002E310000}"/>
    <cellStyle name="Separador de milhares 16 2 2 6 2 3" xfId="19275" xr:uid="{00000000-0005-0000-0000-00002F310000}"/>
    <cellStyle name="Separador de milhares 16 2 2 6 3" xfId="25180" xr:uid="{00000000-0005-0000-0000-000030310000}"/>
    <cellStyle name="Separador de milhares 16 2 2 6 4" xfId="15763" xr:uid="{00000000-0005-0000-0000-000031310000}"/>
    <cellStyle name="Separador de milhares 16 2 2 7" xfId="6347" xr:uid="{00000000-0005-0000-0000-000032310000}"/>
    <cellStyle name="Separador de milhares 16 2 2 7 2" xfId="9859" xr:uid="{00000000-0005-0000-0000-000033310000}"/>
    <cellStyle name="Separador de milhares 16 2 2 7 2 2" xfId="32840" xr:uid="{00000000-0005-0000-0000-000034310000}"/>
    <cellStyle name="Separador de milhares 16 2 2 7 2 3" xfId="21668" xr:uid="{00000000-0005-0000-0000-000035310000}"/>
    <cellStyle name="Separador de milhares 16 2 2 7 3" xfId="29328" xr:uid="{00000000-0005-0000-0000-000036310000}"/>
    <cellStyle name="Separador de milhares 16 2 2 7 4" xfId="14007" xr:uid="{00000000-0005-0000-0000-000037310000}"/>
    <cellStyle name="Separador de milhares 16 2 2 8" xfId="5227" xr:uid="{00000000-0005-0000-0000-000038310000}"/>
    <cellStyle name="Separador de milhares 16 2 2 8 2" xfId="21031" xr:uid="{00000000-0005-0000-0000-000039310000}"/>
    <cellStyle name="Separador de milhares 16 2 2 8 3" xfId="28208" xr:uid="{00000000-0005-0000-0000-00003A310000}"/>
    <cellStyle name="Separador de milhares 16 2 2 8 4" xfId="12251" xr:uid="{00000000-0005-0000-0000-00003B310000}"/>
    <cellStyle name="Separador de milhares 16 2 2 9" xfId="3878" xr:uid="{00000000-0005-0000-0000-00003C310000}"/>
    <cellStyle name="Separador de milhares 16 2 2 9 2" xfId="26859" xr:uid="{00000000-0005-0000-0000-00003D310000}"/>
    <cellStyle name="Separador de milhares 16 2 2 9 3" xfId="17519" xr:uid="{00000000-0005-0000-0000-00003E310000}"/>
    <cellStyle name="Separador de milhares 16 2 3" xfId="359" xr:uid="{00000000-0005-0000-0000-00003F310000}"/>
    <cellStyle name="Separador de milhares 16 2 3 2" xfId="1643" xr:uid="{00000000-0005-0000-0000-000040310000}"/>
    <cellStyle name="Separador de milhares 16 2 3 2 2" xfId="3399" xr:uid="{00000000-0005-0000-0000-000041310000}"/>
    <cellStyle name="Separador de milhares 16 2 3 2 2 2" xfId="9303" xr:uid="{00000000-0005-0000-0000-000042310000}"/>
    <cellStyle name="Separador de milhares 16 2 3 2 2 2 2" xfId="32284" xr:uid="{00000000-0005-0000-0000-000043310000}"/>
    <cellStyle name="Separador de milhares 16 2 3 2 2 2 3" xfId="20475" xr:uid="{00000000-0005-0000-0000-000044310000}"/>
    <cellStyle name="Separador de milhares 16 2 3 2 2 3" xfId="26380" xr:uid="{00000000-0005-0000-0000-000045310000}"/>
    <cellStyle name="Separador de milhares 16 2 3 2 2 4" xfId="16963" xr:uid="{00000000-0005-0000-0000-000046310000}"/>
    <cellStyle name="Separador de milhares 16 2 3 2 3" xfId="7547" xr:uid="{00000000-0005-0000-0000-000047310000}"/>
    <cellStyle name="Separador de milhares 16 2 3 2 3 2" xfId="11059" xr:uid="{00000000-0005-0000-0000-000048310000}"/>
    <cellStyle name="Separador de milhares 16 2 3 2 3 2 2" xfId="34040" xr:uid="{00000000-0005-0000-0000-000049310000}"/>
    <cellStyle name="Separador de milhares 16 2 3 2 3 2 3" xfId="22868" xr:uid="{00000000-0005-0000-0000-00004A310000}"/>
    <cellStyle name="Separador de milhares 16 2 3 2 3 3" xfId="30528" xr:uid="{00000000-0005-0000-0000-00004B310000}"/>
    <cellStyle name="Separador de milhares 16 2 3 2 3 4" xfId="15207" xr:uid="{00000000-0005-0000-0000-00004C310000}"/>
    <cellStyle name="Separador de milhares 16 2 3 2 4" xfId="4671" xr:uid="{00000000-0005-0000-0000-00004D310000}"/>
    <cellStyle name="Separador de milhares 16 2 3 2 4 2" xfId="27652" xr:uid="{00000000-0005-0000-0000-00004E310000}"/>
    <cellStyle name="Separador de milhares 16 2 3 2 4 3" xfId="18719" xr:uid="{00000000-0005-0000-0000-00004F310000}"/>
    <cellStyle name="Separador de milhares 16 2 3 2 5" xfId="24624" xr:uid="{00000000-0005-0000-0000-000050310000}"/>
    <cellStyle name="Separador de milhares 16 2 3 2 6" xfId="13451" xr:uid="{00000000-0005-0000-0000-000051310000}"/>
    <cellStyle name="Separador de milhares 16 2 3 3" xfId="1007" xr:uid="{00000000-0005-0000-0000-000052310000}"/>
    <cellStyle name="Separador de milhares 16 2 3 3 2" xfId="2763" xr:uid="{00000000-0005-0000-0000-000053310000}"/>
    <cellStyle name="Separador de milhares 16 2 3 3 2 2" xfId="8667" xr:uid="{00000000-0005-0000-0000-000054310000}"/>
    <cellStyle name="Separador de milhares 16 2 3 3 2 2 2" xfId="31648" xr:uid="{00000000-0005-0000-0000-000055310000}"/>
    <cellStyle name="Separador de milhares 16 2 3 3 2 2 3" xfId="19839" xr:uid="{00000000-0005-0000-0000-000056310000}"/>
    <cellStyle name="Separador de milhares 16 2 3 3 2 3" xfId="25744" xr:uid="{00000000-0005-0000-0000-000057310000}"/>
    <cellStyle name="Separador de milhares 16 2 3 3 2 4" xfId="16327" xr:uid="{00000000-0005-0000-0000-000058310000}"/>
    <cellStyle name="Separador de milhares 16 2 3 3 3" xfId="6911" xr:uid="{00000000-0005-0000-0000-000059310000}"/>
    <cellStyle name="Separador de milhares 16 2 3 3 3 2" xfId="10423" xr:uid="{00000000-0005-0000-0000-00005A310000}"/>
    <cellStyle name="Separador de milhares 16 2 3 3 3 2 2" xfId="33404" xr:uid="{00000000-0005-0000-0000-00005B310000}"/>
    <cellStyle name="Separador de milhares 16 2 3 3 3 2 3" xfId="22232" xr:uid="{00000000-0005-0000-0000-00005C310000}"/>
    <cellStyle name="Separador de milhares 16 2 3 3 3 3" xfId="29892" xr:uid="{00000000-0005-0000-0000-00005D310000}"/>
    <cellStyle name="Separador de milhares 16 2 3 3 3 4" xfId="14571" xr:uid="{00000000-0005-0000-0000-00005E310000}"/>
    <cellStyle name="Separador de milhares 16 2 3 3 4" xfId="5715" xr:uid="{00000000-0005-0000-0000-00005F310000}"/>
    <cellStyle name="Separador de milhares 16 2 3 3 4 2" xfId="28696" xr:uid="{00000000-0005-0000-0000-000060310000}"/>
    <cellStyle name="Separador de milhares 16 2 3 3 4 3" xfId="18083" xr:uid="{00000000-0005-0000-0000-000061310000}"/>
    <cellStyle name="Separador de milhares 16 2 3 3 5" xfId="23988" xr:uid="{00000000-0005-0000-0000-000062310000}"/>
    <cellStyle name="Separador de milhares 16 2 3 3 6" xfId="12815" xr:uid="{00000000-0005-0000-0000-000063310000}"/>
    <cellStyle name="Separador de milhares 16 2 3 4" xfId="2118" xr:uid="{00000000-0005-0000-0000-000064310000}"/>
    <cellStyle name="Separador de milhares 16 2 3 4 2" xfId="8022" xr:uid="{00000000-0005-0000-0000-000065310000}"/>
    <cellStyle name="Separador de milhares 16 2 3 4 2 2" xfId="31003" xr:uid="{00000000-0005-0000-0000-000066310000}"/>
    <cellStyle name="Separador de milhares 16 2 3 4 2 3" xfId="19194" xr:uid="{00000000-0005-0000-0000-000067310000}"/>
    <cellStyle name="Separador de milhares 16 2 3 4 3" xfId="25099" xr:uid="{00000000-0005-0000-0000-000068310000}"/>
    <cellStyle name="Separador de milhares 16 2 3 4 4" xfId="15682" xr:uid="{00000000-0005-0000-0000-000069310000}"/>
    <cellStyle name="Separador de milhares 16 2 3 5" xfId="6266" xr:uid="{00000000-0005-0000-0000-00006A310000}"/>
    <cellStyle name="Separador de milhares 16 2 3 5 2" xfId="9778" xr:uid="{00000000-0005-0000-0000-00006B310000}"/>
    <cellStyle name="Separador de milhares 16 2 3 5 2 2" xfId="32759" xr:uid="{00000000-0005-0000-0000-00006C310000}"/>
    <cellStyle name="Separador de milhares 16 2 3 5 2 3" xfId="21587" xr:uid="{00000000-0005-0000-0000-00006D310000}"/>
    <cellStyle name="Separador de milhares 16 2 3 5 3" xfId="29247" xr:uid="{00000000-0005-0000-0000-00006E310000}"/>
    <cellStyle name="Separador de milhares 16 2 3 5 4" xfId="13926" xr:uid="{00000000-0005-0000-0000-00006F310000}"/>
    <cellStyle name="Separador de milhares 16 2 3 6" xfId="5146" xr:uid="{00000000-0005-0000-0000-000070310000}"/>
    <cellStyle name="Separador de milhares 16 2 3 6 2" xfId="20950" xr:uid="{00000000-0005-0000-0000-000071310000}"/>
    <cellStyle name="Separador de milhares 16 2 3 6 3" xfId="28127" xr:uid="{00000000-0005-0000-0000-000072310000}"/>
    <cellStyle name="Separador de milhares 16 2 3 6 4" xfId="12170" xr:uid="{00000000-0005-0000-0000-000073310000}"/>
    <cellStyle name="Separador de milhares 16 2 3 7" xfId="4035" xr:uid="{00000000-0005-0000-0000-000074310000}"/>
    <cellStyle name="Separador de milhares 16 2 3 7 2" xfId="27016" xr:uid="{00000000-0005-0000-0000-000075310000}"/>
    <cellStyle name="Separador de milhares 16 2 3 7 3" xfId="17438" xr:uid="{00000000-0005-0000-0000-000076310000}"/>
    <cellStyle name="Separador de milhares 16 2 3 8" xfId="23343" xr:uid="{00000000-0005-0000-0000-000077310000}"/>
    <cellStyle name="Separador de milhares 16 2 3 9" xfId="11695" xr:uid="{00000000-0005-0000-0000-000078310000}"/>
    <cellStyle name="Separador de milhares 16 2 4" xfId="517" xr:uid="{00000000-0005-0000-0000-000079310000}"/>
    <cellStyle name="Separador de milhares 16 2 4 2" xfId="1800" xr:uid="{00000000-0005-0000-0000-00007A310000}"/>
    <cellStyle name="Separador de milhares 16 2 4 2 2" xfId="3556" xr:uid="{00000000-0005-0000-0000-00007B310000}"/>
    <cellStyle name="Separador de milhares 16 2 4 2 2 2" xfId="9460" xr:uid="{00000000-0005-0000-0000-00007C310000}"/>
    <cellStyle name="Separador de milhares 16 2 4 2 2 2 2" xfId="32441" xr:uid="{00000000-0005-0000-0000-00007D310000}"/>
    <cellStyle name="Separador de milhares 16 2 4 2 2 2 3" xfId="20632" xr:uid="{00000000-0005-0000-0000-00007E310000}"/>
    <cellStyle name="Separador de milhares 16 2 4 2 2 3" xfId="26537" xr:uid="{00000000-0005-0000-0000-00007F310000}"/>
    <cellStyle name="Separador de milhares 16 2 4 2 2 4" xfId="17120" xr:uid="{00000000-0005-0000-0000-000080310000}"/>
    <cellStyle name="Separador de milhares 16 2 4 2 3" xfId="7704" xr:uid="{00000000-0005-0000-0000-000081310000}"/>
    <cellStyle name="Separador de milhares 16 2 4 2 3 2" xfId="11216" xr:uid="{00000000-0005-0000-0000-000082310000}"/>
    <cellStyle name="Separador de milhares 16 2 4 2 3 2 2" xfId="34197" xr:uid="{00000000-0005-0000-0000-000083310000}"/>
    <cellStyle name="Separador de milhares 16 2 4 2 3 2 3" xfId="23025" xr:uid="{00000000-0005-0000-0000-000084310000}"/>
    <cellStyle name="Separador de milhares 16 2 4 2 3 3" xfId="30685" xr:uid="{00000000-0005-0000-0000-000085310000}"/>
    <cellStyle name="Separador de milhares 16 2 4 2 3 4" xfId="15364" xr:uid="{00000000-0005-0000-0000-000086310000}"/>
    <cellStyle name="Separador de milhares 16 2 4 2 4" xfId="4828" xr:uid="{00000000-0005-0000-0000-000087310000}"/>
    <cellStyle name="Separador de milhares 16 2 4 2 4 2" xfId="27809" xr:uid="{00000000-0005-0000-0000-000088310000}"/>
    <cellStyle name="Separador de milhares 16 2 4 2 4 3" xfId="18876" xr:uid="{00000000-0005-0000-0000-000089310000}"/>
    <cellStyle name="Separador de milhares 16 2 4 2 5" xfId="24781" xr:uid="{00000000-0005-0000-0000-00008A310000}"/>
    <cellStyle name="Separador de milhares 16 2 4 2 6" xfId="13608" xr:uid="{00000000-0005-0000-0000-00008B310000}"/>
    <cellStyle name="Separador de milhares 16 2 4 3" xfId="1164" xr:uid="{00000000-0005-0000-0000-00008C310000}"/>
    <cellStyle name="Separador de milhares 16 2 4 3 2" xfId="2920" xr:uid="{00000000-0005-0000-0000-00008D310000}"/>
    <cellStyle name="Separador de milhares 16 2 4 3 2 2" xfId="8824" xr:uid="{00000000-0005-0000-0000-00008E310000}"/>
    <cellStyle name="Separador de milhares 16 2 4 3 2 2 2" xfId="31805" xr:uid="{00000000-0005-0000-0000-00008F310000}"/>
    <cellStyle name="Separador de milhares 16 2 4 3 2 2 3" xfId="19996" xr:uid="{00000000-0005-0000-0000-000090310000}"/>
    <cellStyle name="Separador de milhares 16 2 4 3 2 3" xfId="25901" xr:uid="{00000000-0005-0000-0000-000091310000}"/>
    <cellStyle name="Separador de milhares 16 2 4 3 2 4" xfId="16484" xr:uid="{00000000-0005-0000-0000-000092310000}"/>
    <cellStyle name="Separador de milhares 16 2 4 3 3" xfId="7068" xr:uid="{00000000-0005-0000-0000-000093310000}"/>
    <cellStyle name="Separador de milhares 16 2 4 3 3 2" xfId="10580" xr:uid="{00000000-0005-0000-0000-000094310000}"/>
    <cellStyle name="Separador de milhares 16 2 4 3 3 2 2" xfId="33561" xr:uid="{00000000-0005-0000-0000-000095310000}"/>
    <cellStyle name="Separador de milhares 16 2 4 3 3 2 3" xfId="22389" xr:uid="{00000000-0005-0000-0000-000096310000}"/>
    <cellStyle name="Separador de milhares 16 2 4 3 3 3" xfId="30049" xr:uid="{00000000-0005-0000-0000-000097310000}"/>
    <cellStyle name="Separador de milhares 16 2 4 3 3 4" xfId="14728" xr:uid="{00000000-0005-0000-0000-000098310000}"/>
    <cellStyle name="Separador de milhares 16 2 4 3 4" xfId="5872" xr:uid="{00000000-0005-0000-0000-000099310000}"/>
    <cellStyle name="Separador de milhares 16 2 4 3 4 2" xfId="28853" xr:uid="{00000000-0005-0000-0000-00009A310000}"/>
    <cellStyle name="Separador de milhares 16 2 4 3 4 3" xfId="18240" xr:uid="{00000000-0005-0000-0000-00009B310000}"/>
    <cellStyle name="Separador de milhares 16 2 4 3 5" xfId="24145" xr:uid="{00000000-0005-0000-0000-00009C310000}"/>
    <cellStyle name="Separador de milhares 16 2 4 3 6" xfId="12972" xr:uid="{00000000-0005-0000-0000-00009D310000}"/>
    <cellStyle name="Separador de milhares 16 2 4 4" xfId="2275" xr:uid="{00000000-0005-0000-0000-00009E310000}"/>
    <cellStyle name="Separador de milhares 16 2 4 4 2" xfId="8179" xr:uid="{00000000-0005-0000-0000-00009F310000}"/>
    <cellStyle name="Separador de milhares 16 2 4 4 2 2" xfId="31160" xr:uid="{00000000-0005-0000-0000-0000A0310000}"/>
    <cellStyle name="Separador de milhares 16 2 4 4 2 3" xfId="19351" xr:uid="{00000000-0005-0000-0000-0000A1310000}"/>
    <cellStyle name="Separador de milhares 16 2 4 4 3" xfId="25256" xr:uid="{00000000-0005-0000-0000-0000A2310000}"/>
    <cellStyle name="Separador de milhares 16 2 4 4 4" xfId="15839" xr:uid="{00000000-0005-0000-0000-0000A3310000}"/>
    <cellStyle name="Separador de milhares 16 2 4 5" xfId="6423" xr:uid="{00000000-0005-0000-0000-0000A4310000}"/>
    <cellStyle name="Separador de milhares 16 2 4 5 2" xfId="9935" xr:uid="{00000000-0005-0000-0000-0000A5310000}"/>
    <cellStyle name="Separador de milhares 16 2 4 5 2 2" xfId="32916" xr:uid="{00000000-0005-0000-0000-0000A6310000}"/>
    <cellStyle name="Separador de milhares 16 2 4 5 2 3" xfId="21744" xr:uid="{00000000-0005-0000-0000-0000A7310000}"/>
    <cellStyle name="Separador de milhares 16 2 4 5 3" xfId="29404" xr:uid="{00000000-0005-0000-0000-0000A8310000}"/>
    <cellStyle name="Separador de milhares 16 2 4 5 4" xfId="14083" xr:uid="{00000000-0005-0000-0000-0000A9310000}"/>
    <cellStyle name="Separador de milhares 16 2 4 6" xfId="5303" xr:uid="{00000000-0005-0000-0000-0000AA310000}"/>
    <cellStyle name="Separador de milhares 16 2 4 6 2" xfId="21107" xr:uid="{00000000-0005-0000-0000-0000AB310000}"/>
    <cellStyle name="Separador de milhares 16 2 4 6 3" xfId="28284" xr:uid="{00000000-0005-0000-0000-0000AC310000}"/>
    <cellStyle name="Separador de milhares 16 2 4 6 4" xfId="12327" xr:uid="{00000000-0005-0000-0000-0000AD310000}"/>
    <cellStyle name="Separador de milhares 16 2 4 7" xfId="4192" xr:uid="{00000000-0005-0000-0000-0000AE310000}"/>
    <cellStyle name="Separador de milhares 16 2 4 7 2" xfId="27173" xr:uid="{00000000-0005-0000-0000-0000AF310000}"/>
    <cellStyle name="Separador de milhares 16 2 4 7 3" xfId="17595" xr:uid="{00000000-0005-0000-0000-0000B0310000}"/>
    <cellStyle name="Separador de milhares 16 2 4 8" xfId="23500" xr:uid="{00000000-0005-0000-0000-0000B1310000}"/>
    <cellStyle name="Separador de milhares 16 2 4 9" xfId="11852" xr:uid="{00000000-0005-0000-0000-0000B2310000}"/>
    <cellStyle name="Separador de milhares 16 2 5" xfId="935" xr:uid="{00000000-0005-0000-0000-0000B3310000}"/>
    <cellStyle name="Separador de milhares 16 2 5 2" xfId="1571" xr:uid="{00000000-0005-0000-0000-0000B4310000}"/>
    <cellStyle name="Separador de milhares 16 2 5 2 2" xfId="3327" xr:uid="{00000000-0005-0000-0000-0000B5310000}"/>
    <cellStyle name="Separador de milhares 16 2 5 2 2 2" xfId="9231" xr:uid="{00000000-0005-0000-0000-0000B6310000}"/>
    <cellStyle name="Separador de milhares 16 2 5 2 2 2 2" xfId="32212" xr:uid="{00000000-0005-0000-0000-0000B7310000}"/>
    <cellStyle name="Separador de milhares 16 2 5 2 2 2 3" xfId="20403" xr:uid="{00000000-0005-0000-0000-0000B8310000}"/>
    <cellStyle name="Separador de milhares 16 2 5 2 2 3" xfId="26308" xr:uid="{00000000-0005-0000-0000-0000B9310000}"/>
    <cellStyle name="Separador de milhares 16 2 5 2 2 4" xfId="16891" xr:uid="{00000000-0005-0000-0000-0000BA310000}"/>
    <cellStyle name="Separador de milhares 16 2 5 2 3" xfId="7475" xr:uid="{00000000-0005-0000-0000-0000BB310000}"/>
    <cellStyle name="Separador de milhares 16 2 5 2 3 2" xfId="10987" xr:uid="{00000000-0005-0000-0000-0000BC310000}"/>
    <cellStyle name="Separador de milhares 16 2 5 2 3 2 2" xfId="33968" xr:uid="{00000000-0005-0000-0000-0000BD310000}"/>
    <cellStyle name="Separador de milhares 16 2 5 2 3 2 3" xfId="22796" xr:uid="{00000000-0005-0000-0000-0000BE310000}"/>
    <cellStyle name="Separador de milhares 16 2 5 2 3 3" xfId="30456" xr:uid="{00000000-0005-0000-0000-0000BF310000}"/>
    <cellStyle name="Separador de milhares 16 2 5 2 3 4" xfId="15135" xr:uid="{00000000-0005-0000-0000-0000C0310000}"/>
    <cellStyle name="Separador de milhares 16 2 5 2 4" xfId="4599" xr:uid="{00000000-0005-0000-0000-0000C1310000}"/>
    <cellStyle name="Separador de milhares 16 2 5 2 4 2" xfId="27580" xr:uid="{00000000-0005-0000-0000-0000C2310000}"/>
    <cellStyle name="Separador de milhares 16 2 5 2 4 3" xfId="18647" xr:uid="{00000000-0005-0000-0000-0000C3310000}"/>
    <cellStyle name="Separador de milhares 16 2 5 2 5" xfId="24552" xr:uid="{00000000-0005-0000-0000-0000C4310000}"/>
    <cellStyle name="Separador de milhares 16 2 5 2 6" xfId="13379" xr:uid="{00000000-0005-0000-0000-0000C5310000}"/>
    <cellStyle name="Separador de milhares 16 2 5 3" xfId="2691" xr:uid="{00000000-0005-0000-0000-0000C6310000}"/>
    <cellStyle name="Separador de milhares 16 2 5 3 2" xfId="8595" xr:uid="{00000000-0005-0000-0000-0000C7310000}"/>
    <cellStyle name="Separador de milhares 16 2 5 3 2 2" xfId="31576" xr:uid="{00000000-0005-0000-0000-0000C8310000}"/>
    <cellStyle name="Separador de milhares 16 2 5 3 2 3" xfId="19767" xr:uid="{00000000-0005-0000-0000-0000C9310000}"/>
    <cellStyle name="Separador de milhares 16 2 5 3 3" xfId="25672" xr:uid="{00000000-0005-0000-0000-0000CA310000}"/>
    <cellStyle name="Separador de milhares 16 2 5 3 4" xfId="16255" xr:uid="{00000000-0005-0000-0000-0000CB310000}"/>
    <cellStyle name="Separador de milhares 16 2 5 4" xfId="6839" xr:uid="{00000000-0005-0000-0000-0000CC310000}"/>
    <cellStyle name="Separador de milhares 16 2 5 4 2" xfId="10351" xr:uid="{00000000-0005-0000-0000-0000CD310000}"/>
    <cellStyle name="Separador de milhares 16 2 5 4 2 2" xfId="33332" xr:uid="{00000000-0005-0000-0000-0000CE310000}"/>
    <cellStyle name="Separador de milhares 16 2 5 4 2 3" xfId="22160" xr:uid="{00000000-0005-0000-0000-0000CF310000}"/>
    <cellStyle name="Separador de milhares 16 2 5 4 3" xfId="29820" xr:uid="{00000000-0005-0000-0000-0000D0310000}"/>
    <cellStyle name="Separador de milhares 16 2 5 4 4" xfId="14499" xr:uid="{00000000-0005-0000-0000-0000D1310000}"/>
    <cellStyle name="Separador de milhares 16 2 5 5" xfId="5643" xr:uid="{00000000-0005-0000-0000-0000D2310000}"/>
    <cellStyle name="Separador de milhares 16 2 5 5 2" xfId="21277" xr:uid="{00000000-0005-0000-0000-0000D3310000}"/>
    <cellStyle name="Separador de milhares 16 2 5 5 3" xfId="28624" xr:uid="{00000000-0005-0000-0000-0000D4310000}"/>
    <cellStyle name="Separador de milhares 16 2 5 5 4" xfId="12743" xr:uid="{00000000-0005-0000-0000-0000D5310000}"/>
    <cellStyle name="Separador de milhares 16 2 5 6" xfId="3963" xr:uid="{00000000-0005-0000-0000-0000D6310000}"/>
    <cellStyle name="Separador de milhares 16 2 5 6 2" xfId="26944" xr:uid="{00000000-0005-0000-0000-0000D7310000}"/>
    <cellStyle name="Separador de milhares 16 2 5 6 3" xfId="18011" xr:uid="{00000000-0005-0000-0000-0000D8310000}"/>
    <cellStyle name="Separador de milhares 16 2 5 7" xfId="23916" xr:uid="{00000000-0005-0000-0000-0000D9310000}"/>
    <cellStyle name="Separador de milhares 16 2 5 8" xfId="11623" xr:uid="{00000000-0005-0000-0000-0000DA310000}"/>
    <cellStyle name="Separador de milhares 16 2 6" xfId="1325" xr:uid="{00000000-0005-0000-0000-0000DB310000}"/>
    <cellStyle name="Separador de milhares 16 2 6 2" xfId="1961" xr:uid="{00000000-0005-0000-0000-0000DC310000}"/>
    <cellStyle name="Separador de milhares 16 2 6 2 2" xfId="3717" xr:uid="{00000000-0005-0000-0000-0000DD310000}"/>
    <cellStyle name="Separador de milhares 16 2 6 2 2 2" xfId="9621" xr:uid="{00000000-0005-0000-0000-0000DE310000}"/>
    <cellStyle name="Separador de milhares 16 2 6 2 2 2 2" xfId="32602" xr:uid="{00000000-0005-0000-0000-0000DF310000}"/>
    <cellStyle name="Separador de milhares 16 2 6 2 2 2 3" xfId="20793" xr:uid="{00000000-0005-0000-0000-0000E0310000}"/>
    <cellStyle name="Separador de milhares 16 2 6 2 2 3" xfId="26698" xr:uid="{00000000-0005-0000-0000-0000E1310000}"/>
    <cellStyle name="Separador de milhares 16 2 6 2 2 4" xfId="17281" xr:uid="{00000000-0005-0000-0000-0000E2310000}"/>
    <cellStyle name="Separador de milhares 16 2 6 2 3" xfId="7865" xr:uid="{00000000-0005-0000-0000-0000E3310000}"/>
    <cellStyle name="Separador de milhares 16 2 6 2 3 2" xfId="11377" xr:uid="{00000000-0005-0000-0000-0000E4310000}"/>
    <cellStyle name="Separador de milhares 16 2 6 2 3 2 2" xfId="34358" xr:uid="{00000000-0005-0000-0000-0000E5310000}"/>
    <cellStyle name="Separador de milhares 16 2 6 2 3 2 3" xfId="23186" xr:uid="{00000000-0005-0000-0000-0000E6310000}"/>
    <cellStyle name="Separador de milhares 16 2 6 2 3 3" xfId="30846" xr:uid="{00000000-0005-0000-0000-0000E7310000}"/>
    <cellStyle name="Separador de milhares 16 2 6 2 3 4" xfId="15525" xr:uid="{00000000-0005-0000-0000-0000E8310000}"/>
    <cellStyle name="Separador de milhares 16 2 6 2 4" xfId="4989" xr:uid="{00000000-0005-0000-0000-0000E9310000}"/>
    <cellStyle name="Separador de milhares 16 2 6 2 4 2" xfId="27970" xr:uid="{00000000-0005-0000-0000-0000EA310000}"/>
    <cellStyle name="Separador de milhares 16 2 6 2 4 3" xfId="19037" xr:uid="{00000000-0005-0000-0000-0000EB310000}"/>
    <cellStyle name="Separador de milhares 16 2 6 2 5" xfId="24942" xr:uid="{00000000-0005-0000-0000-0000EC310000}"/>
    <cellStyle name="Separador de milhares 16 2 6 2 6" xfId="13769" xr:uid="{00000000-0005-0000-0000-0000ED310000}"/>
    <cellStyle name="Separador de milhares 16 2 6 3" xfId="3081" xr:uid="{00000000-0005-0000-0000-0000EE310000}"/>
    <cellStyle name="Separador de milhares 16 2 6 3 2" xfId="8985" xr:uid="{00000000-0005-0000-0000-0000EF310000}"/>
    <cellStyle name="Separador de milhares 16 2 6 3 2 2" xfId="31966" xr:uid="{00000000-0005-0000-0000-0000F0310000}"/>
    <cellStyle name="Separador de milhares 16 2 6 3 2 3" xfId="20157" xr:uid="{00000000-0005-0000-0000-0000F1310000}"/>
    <cellStyle name="Separador de milhares 16 2 6 3 3" xfId="26062" xr:uid="{00000000-0005-0000-0000-0000F2310000}"/>
    <cellStyle name="Separador de milhares 16 2 6 3 4" xfId="16645" xr:uid="{00000000-0005-0000-0000-0000F3310000}"/>
    <cellStyle name="Separador de milhares 16 2 6 4" xfId="7229" xr:uid="{00000000-0005-0000-0000-0000F4310000}"/>
    <cellStyle name="Separador de milhares 16 2 6 4 2" xfId="10741" xr:uid="{00000000-0005-0000-0000-0000F5310000}"/>
    <cellStyle name="Separador de milhares 16 2 6 4 2 2" xfId="33722" xr:uid="{00000000-0005-0000-0000-0000F6310000}"/>
    <cellStyle name="Separador de milhares 16 2 6 4 2 3" xfId="22550" xr:uid="{00000000-0005-0000-0000-0000F7310000}"/>
    <cellStyle name="Separador de milhares 16 2 6 4 3" xfId="30210" xr:uid="{00000000-0005-0000-0000-0000F8310000}"/>
    <cellStyle name="Separador de milhares 16 2 6 4 4" xfId="14889" xr:uid="{00000000-0005-0000-0000-0000F9310000}"/>
    <cellStyle name="Separador de milhares 16 2 6 5" xfId="6033" xr:uid="{00000000-0005-0000-0000-0000FA310000}"/>
    <cellStyle name="Separador de milhares 16 2 6 5 2" xfId="21430" xr:uid="{00000000-0005-0000-0000-0000FB310000}"/>
    <cellStyle name="Separador de milhares 16 2 6 5 3" xfId="29014" xr:uid="{00000000-0005-0000-0000-0000FC310000}"/>
    <cellStyle name="Separador de milhares 16 2 6 5 4" xfId="13133" xr:uid="{00000000-0005-0000-0000-0000FD310000}"/>
    <cellStyle name="Separador de milhares 16 2 6 6" xfId="4353" xr:uid="{00000000-0005-0000-0000-0000FE310000}"/>
    <cellStyle name="Separador de milhares 16 2 6 6 2" xfId="27334" xr:uid="{00000000-0005-0000-0000-0000FF310000}"/>
    <cellStyle name="Separador de milhares 16 2 6 6 3" xfId="18401" xr:uid="{00000000-0005-0000-0000-000000320000}"/>
    <cellStyle name="Separador de milhares 16 2 6 7" xfId="24306" xr:uid="{00000000-0005-0000-0000-000001320000}"/>
    <cellStyle name="Separador de milhares 16 2 6 8" xfId="12013" xr:uid="{00000000-0005-0000-0000-000002320000}"/>
    <cellStyle name="Separador de milhares 16 2 7" xfId="765" xr:uid="{00000000-0005-0000-0000-000003320000}"/>
    <cellStyle name="Separador de milhares 16 2 7 2" xfId="2521" xr:uid="{00000000-0005-0000-0000-000004320000}"/>
    <cellStyle name="Separador de milhares 16 2 7 2 2" xfId="8425" xr:uid="{00000000-0005-0000-0000-000005320000}"/>
    <cellStyle name="Separador de milhares 16 2 7 2 2 2" xfId="31406" xr:uid="{00000000-0005-0000-0000-000006320000}"/>
    <cellStyle name="Separador de milhares 16 2 7 2 2 3" xfId="19597" xr:uid="{00000000-0005-0000-0000-000007320000}"/>
    <cellStyle name="Separador de milhares 16 2 7 2 3" xfId="25502" xr:uid="{00000000-0005-0000-0000-000008320000}"/>
    <cellStyle name="Separador de milhares 16 2 7 2 4" xfId="16085" xr:uid="{00000000-0005-0000-0000-000009320000}"/>
    <cellStyle name="Separador de milhares 16 2 7 3" xfId="6669" xr:uid="{00000000-0005-0000-0000-00000A320000}"/>
    <cellStyle name="Separador de milhares 16 2 7 3 2" xfId="10181" xr:uid="{00000000-0005-0000-0000-00000B320000}"/>
    <cellStyle name="Separador de milhares 16 2 7 3 2 2" xfId="33162" xr:uid="{00000000-0005-0000-0000-00000C320000}"/>
    <cellStyle name="Separador de milhares 16 2 7 3 2 3" xfId="21990" xr:uid="{00000000-0005-0000-0000-00000D320000}"/>
    <cellStyle name="Separador de milhares 16 2 7 3 3" xfId="29650" xr:uid="{00000000-0005-0000-0000-00000E320000}"/>
    <cellStyle name="Separador de milhares 16 2 7 3 4" xfId="14329" xr:uid="{00000000-0005-0000-0000-00000F320000}"/>
    <cellStyle name="Separador de milhares 16 2 7 4" xfId="4429" xr:uid="{00000000-0005-0000-0000-000010320000}"/>
    <cellStyle name="Separador de milhares 16 2 7 4 2" xfId="27410" xr:uid="{00000000-0005-0000-0000-000011320000}"/>
    <cellStyle name="Separador de milhares 16 2 7 4 3" xfId="17841" xr:uid="{00000000-0005-0000-0000-000012320000}"/>
    <cellStyle name="Separador de milhares 16 2 7 5" xfId="23746" xr:uid="{00000000-0005-0000-0000-000013320000}"/>
    <cellStyle name="Separador de milhares 16 2 7 6" xfId="12573" xr:uid="{00000000-0005-0000-0000-000014320000}"/>
    <cellStyle name="Separador de milhares 16 2 8" xfId="1401" xr:uid="{00000000-0005-0000-0000-000015320000}"/>
    <cellStyle name="Separador de milhares 16 2 8 2" xfId="3157" xr:uid="{00000000-0005-0000-0000-000016320000}"/>
    <cellStyle name="Separador de milhares 16 2 8 2 2" xfId="9061" xr:uid="{00000000-0005-0000-0000-000017320000}"/>
    <cellStyle name="Separador de milhares 16 2 8 2 2 2" xfId="32042" xr:uid="{00000000-0005-0000-0000-000018320000}"/>
    <cellStyle name="Separador de milhares 16 2 8 2 2 3" xfId="20233" xr:uid="{00000000-0005-0000-0000-000019320000}"/>
    <cellStyle name="Separador de milhares 16 2 8 2 3" xfId="26138" xr:uid="{00000000-0005-0000-0000-00001A320000}"/>
    <cellStyle name="Separador de milhares 16 2 8 2 4" xfId="16721" xr:uid="{00000000-0005-0000-0000-00001B320000}"/>
    <cellStyle name="Separador de milhares 16 2 8 3" xfId="7305" xr:uid="{00000000-0005-0000-0000-00001C320000}"/>
    <cellStyle name="Separador de milhares 16 2 8 3 2" xfId="10817" xr:uid="{00000000-0005-0000-0000-00001D320000}"/>
    <cellStyle name="Separador de milhares 16 2 8 3 2 2" xfId="33798" xr:uid="{00000000-0005-0000-0000-00001E320000}"/>
    <cellStyle name="Separador de milhares 16 2 8 3 2 3" xfId="22626" xr:uid="{00000000-0005-0000-0000-00001F320000}"/>
    <cellStyle name="Separador de milhares 16 2 8 3 3" xfId="30286" xr:uid="{00000000-0005-0000-0000-000020320000}"/>
    <cellStyle name="Separador de milhares 16 2 8 3 4" xfId="14965" xr:uid="{00000000-0005-0000-0000-000021320000}"/>
    <cellStyle name="Separador de milhares 16 2 8 4" xfId="6109" xr:uid="{00000000-0005-0000-0000-000022320000}"/>
    <cellStyle name="Separador de milhares 16 2 8 4 2" xfId="29090" xr:uid="{00000000-0005-0000-0000-000023320000}"/>
    <cellStyle name="Separador de milhares 16 2 8 4 3" xfId="18477" xr:uid="{00000000-0005-0000-0000-000024320000}"/>
    <cellStyle name="Separador de milhares 16 2 8 5" xfId="24382" xr:uid="{00000000-0005-0000-0000-000025320000}"/>
    <cellStyle name="Separador de milhares 16 2 8 6" xfId="13209" xr:uid="{00000000-0005-0000-0000-000026320000}"/>
    <cellStyle name="Separador de milhares 16 2 9" xfId="688" xr:uid="{00000000-0005-0000-0000-000027320000}"/>
    <cellStyle name="Separador de milhares 16 2 9 2" xfId="2445" xr:uid="{00000000-0005-0000-0000-000028320000}"/>
    <cellStyle name="Separador de milhares 16 2 9 2 2" xfId="8349" xr:uid="{00000000-0005-0000-0000-000029320000}"/>
    <cellStyle name="Separador de milhares 16 2 9 2 2 2" xfId="31330" xr:uid="{00000000-0005-0000-0000-00002A320000}"/>
    <cellStyle name="Separador de milhares 16 2 9 2 2 3" xfId="19521" xr:uid="{00000000-0005-0000-0000-00002B320000}"/>
    <cellStyle name="Separador de milhares 16 2 9 2 3" xfId="25426" xr:uid="{00000000-0005-0000-0000-00002C320000}"/>
    <cellStyle name="Separador de milhares 16 2 9 2 4" xfId="16009" xr:uid="{00000000-0005-0000-0000-00002D320000}"/>
    <cellStyle name="Separador de milhares 16 2 9 3" xfId="6593" xr:uid="{00000000-0005-0000-0000-00002E320000}"/>
    <cellStyle name="Separador de milhares 16 2 9 3 2" xfId="10105" xr:uid="{00000000-0005-0000-0000-00002F320000}"/>
    <cellStyle name="Separador de milhares 16 2 9 3 2 2" xfId="33086" xr:uid="{00000000-0005-0000-0000-000030320000}"/>
    <cellStyle name="Separador de milhares 16 2 9 3 2 3" xfId="21914" xr:uid="{00000000-0005-0000-0000-000031320000}"/>
    <cellStyle name="Separador de milhares 16 2 9 3 3" xfId="29574" xr:uid="{00000000-0005-0000-0000-000032320000}"/>
    <cellStyle name="Separador de milhares 16 2 9 3 4" xfId="14253" xr:uid="{00000000-0005-0000-0000-000033320000}"/>
    <cellStyle name="Separador de milhares 16 2 9 4" xfId="5473" xr:uid="{00000000-0005-0000-0000-000034320000}"/>
    <cellStyle name="Separador de milhares 16 2 9 4 2" xfId="28454" xr:uid="{00000000-0005-0000-0000-000035320000}"/>
    <cellStyle name="Separador de milhares 16 2 9 4 3" xfId="17765" xr:uid="{00000000-0005-0000-0000-000036320000}"/>
    <cellStyle name="Separador de milhares 16 2 9 5" xfId="23670" xr:uid="{00000000-0005-0000-0000-000037320000}"/>
    <cellStyle name="Separador de milhares 16 2 9 6" xfId="12497" xr:uid="{00000000-0005-0000-0000-000038320000}"/>
    <cellStyle name="Separador de milhares 16 3" xfId="418" xr:uid="{00000000-0005-0000-0000-000039320000}"/>
    <cellStyle name="Separador de milhares 16 3 10" xfId="23401" xr:uid="{00000000-0005-0000-0000-00003A320000}"/>
    <cellStyle name="Separador de milhares 16 3 11" xfId="11515" xr:uid="{00000000-0005-0000-0000-00003B320000}"/>
    <cellStyle name="Separador de milhares 16 3 2" xfId="579" xr:uid="{00000000-0005-0000-0000-00003C320000}"/>
    <cellStyle name="Separador de milhares 16 3 2 2" xfId="1862" xr:uid="{00000000-0005-0000-0000-00003D320000}"/>
    <cellStyle name="Separador de milhares 16 3 2 2 2" xfId="3618" xr:uid="{00000000-0005-0000-0000-00003E320000}"/>
    <cellStyle name="Separador de milhares 16 3 2 2 2 2" xfId="9522" xr:uid="{00000000-0005-0000-0000-00003F320000}"/>
    <cellStyle name="Separador de milhares 16 3 2 2 2 2 2" xfId="32503" xr:uid="{00000000-0005-0000-0000-000040320000}"/>
    <cellStyle name="Separador de milhares 16 3 2 2 2 2 3" xfId="20694" xr:uid="{00000000-0005-0000-0000-000041320000}"/>
    <cellStyle name="Separador de milhares 16 3 2 2 2 3" xfId="26599" xr:uid="{00000000-0005-0000-0000-000042320000}"/>
    <cellStyle name="Separador de milhares 16 3 2 2 2 4" xfId="17182" xr:uid="{00000000-0005-0000-0000-000043320000}"/>
    <cellStyle name="Separador de milhares 16 3 2 2 3" xfId="7766" xr:uid="{00000000-0005-0000-0000-000044320000}"/>
    <cellStyle name="Separador de milhares 16 3 2 2 3 2" xfId="11278" xr:uid="{00000000-0005-0000-0000-000045320000}"/>
    <cellStyle name="Separador de milhares 16 3 2 2 3 2 2" xfId="34259" xr:uid="{00000000-0005-0000-0000-000046320000}"/>
    <cellStyle name="Separador de milhares 16 3 2 2 3 2 3" xfId="23087" xr:uid="{00000000-0005-0000-0000-000047320000}"/>
    <cellStyle name="Separador de milhares 16 3 2 2 3 3" xfId="30747" xr:uid="{00000000-0005-0000-0000-000048320000}"/>
    <cellStyle name="Separador de milhares 16 3 2 2 3 4" xfId="15426" xr:uid="{00000000-0005-0000-0000-000049320000}"/>
    <cellStyle name="Separador de milhares 16 3 2 2 4" xfId="4890" xr:uid="{00000000-0005-0000-0000-00004A320000}"/>
    <cellStyle name="Separador de milhares 16 3 2 2 4 2" xfId="27871" xr:uid="{00000000-0005-0000-0000-00004B320000}"/>
    <cellStyle name="Separador de milhares 16 3 2 2 4 3" xfId="18938" xr:uid="{00000000-0005-0000-0000-00004C320000}"/>
    <cellStyle name="Separador de milhares 16 3 2 2 5" xfId="24843" xr:uid="{00000000-0005-0000-0000-00004D320000}"/>
    <cellStyle name="Separador de milhares 16 3 2 2 6" xfId="13670" xr:uid="{00000000-0005-0000-0000-00004E320000}"/>
    <cellStyle name="Separador de milhares 16 3 2 3" xfId="1226" xr:uid="{00000000-0005-0000-0000-00004F320000}"/>
    <cellStyle name="Separador de milhares 16 3 2 3 2" xfId="2982" xr:uid="{00000000-0005-0000-0000-000050320000}"/>
    <cellStyle name="Separador de milhares 16 3 2 3 2 2" xfId="8886" xr:uid="{00000000-0005-0000-0000-000051320000}"/>
    <cellStyle name="Separador de milhares 16 3 2 3 2 2 2" xfId="31867" xr:uid="{00000000-0005-0000-0000-000052320000}"/>
    <cellStyle name="Separador de milhares 16 3 2 3 2 2 3" xfId="20058" xr:uid="{00000000-0005-0000-0000-000053320000}"/>
    <cellStyle name="Separador de milhares 16 3 2 3 2 3" xfId="25963" xr:uid="{00000000-0005-0000-0000-000054320000}"/>
    <cellStyle name="Separador de milhares 16 3 2 3 2 4" xfId="16546" xr:uid="{00000000-0005-0000-0000-000055320000}"/>
    <cellStyle name="Separador de milhares 16 3 2 3 3" xfId="7130" xr:uid="{00000000-0005-0000-0000-000056320000}"/>
    <cellStyle name="Separador de milhares 16 3 2 3 3 2" xfId="10642" xr:uid="{00000000-0005-0000-0000-000057320000}"/>
    <cellStyle name="Separador de milhares 16 3 2 3 3 2 2" xfId="33623" xr:uid="{00000000-0005-0000-0000-000058320000}"/>
    <cellStyle name="Separador de milhares 16 3 2 3 3 2 3" xfId="22451" xr:uid="{00000000-0005-0000-0000-000059320000}"/>
    <cellStyle name="Separador de milhares 16 3 2 3 3 3" xfId="30111" xr:uid="{00000000-0005-0000-0000-00005A320000}"/>
    <cellStyle name="Separador de milhares 16 3 2 3 3 4" xfId="14790" xr:uid="{00000000-0005-0000-0000-00005B320000}"/>
    <cellStyle name="Separador de milhares 16 3 2 3 4" xfId="5934" xr:uid="{00000000-0005-0000-0000-00005C320000}"/>
    <cellStyle name="Separador de milhares 16 3 2 3 4 2" xfId="28915" xr:uid="{00000000-0005-0000-0000-00005D320000}"/>
    <cellStyle name="Separador de milhares 16 3 2 3 4 3" xfId="18302" xr:uid="{00000000-0005-0000-0000-00005E320000}"/>
    <cellStyle name="Separador de milhares 16 3 2 3 5" xfId="24207" xr:uid="{00000000-0005-0000-0000-00005F320000}"/>
    <cellStyle name="Separador de milhares 16 3 2 3 6" xfId="13034" xr:uid="{00000000-0005-0000-0000-000060320000}"/>
    <cellStyle name="Separador de milhares 16 3 2 4" xfId="2337" xr:uid="{00000000-0005-0000-0000-000061320000}"/>
    <cellStyle name="Separador de milhares 16 3 2 4 2" xfId="8241" xr:uid="{00000000-0005-0000-0000-000062320000}"/>
    <cellStyle name="Separador de milhares 16 3 2 4 2 2" xfId="31222" xr:uid="{00000000-0005-0000-0000-000063320000}"/>
    <cellStyle name="Separador de milhares 16 3 2 4 2 3" xfId="19413" xr:uid="{00000000-0005-0000-0000-000064320000}"/>
    <cellStyle name="Separador de milhares 16 3 2 4 3" xfId="25318" xr:uid="{00000000-0005-0000-0000-000065320000}"/>
    <cellStyle name="Separador de milhares 16 3 2 4 4" xfId="15901" xr:uid="{00000000-0005-0000-0000-000066320000}"/>
    <cellStyle name="Separador de milhares 16 3 2 5" xfId="6485" xr:uid="{00000000-0005-0000-0000-000067320000}"/>
    <cellStyle name="Separador de milhares 16 3 2 5 2" xfId="9997" xr:uid="{00000000-0005-0000-0000-000068320000}"/>
    <cellStyle name="Separador de milhares 16 3 2 5 2 2" xfId="32978" xr:uid="{00000000-0005-0000-0000-000069320000}"/>
    <cellStyle name="Separador de milhares 16 3 2 5 2 3" xfId="21806" xr:uid="{00000000-0005-0000-0000-00006A320000}"/>
    <cellStyle name="Separador de milhares 16 3 2 5 3" xfId="29466" xr:uid="{00000000-0005-0000-0000-00006B320000}"/>
    <cellStyle name="Separador de milhares 16 3 2 5 4" xfId="14145" xr:uid="{00000000-0005-0000-0000-00006C320000}"/>
    <cellStyle name="Separador de milhares 16 3 2 6" xfId="5365" xr:uid="{00000000-0005-0000-0000-00006D320000}"/>
    <cellStyle name="Separador de milhares 16 3 2 6 2" xfId="21169" xr:uid="{00000000-0005-0000-0000-00006E320000}"/>
    <cellStyle name="Separador de milhares 16 3 2 6 3" xfId="28346" xr:uid="{00000000-0005-0000-0000-00006F320000}"/>
    <cellStyle name="Separador de milhares 16 3 2 6 4" xfId="12389" xr:uid="{00000000-0005-0000-0000-000070320000}"/>
    <cellStyle name="Separador de milhares 16 3 2 7" xfId="4254" xr:uid="{00000000-0005-0000-0000-000071320000}"/>
    <cellStyle name="Separador de milhares 16 3 2 7 2" xfId="27235" xr:uid="{00000000-0005-0000-0000-000072320000}"/>
    <cellStyle name="Separador de milhares 16 3 2 7 3" xfId="17657" xr:uid="{00000000-0005-0000-0000-000073320000}"/>
    <cellStyle name="Separador de milhares 16 3 2 8" xfId="23562" xr:uid="{00000000-0005-0000-0000-000074320000}"/>
    <cellStyle name="Separador de milhares 16 3 2 9" xfId="11914" xr:uid="{00000000-0005-0000-0000-000075320000}"/>
    <cellStyle name="Separador de milhares 16 3 3" xfId="1065" xr:uid="{00000000-0005-0000-0000-000076320000}"/>
    <cellStyle name="Separador de milhares 16 3 3 2" xfId="1701" xr:uid="{00000000-0005-0000-0000-000077320000}"/>
    <cellStyle name="Separador de milhares 16 3 3 2 2" xfId="3457" xr:uid="{00000000-0005-0000-0000-000078320000}"/>
    <cellStyle name="Separador de milhares 16 3 3 2 2 2" xfId="9361" xr:uid="{00000000-0005-0000-0000-000079320000}"/>
    <cellStyle name="Separador de milhares 16 3 3 2 2 2 2" xfId="32342" xr:uid="{00000000-0005-0000-0000-00007A320000}"/>
    <cellStyle name="Separador de milhares 16 3 3 2 2 2 3" xfId="20533" xr:uid="{00000000-0005-0000-0000-00007B320000}"/>
    <cellStyle name="Separador de milhares 16 3 3 2 2 3" xfId="26438" xr:uid="{00000000-0005-0000-0000-00007C320000}"/>
    <cellStyle name="Separador de milhares 16 3 3 2 2 4" xfId="17021" xr:uid="{00000000-0005-0000-0000-00007D320000}"/>
    <cellStyle name="Separador de milhares 16 3 3 2 3" xfId="7605" xr:uid="{00000000-0005-0000-0000-00007E320000}"/>
    <cellStyle name="Separador de milhares 16 3 3 2 3 2" xfId="11117" xr:uid="{00000000-0005-0000-0000-00007F320000}"/>
    <cellStyle name="Separador de milhares 16 3 3 2 3 2 2" xfId="34098" xr:uid="{00000000-0005-0000-0000-000080320000}"/>
    <cellStyle name="Separador de milhares 16 3 3 2 3 2 3" xfId="22926" xr:uid="{00000000-0005-0000-0000-000081320000}"/>
    <cellStyle name="Separador de milhares 16 3 3 2 3 3" xfId="30586" xr:uid="{00000000-0005-0000-0000-000082320000}"/>
    <cellStyle name="Separador de milhares 16 3 3 2 3 4" xfId="15265" xr:uid="{00000000-0005-0000-0000-000083320000}"/>
    <cellStyle name="Separador de milhares 16 3 3 2 4" xfId="4729" xr:uid="{00000000-0005-0000-0000-000084320000}"/>
    <cellStyle name="Separador de milhares 16 3 3 2 4 2" xfId="27710" xr:uid="{00000000-0005-0000-0000-000085320000}"/>
    <cellStyle name="Separador de milhares 16 3 3 2 4 3" xfId="18777" xr:uid="{00000000-0005-0000-0000-000086320000}"/>
    <cellStyle name="Separador de milhares 16 3 3 2 5" xfId="24682" xr:uid="{00000000-0005-0000-0000-000087320000}"/>
    <cellStyle name="Separador de milhares 16 3 3 2 6" xfId="13509" xr:uid="{00000000-0005-0000-0000-000088320000}"/>
    <cellStyle name="Separador de milhares 16 3 3 3" xfId="2821" xr:uid="{00000000-0005-0000-0000-000089320000}"/>
    <cellStyle name="Separador de milhares 16 3 3 3 2" xfId="8725" xr:uid="{00000000-0005-0000-0000-00008A320000}"/>
    <cellStyle name="Separador de milhares 16 3 3 3 2 2" xfId="31706" xr:uid="{00000000-0005-0000-0000-00008B320000}"/>
    <cellStyle name="Separador de milhares 16 3 3 3 2 3" xfId="19897" xr:uid="{00000000-0005-0000-0000-00008C320000}"/>
    <cellStyle name="Separador de milhares 16 3 3 3 3" xfId="25802" xr:uid="{00000000-0005-0000-0000-00008D320000}"/>
    <cellStyle name="Separador de milhares 16 3 3 3 4" xfId="16385" xr:uid="{00000000-0005-0000-0000-00008E320000}"/>
    <cellStyle name="Separador de milhares 16 3 3 4" xfId="6969" xr:uid="{00000000-0005-0000-0000-00008F320000}"/>
    <cellStyle name="Separador de milhares 16 3 3 4 2" xfId="10481" xr:uid="{00000000-0005-0000-0000-000090320000}"/>
    <cellStyle name="Separador de milhares 16 3 3 4 2 2" xfId="33462" xr:uid="{00000000-0005-0000-0000-000091320000}"/>
    <cellStyle name="Separador de milhares 16 3 3 4 2 3" xfId="22290" xr:uid="{00000000-0005-0000-0000-000092320000}"/>
    <cellStyle name="Separador de milhares 16 3 3 4 3" xfId="29950" xr:uid="{00000000-0005-0000-0000-000093320000}"/>
    <cellStyle name="Separador de milhares 16 3 3 4 4" xfId="14629" xr:uid="{00000000-0005-0000-0000-000094320000}"/>
    <cellStyle name="Separador de milhares 16 3 3 5" xfId="5773" xr:uid="{00000000-0005-0000-0000-000095320000}"/>
    <cellStyle name="Separador de milhares 16 3 3 5 2" xfId="21331" xr:uid="{00000000-0005-0000-0000-000096320000}"/>
    <cellStyle name="Separador de milhares 16 3 3 5 3" xfId="28754" xr:uid="{00000000-0005-0000-0000-000097320000}"/>
    <cellStyle name="Separador de milhares 16 3 3 5 4" xfId="12873" xr:uid="{00000000-0005-0000-0000-000098320000}"/>
    <cellStyle name="Separador de milhares 16 3 3 6" xfId="4093" xr:uid="{00000000-0005-0000-0000-000099320000}"/>
    <cellStyle name="Separador de milhares 16 3 3 6 2" xfId="27074" xr:uid="{00000000-0005-0000-0000-00009A320000}"/>
    <cellStyle name="Separador de milhares 16 3 3 6 3" xfId="18141" xr:uid="{00000000-0005-0000-0000-00009B320000}"/>
    <cellStyle name="Separador de milhares 16 3 3 7" xfId="24046" xr:uid="{00000000-0005-0000-0000-00009C320000}"/>
    <cellStyle name="Separador de milhares 16 3 3 8" xfId="11753" xr:uid="{00000000-0005-0000-0000-00009D320000}"/>
    <cellStyle name="Separador de milhares 16 3 4" xfId="1463" xr:uid="{00000000-0005-0000-0000-00009E320000}"/>
    <cellStyle name="Separador de milhares 16 3 4 2" xfId="3219" xr:uid="{00000000-0005-0000-0000-00009F320000}"/>
    <cellStyle name="Separador de milhares 16 3 4 2 2" xfId="9123" xr:uid="{00000000-0005-0000-0000-0000A0320000}"/>
    <cellStyle name="Separador de milhares 16 3 4 2 2 2" xfId="32104" xr:uid="{00000000-0005-0000-0000-0000A1320000}"/>
    <cellStyle name="Separador de milhares 16 3 4 2 2 3" xfId="20295" xr:uid="{00000000-0005-0000-0000-0000A2320000}"/>
    <cellStyle name="Separador de milhares 16 3 4 2 3" xfId="26200" xr:uid="{00000000-0005-0000-0000-0000A3320000}"/>
    <cellStyle name="Separador de milhares 16 3 4 2 4" xfId="16783" xr:uid="{00000000-0005-0000-0000-0000A4320000}"/>
    <cellStyle name="Separador de milhares 16 3 4 3" xfId="7367" xr:uid="{00000000-0005-0000-0000-0000A5320000}"/>
    <cellStyle name="Separador de milhares 16 3 4 3 2" xfId="10879" xr:uid="{00000000-0005-0000-0000-0000A6320000}"/>
    <cellStyle name="Separador de milhares 16 3 4 3 2 2" xfId="33860" xr:uid="{00000000-0005-0000-0000-0000A7320000}"/>
    <cellStyle name="Separador de milhares 16 3 4 3 2 3" xfId="22688" xr:uid="{00000000-0005-0000-0000-0000A8320000}"/>
    <cellStyle name="Separador de milhares 16 3 4 3 3" xfId="30348" xr:uid="{00000000-0005-0000-0000-0000A9320000}"/>
    <cellStyle name="Separador de milhares 16 3 4 3 4" xfId="15027" xr:uid="{00000000-0005-0000-0000-0000AA320000}"/>
    <cellStyle name="Separador de milhares 16 3 4 4" xfId="4491" xr:uid="{00000000-0005-0000-0000-0000AB320000}"/>
    <cellStyle name="Separador de milhares 16 3 4 4 2" xfId="27472" xr:uid="{00000000-0005-0000-0000-0000AC320000}"/>
    <cellStyle name="Separador de milhares 16 3 4 4 3" xfId="18539" xr:uid="{00000000-0005-0000-0000-0000AD320000}"/>
    <cellStyle name="Separador de milhares 16 3 4 5" xfId="24444" xr:uid="{00000000-0005-0000-0000-0000AE320000}"/>
    <cellStyle name="Separador de milhares 16 3 4 6" xfId="13271" xr:uid="{00000000-0005-0000-0000-0000AF320000}"/>
    <cellStyle name="Separador de milhares 16 3 5" xfId="827" xr:uid="{00000000-0005-0000-0000-0000B0320000}"/>
    <cellStyle name="Separador de milhares 16 3 5 2" xfId="2583" xr:uid="{00000000-0005-0000-0000-0000B1320000}"/>
    <cellStyle name="Separador de milhares 16 3 5 2 2" xfId="8487" xr:uid="{00000000-0005-0000-0000-0000B2320000}"/>
    <cellStyle name="Separador de milhares 16 3 5 2 2 2" xfId="31468" xr:uid="{00000000-0005-0000-0000-0000B3320000}"/>
    <cellStyle name="Separador de milhares 16 3 5 2 2 3" xfId="19659" xr:uid="{00000000-0005-0000-0000-0000B4320000}"/>
    <cellStyle name="Separador de milhares 16 3 5 2 3" xfId="25564" xr:uid="{00000000-0005-0000-0000-0000B5320000}"/>
    <cellStyle name="Separador de milhares 16 3 5 2 4" xfId="16147" xr:uid="{00000000-0005-0000-0000-0000B6320000}"/>
    <cellStyle name="Separador de milhares 16 3 5 3" xfId="6731" xr:uid="{00000000-0005-0000-0000-0000B7320000}"/>
    <cellStyle name="Separador de milhares 16 3 5 3 2" xfId="10243" xr:uid="{00000000-0005-0000-0000-0000B8320000}"/>
    <cellStyle name="Separador de milhares 16 3 5 3 2 2" xfId="33224" xr:uid="{00000000-0005-0000-0000-0000B9320000}"/>
    <cellStyle name="Separador de milhares 16 3 5 3 2 3" xfId="22052" xr:uid="{00000000-0005-0000-0000-0000BA320000}"/>
    <cellStyle name="Separador de milhares 16 3 5 3 3" xfId="29712" xr:uid="{00000000-0005-0000-0000-0000BB320000}"/>
    <cellStyle name="Separador de milhares 16 3 5 3 4" xfId="14391" xr:uid="{00000000-0005-0000-0000-0000BC320000}"/>
    <cellStyle name="Separador de milhares 16 3 5 4" xfId="5535" xr:uid="{00000000-0005-0000-0000-0000BD320000}"/>
    <cellStyle name="Separador de milhares 16 3 5 4 2" xfId="28516" xr:uid="{00000000-0005-0000-0000-0000BE320000}"/>
    <cellStyle name="Separador de milhares 16 3 5 4 3" xfId="17903" xr:uid="{00000000-0005-0000-0000-0000BF320000}"/>
    <cellStyle name="Separador de milhares 16 3 5 5" xfId="23808" xr:uid="{00000000-0005-0000-0000-0000C0320000}"/>
    <cellStyle name="Separador de milhares 16 3 5 6" xfId="12635" xr:uid="{00000000-0005-0000-0000-0000C1320000}"/>
    <cellStyle name="Separador de milhares 16 3 6" xfId="2176" xr:uid="{00000000-0005-0000-0000-0000C2320000}"/>
    <cellStyle name="Separador de milhares 16 3 6 2" xfId="8080" xr:uid="{00000000-0005-0000-0000-0000C3320000}"/>
    <cellStyle name="Separador de milhares 16 3 6 2 2" xfId="31061" xr:uid="{00000000-0005-0000-0000-0000C4320000}"/>
    <cellStyle name="Separador de milhares 16 3 6 2 3" xfId="19252" xr:uid="{00000000-0005-0000-0000-0000C5320000}"/>
    <cellStyle name="Separador de milhares 16 3 6 3" xfId="25157" xr:uid="{00000000-0005-0000-0000-0000C6320000}"/>
    <cellStyle name="Separador de milhares 16 3 6 4" xfId="15740" xr:uid="{00000000-0005-0000-0000-0000C7320000}"/>
    <cellStyle name="Separador de milhares 16 3 7" xfId="6324" xr:uid="{00000000-0005-0000-0000-0000C8320000}"/>
    <cellStyle name="Separador de milhares 16 3 7 2" xfId="9836" xr:uid="{00000000-0005-0000-0000-0000C9320000}"/>
    <cellStyle name="Separador de milhares 16 3 7 2 2" xfId="32817" xr:uid="{00000000-0005-0000-0000-0000CA320000}"/>
    <cellStyle name="Separador de milhares 16 3 7 2 3" xfId="21645" xr:uid="{00000000-0005-0000-0000-0000CB320000}"/>
    <cellStyle name="Separador de milhares 16 3 7 3" xfId="29305" xr:uid="{00000000-0005-0000-0000-0000CC320000}"/>
    <cellStyle name="Separador de milhares 16 3 7 4" xfId="13984" xr:uid="{00000000-0005-0000-0000-0000CD320000}"/>
    <cellStyle name="Separador de milhares 16 3 8" xfId="5204" xr:uid="{00000000-0005-0000-0000-0000CE320000}"/>
    <cellStyle name="Separador de milhares 16 3 8 2" xfId="21008" xr:uid="{00000000-0005-0000-0000-0000CF320000}"/>
    <cellStyle name="Separador de milhares 16 3 8 3" xfId="28185" xr:uid="{00000000-0005-0000-0000-0000D0320000}"/>
    <cellStyle name="Separador de milhares 16 3 8 4" xfId="12228" xr:uid="{00000000-0005-0000-0000-0000D1320000}"/>
    <cellStyle name="Separador de milhares 16 3 9" xfId="3855" xr:uid="{00000000-0005-0000-0000-0000D2320000}"/>
    <cellStyle name="Separador de milhares 16 3 9 2" xfId="26836" xr:uid="{00000000-0005-0000-0000-0000D3320000}"/>
    <cellStyle name="Separador de milhares 16 3 9 3" xfId="17496" xr:uid="{00000000-0005-0000-0000-0000D4320000}"/>
    <cellStyle name="Separador de milhares 16 4" xfId="338" xr:uid="{00000000-0005-0000-0000-0000D5320000}"/>
    <cellStyle name="Separador de milhares 16 4 2" xfId="1622" xr:uid="{00000000-0005-0000-0000-0000D6320000}"/>
    <cellStyle name="Separador de milhares 16 4 2 2" xfId="3378" xr:uid="{00000000-0005-0000-0000-0000D7320000}"/>
    <cellStyle name="Separador de milhares 16 4 2 2 2" xfId="9282" xr:uid="{00000000-0005-0000-0000-0000D8320000}"/>
    <cellStyle name="Separador de milhares 16 4 2 2 2 2" xfId="32263" xr:uid="{00000000-0005-0000-0000-0000D9320000}"/>
    <cellStyle name="Separador de milhares 16 4 2 2 2 3" xfId="20454" xr:uid="{00000000-0005-0000-0000-0000DA320000}"/>
    <cellStyle name="Separador de milhares 16 4 2 2 3" xfId="26359" xr:uid="{00000000-0005-0000-0000-0000DB320000}"/>
    <cellStyle name="Separador de milhares 16 4 2 2 4" xfId="16942" xr:uid="{00000000-0005-0000-0000-0000DC320000}"/>
    <cellStyle name="Separador de milhares 16 4 2 3" xfId="7526" xr:uid="{00000000-0005-0000-0000-0000DD320000}"/>
    <cellStyle name="Separador de milhares 16 4 2 3 2" xfId="11038" xr:uid="{00000000-0005-0000-0000-0000DE320000}"/>
    <cellStyle name="Separador de milhares 16 4 2 3 2 2" xfId="34019" xr:uid="{00000000-0005-0000-0000-0000DF320000}"/>
    <cellStyle name="Separador de milhares 16 4 2 3 2 3" xfId="22847" xr:uid="{00000000-0005-0000-0000-0000E0320000}"/>
    <cellStyle name="Separador de milhares 16 4 2 3 3" xfId="30507" xr:uid="{00000000-0005-0000-0000-0000E1320000}"/>
    <cellStyle name="Separador de milhares 16 4 2 3 4" xfId="15186" xr:uid="{00000000-0005-0000-0000-0000E2320000}"/>
    <cellStyle name="Separador de milhares 16 4 2 4" xfId="4650" xr:uid="{00000000-0005-0000-0000-0000E3320000}"/>
    <cellStyle name="Separador de milhares 16 4 2 4 2" xfId="27631" xr:uid="{00000000-0005-0000-0000-0000E4320000}"/>
    <cellStyle name="Separador de milhares 16 4 2 4 3" xfId="18698" xr:uid="{00000000-0005-0000-0000-0000E5320000}"/>
    <cellStyle name="Separador de milhares 16 4 2 5" xfId="24603" xr:uid="{00000000-0005-0000-0000-0000E6320000}"/>
    <cellStyle name="Separador de milhares 16 4 2 6" xfId="13430" xr:uid="{00000000-0005-0000-0000-0000E7320000}"/>
    <cellStyle name="Separador de milhares 16 4 3" xfId="986" xr:uid="{00000000-0005-0000-0000-0000E8320000}"/>
    <cellStyle name="Separador de milhares 16 4 3 2" xfId="2742" xr:uid="{00000000-0005-0000-0000-0000E9320000}"/>
    <cellStyle name="Separador de milhares 16 4 3 2 2" xfId="8646" xr:uid="{00000000-0005-0000-0000-0000EA320000}"/>
    <cellStyle name="Separador de milhares 16 4 3 2 2 2" xfId="31627" xr:uid="{00000000-0005-0000-0000-0000EB320000}"/>
    <cellStyle name="Separador de milhares 16 4 3 2 2 3" xfId="19818" xr:uid="{00000000-0005-0000-0000-0000EC320000}"/>
    <cellStyle name="Separador de milhares 16 4 3 2 3" xfId="25723" xr:uid="{00000000-0005-0000-0000-0000ED320000}"/>
    <cellStyle name="Separador de milhares 16 4 3 2 4" xfId="16306" xr:uid="{00000000-0005-0000-0000-0000EE320000}"/>
    <cellStyle name="Separador de milhares 16 4 3 3" xfId="6890" xr:uid="{00000000-0005-0000-0000-0000EF320000}"/>
    <cellStyle name="Separador de milhares 16 4 3 3 2" xfId="10402" xr:uid="{00000000-0005-0000-0000-0000F0320000}"/>
    <cellStyle name="Separador de milhares 16 4 3 3 2 2" xfId="33383" xr:uid="{00000000-0005-0000-0000-0000F1320000}"/>
    <cellStyle name="Separador de milhares 16 4 3 3 2 3" xfId="22211" xr:uid="{00000000-0005-0000-0000-0000F2320000}"/>
    <cellStyle name="Separador de milhares 16 4 3 3 3" xfId="29871" xr:uid="{00000000-0005-0000-0000-0000F3320000}"/>
    <cellStyle name="Separador de milhares 16 4 3 3 4" xfId="14550" xr:uid="{00000000-0005-0000-0000-0000F4320000}"/>
    <cellStyle name="Separador de milhares 16 4 3 4" xfId="5694" xr:uid="{00000000-0005-0000-0000-0000F5320000}"/>
    <cellStyle name="Separador de milhares 16 4 3 4 2" xfId="28675" xr:uid="{00000000-0005-0000-0000-0000F6320000}"/>
    <cellStyle name="Separador de milhares 16 4 3 4 3" xfId="18062" xr:uid="{00000000-0005-0000-0000-0000F7320000}"/>
    <cellStyle name="Separador de milhares 16 4 3 5" xfId="23967" xr:uid="{00000000-0005-0000-0000-0000F8320000}"/>
    <cellStyle name="Separador de milhares 16 4 3 6" xfId="12794" xr:uid="{00000000-0005-0000-0000-0000F9320000}"/>
    <cellStyle name="Separador de milhares 16 4 4" xfId="2097" xr:uid="{00000000-0005-0000-0000-0000FA320000}"/>
    <cellStyle name="Separador de milhares 16 4 4 2" xfId="8001" xr:uid="{00000000-0005-0000-0000-0000FB320000}"/>
    <cellStyle name="Separador de milhares 16 4 4 2 2" xfId="30982" xr:uid="{00000000-0005-0000-0000-0000FC320000}"/>
    <cellStyle name="Separador de milhares 16 4 4 2 3" xfId="19173" xr:uid="{00000000-0005-0000-0000-0000FD320000}"/>
    <cellStyle name="Separador de milhares 16 4 4 3" xfId="25078" xr:uid="{00000000-0005-0000-0000-0000FE320000}"/>
    <cellStyle name="Separador de milhares 16 4 4 4" xfId="15661" xr:uid="{00000000-0005-0000-0000-0000FF320000}"/>
    <cellStyle name="Separador de milhares 16 4 5" xfId="6245" xr:uid="{00000000-0005-0000-0000-000000330000}"/>
    <cellStyle name="Separador de milhares 16 4 5 2" xfId="9757" xr:uid="{00000000-0005-0000-0000-000001330000}"/>
    <cellStyle name="Separador de milhares 16 4 5 2 2" xfId="32738" xr:uid="{00000000-0005-0000-0000-000002330000}"/>
    <cellStyle name="Separador de milhares 16 4 5 2 3" xfId="21566" xr:uid="{00000000-0005-0000-0000-000003330000}"/>
    <cellStyle name="Separador de milhares 16 4 5 3" xfId="29226" xr:uid="{00000000-0005-0000-0000-000004330000}"/>
    <cellStyle name="Separador de milhares 16 4 5 4" xfId="13905" xr:uid="{00000000-0005-0000-0000-000005330000}"/>
    <cellStyle name="Separador de milhares 16 4 6" xfId="5125" xr:uid="{00000000-0005-0000-0000-000006330000}"/>
    <cellStyle name="Separador de milhares 16 4 6 2" xfId="20929" xr:uid="{00000000-0005-0000-0000-000007330000}"/>
    <cellStyle name="Separador de milhares 16 4 6 3" xfId="28106" xr:uid="{00000000-0005-0000-0000-000008330000}"/>
    <cellStyle name="Separador de milhares 16 4 6 4" xfId="12149" xr:uid="{00000000-0005-0000-0000-000009330000}"/>
    <cellStyle name="Separador de milhares 16 4 7" xfId="4014" xr:uid="{00000000-0005-0000-0000-00000A330000}"/>
    <cellStyle name="Separador de milhares 16 4 7 2" xfId="26995" xr:uid="{00000000-0005-0000-0000-00000B330000}"/>
    <cellStyle name="Separador de milhares 16 4 7 3" xfId="17417" xr:uid="{00000000-0005-0000-0000-00000C330000}"/>
    <cellStyle name="Separador de milhares 16 4 8" xfId="23322" xr:uid="{00000000-0005-0000-0000-00000D330000}"/>
    <cellStyle name="Separador de milhares 16 4 9" xfId="11674" xr:uid="{00000000-0005-0000-0000-00000E330000}"/>
    <cellStyle name="Separador de milhares 16 5" xfId="494" xr:uid="{00000000-0005-0000-0000-00000F330000}"/>
    <cellStyle name="Separador de milhares 16 5 2" xfId="1777" xr:uid="{00000000-0005-0000-0000-000010330000}"/>
    <cellStyle name="Separador de milhares 16 5 2 2" xfId="3533" xr:uid="{00000000-0005-0000-0000-000011330000}"/>
    <cellStyle name="Separador de milhares 16 5 2 2 2" xfId="9437" xr:uid="{00000000-0005-0000-0000-000012330000}"/>
    <cellStyle name="Separador de milhares 16 5 2 2 2 2" xfId="32418" xr:uid="{00000000-0005-0000-0000-000013330000}"/>
    <cellStyle name="Separador de milhares 16 5 2 2 2 3" xfId="20609" xr:uid="{00000000-0005-0000-0000-000014330000}"/>
    <cellStyle name="Separador de milhares 16 5 2 2 3" xfId="26514" xr:uid="{00000000-0005-0000-0000-000015330000}"/>
    <cellStyle name="Separador de milhares 16 5 2 2 4" xfId="17097" xr:uid="{00000000-0005-0000-0000-000016330000}"/>
    <cellStyle name="Separador de milhares 16 5 2 3" xfId="7681" xr:uid="{00000000-0005-0000-0000-000017330000}"/>
    <cellStyle name="Separador de milhares 16 5 2 3 2" xfId="11193" xr:uid="{00000000-0005-0000-0000-000018330000}"/>
    <cellStyle name="Separador de milhares 16 5 2 3 2 2" xfId="34174" xr:uid="{00000000-0005-0000-0000-000019330000}"/>
    <cellStyle name="Separador de milhares 16 5 2 3 2 3" xfId="23002" xr:uid="{00000000-0005-0000-0000-00001A330000}"/>
    <cellStyle name="Separador de milhares 16 5 2 3 3" xfId="30662" xr:uid="{00000000-0005-0000-0000-00001B330000}"/>
    <cellStyle name="Separador de milhares 16 5 2 3 4" xfId="15341" xr:uid="{00000000-0005-0000-0000-00001C330000}"/>
    <cellStyle name="Separador de milhares 16 5 2 4" xfId="4805" xr:uid="{00000000-0005-0000-0000-00001D330000}"/>
    <cellStyle name="Separador de milhares 16 5 2 4 2" xfId="27786" xr:uid="{00000000-0005-0000-0000-00001E330000}"/>
    <cellStyle name="Separador de milhares 16 5 2 4 3" xfId="18853" xr:uid="{00000000-0005-0000-0000-00001F330000}"/>
    <cellStyle name="Separador de milhares 16 5 2 5" xfId="24758" xr:uid="{00000000-0005-0000-0000-000020330000}"/>
    <cellStyle name="Separador de milhares 16 5 2 6" xfId="13585" xr:uid="{00000000-0005-0000-0000-000021330000}"/>
    <cellStyle name="Separador de milhares 16 5 3" xfId="1141" xr:uid="{00000000-0005-0000-0000-000022330000}"/>
    <cellStyle name="Separador de milhares 16 5 3 2" xfId="2897" xr:uid="{00000000-0005-0000-0000-000023330000}"/>
    <cellStyle name="Separador de milhares 16 5 3 2 2" xfId="8801" xr:uid="{00000000-0005-0000-0000-000024330000}"/>
    <cellStyle name="Separador de milhares 16 5 3 2 2 2" xfId="31782" xr:uid="{00000000-0005-0000-0000-000025330000}"/>
    <cellStyle name="Separador de milhares 16 5 3 2 2 3" xfId="19973" xr:uid="{00000000-0005-0000-0000-000026330000}"/>
    <cellStyle name="Separador de milhares 16 5 3 2 3" xfId="25878" xr:uid="{00000000-0005-0000-0000-000027330000}"/>
    <cellStyle name="Separador de milhares 16 5 3 2 4" xfId="16461" xr:uid="{00000000-0005-0000-0000-000028330000}"/>
    <cellStyle name="Separador de milhares 16 5 3 3" xfId="7045" xr:uid="{00000000-0005-0000-0000-000029330000}"/>
    <cellStyle name="Separador de milhares 16 5 3 3 2" xfId="10557" xr:uid="{00000000-0005-0000-0000-00002A330000}"/>
    <cellStyle name="Separador de milhares 16 5 3 3 2 2" xfId="33538" xr:uid="{00000000-0005-0000-0000-00002B330000}"/>
    <cellStyle name="Separador de milhares 16 5 3 3 2 3" xfId="22366" xr:uid="{00000000-0005-0000-0000-00002C330000}"/>
    <cellStyle name="Separador de milhares 16 5 3 3 3" xfId="30026" xr:uid="{00000000-0005-0000-0000-00002D330000}"/>
    <cellStyle name="Separador de milhares 16 5 3 3 4" xfId="14705" xr:uid="{00000000-0005-0000-0000-00002E330000}"/>
    <cellStyle name="Separador de milhares 16 5 3 4" xfId="5849" xr:uid="{00000000-0005-0000-0000-00002F330000}"/>
    <cellStyle name="Separador de milhares 16 5 3 4 2" xfId="28830" xr:uid="{00000000-0005-0000-0000-000030330000}"/>
    <cellStyle name="Separador de milhares 16 5 3 4 3" xfId="18217" xr:uid="{00000000-0005-0000-0000-000031330000}"/>
    <cellStyle name="Separador de milhares 16 5 3 5" xfId="24122" xr:uid="{00000000-0005-0000-0000-000032330000}"/>
    <cellStyle name="Separador de milhares 16 5 3 6" xfId="12949" xr:uid="{00000000-0005-0000-0000-000033330000}"/>
    <cellStyle name="Separador de milhares 16 5 4" xfId="2252" xr:uid="{00000000-0005-0000-0000-000034330000}"/>
    <cellStyle name="Separador de milhares 16 5 4 2" xfId="8156" xr:uid="{00000000-0005-0000-0000-000035330000}"/>
    <cellStyle name="Separador de milhares 16 5 4 2 2" xfId="31137" xr:uid="{00000000-0005-0000-0000-000036330000}"/>
    <cellStyle name="Separador de milhares 16 5 4 2 3" xfId="19328" xr:uid="{00000000-0005-0000-0000-000037330000}"/>
    <cellStyle name="Separador de milhares 16 5 4 3" xfId="25233" xr:uid="{00000000-0005-0000-0000-000038330000}"/>
    <cellStyle name="Separador de milhares 16 5 4 4" xfId="15816" xr:uid="{00000000-0005-0000-0000-000039330000}"/>
    <cellStyle name="Separador de milhares 16 5 5" xfId="6400" xr:uid="{00000000-0005-0000-0000-00003A330000}"/>
    <cellStyle name="Separador de milhares 16 5 5 2" xfId="9912" xr:uid="{00000000-0005-0000-0000-00003B330000}"/>
    <cellStyle name="Separador de milhares 16 5 5 2 2" xfId="32893" xr:uid="{00000000-0005-0000-0000-00003C330000}"/>
    <cellStyle name="Separador de milhares 16 5 5 2 3" xfId="21721" xr:uid="{00000000-0005-0000-0000-00003D330000}"/>
    <cellStyle name="Separador de milhares 16 5 5 3" xfId="29381" xr:uid="{00000000-0005-0000-0000-00003E330000}"/>
    <cellStyle name="Separador de milhares 16 5 5 4" xfId="14060" xr:uid="{00000000-0005-0000-0000-00003F330000}"/>
    <cellStyle name="Separador de milhares 16 5 6" xfId="5280" xr:uid="{00000000-0005-0000-0000-000040330000}"/>
    <cellStyle name="Separador de milhares 16 5 6 2" xfId="21084" xr:uid="{00000000-0005-0000-0000-000041330000}"/>
    <cellStyle name="Separador de milhares 16 5 6 3" xfId="28261" xr:uid="{00000000-0005-0000-0000-000042330000}"/>
    <cellStyle name="Separador de milhares 16 5 6 4" xfId="12304" xr:uid="{00000000-0005-0000-0000-000043330000}"/>
    <cellStyle name="Separador de milhares 16 5 7" xfId="4169" xr:uid="{00000000-0005-0000-0000-000044330000}"/>
    <cellStyle name="Separador de milhares 16 5 7 2" xfId="27150" xr:uid="{00000000-0005-0000-0000-000045330000}"/>
    <cellStyle name="Separador de milhares 16 5 7 3" xfId="17572" xr:uid="{00000000-0005-0000-0000-000046330000}"/>
    <cellStyle name="Separador de milhares 16 5 8" xfId="23477" xr:uid="{00000000-0005-0000-0000-000047330000}"/>
    <cellStyle name="Separador de milhares 16 5 9" xfId="11829" xr:uid="{00000000-0005-0000-0000-000048330000}"/>
    <cellStyle name="Separador de milhares 16 6" xfId="912" xr:uid="{00000000-0005-0000-0000-000049330000}"/>
    <cellStyle name="Separador de milhares 16 6 2" xfId="1548" xr:uid="{00000000-0005-0000-0000-00004A330000}"/>
    <cellStyle name="Separador de milhares 16 6 2 2" xfId="3304" xr:uid="{00000000-0005-0000-0000-00004B330000}"/>
    <cellStyle name="Separador de milhares 16 6 2 2 2" xfId="9208" xr:uid="{00000000-0005-0000-0000-00004C330000}"/>
    <cellStyle name="Separador de milhares 16 6 2 2 2 2" xfId="32189" xr:uid="{00000000-0005-0000-0000-00004D330000}"/>
    <cellStyle name="Separador de milhares 16 6 2 2 2 3" xfId="20380" xr:uid="{00000000-0005-0000-0000-00004E330000}"/>
    <cellStyle name="Separador de milhares 16 6 2 2 3" xfId="26285" xr:uid="{00000000-0005-0000-0000-00004F330000}"/>
    <cellStyle name="Separador de milhares 16 6 2 2 4" xfId="16868" xr:uid="{00000000-0005-0000-0000-000050330000}"/>
    <cellStyle name="Separador de milhares 16 6 2 3" xfId="7452" xr:uid="{00000000-0005-0000-0000-000051330000}"/>
    <cellStyle name="Separador de milhares 16 6 2 3 2" xfId="10964" xr:uid="{00000000-0005-0000-0000-000052330000}"/>
    <cellStyle name="Separador de milhares 16 6 2 3 2 2" xfId="33945" xr:uid="{00000000-0005-0000-0000-000053330000}"/>
    <cellStyle name="Separador de milhares 16 6 2 3 2 3" xfId="22773" xr:uid="{00000000-0005-0000-0000-000054330000}"/>
    <cellStyle name="Separador de milhares 16 6 2 3 3" xfId="30433" xr:uid="{00000000-0005-0000-0000-000055330000}"/>
    <cellStyle name="Separador de milhares 16 6 2 3 4" xfId="15112" xr:uid="{00000000-0005-0000-0000-000056330000}"/>
    <cellStyle name="Separador de milhares 16 6 2 4" xfId="4576" xr:uid="{00000000-0005-0000-0000-000057330000}"/>
    <cellStyle name="Separador de milhares 16 6 2 4 2" xfId="27557" xr:uid="{00000000-0005-0000-0000-000058330000}"/>
    <cellStyle name="Separador de milhares 16 6 2 4 3" xfId="18624" xr:uid="{00000000-0005-0000-0000-000059330000}"/>
    <cellStyle name="Separador de milhares 16 6 2 5" xfId="24529" xr:uid="{00000000-0005-0000-0000-00005A330000}"/>
    <cellStyle name="Separador de milhares 16 6 2 6" xfId="13356" xr:uid="{00000000-0005-0000-0000-00005B330000}"/>
    <cellStyle name="Separador de milhares 16 6 3" xfId="2668" xr:uid="{00000000-0005-0000-0000-00005C330000}"/>
    <cellStyle name="Separador de milhares 16 6 3 2" xfId="8572" xr:uid="{00000000-0005-0000-0000-00005D330000}"/>
    <cellStyle name="Separador de milhares 16 6 3 2 2" xfId="31553" xr:uid="{00000000-0005-0000-0000-00005E330000}"/>
    <cellStyle name="Separador de milhares 16 6 3 2 3" xfId="19744" xr:uid="{00000000-0005-0000-0000-00005F330000}"/>
    <cellStyle name="Separador de milhares 16 6 3 3" xfId="25649" xr:uid="{00000000-0005-0000-0000-000060330000}"/>
    <cellStyle name="Separador de milhares 16 6 3 4" xfId="16232" xr:uid="{00000000-0005-0000-0000-000061330000}"/>
    <cellStyle name="Separador de milhares 16 6 4" xfId="6816" xr:uid="{00000000-0005-0000-0000-000062330000}"/>
    <cellStyle name="Separador de milhares 16 6 4 2" xfId="10328" xr:uid="{00000000-0005-0000-0000-000063330000}"/>
    <cellStyle name="Separador de milhares 16 6 4 2 2" xfId="33309" xr:uid="{00000000-0005-0000-0000-000064330000}"/>
    <cellStyle name="Separador de milhares 16 6 4 2 3" xfId="22137" xr:uid="{00000000-0005-0000-0000-000065330000}"/>
    <cellStyle name="Separador de milhares 16 6 4 3" xfId="29797" xr:uid="{00000000-0005-0000-0000-000066330000}"/>
    <cellStyle name="Separador de milhares 16 6 4 4" xfId="14476" xr:uid="{00000000-0005-0000-0000-000067330000}"/>
    <cellStyle name="Separador de milhares 16 6 5" xfId="5620" xr:uid="{00000000-0005-0000-0000-000068330000}"/>
    <cellStyle name="Separador de milhares 16 6 5 2" xfId="21254" xr:uid="{00000000-0005-0000-0000-000069330000}"/>
    <cellStyle name="Separador de milhares 16 6 5 3" xfId="28601" xr:uid="{00000000-0005-0000-0000-00006A330000}"/>
    <cellStyle name="Separador de milhares 16 6 5 4" xfId="12720" xr:uid="{00000000-0005-0000-0000-00006B330000}"/>
    <cellStyle name="Separador de milhares 16 6 6" xfId="3940" xr:uid="{00000000-0005-0000-0000-00006C330000}"/>
    <cellStyle name="Separador de milhares 16 6 6 2" xfId="26921" xr:uid="{00000000-0005-0000-0000-00006D330000}"/>
    <cellStyle name="Separador de milhares 16 6 6 3" xfId="17988" xr:uid="{00000000-0005-0000-0000-00006E330000}"/>
    <cellStyle name="Separador de milhares 16 6 7" xfId="23893" xr:uid="{00000000-0005-0000-0000-00006F330000}"/>
    <cellStyle name="Separador de milhares 16 6 8" xfId="11600" xr:uid="{00000000-0005-0000-0000-000070330000}"/>
    <cellStyle name="Separador de milhares 16 7" xfId="1302" xr:uid="{00000000-0005-0000-0000-000071330000}"/>
    <cellStyle name="Separador de milhares 16 7 2" xfId="1938" xr:uid="{00000000-0005-0000-0000-000072330000}"/>
    <cellStyle name="Separador de milhares 16 7 2 2" xfId="3694" xr:uid="{00000000-0005-0000-0000-000073330000}"/>
    <cellStyle name="Separador de milhares 16 7 2 2 2" xfId="9598" xr:uid="{00000000-0005-0000-0000-000074330000}"/>
    <cellStyle name="Separador de milhares 16 7 2 2 2 2" xfId="32579" xr:uid="{00000000-0005-0000-0000-000075330000}"/>
    <cellStyle name="Separador de milhares 16 7 2 2 2 3" xfId="20770" xr:uid="{00000000-0005-0000-0000-000076330000}"/>
    <cellStyle name="Separador de milhares 16 7 2 2 3" xfId="26675" xr:uid="{00000000-0005-0000-0000-000077330000}"/>
    <cellStyle name="Separador de milhares 16 7 2 2 4" xfId="17258" xr:uid="{00000000-0005-0000-0000-000078330000}"/>
    <cellStyle name="Separador de milhares 16 7 2 3" xfId="7842" xr:uid="{00000000-0005-0000-0000-000079330000}"/>
    <cellStyle name="Separador de milhares 16 7 2 3 2" xfId="11354" xr:uid="{00000000-0005-0000-0000-00007A330000}"/>
    <cellStyle name="Separador de milhares 16 7 2 3 2 2" xfId="34335" xr:uid="{00000000-0005-0000-0000-00007B330000}"/>
    <cellStyle name="Separador de milhares 16 7 2 3 2 3" xfId="23163" xr:uid="{00000000-0005-0000-0000-00007C330000}"/>
    <cellStyle name="Separador de milhares 16 7 2 3 3" xfId="30823" xr:uid="{00000000-0005-0000-0000-00007D330000}"/>
    <cellStyle name="Separador de milhares 16 7 2 3 4" xfId="15502" xr:uid="{00000000-0005-0000-0000-00007E330000}"/>
    <cellStyle name="Separador de milhares 16 7 2 4" xfId="4966" xr:uid="{00000000-0005-0000-0000-00007F330000}"/>
    <cellStyle name="Separador de milhares 16 7 2 4 2" xfId="27947" xr:uid="{00000000-0005-0000-0000-000080330000}"/>
    <cellStyle name="Separador de milhares 16 7 2 4 3" xfId="19014" xr:uid="{00000000-0005-0000-0000-000081330000}"/>
    <cellStyle name="Separador de milhares 16 7 2 5" xfId="24919" xr:uid="{00000000-0005-0000-0000-000082330000}"/>
    <cellStyle name="Separador de milhares 16 7 2 6" xfId="13746" xr:uid="{00000000-0005-0000-0000-000083330000}"/>
    <cellStyle name="Separador de milhares 16 7 3" xfId="3058" xr:uid="{00000000-0005-0000-0000-000084330000}"/>
    <cellStyle name="Separador de milhares 16 7 3 2" xfId="8962" xr:uid="{00000000-0005-0000-0000-000085330000}"/>
    <cellStyle name="Separador de milhares 16 7 3 2 2" xfId="31943" xr:uid="{00000000-0005-0000-0000-000086330000}"/>
    <cellStyle name="Separador de milhares 16 7 3 2 3" xfId="20134" xr:uid="{00000000-0005-0000-0000-000087330000}"/>
    <cellStyle name="Separador de milhares 16 7 3 3" xfId="26039" xr:uid="{00000000-0005-0000-0000-000088330000}"/>
    <cellStyle name="Separador de milhares 16 7 3 4" xfId="16622" xr:uid="{00000000-0005-0000-0000-000089330000}"/>
    <cellStyle name="Separador de milhares 16 7 4" xfId="7206" xr:uid="{00000000-0005-0000-0000-00008A330000}"/>
    <cellStyle name="Separador de milhares 16 7 4 2" xfId="10718" xr:uid="{00000000-0005-0000-0000-00008B330000}"/>
    <cellStyle name="Separador de milhares 16 7 4 2 2" xfId="33699" xr:uid="{00000000-0005-0000-0000-00008C330000}"/>
    <cellStyle name="Separador de milhares 16 7 4 2 3" xfId="22527" xr:uid="{00000000-0005-0000-0000-00008D330000}"/>
    <cellStyle name="Separador de milhares 16 7 4 3" xfId="30187" xr:uid="{00000000-0005-0000-0000-00008E330000}"/>
    <cellStyle name="Separador de milhares 16 7 4 4" xfId="14866" xr:uid="{00000000-0005-0000-0000-00008F330000}"/>
    <cellStyle name="Separador de milhares 16 7 5" xfId="6010" xr:uid="{00000000-0005-0000-0000-000090330000}"/>
    <cellStyle name="Separador de milhares 16 7 5 2" xfId="21407" xr:uid="{00000000-0005-0000-0000-000091330000}"/>
    <cellStyle name="Separador de milhares 16 7 5 3" xfId="28991" xr:uid="{00000000-0005-0000-0000-000092330000}"/>
    <cellStyle name="Separador de milhares 16 7 5 4" xfId="13110" xr:uid="{00000000-0005-0000-0000-000093330000}"/>
    <cellStyle name="Separador de milhares 16 7 6" xfId="4330" xr:uid="{00000000-0005-0000-0000-000094330000}"/>
    <cellStyle name="Separador de milhares 16 7 6 2" xfId="27311" xr:uid="{00000000-0005-0000-0000-000095330000}"/>
    <cellStyle name="Separador de milhares 16 7 6 3" xfId="18378" xr:uid="{00000000-0005-0000-0000-000096330000}"/>
    <cellStyle name="Separador de milhares 16 7 7" xfId="24283" xr:uid="{00000000-0005-0000-0000-000097330000}"/>
    <cellStyle name="Separador de milhares 16 7 8" xfId="11990" xr:uid="{00000000-0005-0000-0000-000098330000}"/>
    <cellStyle name="Separador de milhares 16 8" xfId="742" xr:uid="{00000000-0005-0000-0000-000099330000}"/>
    <cellStyle name="Separador de milhares 16 8 2" xfId="2498" xr:uid="{00000000-0005-0000-0000-00009A330000}"/>
    <cellStyle name="Separador de milhares 16 8 2 2" xfId="8402" xr:uid="{00000000-0005-0000-0000-00009B330000}"/>
    <cellStyle name="Separador de milhares 16 8 2 2 2" xfId="31383" xr:uid="{00000000-0005-0000-0000-00009C330000}"/>
    <cellStyle name="Separador de milhares 16 8 2 2 3" xfId="19574" xr:uid="{00000000-0005-0000-0000-00009D330000}"/>
    <cellStyle name="Separador de milhares 16 8 2 3" xfId="25479" xr:uid="{00000000-0005-0000-0000-00009E330000}"/>
    <cellStyle name="Separador de milhares 16 8 2 4" xfId="16062" xr:uid="{00000000-0005-0000-0000-00009F330000}"/>
    <cellStyle name="Separador de milhares 16 8 3" xfId="6646" xr:uid="{00000000-0005-0000-0000-0000A0330000}"/>
    <cellStyle name="Separador de milhares 16 8 3 2" xfId="10158" xr:uid="{00000000-0005-0000-0000-0000A1330000}"/>
    <cellStyle name="Separador de milhares 16 8 3 2 2" xfId="33139" xr:uid="{00000000-0005-0000-0000-0000A2330000}"/>
    <cellStyle name="Separador de milhares 16 8 3 2 3" xfId="21967" xr:uid="{00000000-0005-0000-0000-0000A3330000}"/>
    <cellStyle name="Separador de milhares 16 8 3 3" xfId="29627" xr:uid="{00000000-0005-0000-0000-0000A4330000}"/>
    <cellStyle name="Separador de milhares 16 8 3 4" xfId="14306" xr:uid="{00000000-0005-0000-0000-0000A5330000}"/>
    <cellStyle name="Separador de milhares 16 8 4" xfId="4406" xr:uid="{00000000-0005-0000-0000-0000A6330000}"/>
    <cellStyle name="Separador de milhares 16 8 4 2" xfId="27387" xr:uid="{00000000-0005-0000-0000-0000A7330000}"/>
    <cellStyle name="Separador de milhares 16 8 4 3" xfId="17818" xr:uid="{00000000-0005-0000-0000-0000A8330000}"/>
    <cellStyle name="Separador de milhares 16 8 5" xfId="23723" xr:uid="{00000000-0005-0000-0000-0000A9330000}"/>
    <cellStyle name="Separador de milhares 16 8 6" xfId="12550" xr:uid="{00000000-0005-0000-0000-0000AA330000}"/>
    <cellStyle name="Separador de milhares 16 9" xfId="1378" xr:uid="{00000000-0005-0000-0000-0000AB330000}"/>
    <cellStyle name="Separador de milhares 16 9 2" xfId="3134" xr:uid="{00000000-0005-0000-0000-0000AC330000}"/>
    <cellStyle name="Separador de milhares 16 9 2 2" xfId="9038" xr:uid="{00000000-0005-0000-0000-0000AD330000}"/>
    <cellStyle name="Separador de milhares 16 9 2 2 2" xfId="32019" xr:uid="{00000000-0005-0000-0000-0000AE330000}"/>
    <cellStyle name="Separador de milhares 16 9 2 2 3" xfId="20210" xr:uid="{00000000-0005-0000-0000-0000AF330000}"/>
    <cellStyle name="Separador de milhares 16 9 2 3" xfId="26115" xr:uid="{00000000-0005-0000-0000-0000B0330000}"/>
    <cellStyle name="Separador de milhares 16 9 2 4" xfId="16698" xr:uid="{00000000-0005-0000-0000-0000B1330000}"/>
    <cellStyle name="Separador de milhares 16 9 3" xfId="7282" xr:uid="{00000000-0005-0000-0000-0000B2330000}"/>
    <cellStyle name="Separador de milhares 16 9 3 2" xfId="10794" xr:uid="{00000000-0005-0000-0000-0000B3330000}"/>
    <cellStyle name="Separador de milhares 16 9 3 2 2" xfId="33775" xr:uid="{00000000-0005-0000-0000-0000B4330000}"/>
    <cellStyle name="Separador de milhares 16 9 3 2 3" xfId="22603" xr:uid="{00000000-0005-0000-0000-0000B5330000}"/>
    <cellStyle name="Separador de milhares 16 9 3 3" xfId="30263" xr:uid="{00000000-0005-0000-0000-0000B6330000}"/>
    <cellStyle name="Separador de milhares 16 9 3 4" xfId="14942" xr:uid="{00000000-0005-0000-0000-0000B7330000}"/>
    <cellStyle name="Separador de milhares 16 9 4" xfId="6086" xr:uid="{00000000-0005-0000-0000-0000B8330000}"/>
    <cellStyle name="Separador de milhares 16 9 4 2" xfId="29067" xr:uid="{00000000-0005-0000-0000-0000B9330000}"/>
    <cellStyle name="Separador de milhares 16 9 4 3" xfId="18454" xr:uid="{00000000-0005-0000-0000-0000BA330000}"/>
    <cellStyle name="Separador de milhares 16 9 5" xfId="24359" xr:uid="{00000000-0005-0000-0000-0000BB330000}"/>
    <cellStyle name="Separador de milhares 16 9 6" xfId="13186" xr:uid="{00000000-0005-0000-0000-0000BC330000}"/>
    <cellStyle name="Separador de milhares 17" xfId="206" xr:uid="{00000000-0005-0000-0000-0000BD330000}"/>
    <cellStyle name="Separador de milhares 17 10" xfId="666" xr:uid="{00000000-0005-0000-0000-0000BE330000}"/>
    <cellStyle name="Separador de milhares 17 10 2" xfId="2423" xr:uid="{00000000-0005-0000-0000-0000BF330000}"/>
    <cellStyle name="Separador de milhares 17 10 2 2" xfId="8327" xr:uid="{00000000-0005-0000-0000-0000C0330000}"/>
    <cellStyle name="Separador de milhares 17 10 2 2 2" xfId="31308" xr:uid="{00000000-0005-0000-0000-0000C1330000}"/>
    <cellStyle name="Separador de milhares 17 10 2 2 3" xfId="19499" xr:uid="{00000000-0005-0000-0000-0000C2330000}"/>
    <cellStyle name="Separador de milhares 17 10 2 3" xfId="25404" xr:uid="{00000000-0005-0000-0000-0000C3330000}"/>
    <cellStyle name="Separador de milhares 17 10 2 4" xfId="15987" xr:uid="{00000000-0005-0000-0000-0000C4330000}"/>
    <cellStyle name="Separador de milhares 17 10 3" xfId="6571" xr:uid="{00000000-0005-0000-0000-0000C5330000}"/>
    <cellStyle name="Separador de milhares 17 10 3 2" xfId="10083" xr:uid="{00000000-0005-0000-0000-0000C6330000}"/>
    <cellStyle name="Separador de milhares 17 10 3 2 2" xfId="33064" xr:uid="{00000000-0005-0000-0000-0000C7330000}"/>
    <cellStyle name="Separador de milhares 17 10 3 2 3" xfId="21892" xr:uid="{00000000-0005-0000-0000-0000C8330000}"/>
    <cellStyle name="Separador de milhares 17 10 3 3" xfId="29552" xr:uid="{00000000-0005-0000-0000-0000C9330000}"/>
    <cellStyle name="Separador de milhares 17 10 3 4" xfId="14231" xr:uid="{00000000-0005-0000-0000-0000CA330000}"/>
    <cellStyle name="Separador de milhares 17 10 4" xfId="5451" xr:uid="{00000000-0005-0000-0000-0000CB330000}"/>
    <cellStyle name="Separador de milhares 17 10 4 2" xfId="28432" xr:uid="{00000000-0005-0000-0000-0000CC330000}"/>
    <cellStyle name="Separador de milhares 17 10 4 3" xfId="17743" xr:uid="{00000000-0005-0000-0000-0000CD330000}"/>
    <cellStyle name="Separador de milhares 17 10 5" xfId="23648" xr:uid="{00000000-0005-0000-0000-0000CE330000}"/>
    <cellStyle name="Separador de milhares 17 10 6" xfId="12475" xr:uid="{00000000-0005-0000-0000-0000CF330000}"/>
    <cellStyle name="Separador de milhares 17 11" xfId="2024" xr:uid="{00000000-0005-0000-0000-0000D0330000}"/>
    <cellStyle name="Separador de milhares 17 11 2" xfId="7928" xr:uid="{00000000-0005-0000-0000-0000D1330000}"/>
    <cellStyle name="Separador de milhares 17 11 2 2" xfId="30909" xr:uid="{00000000-0005-0000-0000-0000D2330000}"/>
    <cellStyle name="Separador de milhares 17 11 2 3" xfId="19100" xr:uid="{00000000-0005-0000-0000-0000D3330000}"/>
    <cellStyle name="Separador de milhares 17 11 3" xfId="25005" xr:uid="{00000000-0005-0000-0000-0000D4330000}"/>
    <cellStyle name="Separador de milhares 17 11 4" xfId="15588" xr:uid="{00000000-0005-0000-0000-0000D5330000}"/>
    <cellStyle name="Separador de milhares 17 12" xfId="6172" xr:uid="{00000000-0005-0000-0000-0000D6330000}"/>
    <cellStyle name="Separador de milhares 17 12 2" xfId="9684" xr:uid="{00000000-0005-0000-0000-0000D7330000}"/>
    <cellStyle name="Separador de milhares 17 12 2 2" xfId="32665" xr:uid="{00000000-0005-0000-0000-0000D8330000}"/>
    <cellStyle name="Separador de milhares 17 12 2 3" xfId="21493" xr:uid="{00000000-0005-0000-0000-0000D9330000}"/>
    <cellStyle name="Separador de milhares 17 12 3" xfId="29153" xr:uid="{00000000-0005-0000-0000-0000DA330000}"/>
    <cellStyle name="Separador de milhares 17 12 4" xfId="13832" xr:uid="{00000000-0005-0000-0000-0000DB330000}"/>
    <cellStyle name="Separador de milhares 17 13" xfId="5052" xr:uid="{00000000-0005-0000-0000-0000DC330000}"/>
    <cellStyle name="Separador de milhares 17 13 2" xfId="20856" xr:uid="{00000000-0005-0000-0000-0000DD330000}"/>
    <cellStyle name="Separador de milhares 17 13 3" xfId="28033" xr:uid="{00000000-0005-0000-0000-0000DE330000}"/>
    <cellStyle name="Separador de milhares 17 13 4" xfId="12076" xr:uid="{00000000-0005-0000-0000-0000DF330000}"/>
    <cellStyle name="Separador de milhares 17 14" xfId="3771" xr:uid="{00000000-0005-0000-0000-0000E0330000}"/>
    <cellStyle name="Separador de milhares 17 14 2" xfId="26752" xr:uid="{00000000-0005-0000-0000-0000E1330000}"/>
    <cellStyle name="Separador de milhares 17 14 3" xfId="17344" xr:uid="{00000000-0005-0000-0000-0000E2330000}"/>
    <cellStyle name="Separador de milhares 17 15" xfId="23249" xr:uid="{00000000-0005-0000-0000-0000E3330000}"/>
    <cellStyle name="Separador de milhares 17 16" xfId="11431" xr:uid="{00000000-0005-0000-0000-0000E4330000}"/>
    <cellStyle name="Separador de milhares 17 2" xfId="285" xr:uid="{00000000-0005-0000-0000-0000E5330000}"/>
    <cellStyle name="Separador de milhares 17 2 10" xfId="2047" xr:uid="{00000000-0005-0000-0000-0000E6330000}"/>
    <cellStyle name="Separador de milhares 17 2 10 2" xfId="7951" xr:uid="{00000000-0005-0000-0000-0000E7330000}"/>
    <cellStyle name="Separador de milhares 17 2 10 2 2" xfId="30932" xr:uid="{00000000-0005-0000-0000-0000E8330000}"/>
    <cellStyle name="Separador de milhares 17 2 10 2 3" xfId="19123" xr:uid="{00000000-0005-0000-0000-0000E9330000}"/>
    <cellStyle name="Separador de milhares 17 2 10 3" xfId="25028" xr:uid="{00000000-0005-0000-0000-0000EA330000}"/>
    <cellStyle name="Separador de milhares 17 2 10 4" xfId="15611" xr:uid="{00000000-0005-0000-0000-0000EB330000}"/>
    <cellStyle name="Separador de milhares 17 2 11" xfId="6195" xr:uid="{00000000-0005-0000-0000-0000EC330000}"/>
    <cellStyle name="Separador de milhares 17 2 11 2" xfId="9707" xr:uid="{00000000-0005-0000-0000-0000ED330000}"/>
    <cellStyle name="Separador de milhares 17 2 11 2 2" xfId="32688" xr:uid="{00000000-0005-0000-0000-0000EE330000}"/>
    <cellStyle name="Separador de milhares 17 2 11 2 3" xfId="21516" xr:uid="{00000000-0005-0000-0000-0000EF330000}"/>
    <cellStyle name="Separador de milhares 17 2 11 3" xfId="29176" xr:uid="{00000000-0005-0000-0000-0000F0330000}"/>
    <cellStyle name="Separador de milhares 17 2 11 4" xfId="13855" xr:uid="{00000000-0005-0000-0000-0000F1330000}"/>
    <cellStyle name="Separador de milhares 17 2 12" xfId="5075" xr:uid="{00000000-0005-0000-0000-0000F2330000}"/>
    <cellStyle name="Separador de milhares 17 2 12 2" xfId="20879" xr:uid="{00000000-0005-0000-0000-0000F3330000}"/>
    <cellStyle name="Separador de milhares 17 2 12 3" xfId="28056" xr:uid="{00000000-0005-0000-0000-0000F4330000}"/>
    <cellStyle name="Separador de milhares 17 2 12 4" xfId="12099" xr:uid="{00000000-0005-0000-0000-0000F5330000}"/>
    <cellStyle name="Separador de milhares 17 2 13" xfId="3794" xr:uid="{00000000-0005-0000-0000-0000F6330000}"/>
    <cellStyle name="Separador de milhares 17 2 13 2" xfId="26775" xr:uid="{00000000-0005-0000-0000-0000F7330000}"/>
    <cellStyle name="Separador de milhares 17 2 13 3" xfId="17367" xr:uid="{00000000-0005-0000-0000-0000F8330000}"/>
    <cellStyle name="Separador de milhares 17 2 14" xfId="23272" xr:uid="{00000000-0005-0000-0000-0000F9330000}"/>
    <cellStyle name="Separador de milhares 17 2 15" xfId="11454" xr:uid="{00000000-0005-0000-0000-0000FA330000}"/>
    <cellStyle name="Separador de milhares 17 2 2" xfId="442" xr:uid="{00000000-0005-0000-0000-0000FB330000}"/>
    <cellStyle name="Separador de milhares 17 2 2 10" xfId="23425" xr:uid="{00000000-0005-0000-0000-0000FC330000}"/>
    <cellStyle name="Separador de milhares 17 2 2 11" xfId="11539" xr:uid="{00000000-0005-0000-0000-0000FD330000}"/>
    <cellStyle name="Separador de milhares 17 2 2 2" xfId="603" xr:uid="{00000000-0005-0000-0000-0000FE330000}"/>
    <cellStyle name="Separador de milhares 17 2 2 2 2" xfId="1886" xr:uid="{00000000-0005-0000-0000-0000FF330000}"/>
    <cellStyle name="Separador de milhares 17 2 2 2 2 2" xfId="3642" xr:uid="{00000000-0005-0000-0000-000000340000}"/>
    <cellStyle name="Separador de milhares 17 2 2 2 2 2 2" xfId="9546" xr:uid="{00000000-0005-0000-0000-000001340000}"/>
    <cellStyle name="Separador de milhares 17 2 2 2 2 2 2 2" xfId="32527" xr:uid="{00000000-0005-0000-0000-000002340000}"/>
    <cellStyle name="Separador de milhares 17 2 2 2 2 2 2 3" xfId="20718" xr:uid="{00000000-0005-0000-0000-000003340000}"/>
    <cellStyle name="Separador de milhares 17 2 2 2 2 2 3" xfId="26623" xr:uid="{00000000-0005-0000-0000-000004340000}"/>
    <cellStyle name="Separador de milhares 17 2 2 2 2 2 4" xfId="17206" xr:uid="{00000000-0005-0000-0000-000005340000}"/>
    <cellStyle name="Separador de milhares 17 2 2 2 2 3" xfId="7790" xr:uid="{00000000-0005-0000-0000-000006340000}"/>
    <cellStyle name="Separador de milhares 17 2 2 2 2 3 2" xfId="11302" xr:uid="{00000000-0005-0000-0000-000007340000}"/>
    <cellStyle name="Separador de milhares 17 2 2 2 2 3 2 2" xfId="34283" xr:uid="{00000000-0005-0000-0000-000008340000}"/>
    <cellStyle name="Separador de milhares 17 2 2 2 2 3 2 3" xfId="23111" xr:uid="{00000000-0005-0000-0000-000009340000}"/>
    <cellStyle name="Separador de milhares 17 2 2 2 2 3 3" xfId="30771" xr:uid="{00000000-0005-0000-0000-00000A340000}"/>
    <cellStyle name="Separador de milhares 17 2 2 2 2 3 4" xfId="15450" xr:uid="{00000000-0005-0000-0000-00000B340000}"/>
    <cellStyle name="Separador de milhares 17 2 2 2 2 4" xfId="4914" xr:uid="{00000000-0005-0000-0000-00000C340000}"/>
    <cellStyle name="Separador de milhares 17 2 2 2 2 4 2" xfId="27895" xr:uid="{00000000-0005-0000-0000-00000D340000}"/>
    <cellStyle name="Separador de milhares 17 2 2 2 2 4 3" xfId="18962" xr:uid="{00000000-0005-0000-0000-00000E340000}"/>
    <cellStyle name="Separador de milhares 17 2 2 2 2 5" xfId="24867" xr:uid="{00000000-0005-0000-0000-00000F340000}"/>
    <cellStyle name="Separador de milhares 17 2 2 2 2 6" xfId="13694" xr:uid="{00000000-0005-0000-0000-000010340000}"/>
    <cellStyle name="Separador de milhares 17 2 2 2 3" xfId="1250" xr:uid="{00000000-0005-0000-0000-000011340000}"/>
    <cellStyle name="Separador de milhares 17 2 2 2 3 2" xfId="3006" xr:uid="{00000000-0005-0000-0000-000012340000}"/>
    <cellStyle name="Separador de milhares 17 2 2 2 3 2 2" xfId="8910" xr:uid="{00000000-0005-0000-0000-000013340000}"/>
    <cellStyle name="Separador de milhares 17 2 2 2 3 2 2 2" xfId="31891" xr:uid="{00000000-0005-0000-0000-000014340000}"/>
    <cellStyle name="Separador de milhares 17 2 2 2 3 2 2 3" xfId="20082" xr:uid="{00000000-0005-0000-0000-000015340000}"/>
    <cellStyle name="Separador de milhares 17 2 2 2 3 2 3" xfId="25987" xr:uid="{00000000-0005-0000-0000-000016340000}"/>
    <cellStyle name="Separador de milhares 17 2 2 2 3 2 4" xfId="16570" xr:uid="{00000000-0005-0000-0000-000017340000}"/>
    <cellStyle name="Separador de milhares 17 2 2 2 3 3" xfId="7154" xr:uid="{00000000-0005-0000-0000-000018340000}"/>
    <cellStyle name="Separador de milhares 17 2 2 2 3 3 2" xfId="10666" xr:uid="{00000000-0005-0000-0000-000019340000}"/>
    <cellStyle name="Separador de milhares 17 2 2 2 3 3 2 2" xfId="33647" xr:uid="{00000000-0005-0000-0000-00001A340000}"/>
    <cellStyle name="Separador de milhares 17 2 2 2 3 3 2 3" xfId="22475" xr:uid="{00000000-0005-0000-0000-00001B340000}"/>
    <cellStyle name="Separador de milhares 17 2 2 2 3 3 3" xfId="30135" xr:uid="{00000000-0005-0000-0000-00001C340000}"/>
    <cellStyle name="Separador de milhares 17 2 2 2 3 3 4" xfId="14814" xr:uid="{00000000-0005-0000-0000-00001D340000}"/>
    <cellStyle name="Separador de milhares 17 2 2 2 3 4" xfId="5958" xr:uid="{00000000-0005-0000-0000-00001E340000}"/>
    <cellStyle name="Separador de milhares 17 2 2 2 3 4 2" xfId="28939" xr:uid="{00000000-0005-0000-0000-00001F340000}"/>
    <cellStyle name="Separador de milhares 17 2 2 2 3 4 3" xfId="18326" xr:uid="{00000000-0005-0000-0000-000020340000}"/>
    <cellStyle name="Separador de milhares 17 2 2 2 3 5" xfId="24231" xr:uid="{00000000-0005-0000-0000-000021340000}"/>
    <cellStyle name="Separador de milhares 17 2 2 2 3 6" xfId="13058" xr:uid="{00000000-0005-0000-0000-000022340000}"/>
    <cellStyle name="Separador de milhares 17 2 2 2 4" xfId="2361" xr:uid="{00000000-0005-0000-0000-000023340000}"/>
    <cellStyle name="Separador de milhares 17 2 2 2 4 2" xfId="8265" xr:uid="{00000000-0005-0000-0000-000024340000}"/>
    <cellStyle name="Separador de milhares 17 2 2 2 4 2 2" xfId="31246" xr:uid="{00000000-0005-0000-0000-000025340000}"/>
    <cellStyle name="Separador de milhares 17 2 2 2 4 2 3" xfId="19437" xr:uid="{00000000-0005-0000-0000-000026340000}"/>
    <cellStyle name="Separador de milhares 17 2 2 2 4 3" xfId="25342" xr:uid="{00000000-0005-0000-0000-000027340000}"/>
    <cellStyle name="Separador de milhares 17 2 2 2 4 4" xfId="15925" xr:uid="{00000000-0005-0000-0000-000028340000}"/>
    <cellStyle name="Separador de milhares 17 2 2 2 5" xfId="6509" xr:uid="{00000000-0005-0000-0000-000029340000}"/>
    <cellStyle name="Separador de milhares 17 2 2 2 5 2" xfId="10021" xr:uid="{00000000-0005-0000-0000-00002A340000}"/>
    <cellStyle name="Separador de milhares 17 2 2 2 5 2 2" xfId="33002" xr:uid="{00000000-0005-0000-0000-00002B340000}"/>
    <cellStyle name="Separador de milhares 17 2 2 2 5 2 3" xfId="21830" xr:uid="{00000000-0005-0000-0000-00002C340000}"/>
    <cellStyle name="Separador de milhares 17 2 2 2 5 3" xfId="29490" xr:uid="{00000000-0005-0000-0000-00002D340000}"/>
    <cellStyle name="Separador de milhares 17 2 2 2 5 4" xfId="14169" xr:uid="{00000000-0005-0000-0000-00002E340000}"/>
    <cellStyle name="Separador de milhares 17 2 2 2 6" xfId="5389" xr:uid="{00000000-0005-0000-0000-00002F340000}"/>
    <cellStyle name="Separador de milhares 17 2 2 2 6 2" xfId="21193" xr:uid="{00000000-0005-0000-0000-000030340000}"/>
    <cellStyle name="Separador de milhares 17 2 2 2 6 3" xfId="28370" xr:uid="{00000000-0005-0000-0000-000031340000}"/>
    <cellStyle name="Separador de milhares 17 2 2 2 6 4" xfId="12413" xr:uid="{00000000-0005-0000-0000-000032340000}"/>
    <cellStyle name="Separador de milhares 17 2 2 2 7" xfId="4278" xr:uid="{00000000-0005-0000-0000-000033340000}"/>
    <cellStyle name="Separador de milhares 17 2 2 2 7 2" xfId="27259" xr:uid="{00000000-0005-0000-0000-000034340000}"/>
    <cellStyle name="Separador de milhares 17 2 2 2 7 3" xfId="17681" xr:uid="{00000000-0005-0000-0000-000035340000}"/>
    <cellStyle name="Separador de milhares 17 2 2 2 8" xfId="23586" xr:uid="{00000000-0005-0000-0000-000036340000}"/>
    <cellStyle name="Separador de milhares 17 2 2 2 9" xfId="11938" xr:uid="{00000000-0005-0000-0000-000037340000}"/>
    <cellStyle name="Separador de milhares 17 2 2 3" xfId="1089" xr:uid="{00000000-0005-0000-0000-000038340000}"/>
    <cellStyle name="Separador de milhares 17 2 2 3 2" xfId="1725" xr:uid="{00000000-0005-0000-0000-000039340000}"/>
    <cellStyle name="Separador de milhares 17 2 2 3 2 2" xfId="3481" xr:uid="{00000000-0005-0000-0000-00003A340000}"/>
    <cellStyle name="Separador de milhares 17 2 2 3 2 2 2" xfId="9385" xr:uid="{00000000-0005-0000-0000-00003B340000}"/>
    <cellStyle name="Separador de milhares 17 2 2 3 2 2 2 2" xfId="32366" xr:uid="{00000000-0005-0000-0000-00003C340000}"/>
    <cellStyle name="Separador de milhares 17 2 2 3 2 2 2 3" xfId="20557" xr:uid="{00000000-0005-0000-0000-00003D340000}"/>
    <cellStyle name="Separador de milhares 17 2 2 3 2 2 3" xfId="26462" xr:uid="{00000000-0005-0000-0000-00003E340000}"/>
    <cellStyle name="Separador de milhares 17 2 2 3 2 2 4" xfId="17045" xr:uid="{00000000-0005-0000-0000-00003F340000}"/>
    <cellStyle name="Separador de milhares 17 2 2 3 2 3" xfId="7629" xr:uid="{00000000-0005-0000-0000-000040340000}"/>
    <cellStyle name="Separador de milhares 17 2 2 3 2 3 2" xfId="11141" xr:uid="{00000000-0005-0000-0000-000041340000}"/>
    <cellStyle name="Separador de milhares 17 2 2 3 2 3 2 2" xfId="34122" xr:uid="{00000000-0005-0000-0000-000042340000}"/>
    <cellStyle name="Separador de milhares 17 2 2 3 2 3 2 3" xfId="22950" xr:uid="{00000000-0005-0000-0000-000043340000}"/>
    <cellStyle name="Separador de milhares 17 2 2 3 2 3 3" xfId="30610" xr:uid="{00000000-0005-0000-0000-000044340000}"/>
    <cellStyle name="Separador de milhares 17 2 2 3 2 3 4" xfId="15289" xr:uid="{00000000-0005-0000-0000-000045340000}"/>
    <cellStyle name="Separador de milhares 17 2 2 3 2 4" xfId="4753" xr:uid="{00000000-0005-0000-0000-000046340000}"/>
    <cellStyle name="Separador de milhares 17 2 2 3 2 4 2" xfId="27734" xr:uid="{00000000-0005-0000-0000-000047340000}"/>
    <cellStyle name="Separador de milhares 17 2 2 3 2 4 3" xfId="18801" xr:uid="{00000000-0005-0000-0000-000048340000}"/>
    <cellStyle name="Separador de milhares 17 2 2 3 2 5" xfId="24706" xr:uid="{00000000-0005-0000-0000-000049340000}"/>
    <cellStyle name="Separador de milhares 17 2 2 3 2 6" xfId="13533" xr:uid="{00000000-0005-0000-0000-00004A340000}"/>
    <cellStyle name="Separador de milhares 17 2 2 3 3" xfId="2845" xr:uid="{00000000-0005-0000-0000-00004B340000}"/>
    <cellStyle name="Separador de milhares 17 2 2 3 3 2" xfId="8749" xr:uid="{00000000-0005-0000-0000-00004C340000}"/>
    <cellStyle name="Separador de milhares 17 2 2 3 3 2 2" xfId="31730" xr:uid="{00000000-0005-0000-0000-00004D340000}"/>
    <cellStyle name="Separador de milhares 17 2 2 3 3 2 3" xfId="19921" xr:uid="{00000000-0005-0000-0000-00004E340000}"/>
    <cellStyle name="Separador de milhares 17 2 2 3 3 3" xfId="25826" xr:uid="{00000000-0005-0000-0000-00004F340000}"/>
    <cellStyle name="Separador de milhares 17 2 2 3 3 4" xfId="16409" xr:uid="{00000000-0005-0000-0000-000050340000}"/>
    <cellStyle name="Separador de milhares 17 2 2 3 4" xfId="6993" xr:uid="{00000000-0005-0000-0000-000051340000}"/>
    <cellStyle name="Separador de milhares 17 2 2 3 4 2" xfId="10505" xr:uid="{00000000-0005-0000-0000-000052340000}"/>
    <cellStyle name="Separador de milhares 17 2 2 3 4 2 2" xfId="33486" xr:uid="{00000000-0005-0000-0000-000053340000}"/>
    <cellStyle name="Separador de milhares 17 2 2 3 4 2 3" xfId="22314" xr:uid="{00000000-0005-0000-0000-000054340000}"/>
    <cellStyle name="Separador de milhares 17 2 2 3 4 3" xfId="29974" xr:uid="{00000000-0005-0000-0000-000055340000}"/>
    <cellStyle name="Separador de milhares 17 2 2 3 4 4" xfId="14653" xr:uid="{00000000-0005-0000-0000-000056340000}"/>
    <cellStyle name="Separador de milhares 17 2 2 3 5" xfId="5797" xr:uid="{00000000-0005-0000-0000-000057340000}"/>
    <cellStyle name="Separador de milhares 17 2 2 3 5 2" xfId="21355" xr:uid="{00000000-0005-0000-0000-000058340000}"/>
    <cellStyle name="Separador de milhares 17 2 2 3 5 3" xfId="28778" xr:uid="{00000000-0005-0000-0000-000059340000}"/>
    <cellStyle name="Separador de milhares 17 2 2 3 5 4" xfId="12897" xr:uid="{00000000-0005-0000-0000-00005A340000}"/>
    <cellStyle name="Separador de milhares 17 2 2 3 6" xfId="4117" xr:uid="{00000000-0005-0000-0000-00005B340000}"/>
    <cellStyle name="Separador de milhares 17 2 2 3 6 2" xfId="27098" xr:uid="{00000000-0005-0000-0000-00005C340000}"/>
    <cellStyle name="Separador de milhares 17 2 2 3 6 3" xfId="18165" xr:uid="{00000000-0005-0000-0000-00005D340000}"/>
    <cellStyle name="Separador de milhares 17 2 2 3 7" xfId="24070" xr:uid="{00000000-0005-0000-0000-00005E340000}"/>
    <cellStyle name="Separador de milhares 17 2 2 3 8" xfId="11777" xr:uid="{00000000-0005-0000-0000-00005F340000}"/>
    <cellStyle name="Separador de milhares 17 2 2 4" xfId="1487" xr:uid="{00000000-0005-0000-0000-000060340000}"/>
    <cellStyle name="Separador de milhares 17 2 2 4 2" xfId="3243" xr:uid="{00000000-0005-0000-0000-000061340000}"/>
    <cellStyle name="Separador de milhares 17 2 2 4 2 2" xfId="9147" xr:uid="{00000000-0005-0000-0000-000062340000}"/>
    <cellStyle name="Separador de milhares 17 2 2 4 2 2 2" xfId="32128" xr:uid="{00000000-0005-0000-0000-000063340000}"/>
    <cellStyle name="Separador de milhares 17 2 2 4 2 2 3" xfId="20319" xr:uid="{00000000-0005-0000-0000-000064340000}"/>
    <cellStyle name="Separador de milhares 17 2 2 4 2 3" xfId="26224" xr:uid="{00000000-0005-0000-0000-000065340000}"/>
    <cellStyle name="Separador de milhares 17 2 2 4 2 4" xfId="16807" xr:uid="{00000000-0005-0000-0000-000066340000}"/>
    <cellStyle name="Separador de milhares 17 2 2 4 3" xfId="7391" xr:uid="{00000000-0005-0000-0000-000067340000}"/>
    <cellStyle name="Separador de milhares 17 2 2 4 3 2" xfId="10903" xr:uid="{00000000-0005-0000-0000-000068340000}"/>
    <cellStyle name="Separador de milhares 17 2 2 4 3 2 2" xfId="33884" xr:uid="{00000000-0005-0000-0000-000069340000}"/>
    <cellStyle name="Separador de milhares 17 2 2 4 3 2 3" xfId="22712" xr:uid="{00000000-0005-0000-0000-00006A340000}"/>
    <cellStyle name="Separador de milhares 17 2 2 4 3 3" xfId="30372" xr:uid="{00000000-0005-0000-0000-00006B340000}"/>
    <cellStyle name="Separador de milhares 17 2 2 4 3 4" xfId="15051" xr:uid="{00000000-0005-0000-0000-00006C340000}"/>
    <cellStyle name="Separador de milhares 17 2 2 4 4" xfId="4515" xr:uid="{00000000-0005-0000-0000-00006D340000}"/>
    <cellStyle name="Separador de milhares 17 2 2 4 4 2" xfId="27496" xr:uid="{00000000-0005-0000-0000-00006E340000}"/>
    <cellStyle name="Separador de milhares 17 2 2 4 4 3" xfId="18563" xr:uid="{00000000-0005-0000-0000-00006F340000}"/>
    <cellStyle name="Separador de milhares 17 2 2 4 5" xfId="24468" xr:uid="{00000000-0005-0000-0000-000070340000}"/>
    <cellStyle name="Separador de milhares 17 2 2 4 6" xfId="13295" xr:uid="{00000000-0005-0000-0000-000071340000}"/>
    <cellStyle name="Separador de milhares 17 2 2 5" xfId="851" xr:uid="{00000000-0005-0000-0000-000072340000}"/>
    <cellStyle name="Separador de milhares 17 2 2 5 2" xfId="2607" xr:uid="{00000000-0005-0000-0000-000073340000}"/>
    <cellStyle name="Separador de milhares 17 2 2 5 2 2" xfId="8511" xr:uid="{00000000-0005-0000-0000-000074340000}"/>
    <cellStyle name="Separador de milhares 17 2 2 5 2 2 2" xfId="31492" xr:uid="{00000000-0005-0000-0000-000075340000}"/>
    <cellStyle name="Separador de milhares 17 2 2 5 2 2 3" xfId="19683" xr:uid="{00000000-0005-0000-0000-000076340000}"/>
    <cellStyle name="Separador de milhares 17 2 2 5 2 3" xfId="25588" xr:uid="{00000000-0005-0000-0000-000077340000}"/>
    <cellStyle name="Separador de milhares 17 2 2 5 2 4" xfId="16171" xr:uid="{00000000-0005-0000-0000-000078340000}"/>
    <cellStyle name="Separador de milhares 17 2 2 5 3" xfId="6755" xr:uid="{00000000-0005-0000-0000-000079340000}"/>
    <cellStyle name="Separador de milhares 17 2 2 5 3 2" xfId="10267" xr:uid="{00000000-0005-0000-0000-00007A340000}"/>
    <cellStyle name="Separador de milhares 17 2 2 5 3 2 2" xfId="33248" xr:uid="{00000000-0005-0000-0000-00007B340000}"/>
    <cellStyle name="Separador de milhares 17 2 2 5 3 2 3" xfId="22076" xr:uid="{00000000-0005-0000-0000-00007C340000}"/>
    <cellStyle name="Separador de milhares 17 2 2 5 3 3" xfId="29736" xr:uid="{00000000-0005-0000-0000-00007D340000}"/>
    <cellStyle name="Separador de milhares 17 2 2 5 3 4" xfId="14415" xr:uid="{00000000-0005-0000-0000-00007E340000}"/>
    <cellStyle name="Separador de milhares 17 2 2 5 4" xfId="5559" xr:uid="{00000000-0005-0000-0000-00007F340000}"/>
    <cellStyle name="Separador de milhares 17 2 2 5 4 2" xfId="28540" xr:uid="{00000000-0005-0000-0000-000080340000}"/>
    <cellStyle name="Separador de milhares 17 2 2 5 4 3" xfId="17927" xr:uid="{00000000-0005-0000-0000-000081340000}"/>
    <cellStyle name="Separador de milhares 17 2 2 5 5" xfId="23832" xr:uid="{00000000-0005-0000-0000-000082340000}"/>
    <cellStyle name="Separador de milhares 17 2 2 5 6" xfId="12659" xr:uid="{00000000-0005-0000-0000-000083340000}"/>
    <cellStyle name="Separador de milhares 17 2 2 6" xfId="2200" xr:uid="{00000000-0005-0000-0000-000084340000}"/>
    <cellStyle name="Separador de milhares 17 2 2 6 2" xfId="8104" xr:uid="{00000000-0005-0000-0000-000085340000}"/>
    <cellStyle name="Separador de milhares 17 2 2 6 2 2" xfId="31085" xr:uid="{00000000-0005-0000-0000-000086340000}"/>
    <cellStyle name="Separador de milhares 17 2 2 6 2 3" xfId="19276" xr:uid="{00000000-0005-0000-0000-000087340000}"/>
    <cellStyle name="Separador de milhares 17 2 2 6 3" xfId="25181" xr:uid="{00000000-0005-0000-0000-000088340000}"/>
    <cellStyle name="Separador de milhares 17 2 2 6 4" xfId="15764" xr:uid="{00000000-0005-0000-0000-000089340000}"/>
    <cellStyle name="Separador de milhares 17 2 2 7" xfId="6348" xr:uid="{00000000-0005-0000-0000-00008A340000}"/>
    <cellStyle name="Separador de milhares 17 2 2 7 2" xfId="9860" xr:uid="{00000000-0005-0000-0000-00008B340000}"/>
    <cellStyle name="Separador de milhares 17 2 2 7 2 2" xfId="32841" xr:uid="{00000000-0005-0000-0000-00008C340000}"/>
    <cellStyle name="Separador de milhares 17 2 2 7 2 3" xfId="21669" xr:uid="{00000000-0005-0000-0000-00008D340000}"/>
    <cellStyle name="Separador de milhares 17 2 2 7 3" xfId="29329" xr:uid="{00000000-0005-0000-0000-00008E340000}"/>
    <cellStyle name="Separador de milhares 17 2 2 7 4" xfId="14008" xr:uid="{00000000-0005-0000-0000-00008F340000}"/>
    <cellStyle name="Separador de milhares 17 2 2 8" xfId="5228" xr:uid="{00000000-0005-0000-0000-000090340000}"/>
    <cellStyle name="Separador de milhares 17 2 2 8 2" xfId="21032" xr:uid="{00000000-0005-0000-0000-000091340000}"/>
    <cellStyle name="Separador de milhares 17 2 2 8 3" xfId="28209" xr:uid="{00000000-0005-0000-0000-000092340000}"/>
    <cellStyle name="Separador de milhares 17 2 2 8 4" xfId="12252" xr:uid="{00000000-0005-0000-0000-000093340000}"/>
    <cellStyle name="Separador de milhares 17 2 2 9" xfId="3879" xr:uid="{00000000-0005-0000-0000-000094340000}"/>
    <cellStyle name="Separador de milhares 17 2 2 9 2" xfId="26860" xr:uid="{00000000-0005-0000-0000-000095340000}"/>
    <cellStyle name="Separador de milhares 17 2 2 9 3" xfId="17520" xr:uid="{00000000-0005-0000-0000-000096340000}"/>
    <cellStyle name="Separador de milhares 17 2 3" xfId="360" xr:uid="{00000000-0005-0000-0000-000097340000}"/>
    <cellStyle name="Separador de milhares 17 2 3 2" xfId="1644" xr:uid="{00000000-0005-0000-0000-000098340000}"/>
    <cellStyle name="Separador de milhares 17 2 3 2 2" xfId="3400" xr:uid="{00000000-0005-0000-0000-000099340000}"/>
    <cellStyle name="Separador de milhares 17 2 3 2 2 2" xfId="9304" xr:uid="{00000000-0005-0000-0000-00009A340000}"/>
    <cellStyle name="Separador de milhares 17 2 3 2 2 2 2" xfId="32285" xr:uid="{00000000-0005-0000-0000-00009B340000}"/>
    <cellStyle name="Separador de milhares 17 2 3 2 2 2 3" xfId="20476" xr:uid="{00000000-0005-0000-0000-00009C340000}"/>
    <cellStyle name="Separador de milhares 17 2 3 2 2 3" xfId="26381" xr:uid="{00000000-0005-0000-0000-00009D340000}"/>
    <cellStyle name="Separador de milhares 17 2 3 2 2 4" xfId="16964" xr:uid="{00000000-0005-0000-0000-00009E340000}"/>
    <cellStyle name="Separador de milhares 17 2 3 2 3" xfId="7548" xr:uid="{00000000-0005-0000-0000-00009F340000}"/>
    <cellStyle name="Separador de milhares 17 2 3 2 3 2" xfId="11060" xr:uid="{00000000-0005-0000-0000-0000A0340000}"/>
    <cellStyle name="Separador de milhares 17 2 3 2 3 2 2" xfId="34041" xr:uid="{00000000-0005-0000-0000-0000A1340000}"/>
    <cellStyle name="Separador de milhares 17 2 3 2 3 2 3" xfId="22869" xr:uid="{00000000-0005-0000-0000-0000A2340000}"/>
    <cellStyle name="Separador de milhares 17 2 3 2 3 3" xfId="30529" xr:uid="{00000000-0005-0000-0000-0000A3340000}"/>
    <cellStyle name="Separador de milhares 17 2 3 2 3 4" xfId="15208" xr:uid="{00000000-0005-0000-0000-0000A4340000}"/>
    <cellStyle name="Separador de milhares 17 2 3 2 4" xfId="4672" xr:uid="{00000000-0005-0000-0000-0000A5340000}"/>
    <cellStyle name="Separador de milhares 17 2 3 2 4 2" xfId="27653" xr:uid="{00000000-0005-0000-0000-0000A6340000}"/>
    <cellStyle name="Separador de milhares 17 2 3 2 4 3" xfId="18720" xr:uid="{00000000-0005-0000-0000-0000A7340000}"/>
    <cellStyle name="Separador de milhares 17 2 3 2 5" xfId="24625" xr:uid="{00000000-0005-0000-0000-0000A8340000}"/>
    <cellStyle name="Separador de milhares 17 2 3 2 6" xfId="13452" xr:uid="{00000000-0005-0000-0000-0000A9340000}"/>
    <cellStyle name="Separador de milhares 17 2 3 3" xfId="1008" xr:uid="{00000000-0005-0000-0000-0000AA340000}"/>
    <cellStyle name="Separador de milhares 17 2 3 3 2" xfId="2764" xr:uid="{00000000-0005-0000-0000-0000AB340000}"/>
    <cellStyle name="Separador de milhares 17 2 3 3 2 2" xfId="8668" xr:uid="{00000000-0005-0000-0000-0000AC340000}"/>
    <cellStyle name="Separador de milhares 17 2 3 3 2 2 2" xfId="31649" xr:uid="{00000000-0005-0000-0000-0000AD340000}"/>
    <cellStyle name="Separador de milhares 17 2 3 3 2 2 3" xfId="19840" xr:uid="{00000000-0005-0000-0000-0000AE340000}"/>
    <cellStyle name="Separador de milhares 17 2 3 3 2 3" xfId="25745" xr:uid="{00000000-0005-0000-0000-0000AF340000}"/>
    <cellStyle name="Separador de milhares 17 2 3 3 2 4" xfId="16328" xr:uid="{00000000-0005-0000-0000-0000B0340000}"/>
    <cellStyle name="Separador de milhares 17 2 3 3 3" xfId="6912" xr:uid="{00000000-0005-0000-0000-0000B1340000}"/>
    <cellStyle name="Separador de milhares 17 2 3 3 3 2" xfId="10424" xr:uid="{00000000-0005-0000-0000-0000B2340000}"/>
    <cellStyle name="Separador de milhares 17 2 3 3 3 2 2" xfId="33405" xr:uid="{00000000-0005-0000-0000-0000B3340000}"/>
    <cellStyle name="Separador de milhares 17 2 3 3 3 2 3" xfId="22233" xr:uid="{00000000-0005-0000-0000-0000B4340000}"/>
    <cellStyle name="Separador de milhares 17 2 3 3 3 3" xfId="29893" xr:uid="{00000000-0005-0000-0000-0000B5340000}"/>
    <cellStyle name="Separador de milhares 17 2 3 3 3 4" xfId="14572" xr:uid="{00000000-0005-0000-0000-0000B6340000}"/>
    <cellStyle name="Separador de milhares 17 2 3 3 4" xfId="5716" xr:uid="{00000000-0005-0000-0000-0000B7340000}"/>
    <cellStyle name="Separador de milhares 17 2 3 3 4 2" xfId="28697" xr:uid="{00000000-0005-0000-0000-0000B8340000}"/>
    <cellStyle name="Separador de milhares 17 2 3 3 4 3" xfId="18084" xr:uid="{00000000-0005-0000-0000-0000B9340000}"/>
    <cellStyle name="Separador de milhares 17 2 3 3 5" xfId="23989" xr:uid="{00000000-0005-0000-0000-0000BA340000}"/>
    <cellStyle name="Separador de milhares 17 2 3 3 6" xfId="12816" xr:uid="{00000000-0005-0000-0000-0000BB340000}"/>
    <cellStyle name="Separador de milhares 17 2 3 4" xfId="2119" xr:uid="{00000000-0005-0000-0000-0000BC340000}"/>
    <cellStyle name="Separador de milhares 17 2 3 4 2" xfId="8023" xr:uid="{00000000-0005-0000-0000-0000BD340000}"/>
    <cellStyle name="Separador de milhares 17 2 3 4 2 2" xfId="31004" xr:uid="{00000000-0005-0000-0000-0000BE340000}"/>
    <cellStyle name="Separador de milhares 17 2 3 4 2 3" xfId="19195" xr:uid="{00000000-0005-0000-0000-0000BF340000}"/>
    <cellStyle name="Separador de milhares 17 2 3 4 3" xfId="25100" xr:uid="{00000000-0005-0000-0000-0000C0340000}"/>
    <cellStyle name="Separador de milhares 17 2 3 4 4" xfId="15683" xr:uid="{00000000-0005-0000-0000-0000C1340000}"/>
    <cellStyle name="Separador de milhares 17 2 3 5" xfId="6267" xr:uid="{00000000-0005-0000-0000-0000C2340000}"/>
    <cellStyle name="Separador de milhares 17 2 3 5 2" xfId="9779" xr:uid="{00000000-0005-0000-0000-0000C3340000}"/>
    <cellStyle name="Separador de milhares 17 2 3 5 2 2" xfId="32760" xr:uid="{00000000-0005-0000-0000-0000C4340000}"/>
    <cellStyle name="Separador de milhares 17 2 3 5 2 3" xfId="21588" xr:uid="{00000000-0005-0000-0000-0000C5340000}"/>
    <cellStyle name="Separador de milhares 17 2 3 5 3" xfId="29248" xr:uid="{00000000-0005-0000-0000-0000C6340000}"/>
    <cellStyle name="Separador de milhares 17 2 3 5 4" xfId="13927" xr:uid="{00000000-0005-0000-0000-0000C7340000}"/>
    <cellStyle name="Separador de milhares 17 2 3 6" xfId="5147" xr:uid="{00000000-0005-0000-0000-0000C8340000}"/>
    <cellStyle name="Separador de milhares 17 2 3 6 2" xfId="20951" xr:uid="{00000000-0005-0000-0000-0000C9340000}"/>
    <cellStyle name="Separador de milhares 17 2 3 6 3" xfId="28128" xr:uid="{00000000-0005-0000-0000-0000CA340000}"/>
    <cellStyle name="Separador de milhares 17 2 3 6 4" xfId="12171" xr:uid="{00000000-0005-0000-0000-0000CB340000}"/>
    <cellStyle name="Separador de milhares 17 2 3 7" xfId="4036" xr:uid="{00000000-0005-0000-0000-0000CC340000}"/>
    <cellStyle name="Separador de milhares 17 2 3 7 2" xfId="27017" xr:uid="{00000000-0005-0000-0000-0000CD340000}"/>
    <cellStyle name="Separador de milhares 17 2 3 7 3" xfId="17439" xr:uid="{00000000-0005-0000-0000-0000CE340000}"/>
    <cellStyle name="Separador de milhares 17 2 3 8" xfId="23344" xr:uid="{00000000-0005-0000-0000-0000CF340000}"/>
    <cellStyle name="Separador de milhares 17 2 3 9" xfId="11696" xr:uid="{00000000-0005-0000-0000-0000D0340000}"/>
    <cellStyle name="Separador de milhares 17 2 4" xfId="518" xr:uid="{00000000-0005-0000-0000-0000D1340000}"/>
    <cellStyle name="Separador de milhares 17 2 4 2" xfId="1801" xr:uid="{00000000-0005-0000-0000-0000D2340000}"/>
    <cellStyle name="Separador de milhares 17 2 4 2 2" xfId="3557" xr:uid="{00000000-0005-0000-0000-0000D3340000}"/>
    <cellStyle name="Separador de milhares 17 2 4 2 2 2" xfId="9461" xr:uid="{00000000-0005-0000-0000-0000D4340000}"/>
    <cellStyle name="Separador de milhares 17 2 4 2 2 2 2" xfId="32442" xr:uid="{00000000-0005-0000-0000-0000D5340000}"/>
    <cellStyle name="Separador de milhares 17 2 4 2 2 2 3" xfId="20633" xr:uid="{00000000-0005-0000-0000-0000D6340000}"/>
    <cellStyle name="Separador de milhares 17 2 4 2 2 3" xfId="26538" xr:uid="{00000000-0005-0000-0000-0000D7340000}"/>
    <cellStyle name="Separador de milhares 17 2 4 2 2 4" xfId="17121" xr:uid="{00000000-0005-0000-0000-0000D8340000}"/>
    <cellStyle name="Separador de milhares 17 2 4 2 3" xfId="7705" xr:uid="{00000000-0005-0000-0000-0000D9340000}"/>
    <cellStyle name="Separador de milhares 17 2 4 2 3 2" xfId="11217" xr:uid="{00000000-0005-0000-0000-0000DA340000}"/>
    <cellStyle name="Separador de milhares 17 2 4 2 3 2 2" xfId="34198" xr:uid="{00000000-0005-0000-0000-0000DB340000}"/>
    <cellStyle name="Separador de milhares 17 2 4 2 3 2 3" xfId="23026" xr:uid="{00000000-0005-0000-0000-0000DC340000}"/>
    <cellStyle name="Separador de milhares 17 2 4 2 3 3" xfId="30686" xr:uid="{00000000-0005-0000-0000-0000DD340000}"/>
    <cellStyle name="Separador de milhares 17 2 4 2 3 4" xfId="15365" xr:uid="{00000000-0005-0000-0000-0000DE340000}"/>
    <cellStyle name="Separador de milhares 17 2 4 2 4" xfId="4829" xr:uid="{00000000-0005-0000-0000-0000DF340000}"/>
    <cellStyle name="Separador de milhares 17 2 4 2 4 2" xfId="27810" xr:uid="{00000000-0005-0000-0000-0000E0340000}"/>
    <cellStyle name="Separador de milhares 17 2 4 2 4 3" xfId="18877" xr:uid="{00000000-0005-0000-0000-0000E1340000}"/>
    <cellStyle name="Separador de milhares 17 2 4 2 5" xfId="24782" xr:uid="{00000000-0005-0000-0000-0000E2340000}"/>
    <cellStyle name="Separador de milhares 17 2 4 2 6" xfId="13609" xr:uid="{00000000-0005-0000-0000-0000E3340000}"/>
    <cellStyle name="Separador de milhares 17 2 4 3" xfId="1165" xr:uid="{00000000-0005-0000-0000-0000E4340000}"/>
    <cellStyle name="Separador de milhares 17 2 4 3 2" xfId="2921" xr:uid="{00000000-0005-0000-0000-0000E5340000}"/>
    <cellStyle name="Separador de milhares 17 2 4 3 2 2" xfId="8825" xr:uid="{00000000-0005-0000-0000-0000E6340000}"/>
    <cellStyle name="Separador de milhares 17 2 4 3 2 2 2" xfId="31806" xr:uid="{00000000-0005-0000-0000-0000E7340000}"/>
    <cellStyle name="Separador de milhares 17 2 4 3 2 2 3" xfId="19997" xr:uid="{00000000-0005-0000-0000-0000E8340000}"/>
    <cellStyle name="Separador de milhares 17 2 4 3 2 3" xfId="25902" xr:uid="{00000000-0005-0000-0000-0000E9340000}"/>
    <cellStyle name="Separador de milhares 17 2 4 3 2 4" xfId="16485" xr:uid="{00000000-0005-0000-0000-0000EA340000}"/>
    <cellStyle name="Separador de milhares 17 2 4 3 3" xfId="7069" xr:uid="{00000000-0005-0000-0000-0000EB340000}"/>
    <cellStyle name="Separador de milhares 17 2 4 3 3 2" xfId="10581" xr:uid="{00000000-0005-0000-0000-0000EC340000}"/>
    <cellStyle name="Separador de milhares 17 2 4 3 3 2 2" xfId="33562" xr:uid="{00000000-0005-0000-0000-0000ED340000}"/>
    <cellStyle name="Separador de milhares 17 2 4 3 3 2 3" xfId="22390" xr:uid="{00000000-0005-0000-0000-0000EE340000}"/>
    <cellStyle name="Separador de milhares 17 2 4 3 3 3" xfId="30050" xr:uid="{00000000-0005-0000-0000-0000EF340000}"/>
    <cellStyle name="Separador de milhares 17 2 4 3 3 4" xfId="14729" xr:uid="{00000000-0005-0000-0000-0000F0340000}"/>
    <cellStyle name="Separador de milhares 17 2 4 3 4" xfId="5873" xr:uid="{00000000-0005-0000-0000-0000F1340000}"/>
    <cellStyle name="Separador de milhares 17 2 4 3 4 2" xfId="28854" xr:uid="{00000000-0005-0000-0000-0000F2340000}"/>
    <cellStyle name="Separador de milhares 17 2 4 3 4 3" xfId="18241" xr:uid="{00000000-0005-0000-0000-0000F3340000}"/>
    <cellStyle name="Separador de milhares 17 2 4 3 5" xfId="24146" xr:uid="{00000000-0005-0000-0000-0000F4340000}"/>
    <cellStyle name="Separador de milhares 17 2 4 3 6" xfId="12973" xr:uid="{00000000-0005-0000-0000-0000F5340000}"/>
    <cellStyle name="Separador de milhares 17 2 4 4" xfId="2276" xr:uid="{00000000-0005-0000-0000-0000F6340000}"/>
    <cellStyle name="Separador de milhares 17 2 4 4 2" xfId="8180" xr:uid="{00000000-0005-0000-0000-0000F7340000}"/>
    <cellStyle name="Separador de milhares 17 2 4 4 2 2" xfId="31161" xr:uid="{00000000-0005-0000-0000-0000F8340000}"/>
    <cellStyle name="Separador de milhares 17 2 4 4 2 3" xfId="19352" xr:uid="{00000000-0005-0000-0000-0000F9340000}"/>
    <cellStyle name="Separador de milhares 17 2 4 4 3" xfId="25257" xr:uid="{00000000-0005-0000-0000-0000FA340000}"/>
    <cellStyle name="Separador de milhares 17 2 4 4 4" xfId="15840" xr:uid="{00000000-0005-0000-0000-0000FB340000}"/>
    <cellStyle name="Separador de milhares 17 2 4 5" xfId="6424" xr:uid="{00000000-0005-0000-0000-0000FC340000}"/>
    <cellStyle name="Separador de milhares 17 2 4 5 2" xfId="9936" xr:uid="{00000000-0005-0000-0000-0000FD340000}"/>
    <cellStyle name="Separador de milhares 17 2 4 5 2 2" xfId="32917" xr:uid="{00000000-0005-0000-0000-0000FE340000}"/>
    <cellStyle name="Separador de milhares 17 2 4 5 2 3" xfId="21745" xr:uid="{00000000-0005-0000-0000-0000FF340000}"/>
    <cellStyle name="Separador de milhares 17 2 4 5 3" xfId="29405" xr:uid="{00000000-0005-0000-0000-000000350000}"/>
    <cellStyle name="Separador de milhares 17 2 4 5 4" xfId="14084" xr:uid="{00000000-0005-0000-0000-000001350000}"/>
    <cellStyle name="Separador de milhares 17 2 4 6" xfId="5304" xr:uid="{00000000-0005-0000-0000-000002350000}"/>
    <cellStyle name="Separador de milhares 17 2 4 6 2" xfId="21108" xr:uid="{00000000-0005-0000-0000-000003350000}"/>
    <cellStyle name="Separador de milhares 17 2 4 6 3" xfId="28285" xr:uid="{00000000-0005-0000-0000-000004350000}"/>
    <cellStyle name="Separador de milhares 17 2 4 6 4" xfId="12328" xr:uid="{00000000-0005-0000-0000-000005350000}"/>
    <cellStyle name="Separador de milhares 17 2 4 7" xfId="4193" xr:uid="{00000000-0005-0000-0000-000006350000}"/>
    <cellStyle name="Separador de milhares 17 2 4 7 2" xfId="27174" xr:uid="{00000000-0005-0000-0000-000007350000}"/>
    <cellStyle name="Separador de milhares 17 2 4 7 3" xfId="17596" xr:uid="{00000000-0005-0000-0000-000008350000}"/>
    <cellStyle name="Separador de milhares 17 2 4 8" xfId="23501" xr:uid="{00000000-0005-0000-0000-000009350000}"/>
    <cellStyle name="Separador de milhares 17 2 4 9" xfId="11853" xr:uid="{00000000-0005-0000-0000-00000A350000}"/>
    <cellStyle name="Separador de milhares 17 2 5" xfId="936" xr:uid="{00000000-0005-0000-0000-00000B350000}"/>
    <cellStyle name="Separador de milhares 17 2 5 2" xfId="1572" xr:uid="{00000000-0005-0000-0000-00000C350000}"/>
    <cellStyle name="Separador de milhares 17 2 5 2 2" xfId="3328" xr:uid="{00000000-0005-0000-0000-00000D350000}"/>
    <cellStyle name="Separador de milhares 17 2 5 2 2 2" xfId="9232" xr:uid="{00000000-0005-0000-0000-00000E350000}"/>
    <cellStyle name="Separador de milhares 17 2 5 2 2 2 2" xfId="32213" xr:uid="{00000000-0005-0000-0000-00000F350000}"/>
    <cellStyle name="Separador de milhares 17 2 5 2 2 2 3" xfId="20404" xr:uid="{00000000-0005-0000-0000-000010350000}"/>
    <cellStyle name="Separador de milhares 17 2 5 2 2 3" xfId="26309" xr:uid="{00000000-0005-0000-0000-000011350000}"/>
    <cellStyle name="Separador de milhares 17 2 5 2 2 4" xfId="16892" xr:uid="{00000000-0005-0000-0000-000012350000}"/>
    <cellStyle name="Separador de milhares 17 2 5 2 3" xfId="7476" xr:uid="{00000000-0005-0000-0000-000013350000}"/>
    <cellStyle name="Separador de milhares 17 2 5 2 3 2" xfId="10988" xr:uid="{00000000-0005-0000-0000-000014350000}"/>
    <cellStyle name="Separador de milhares 17 2 5 2 3 2 2" xfId="33969" xr:uid="{00000000-0005-0000-0000-000015350000}"/>
    <cellStyle name="Separador de milhares 17 2 5 2 3 2 3" xfId="22797" xr:uid="{00000000-0005-0000-0000-000016350000}"/>
    <cellStyle name="Separador de milhares 17 2 5 2 3 3" xfId="30457" xr:uid="{00000000-0005-0000-0000-000017350000}"/>
    <cellStyle name="Separador de milhares 17 2 5 2 3 4" xfId="15136" xr:uid="{00000000-0005-0000-0000-000018350000}"/>
    <cellStyle name="Separador de milhares 17 2 5 2 4" xfId="4600" xr:uid="{00000000-0005-0000-0000-000019350000}"/>
    <cellStyle name="Separador de milhares 17 2 5 2 4 2" xfId="27581" xr:uid="{00000000-0005-0000-0000-00001A350000}"/>
    <cellStyle name="Separador de milhares 17 2 5 2 4 3" xfId="18648" xr:uid="{00000000-0005-0000-0000-00001B350000}"/>
    <cellStyle name="Separador de milhares 17 2 5 2 5" xfId="24553" xr:uid="{00000000-0005-0000-0000-00001C350000}"/>
    <cellStyle name="Separador de milhares 17 2 5 2 6" xfId="13380" xr:uid="{00000000-0005-0000-0000-00001D350000}"/>
    <cellStyle name="Separador de milhares 17 2 5 3" xfId="2692" xr:uid="{00000000-0005-0000-0000-00001E350000}"/>
    <cellStyle name="Separador de milhares 17 2 5 3 2" xfId="8596" xr:uid="{00000000-0005-0000-0000-00001F350000}"/>
    <cellStyle name="Separador de milhares 17 2 5 3 2 2" xfId="31577" xr:uid="{00000000-0005-0000-0000-000020350000}"/>
    <cellStyle name="Separador de milhares 17 2 5 3 2 3" xfId="19768" xr:uid="{00000000-0005-0000-0000-000021350000}"/>
    <cellStyle name="Separador de milhares 17 2 5 3 3" xfId="25673" xr:uid="{00000000-0005-0000-0000-000022350000}"/>
    <cellStyle name="Separador de milhares 17 2 5 3 4" xfId="16256" xr:uid="{00000000-0005-0000-0000-000023350000}"/>
    <cellStyle name="Separador de milhares 17 2 5 4" xfId="6840" xr:uid="{00000000-0005-0000-0000-000024350000}"/>
    <cellStyle name="Separador de milhares 17 2 5 4 2" xfId="10352" xr:uid="{00000000-0005-0000-0000-000025350000}"/>
    <cellStyle name="Separador de milhares 17 2 5 4 2 2" xfId="33333" xr:uid="{00000000-0005-0000-0000-000026350000}"/>
    <cellStyle name="Separador de milhares 17 2 5 4 2 3" xfId="22161" xr:uid="{00000000-0005-0000-0000-000027350000}"/>
    <cellStyle name="Separador de milhares 17 2 5 4 3" xfId="29821" xr:uid="{00000000-0005-0000-0000-000028350000}"/>
    <cellStyle name="Separador de milhares 17 2 5 4 4" xfId="14500" xr:uid="{00000000-0005-0000-0000-000029350000}"/>
    <cellStyle name="Separador de milhares 17 2 5 5" xfId="5644" xr:uid="{00000000-0005-0000-0000-00002A350000}"/>
    <cellStyle name="Separador de milhares 17 2 5 5 2" xfId="21278" xr:uid="{00000000-0005-0000-0000-00002B350000}"/>
    <cellStyle name="Separador de milhares 17 2 5 5 3" xfId="28625" xr:uid="{00000000-0005-0000-0000-00002C350000}"/>
    <cellStyle name="Separador de milhares 17 2 5 5 4" xfId="12744" xr:uid="{00000000-0005-0000-0000-00002D350000}"/>
    <cellStyle name="Separador de milhares 17 2 5 6" xfId="3964" xr:uid="{00000000-0005-0000-0000-00002E350000}"/>
    <cellStyle name="Separador de milhares 17 2 5 6 2" xfId="26945" xr:uid="{00000000-0005-0000-0000-00002F350000}"/>
    <cellStyle name="Separador de milhares 17 2 5 6 3" xfId="18012" xr:uid="{00000000-0005-0000-0000-000030350000}"/>
    <cellStyle name="Separador de milhares 17 2 5 7" xfId="23917" xr:uid="{00000000-0005-0000-0000-000031350000}"/>
    <cellStyle name="Separador de milhares 17 2 5 8" xfId="11624" xr:uid="{00000000-0005-0000-0000-000032350000}"/>
    <cellStyle name="Separador de milhares 17 2 6" xfId="1326" xr:uid="{00000000-0005-0000-0000-000033350000}"/>
    <cellStyle name="Separador de milhares 17 2 6 2" xfId="1962" xr:uid="{00000000-0005-0000-0000-000034350000}"/>
    <cellStyle name="Separador de milhares 17 2 6 2 2" xfId="3718" xr:uid="{00000000-0005-0000-0000-000035350000}"/>
    <cellStyle name="Separador de milhares 17 2 6 2 2 2" xfId="9622" xr:uid="{00000000-0005-0000-0000-000036350000}"/>
    <cellStyle name="Separador de milhares 17 2 6 2 2 2 2" xfId="32603" xr:uid="{00000000-0005-0000-0000-000037350000}"/>
    <cellStyle name="Separador de milhares 17 2 6 2 2 2 3" xfId="20794" xr:uid="{00000000-0005-0000-0000-000038350000}"/>
    <cellStyle name="Separador de milhares 17 2 6 2 2 3" xfId="26699" xr:uid="{00000000-0005-0000-0000-000039350000}"/>
    <cellStyle name="Separador de milhares 17 2 6 2 2 4" xfId="17282" xr:uid="{00000000-0005-0000-0000-00003A350000}"/>
    <cellStyle name="Separador de milhares 17 2 6 2 3" xfId="7866" xr:uid="{00000000-0005-0000-0000-00003B350000}"/>
    <cellStyle name="Separador de milhares 17 2 6 2 3 2" xfId="11378" xr:uid="{00000000-0005-0000-0000-00003C350000}"/>
    <cellStyle name="Separador de milhares 17 2 6 2 3 2 2" xfId="34359" xr:uid="{00000000-0005-0000-0000-00003D350000}"/>
    <cellStyle name="Separador de milhares 17 2 6 2 3 2 3" xfId="23187" xr:uid="{00000000-0005-0000-0000-00003E350000}"/>
    <cellStyle name="Separador de milhares 17 2 6 2 3 3" xfId="30847" xr:uid="{00000000-0005-0000-0000-00003F350000}"/>
    <cellStyle name="Separador de milhares 17 2 6 2 3 4" xfId="15526" xr:uid="{00000000-0005-0000-0000-000040350000}"/>
    <cellStyle name="Separador de milhares 17 2 6 2 4" xfId="4990" xr:uid="{00000000-0005-0000-0000-000041350000}"/>
    <cellStyle name="Separador de milhares 17 2 6 2 4 2" xfId="27971" xr:uid="{00000000-0005-0000-0000-000042350000}"/>
    <cellStyle name="Separador de milhares 17 2 6 2 4 3" xfId="19038" xr:uid="{00000000-0005-0000-0000-000043350000}"/>
    <cellStyle name="Separador de milhares 17 2 6 2 5" xfId="24943" xr:uid="{00000000-0005-0000-0000-000044350000}"/>
    <cellStyle name="Separador de milhares 17 2 6 2 6" xfId="13770" xr:uid="{00000000-0005-0000-0000-000045350000}"/>
    <cellStyle name="Separador de milhares 17 2 6 3" xfId="3082" xr:uid="{00000000-0005-0000-0000-000046350000}"/>
    <cellStyle name="Separador de milhares 17 2 6 3 2" xfId="8986" xr:uid="{00000000-0005-0000-0000-000047350000}"/>
    <cellStyle name="Separador de milhares 17 2 6 3 2 2" xfId="31967" xr:uid="{00000000-0005-0000-0000-000048350000}"/>
    <cellStyle name="Separador de milhares 17 2 6 3 2 3" xfId="20158" xr:uid="{00000000-0005-0000-0000-000049350000}"/>
    <cellStyle name="Separador de milhares 17 2 6 3 3" xfId="26063" xr:uid="{00000000-0005-0000-0000-00004A350000}"/>
    <cellStyle name="Separador de milhares 17 2 6 3 4" xfId="16646" xr:uid="{00000000-0005-0000-0000-00004B350000}"/>
    <cellStyle name="Separador de milhares 17 2 6 4" xfId="7230" xr:uid="{00000000-0005-0000-0000-00004C350000}"/>
    <cellStyle name="Separador de milhares 17 2 6 4 2" xfId="10742" xr:uid="{00000000-0005-0000-0000-00004D350000}"/>
    <cellStyle name="Separador de milhares 17 2 6 4 2 2" xfId="33723" xr:uid="{00000000-0005-0000-0000-00004E350000}"/>
    <cellStyle name="Separador de milhares 17 2 6 4 2 3" xfId="22551" xr:uid="{00000000-0005-0000-0000-00004F350000}"/>
    <cellStyle name="Separador de milhares 17 2 6 4 3" xfId="30211" xr:uid="{00000000-0005-0000-0000-000050350000}"/>
    <cellStyle name="Separador de milhares 17 2 6 4 4" xfId="14890" xr:uid="{00000000-0005-0000-0000-000051350000}"/>
    <cellStyle name="Separador de milhares 17 2 6 5" xfId="6034" xr:uid="{00000000-0005-0000-0000-000052350000}"/>
    <cellStyle name="Separador de milhares 17 2 6 5 2" xfId="21431" xr:uid="{00000000-0005-0000-0000-000053350000}"/>
    <cellStyle name="Separador de milhares 17 2 6 5 3" xfId="29015" xr:uid="{00000000-0005-0000-0000-000054350000}"/>
    <cellStyle name="Separador de milhares 17 2 6 5 4" xfId="13134" xr:uid="{00000000-0005-0000-0000-000055350000}"/>
    <cellStyle name="Separador de milhares 17 2 6 6" xfId="4354" xr:uid="{00000000-0005-0000-0000-000056350000}"/>
    <cellStyle name="Separador de milhares 17 2 6 6 2" xfId="27335" xr:uid="{00000000-0005-0000-0000-000057350000}"/>
    <cellStyle name="Separador de milhares 17 2 6 6 3" xfId="18402" xr:uid="{00000000-0005-0000-0000-000058350000}"/>
    <cellStyle name="Separador de milhares 17 2 6 7" xfId="24307" xr:uid="{00000000-0005-0000-0000-000059350000}"/>
    <cellStyle name="Separador de milhares 17 2 6 8" xfId="12014" xr:uid="{00000000-0005-0000-0000-00005A350000}"/>
    <cellStyle name="Separador de milhares 17 2 7" xfId="766" xr:uid="{00000000-0005-0000-0000-00005B350000}"/>
    <cellStyle name="Separador de milhares 17 2 7 2" xfId="2522" xr:uid="{00000000-0005-0000-0000-00005C350000}"/>
    <cellStyle name="Separador de milhares 17 2 7 2 2" xfId="8426" xr:uid="{00000000-0005-0000-0000-00005D350000}"/>
    <cellStyle name="Separador de milhares 17 2 7 2 2 2" xfId="31407" xr:uid="{00000000-0005-0000-0000-00005E350000}"/>
    <cellStyle name="Separador de milhares 17 2 7 2 2 3" xfId="19598" xr:uid="{00000000-0005-0000-0000-00005F350000}"/>
    <cellStyle name="Separador de milhares 17 2 7 2 3" xfId="25503" xr:uid="{00000000-0005-0000-0000-000060350000}"/>
    <cellStyle name="Separador de milhares 17 2 7 2 4" xfId="16086" xr:uid="{00000000-0005-0000-0000-000061350000}"/>
    <cellStyle name="Separador de milhares 17 2 7 3" xfId="6670" xr:uid="{00000000-0005-0000-0000-000062350000}"/>
    <cellStyle name="Separador de milhares 17 2 7 3 2" xfId="10182" xr:uid="{00000000-0005-0000-0000-000063350000}"/>
    <cellStyle name="Separador de milhares 17 2 7 3 2 2" xfId="33163" xr:uid="{00000000-0005-0000-0000-000064350000}"/>
    <cellStyle name="Separador de milhares 17 2 7 3 2 3" xfId="21991" xr:uid="{00000000-0005-0000-0000-000065350000}"/>
    <cellStyle name="Separador de milhares 17 2 7 3 3" xfId="29651" xr:uid="{00000000-0005-0000-0000-000066350000}"/>
    <cellStyle name="Separador de milhares 17 2 7 3 4" xfId="14330" xr:uid="{00000000-0005-0000-0000-000067350000}"/>
    <cellStyle name="Separador de milhares 17 2 7 4" xfId="4430" xr:uid="{00000000-0005-0000-0000-000068350000}"/>
    <cellStyle name="Separador de milhares 17 2 7 4 2" xfId="27411" xr:uid="{00000000-0005-0000-0000-000069350000}"/>
    <cellStyle name="Separador de milhares 17 2 7 4 3" xfId="17842" xr:uid="{00000000-0005-0000-0000-00006A350000}"/>
    <cellStyle name="Separador de milhares 17 2 7 5" xfId="23747" xr:uid="{00000000-0005-0000-0000-00006B350000}"/>
    <cellStyle name="Separador de milhares 17 2 7 6" xfId="12574" xr:uid="{00000000-0005-0000-0000-00006C350000}"/>
    <cellStyle name="Separador de milhares 17 2 8" xfId="1402" xr:uid="{00000000-0005-0000-0000-00006D350000}"/>
    <cellStyle name="Separador de milhares 17 2 8 2" xfId="3158" xr:uid="{00000000-0005-0000-0000-00006E350000}"/>
    <cellStyle name="Separador de milhares 17 2 8 2 2" xfId="9062" xr:uid="{00000000-0005-0000-0000-00006F350000}"/>
    <cellStyle name="Separador de milhares 17 2 8 2 2 2" xfId="32043" xr:uid="{00000000-0005-0000-0000-000070350000}"/>
    <cellStyle name="Separador de milhares 17 2 8 2 2 3" xfId="20234" xr:uid="{00000000-0005-0000-0000-000071350000}"/>
    <cellStyle name="Separador de milhares 17 2 8 2 3" xfId="26139" xr:uid="{00000000-0005-0000-0000-000072350000}"/>
    <cellStyle name="Separador de milhares 17 2 8 2 4" xfId="16722" xr:uid="{00000000-0005-0000-0000-000073350000}"/>
    <cellStyle name="Separador de milhares 17 2 8 3" xfId="7306" xr:uid="{00000000-0005-0000-0000-000074350000}"/>
    <cellStyle name="Separador de milhares 17 2 8 3 2" xfId="10818" xr:uid="{00000000-0005-0000-0000-000075350000}"/>
    <cellStyle name="Separador de milhares 17 2 8 3 2 2" xfId="33799" xr:uid="{00000000-0005-0000-0000-000076350000}"/>
    <cellStyle name="Separador de milhares 17 2 8 3 2 3" xfId="22627" xr:uid="{00000000-0005-0000-0000-000077350000}"/>
    <cellStyle name="Separador de milhares 17 2 8 3 3" xfId="30287" xr:uid="{00000000-0005-0000-0000-000078350000}"/>
    <cellStyle name="Separador de milhares 17 2 8 3 4" xfId="14966" xr:uid="{00000000-0005-0000-0000-000079350000}"/>
    <cellStyle name="Separador de milhares 17 2 8 4" xfId="6110" xr:uid="{00000000-0005-0000-0000-00007A350000}"/>
    <cellStyle name="Separador de milhares 17 2 8 4 2" xfId="29091" xr:uid="{00000000-0005-0000-0000-00007B350000}"/>
    <cellStyle name="Separador de milhares 17 2 8 4 3" xfId="18478" xr:uid="{00000000-0005-0000-0000-00007C350000}"/>
    <cellStyle name="Separador de milhares 17 2 8 5" xfId="24383" xr:uid="{00000000-0005-0000-0000-00007D350000}"/>
    <cellStyle name="Separador de milhares 17 2 8 6" xfId="13210" xr:uid="{00000000-0005-0000-0000-00007E350000}"/>
    <cellStyle name="Separador de milhares 17 2 9" xfId="689" xr:uid="{00000000-0005-0000-0000-00007F350000}"/>
    <cellStyle name="Separador de milhares 17 2 9 2" xfId="2446" xr:uid="{00000000-0005-0000-0000-000080350000}"/>
    <cellStyle name="Separador de milhares 17 2 9 2 2" xfId="8350" xr:uid="{00000000-0005-0000-0000-000081350000}"/>
    <cellStyle name="Separador de milhares 17 2 9 2 2 2" xfId="31331" xr:uid="{00000000-0005-0000-0000-000082350000}"/>
    <cellStyle name="Separador de milhares 17 2 9 2 2 3" xfId="19522" xr:uid="{00000000-0005-0000-0000-000083350000}"/>
    <cellStyle name="Separador de milhares 17 2 9 2 3" xfId="25427" xr:uid="{00000000-0005-0000-0000-000084350000}"/>
    <cellStyle name="Separador de milhares 17 2 9 2 4" xfId="16010" xr:uid="{00000000-0005-0000-0000-000085350000}"/>
    <cellStyle name="Separador de milhares 17 2 9 3" xfId="6594" xr:uid="{00000000-0005-0000-0000-000086350000}"/>
    <cellStyle name="Separador de milhares 17 2 9 3 2" xfId="10106" xr:uid="{00000000-0005-0000-0000-000087350000}"/>
    <cellStyle name="Separador de milhares 17 2 9 3 2 2" xfId="33087" xr:uid="{00000000-0005-0000-0000-000088350000}"/>
    <cellStyle name="Separador de milhares 17 2 9 3 2 3" xfId="21915" xr:uid="{00000000-0005-0000-0000-000089350000}"/>
    <cellStyle name="Separador de milhares 17 2 9 3 3" xfId="29575" xr:uid="{00000000-0005-0000-0000-00008A350000}"/>
    <cellStyle name="Separador de milhares 17 2 9 3 4" xfId="14254" xr:uid="{00000000-0005-0000-0000-00008B350000}"/>
    <cellStyle name="Separador de milhares 17 2 9 4" xfId="5474" xr:uid="{00000000-0005-0000-0000-00008C350000}"/>
    <cellStyle name="Separador de milhares 17 2 9 4 2" xfId="28455" xr:uid="{00000000-0005-0000-0000-00008D350000}"/>
    <cellStyle name="Separador de milhares 17 2 9 4 3" xfId="17766" xr:uid="{00000000-0005-0000-0000-00008E350000}"/>
    <cellStyle name="Separador de milhares 17 2 9 5" xfId="23671" xr:uid="{00000000-0005-0000-0000-00008F350000}"/>
    <cellStyle name="Separador de milhares 17 2 9 6" xfId="12498" xr:uid="{00000000-0005-0000-0000-000090350000}"/>
    <cellStyle name="Separador de milhares 17 3" xfId="419" xr:uid="{00000000-0005-0000-0000-000091350000}"/>
    <cellStyle name="Separador de milhares 17 3 10" xfId="23402" xr:uid="{00000000-0005-0000-0000-000092350000}"/>
    <cellStyle name="Separador de milhares 17 3 11" xfId="11516" xr:uid="{00000000-0005-0000-0000-000093350000}"/>
    <cellStyle name="Separador de milhares 17 3 2" xfId="580" xr:uid="{00000000-0005-0000-0000-000094350000}"/>
    <cellStyle name="Separador de milhares 17 3 2 2" xfId="1863" xr:uid="{00000000-0005-0000-0000-000095350000}"/>
    <cellStyle name="Separador de milhares 17 3 2 2 2" xfId="3619" xr:uid="{00000000-0005-0000-0000-000096350000}"/>
    <cellStyle name="Separador de milhares 17 3 2 2 2 2" xfId="9523" xr:uid="{00000000-0005-0000-0000-000097350000}"/>
    <cellStyle name="Separador de milhares 17 3 2 2 2 2 2" xfId="32504" xr:uid="{00000000-0005-0000-0000-000098350000}"/>
    <cellStyle name="Separador de milhares 17 3 2 2 2 2 3" xfId="20695" xr:uid="{00000000-0005-0000-0000-000099350000}"/>
    <cellStyle name="Separador de milhares 17 3 2 2 2 3" xfId="26600" xr:uid="{00000000-0005-0000-0000-00009A350000}"/>
    <cellStyle name="Separador de milhares 17 3 2 2 2 4" xfId="17183" xr:uid="{00000000-0005-0000-0000-00009B350000}"/>
    <cellStyle name="Separador de milhares 17 3 2 2 3" xfId="7767" xr:uid="{00000000-0005-0000-0000-00009C350000}"/>
    <cellStyle name="Separador de milhares 17 3 2 2 3 2" xfId="11279" xr:uid="{00000000-0005-0000-0000-00009D350000}"/>
    <cellStyle name="Separador de milhares 17 3 2 2 3 2 2" xfId="34260" xr:uid="{00000000-0005-0000-0000-00009E350000}"/>
    <cellStyle name="Separador de milhares 17 3 2 2 3 2 3" xfId="23088" xr:uid="{00000000-0005-0000-0000-00009F350000}"/>
    <cellStyle name="Separador de milhares 17 3 2 2 3 3" xfId="30748" xr:uid="{00000000-0005-0000-0000-0000A0350000}"/>
    <cellStyle name="Separador de milhares 17 3 2 2 3 4" xfId="15427" xr:uid="{00000000-0005-0000-0000-0000A1350000}"/>
    <cellStyle name="Separador de milhares 17 3 2 2 4" xfId="4891" xr:uid="{00000000-0005-0000-0000-0000A2350000}"/>
    <cellStyle name="Separador de milhares 17 3 2 2 4 2" xfId="27872" xr:uid="{00000000-0005-0000-0000-0000A3350000}"/>
    <cellStyle name="Separador de milhares 17 3 2 2 4 3" xfId="18939" xr:uid="{00000000-0005-0000-0000-0000A4350000}"/>
    <cellStyle name="Separador de milhares 17 3 2 2 5" xfId="24844" xr:uid="{00000000-0005-0000-0000-0000A5350000}"/>
    <cellStyle name="Separador de milhares 17 3 2 2 6" xfId="13671" xr:uid="{00000000-0005-0000-0000-0000A6350000}"/>
    <cellStyle name="Separador de milhares 17 3 2 3" xfId="1227" xr:uid="{00000000-0005-0000-0000-0000A7350000}"/>
    <cellStyle name="Separador de milhares 17 3 2 3 2" xfId="2983" xr:uid="{00000000-0005-0000-0000-0000A8350000}"/>
    <cellStyle name="Separador de milhares 17 3 2 3 2 2" xfId="8887" xr:uid="{00000000-0005-0000-0000-0000A9350000}"/>
    <cellStyle name="Separador de milhares 17 3 2 3 2 2 2" xfId="31868" xr:uid="{00000000-0005-0000-0000-0000AA350000}"/>
    <cellStyle name="Separador de milhares 17 3 2 3 2 2 3" xfId="20059" xr:uid="{00000000-0005-0000-0000-0000AB350000}"/>
    <cellStyle name="Separador de milhares 17 3 2 3 2 3" xfId="25964" xr:uid="{00000000-0005-0000-0000-0000AC350000}"/>
    <cellStyle name="Separador de milhares 17 3 2 3 2 4" xfId="16547" xr:uid="{00000000-0005-0000-0000-0000AD350000}"/>
    <cellStyle name="Separador de milhares 17 3 2 3 3" xfId="7131" xr:uid="{00000000-0005-0000-0000-0000AE350000}"/>
    <cellStyle name="Separador de milhares 17 3 2 3 3 2" xfId="10643" xr:uid="{00000000-0005-0000-0000-0000AF350000}"/>
    <cellStyle name="Separador de milhares 17 3 2 3 3 2 2" xfId="33624" xr:uid="{00000000-0005-0000-0000-0000B0350000}"/>
    <cellStyle name="Separador de milhares 17 3 2 3 3 2 3" xfId="22452" xr:uid="{00000000-0005-0000-0000-0000B1350000}"/>
    <cellStyle name="Separador de milhares 17 3 2 3 3 3" xfId="30112" xr:uid="{00000000-0005-0000-0000-0000B2350000}"/>
    <cellStyle name="Separador de milhares 17 3 2 3 3 4" xfId="14791" xr:uid="{00000000-0005-0000-0000-0000B3350000}"/>
    <cellStyle name="Separador de milhares 17 3 2 3 4" xfId="5935" xr:uid="{00000000-0005-0000-0000-0000B4350000}"/>
    <cellStyle name="Separador de milhares 17 3 2 3 4 2" xfId="28916" xr:uid="{00000000-0005-0000-0000-0000B5350000}"/>
    <cellStyle name="Separador de milhares 17 3 2 3 4 3" xfId="18303" xr:uid="{00000000-0005-0000-0000-0000B6350000}"/>
    <cellStyle name="Separador de milhares 17 3 2 3 5" xfId="24208" xr:uid="{00000000-0005-0000-0000-0000B7350000}"/>
    <cellStyle name="Separador de milhares 17 3 2 3 6" xfId="13035" xr:uid="{00000000-0005-0000-0000-0000B8350000}"/>
    <cellStyle name="Separador de milhares 17 3 2 4" xfId="2338" xr:uid="{00000000-0005-0000-0000-0000B9350000}"/>
    <cellStyle name="Separador de milhares 17 3 2 4 2" xfId="8242" xr:uid="{00000000-0005-0000-0000-0000BA350000}"/>
    <cellStyle name="Separador de milhares 17 3 2 4 2 2" xfId="31223" xr:uid="{00000000-0005-0000-0000-0000BB350000}"/>
    <cellStyle name="Separador de milhares 17 3 2 4 2 3" xfId="19414" xr:uid="{00000000-0005-0000-0000-0000BC350000}"/>
    <cellStyle name="Separador de milhares 17 3 2 4 3" xfId="25319" xr:uid="{00000000-0005-0000-0000-0000BD350000}"/>
    <cellStyle name="Separador de milhares 17 3 2 4 4" xfId="15902" xr:uid="{00000000-0005-0000-0000-0000BE350000}"/>
    <cellStyle name="Separador de milhares 17 3 2 5" xfId="6486" xr:uid="{00000000-0005-0000-0000-0000BF350000}"/>
    <cellStyle name="Separador de milhares 17 3 2 5 2" xfId="9998" xr:uid="{00000000-0005-0000-0000-0000C0350000}"/>
    <cellStyle name="Separador de milhares 17 3 2 5 2 2" xfId="32979" xr:uid="{00000000-0005-0000-0000-0000C1350000}"/>
    <cellStyle name="Separador de milhares 17 3 2 5 2 3" xfId="21807" xr:uid="{00000000-0005-0000-0000-0000C2350000}"/>
    <cellStyle name="Separador de milhares 17 3 2 5 3" xfId="29467" xr:uid="{00000000-0005-0000-0000-0000C3350000}"/>
    <cellStyle name="Separador de milhares 17 3 2 5 4" xfId="14146" xr:uid="{00000000-0005-0000-0000-0000C4350000}"/>
    <cellStyle name="Separador de milhares 17 3 2 6" xfId="5366" xr:uid="{00000000-0005-0000-0000-0000C5350000}"/>
    <cellStyle name="Separador de milhares 17 3 2 6 2" xfId="21170" xr:uid="{00000000-0005-0000-0000-0000C6350000}"/>
    <cellStyle name="Separador de milhares 17 3 2 6 3" xfId="28347" xr:uid="{00000000-0005-0000-0000-0000C7350000}"/>
    <cellStyle name="Separador de milhares 17 3 2 6 4" xfId="12390" xr:uid="{00000000-0005-0000-0000-0000C8350000}"/>
    <cellStyle name="Separador de milhares 17 3 2 7" xfId="4255" xr:uid="{00000000-0005-0000-0000-0000C9350000}"/>
    <cellStyle name="Separador de milhares 17 3 2 7 2" xfId="27236" xr:uid="{00000000-0005-0000-0000-0000CA350000}"/>
    <cellStyle name="Separador de milhares 17 3 2 7 3" xfId="17658" xr:uid="{00000000-0005-0000-0000-0000CB350000}"/>
    <cellStyle name="Separador de milhares 17 3 2 8" xfId="23563" xr:uid="{00000000-0005-0000-0000-0000CC350000}"/>
    <cellStyle name="Separador de milhares 17 3 2 9" xfId="11915" xr:uid="{00000000-0005-0000-0000-0000CD350000}"/>
    <cellStyle name="Separador de milhares 17 3 3" xfId="1066" xr:uid="{00000000-0005-0000-0000-0000CE350000}"/>
    <cellStyle name="Separador de milhares 17 3 3 2" xfId="1702" xr:uid="{00000000-0005-0000-0000-0000CF350000}"/>
    <cellStyle name="Separador de milhares 17 3 3 2 2" xfId="3458" xr:uid="{00000000-0005-0000-0000-0000D0350000}"/>
    <cellStyle name="Separador de milhares 17 3 3 2 2 2" xfId="9362" xr:uid="{00000000-0005-0000-0000-0000D1350000}"/>
    <cellStyle name="Separador de milhares 17 3 3 2 2 2 2" xfId="32343" xr:uid="{00000000-0005-0000-0000-0000D2350000}"/>
    <cellStyle name="Separador de milhares 17 3 3 2 2 2 3" xfId="20534" xr:uid="{00000000-0005-0000-0000-0000D3350000}"/>
    <cellStyle name="Separador de milhares 17 3 3 2 2 3" xfId="26439" xr:uid="{00000000-0005-0000-0000-0000D4350000}"/>
    <cellStyle name="Separador de milhares 17 3 3 2 2 4" xfId="17022" xr:uid="{00000000-0005-0000-0000-0000D5350000}"/>
    <cellStyle name="Separador de milhares 17 3 3 2 3" xfId="7606" xr:uid="{00000000-0005-0000-0000-0000D6350000}"/>
    <cellStyle name="Separador de milhares 17 3 3 2 3 2" xfId="11118" xr:uid="{00000000-0005-0000-0000-0000D7350000}"/>
    <cellStyle name="Separador de milhares 17 3 3 2 3 2 2" xfId="34099" xr:uid="{00000000-0005-0000-0000-0000D8350000}"/>
    <cellStyle name="Separador de milhares 17 3 3 2 3 2 3" xfId="22927" xr:uid="{00000000-0005-0000-0000-0000D9350000}"/>
    <cellStyle name="Separador de milhares 17 3 3 2 3 3" xfId="30587" xr:uid="{00000000-0005-0000-0000-0000DA350000}"/>
    <cellStyle name="Separador de milhares 17 3 3 2 3 4" xfId="15266" xr:uid="{00000000-0005-0000-0000-0000DB350000}"/>
    <cellStyle name="Separador de milhares 17 3 3 2 4" xfId="4730" xr:uid="{00000000-0005-0000-0000-0000DC350000}"/>
    <cellStyle name="Separador de milhares 17 3 3 2 4 2" xfId="27711" xr:uid="{00000000-0005-0000-0000-0000DD350000}"/>
    <cellStyle name="Separador de milhares 17 3 3 2 4 3" xfId="18778" xr:uid="{00000000-0005-0000-0000-0000DE350000}"/>
    <cellStyle name="Separador de milhares 17 3 3 2 5" xfId="24683" xr:uid="{00000000-0005-0000-0000-0000DF350000}"/>
    <cellStyle name="Separador de milhares 17 3 3 2 6" xfId="13510" xr:uid="{00000000-0005-0000-0000-0000E0350000}"/>
    <cellStyle name="Separador de milhares 17 3 3 3" xfId="2822" xr:uid="{00000000-0005-0000-0000-0000E1350000}"/>
    <cellStyle name="Separador de milhares 17 3 3 3 2" xfId="8726" xr:uid="{00000000-0005-0000-0000-0000E2350000}"/>
    <cellStyle name="Separador de milhares 17 3 3 3 2 2" xfId="31707" xr:uid="{00000000-0005-0000-0000-0000E3350000}"/>
    <cellStyle name="Separador de milhares 17 3 3 3 2 3" xfId="19898" xr:uid="{00000000-0005-0000-0000-0000E4350000}"/>
    <cellStyle name="Separador de milhares 17 3 3 3 3" xfId="25803" xr:uid="{00000000-0005-0000-0000-0000E5350000}"/>
    <cellStyle name="Separador de milhares 17 3 3 3 4" xfId="16386" xr:uid="{00000000-0005-0000-0000-0000E6350000}"/>
    <cellStyle name="Separador de milhares 17 3 3 4" xfId="6970" xr:uid="{00000000-0005-0000-0000-0000E7350000}"/>
    <cellStyle name="Separador de milhares 17 3 3 4 2" xfId="10482" xr:uid="{00000000-0005-0000-0000-0000E8350000}"/>
    <cellStyle name="Separador de milhares 17 3 3 4 2 2" xfId="33463" xr:uid="{00000000-0005-0000-0000-0000E9350000}"/>
    <cellStyle name="Separador de milhares 17 3 3 4 2 3" xfId="22291" xr:uid="{00000000-0005-0000-0000-0000EA350000}"/>
    <cellStyle name="Separador de milhares 17 3 3 4 3" xfId="29951" xr:uid="{00000000-0005-0000-0000-0000EB350000}"/>
    <cellStyle name="Separador de milhares 17 3 3 4 4" xfId="14630" xr:uid="{00000000-0005-0000-0000-0000EC350000}"/>
    <cellStyle name="Separador de milhares 17 3 3 5" xfId="5774" xr:uid="{00000000-0005-0000-0000-0000ED350000}"/>
    <cellStyle name="Separador de milhares 17 3 3 5 2" xfId="21332" xr:uid="{00000000-0005-0000-0000-0000EE350000}"/>
    <cellStyle name="Separador de milhares 17 3 3 5 3" xfId="28755" xr:uid="{00000000-0005-0000-0000-0000EF350000}"/>
    <cellStyle name="Separador de milhares 17 3 3 5 4" xfId="12874" xr:uid="{00000000-0005-0000-0000-0000F0350000}"/>
    <cellStyle name="Separador de milhares 17 3 3 6" xfId="4094" xr:uid="{00000000-0005-0000-0000-0000F1350000}"/>
    <cellStyle name="Separador de milhares 17 3 3 6 2" xfId="27075" xr:uid="{00000000-0005-0000-0000-0000F2350000}"/>
    <cellStyle name="Separador de milhares 17 3 3 6 3" xfId="18142" xr:uid="{00000000-0005-0000-0000-0000F3350000}"/>
    <cellStyle name="Separador de milhares 17 3 3 7" xfId="24047" xr:uid="{00000000-0005-0000-0000-0000F4350000}"/>
    <cellStyle name="Separador de milhares 17 3 3 8" xfId="11754" xr:uid="{00000000-0005-0000-0000-0000F5350000}"/>
    <cellStyle name="Separador de milhares 17 3 4" xfId="1464" xr:uid="{00000000-0005-0000-0000-0000F6350000}"/>
    <cellStyle name="Separador de milhares 17 3 4 2" xfId="3220" xr:uid="{00000000-0005-0000-0000-0000F7350000}"/>
    <cellStyle name="Separador de milhares 17 3 4 2 2" xfId="9124" xr:uid="{00000000-0005-0000-0000-0000F8350000}"/>
    <cellStyle name="Separador de milhares 17 3 4 2 2 2" xfId="32105" xr:uid="{00000000-0005-0000-0000-0000F9350000}"/>
    <cellStyle name="Separador de milhares 17 3 4 2 2 3" xfId="20296" xr:uid="{00000000-0005-0000-0000-0000FA350000}"/>
    <cellStyle name="Separador de milhares 17 3 4 2 3" xfId="26201" xr:uid="{00000000-0005-0000-0000-0000FB350000}"/>
    <cellStyle name="Separador de milhares 17 3 4 2 4" xfId="16784" xr:uid="{00000000-0005-0000-0000-0000FC350000}"/>
    <cellStyle name="Separador de milhares 17 3 4 3" xfId="7368" xr:uid="{00000000-0005-0000-0000-0000FD350000}"/>
    <cellStyle name="Separador de milhares 17 3 4 3 2" xfId="10880" xr:uid="{00000000-0005-0000-0000-0000FE350000}"/>
    <cellStyle name="Separador de milhares 17 3 4 3 2 2" xfId="33861" xr:uid="{00000000-0005-0000-0000-0000FF350000}"/>
    <cellStyle name="Separador de milhares 17 3 4 3 2 3" xfId="22689" xr:uid="{00000000-0005-0000-0000-000000360000}"/>
    <cellStyle name="Separador de milhares 17 3 4 3 3" xfId="30349" xr:uid="{00000000-0005-0000-0000-000001360000}"/>
    <cellStyle name="Separador de milhares 17 3 4 3 4" xfId="15028" xr:uid="{00000000-0005-0000-0000-000002360000}"/>
    <cellStyle name="Separador de milhares 17 3 4 4" xfId="4492" xr:uid="{00000000-0005-0000-0000-000003360000}"/>
    <cellStyle name="Separador de milhares 17 3 4 4 2" xfId="27473" xr:uid="{00000000-0005-0000-0000-000004360000}"/>
    <cellStyle name="Separador de milhares 17 3 4 4 3" xfId="18540" xr:uid="{00000000-0005-0000-0000-000005360000}"/>
    <cellStyle name="Separador de milhares 17 3 4 5" xfId="24445" xr:uid="{00000000-0005-0000-0000-000006360000}"/>
    <cellStyle name="Separador de milhares 17 3 4 6" xfId="13272" xr:uid="{00000000-0005-0000-0000-000007360000}"/>
    <cellStyle name="Separador de milhares 17 3 5" xfId="828" xr:uid="{00000000-0005-0000-0000-000008360000}"/>
    <cellStyle name="Separador de milhares 17 3 5 2" xfId="2584" xr:uid="{00000000-0005-0000-0000-000009360000}"/>
    <cellStyle name="Separador de milhares 17 3 5 2 2" xfId="8488" xr:uid="{00000000-0005-0000-0000-00000A360000}"/>
    <cellStyle name="Separador de milhares 17 3 5 2 2 2" xfId="31469" xr:uid="{00000000-0005-0000-0000-00000B360000}"/>
    <cellStyle name="Separador de milhares 17 3 5 2 2 3" xfId="19660" xr:uid="{00000000-0005-0000-0000-00000C360000}"/>
    <cellStyle name="Separador de milhares 17 3 5 2 3" xfId="25565" xr:uid="{00000000-0005-0000-0000-00000D360000}"/>
    <cellStyle name="Separador de milhares 17 3 5 2 4" xfId="16148" xr:uid="{00000000-0005-0000-0000-00000E360000}"/>
    <cellStyle name="Separador de milhares 17 3 5 3" xfId="6732" xr:uid="{00000000-0005-0000-0000-00000F360000}"/>
    <cellStyle name="Separador de milhares 17 3 5 3 2" xfId="10244" xr:uid="{00000000-0005-0000-0000-000010360000}"/>
    <cellStyle name="Separador de milhares 17 3 5 3 2 2" xfId="33225" xr:uid="{00000000-0005-0000-0000-000011360000}"/>
    <cellStyle name="Separador de milhares 17 3 5 3 2 3" xfId="22053" xr:uid="{00000000-0005-0000-0000-000012360000}"/>
    <cellStyle name="Separador de milhares 17 3 5 3 3" xfId="29713" xr:uid="{00000000-0005-0000-0000-000013360000}"/>
    <cellStyle name="Separador de milhares 17 3 5 3 4" xfId="14392" xr:uid="{00000000-0005-0000-0000-000014360000}"/>
    <cellStyle name="Separador de milhares 17 3 5 4" xfId="5536" xr:uid="{00000000-0005-0000-0000-000015360000}"/>
    <cellStyle name="Separador de milhares 17 3 5 4 2" xfId="28517" xr:uid="{00000000-0005-0000-0000-000016360000}"/>
    <cellStyle name="Separador de milhares 17 3 5 4 3" xfId="17904" xr:uid="{00000000-0005-0000-0000-000017360000}"/>
    <cellStyle name="Separador de milhares 17 3 5 5" xfId="23809" xr:uid="{00000000-0005-0000-0000-000018360000}"/>
    <cellStyle name="Separador de milhares 17 3 5 6" xfId="12636" xr:uid="{00000000-0005-0000-0000-000019360000}"/>
    <cellStyle name="Separador de milhares 17 3 6" xfId="2177" xr:uid="{00000000-0005-0000-0000-00001A360000}"/>
    <cellStyle name="Separador de milhares 17 3 6 2" xfId="8081" xr:uid="{00000000-0005-0000-0000-00001B360000}"/>
    <cellStyle name="Separador de milhares 17 3 6 2 2" xfId="31062" xr:uid="{00000000-0005-0000-0000-00001C360000}"/>
    <cellStyle name="Separador de milhares 17 3 6 2 3" xfId="19253" xr:uid="{00000000-0005-0000-0000-00001D360000}"/>
    <cellStyle name="Separador de milhares 17 3 6 3" xfId="25158" xr:uid="{00000000-0005-0000-0000-00001E360000}"/>
    <cellStyle name="Separador de milhares 17 3 6 4" xfId="15741" xr:uid="{00000000-0005-0000-0000-00001F360000}"/>
    <cellStyle name="Separador de milhares 17 3 7" xfId="6325" xr:uid="{00000000-0005-0000-0000-000020360000}"/>
    <cellStyle name="Separador de milhares 17 3 7 2" xfId="9837" xr:uid="{00000000-0005-0000-0000-000021360000}"/>
    <cellStyle name="Separador de milhares 17 3 7 2 2" xfId="32818" xr:uid="{00000000-0005-0000-0000-000022360000}"/>
    <cellStyle name="Separador de milhares 17 3 7 2 3" xfId="21646" xr:uid="{00000000-0005-0000-0000-000023360000}"/>
    <cellStyle name="Separador de milhares 17 3 7 3" xfId="29306" xr:uid="{00000000-0005-0000-0000-000024360000}"/>
    <cellStyle name="Separador de milhares 17 3 7 4" xfId="13985" xr:uid="{00000000-0005-0000-0000-000025360000}"/>
    <cellStyle name="Separador de milhares 17 3 8" xfId="5205" xr:uid="{00000000-0005-0000-0000-000026360000}"/>
    <cellStyle name="Separador de milhares 17 3 8 2" xfId="21009" xr:uid="{00000000-0005-0000-0000-000027360000}"/>
    <cellStyle name="Separador de milhares 17 3 8 3" xfId="28186" xr:uid="{00000000-0005-0000-0000-000028360000}"/>
    <cellStyle name="Separador de milhares 17 3 8 4" xfId="12229" xr:uid="{00000000-0005-0000-0000-000029360000}"/>
    <cellStyle name="Separador de milhares 17 3 9" xfId="3856" xr:uid="{00000000-0005-0000-0000-00002A360000}"/>
    <cellStyle name="Separador de milhares 17 3 9 2" xfId="26837" xr:uid="{00000000-0005-0000-0000-00002B360000}"/>
    <cellStyle name="Separador de milhares 17 3 9 3" xfId="17497" xr:uid="{00000000-0005-0000-0000-00002C360000}"/>
    <cellStyle name="Separador de milhares 17 4" xfId="339" xr:uid="{00000000-0005-0000-0000-00002D360000}"/>
    <cellStyle name="Separador de milhares 17 4 2" xfId="1623" xr:uid="{00000000-0005-0000-0000-00002E360000}"/>
    <cellStyle name="Separador de milhares 17 4 2 2" xfId="3379" xr:uid="{00000000-0005-0000-0000-00002F360000}"/>
    <cellStyle name="Separador de milhares 17 4 2 2 2" xfId="9283" xr:uid="{00000000-0005-0000-0000-000030360000}"/>
    <cellStyle name="Separador de milhares 17 4 2 2 2 2" xfId="32264" xr:uid="{00000000-0005-0000-0000-000031360000}"/>
    <cellStyle name="Separador de milhares 17 4 2 2 2 3" xfId="20455" xr:uid="{00000000-0005-0000-0000-000032360000}"/>
    <cellStyle name="Separador de milhares 17 4 2 2 3" xfId="26360" xr:uid="{00000000-0005-0000-0000-000033360000}"/>
    <cellStyle name="Separador de milhares 17 4 2 2 4" xfId="16943" xr:uid="{00000000-0005-0000-0000-000034360000}"/>
    <cellStyle name="Separador de milhares 17 4 2 3" xfId="7527" xr:uid="{00000000-0005-0000-0000-000035360000}"/>
    <cellStyle name="Separador de milhares 17 4 2 3 2" xfId="11039" xr:uid="{00000000-0005-0000-0000-000036360000}"/>
    <cellStyle name="Separador de milhares 17 4 2 3 2 2" xfId="34020" xr:uid="{00000000-0005-0000-0000-000037360000}"/>
    <cellStyle name="Separador de milhares 17 4 2 3 2 3" xfId="22848" xr:uid="{00000000-0005-0000-0000-000038360000}"/>
    <cellStyle name="Separador de milhares 17 4 2 3 3" xfId="30508" xr:uid="{00000000-0005-0000-0000-000039360000}"/>
    <cellStyle name="Separador de milhares 17 4 2 3 4" xfId="15187" xr:uid="{00000000-0005-0000-0000-00003A360000}"/>
    <cellStyle name="Separador de milhares 17 4 2 4" xfId="4651" xr:uid="{00000000-0005-0000-0000-00003B360000}"/>
    <cellStyle name="Separador de milhares 17 4 2 4 2" xfId="27632" xr:uid="{00000000-0005-0000-0000-00003C360000}"/>
    <cellStyle name="Separador de milhares 17 4 2 4 3" xfId="18699" xr:uid="{00000000-0005-0000-0000-00003D360000}"/>
    <cellStyle name="Separador de milhares 17 4 2 5" xfId="24604" xr:uid="{00000000-0005-0000-0000-00003E360000}"/>
    <cellStyle name="Separador de milhares 17 4 2 6" xfId="13431" xr:uid="{00000000-0005-0000-0000-00003F360000}"/>
    <cellStyle name="Separador de milhares 17 4 3" xfId="987" xr:uid="{00000000-0005-0000-0000-000040360000}"/>
    <cellStyle name="Separador de milhares 17 4 3 2" xfId="2743" xr:uid="{00000000-0005-0000-0000-000041360000}"/>
    <cellStyle name="Separador de milhares 17 4 3 2 2" xfId="8647" xr:uid="{00000000-0005-0000-0000-000042360000}"/>
    <cellStyle name="Separador de milhares 17 4 3 2 2 2" xfId="31628" xr:uid="{00000000-0005-0000-0000-000043360000}"/>
    <cellStyle name="Separador de milhares 17 4 3 2 2 3" xfId="19819" xr:uid="{00000000-0005-0000-0000-000044360000}"/>
    <cellStyle name="Separador de milhares 17 4 3 2 3" xfId="25724" xr:uid="{00000000-0005-0000-0000-000045360000}"/>
    <cellStyle name="Separador de milhares 17 4 3 2 4" xfId="16307" xr:uid="{00000000-0005-0000-0000-000046360000}"/>
    <cellStyle name="Separador de milhares 17 4 3 3" xfId="6891" xr:uid="{00000000-0005-0000-0000-000047360000}"/>
    <cellStyle name="Separador de milhares 17 4 3 3 2" xfId="10403" xr:uid="{00000000-0005-0000-0000-000048360000}"/>
    <cellStyle name="Separador de milhares 17 4 3 3 2 2" xfId="33384" xr:uid="{00000000-0005-0000-0000-000049360000}"/>
    <cellStyle name="Separador de milhares 17 4 3 3 2 3" xfId="22212" xr:uid="{00000000-0005-0000-0000-00004A360000}"/>
    <cellStyle name="Separador de milhares 17 4 3 3 3" xfId="29872" xr:uid="{00000000-0005-0000-0000-00004B360000}"/>
    <cellStyle name="Separador de milhares 17 4 3 3 4" xfId="14551" xr:uid="{00000000-0005-0000-0000-00004C360000}"/>
    <cellStyle name="Separador de milhares 17 4 3 4" xfId="5695" xr:uid="{00000000-0005-0000-0000-00004D360000}"/>
    <cellStyle name="Separador de milhares 17 4 3 4 2" xfId="28676" xr:uid="{00000000-0005-0000-0000-00004E360000}"/>
    <cellStyle name="Separador de milhares 17 4 3 4 3" xfId="18063" xr:uid="{00000000-0005-0000-0000-00004F360000}"/>
    <cellStyle name="Separador de milhares 17 4 3 5" xfId="23968" xr:uid="{00000000-0005-0000-0000-000050360000}"/>
    <cellStyle name="Separador de milhares 17 4 3 6" xfId="12795" xr:uid="{00000000-0005-0000-0000-000051360000}"/>
    <cellStyle name="Separador de milhares 17 4 4" xfId="2098" xr:uid="{00000000-0005-0000-0000-000052360000}"/>
    <cellStyle name="Separador de milhares 17 4 4 2" xfId="8002" xr:uid="{00000000-0005-0000-0000-000053360000}"/>
    <cellStyle name="Separador de milhares 17 4 4 2 2" xfId="30983" xr:uid="{00000000-0005-0000-0000-000054360000}"/>
    <cellStyle name="Separador de milhares 17 4 4 2 3" xfId="19174" xr:uid="{00000000-0005-0000-0000-000055360000}"/>
    <cellStyle name="Separador de milhares 17 4 4 3" xfId="25079" xr:uid="{00000000-0005-0000-0000-000056360000}"/>
    <cellStyle name="Separador de milhares 17 4 4 4" xfId="15662" xr:uid="{00000000-0005-0000-0000-000057360000}"/>
    <cellStyle name="Separador de milhares 17 4 5" xfId="6246" xr:uid="{00000000-0005-0000-0000-000058360000}"/>
    <cellStyle name="Separador de milhares 17 4 5 2" xfId="9758" xr:uid="{00000000-0005-0000-0000-000059360000}"/>
    <cellStyle name="Separador de milhares 17 4 5 2 2" xfId="32739" xr:uid="{00000000-0005-0000-0000-00005A360000}"/>
    <cellStyle name="Separador de milhares 17 4 5 2 3" xfId="21567" xr:uid="{00000000-0005-0000-0000-00005B360000}"/>
    <cellStyle name="Separador de milhares 17 4 5 3" xfId="29227" xr:uid="{00000000-0005-0000-0000-00005C360000}"/>
    <cellStyle name="Separador de milhares 17 4 5 4" xfId="13906" xr:uid="{00000000-0005-0000-0000-00005D360000}"/>
    <cellStyle name="Separador de milhares 17 4 6" xfId="5126" xr:uid="{00000000-0005-0000-0000-00005E360000}"/>
    <cellStyle name="Separador de milhares 17 4 6 2" xfId="20930" xr:uid="{00000000-0005-0000-0000-00005F360000}"/>
    <cellStyle name="Separador de milhares 17 4 6 3" xfId="28107" xr:uid="{00000000-0005-0000-0000-000060360000}"/>
    <cellStyle name="Separador de milhares 17 4 6 4" xfId="12150" xr:uid="{00000000-0005-0000-0000-000061360000}"/>
    <cellStyle name="Separador de milhares 17 4 7" xfId="4015" xr:uid="{00000000-0005-0000-0000-000062360000}"/>
    <cellStyle name="Separador de milhares 17 4 7 2" xfId="26996" xr:uid="{00000000-0005-0000-0000-000063360000}"/>
    <cellStyle name="Separador de milhares 17 4 7 3" xfId="17418" xr:uid="{00000000-0005-0000-0000-000064360000}"/>
    <cellStyle name="Separador de milhares 17 4 8" xfId="23323" xr:uid="{00000000-0005-0000-0000-000065360000}"/>
    <cellStyle name="Separador de milhares 17 4 9" xfId="11675" xr:uid="{00000000-0005-0000-0000-000066360000}"/>
    <cellStyle name="Separador de milhares 17 5" xfId="495" xr:uid="{00000000-0005-0000-0000-000067360000}"/>
    <cellStyle name="Separador de milhares 17 5 2" xfId="1778" xr:uid="{00000000-0005-0000-0000-000068360000}"/>
    <cellStyle name="Separador de milhares 17 5 2 2" xfId="3534" xr:uid="{00000000-0005-0000-0000-000069360000}"/>
    <cellStyle name="Separador de milhares 17 5 2 2 2" xfId="9438" xr:uid="{00000000-0005-0000-0000-00006A360000}"/>
    <cellStyle name="Separador de milhares 17 5 2 2 2 2" xfId="32419" xr:uid="{00000000-0005-0000-0000-00006B360000}"/>
    <cellStyle name="Separador de milhares 17 5 2 2 2 3" xfId="20610" xr:uid="{00000000-0005-0000-0000-00006C360000}"/>
    <cellStyle name="Separador de milhares 17 5 2 2 3" xfId="26515" xr:uid="{00000000-0005-0000-0000-00006D360000}"/>
    <cellStyle name="Separador de milhares 17 5 2 2 4" xfId="17098" xr:uid="{00000000-0005-0000-0000-00006E360000}"/>
    <cellStyle name="Separador de milhares 17 5 2 3" xfId="7682" xr:uid="{00000000-0005-0000-0000-00006F360000}"/>
    <cellStyle name="Separador de milhares 17 5 2 3 2" xfId="11194" xr:uid="{00000000-0005-0000-0000-000070360000}"/>
    <cellStyle name="Separador de milhares 17 5 2 3 2 2" xfId="34175" xr:uid="{00000000-0005-0000-0000-000071360000}"/>
    <cellStyle name="Separador de milhares 17 5 2 3 2 3" xfId="23003" xr:uid="{00000000-0005-0000-0000-000072360000}"/>
    <cellStyle name="Separador de milhares 17 5 2 3 3" xfId="30663" xr:uid="{00000000-0005-0000-0000-000073360000}"/>
    <cellStyle name="Separador de milhares 17 5 2 3 4" xfId="15342" xr:uid="{00000000-0005-0000-0000-000074360000}"/>
    <cellStyle name="Separador de milhares 17 5 2 4" xfId="4806" xr:uid="{00000000-0005-0000-0000-000075360000}"/>
    <cellStyle name="Separador de milhares 17 5 2 4 2" xfId="27787" xr:uid="{00000000-0005-0000-0000-000076360000}"/>
    <cellStyle name="Separador de milhares 17 5 2 4 3" xfId="18854" xr:uid="{00000000-0005-0000-0000-000077360000}"/>
    <cellStyle name="Separador de milhares 17 5 2 5" xfId="24759" xr:uid="{00000000-0005-0000-0000-000078360000}"/>
    <cellStyle name="Separador de milhares 17 5 2 6" xfId="13586" xr:uid="{00000000-0005-0000-0000-000079360000}"/>
    <cellStyle name="Separador de milhares 17 5 3" xfId="1142" xr:uid="{00000000-0005-0000-0000-00007A360000}"/>
    <cellStyle name="Separador de milhares 17 5 3 2" xfId="2898" xr:uid="{00000000-0005-0000-0000-00007B360000}"/>
    <cellStyle name="Separador de milhares 17 5 3 2 2" xfId="8802" xr:uid="{00000000-0005-0000-0000-00007C360000}"/>
    <cellStyle name="Separador de milhares 17 5 3 2 2 2" xfId="31783" xr:uid="{00000000-0005-0000-0000-00007D360000}"/>
    <cellStyle name="Separador de milhares 17 5 3 2 2 3" xfId="19974" xr:uid="{00000000-0005-0000-0000-00007E360000}"/>
    <cellStyle name="Separador de milhares 17 5 3 2 3" xfId="25879" xr:uid="{00000000-0005-0000-0000-00007F360000}"/>
    <cellStyle name="Separador de milhares 17 5 3 2 4" xfId="16462" xr:uid="{00000000-0005-0000-0000-000080360000}"/>
    <cellStyle name="Separador de milhares 17 5 3 3" xfId="7046" xr:uid="{00000000-0005-0000-0000-000081360000}"/>
    <cellStyle name="Separador de milhares 17 5 3 3 2" xfId="10558" xr:uid="{00000000-0005-0000-0000-000082360000}"/>
    <cellStyle name="Separador de milhares 17 5 3 3 2 2" xfId="33539" xr:uid="{00000000-0005-0000-0000-000083360000}"/>
    <cellStyle name="Separador de milhares 17 5 3 3 2 3" xfId="22367" xr:uid="{00000000-0005-0000-0000-000084360000}"/>
    <cellStyle name="Separador de milhares 17 5 3 3 3" xfId="30027" xr:uid="{00000000-0005-0000-0000-000085360000}"/>
    <cellStyle name="Separador de milhares 17 5 3 3 4" xfId="14706" xr:uid="{00000000-0005-0000-0000-000086360000}"/>
    <cellStyle name="Separador de milhares 17 5 3 4" xfId="5850" xr:uid="{00000000-0005-0000-0000-000087360000}"/>
    <cellStyle name="Separador de milhares 17 5 3 4 2" xfId="28831" xr:uid="{00000000-0005-0000-0000-000088360000}"/>
    <cellStyle name="Separador de milhares 17 5 3 4 3" xfId="18218" xr:uid="{00000000-0005-0000-0000-000089360000}"/>
    <cellStyle name="Separador de milhares 17 5 3 5" xfId="24123" xr:uid="{00000000-0005-0000-0000-00008A360000}"/>
    <cellStyle name="Separador de milhares 17 5 3 6" xfId="12950" xr:uid="{00000000-0005-0000-0000-00008B360000}"/>
    <cellStyle name="Separador de milhares 17 5 4" xfId="2253" xr:uid="{00000000-0005-0000-0000-00008C360000}"/>
    <cellStyle name="Separador de milhares 17 5 4 2" xfId="8157" xr:uid="{00000000-0005-0000-0000-00008D360000}"/>
    <cellStyle name="Separador de milhares 17 5 4 2 2" xfId="31138" xr:uid="{00000000-0005-0000-0000-00008E360000}"/>
    <cellStyle name="Separador de milhares 17 5 4 2 3" xfId="19329" xr:uid="{00000000-0005-0000-0000-00008F360000}"/>
    <cellStyle name="Separador de milhares 17 5 4 3" xfId="25234" xr:uid="{00000000-0005-0000-0000-000090360000}"/>
    <cellStyle name="Separador de milhares 17 5 4 4" xfId="15817" xr:uid="{00000000-0005-0000-0000-000091360000}"/>
    <cellStyle name="Separador de milhares 17 5 5" xfId="6401" xr:uid="{00000000-0005-0000-0000-000092360000}"/>
    <cellStyle name="Separador de milhares 17 5 5 2" xfId="9913" xr:uid="{00000000-0005-0000-0000-000093360000}"/>
    <cellStyle name="Separador de milhares 17 5 5 2 2" xfId="32894" xr:uid="{00000000-0005-0000-0000-000094360000}"/>
    <cellStyle name="Separador de milhares 17 5 5 2 3" xfId="21722" xr:uid="{00000000-0005-0000-0000-000095360000}"/>
    <cellStyle name="Separador de milhares 17 5 5 3" xfId="29382" xr:uid="{00000000-0005-0000-0000-000096360000}"/>
    <cellStyle name="Separador de milhares 17 5 5 4" xfId="14061" xr:uid="{00000000-0005-0000-0000-000097360000}"/>
    <cellStyle name="Separador de milhares 17 5 6" xfId="5281" xr:uid="{00000000-0005-0000-0000-000098360000}"/>
    <cellStyle name="Separador de milhares 17 5 6 2" xfId="21085" xr:uid="{00000000-0005-0000-0000-000099360000}"/>
    <cellStyle name="Separador de milhares 17 5 6 3" xfId="28262" xr:uid="{00000000-0005-0000-0000-00009A360000}"/>
    <cellStyle name="Separador de milhares 17 5 6 4" xfId="12305" xr:uid="{00000000-0005-0000-0000-00009B360000}"/>
    <cellStyle name="Separador de milhares 17 5 7" xfId="4170" xr:uid="{00000000-0005-0000-0000-00009C360000}"/>
    <cellStyle name="Separador de milhares 17 5 7 2" xfId="27151" xr:uid="{00000000-0005-0000-0000-00009D360000}"/>
    <cellStyle name="Separador de milhares 17 5 7 3" xfId="17573" xr:uid="{00000000-0005-0000-0000-00009E360000}"/>
    <cellStyle name="Separador de milhares 17 5 8" xfId="23478" xr:uid="{00000000-0005-0000-0000-00009F360000}"/>
    <cellStyle name="Separador de milhares 17 5 9" xfId="11830" xr:uid="{00000000-0005-0000-0000-0000A0360000}"/>
    <cellStyle name="Separador de milhares 17 6" xfId="913" xr:uid="{00000000-0005-0000-0000-0000A1360000}"/>
    <cellStyle name="Separador de milhares 17 6 2" xfId="1549" xr:uid="{00000000-0005-0000-0000-0000A2360000}"/>
    <cellStyle name="Separador de milhares 17 6 2 2" xfId="3305" xr:uid="{00000000-0005-0000-0000-0000A3360000}"/>
    <cellStyle name="Separador de milhares 17 6 2 2 2" xfId="9209" xr:uid="{00000000-0005-0000-0000-0000A4360000}"/>
    <cellStyle name="Separador de milhares 17 6 2 2 2 2" xfId="32190" xr:uid="{00000000-0005-0000-0000-0000A5360000}"/>
    <cellStyle name="Separador de milhares 17 6 2 2 2 3" xfId="20381" xr:uid="{00000000-0005-0000-0000-0000A6360000}"/>
    <cellStyle name="Separador de milhares 17 6 2 2 3" xfId="26286" xr:uid="{00000000-0005-0000-0000-0000A7360000}"/>
    <cellStyle name="Separador de milhares 17 6 2 2 4" xfId="16869" xr:uid="{00000000-0005-0000-0000-0000A8360000}"/>
    <cellStyle name="Separador de milhares 17 6 2 3" xfId="7453" xr:uid="{00000000-0005-0000-0000-0000A9360000}"/>
    <cellStyle name="Separador de milhares 17 6 2 3 2" xfId="10965" xr:uid="{00000000-0005-0000-0000-0000AA360000}"/>
    <cellStyle name="Separador de milhares 17 6 2 3 2 2" xfId="33946" xr:uid="{00000000-0005-0000-0000-0000AB360000}"/>
    <cellStyle name="Separador de milhares 17 6 2 3 2 3" xfId="22774" xr:uid="{00000000-0005-0000-0000-0000AC360000}"/>
    <cellStyle name="Separador de milhares 17 6 2 3 3" xfId="30434" xr:uid="{00000000-0005-0000-0000-0000AD360000}"/>
    <cellStyle name="Separador de milhares 17 6 2 3 4" xfId="15113" xr:uid="{00000000-0005-0000-0000-0000AE360000}"/>
    <cellStyle name="Separador de milhares 17 6 2 4" xfId="4577" xr:uid="{00000000-0005-0000-0000-0000AF360000}"/>
    <cellStyle name="Separador de milhares 17 6 2 4 2" xfId="27558" xr:uid="{00000000-0005-0000-0000-0000B0360000}"/>
    <cellStyle name="Separador de milhares 17 6 2 4 3" xfId="18625" xr:uid="{00000000-0005-0000-0000-0000B1360000}"/>
    <cellStyle name="Separador de milhares 17 6 2 5" xfId="24530" xr:uid="{00000000-0005-0000-0000-0000B2360000}"/>
    <cellStyle name="Separador de milhares 17 6 2 6" xfId="13357" xr:uid="{00000000-0005-0000-0000-0000B3360000}"/>
    <cellStyle name="Separador de milhares 17 6 3" xfId="2669" xr:uid="{00000000-0005-0000-0000-0000B4360000}"/>
    <cellStyle name="Separador de milhares 17 6 3 2" xfId="8573" xr:uid="{00000000-0005-0000-0000-0000B5360000}"/>
    <cellStyle name="Separador de milhares 17 6 3 2 2" xfId="31554" xr:uid="{00000000-0005-0000-0000-0000B6360000}"/>
    <cellStyle name="Separador de milhares 17 6 3 2 3" xfId="19745" xr:uid="{00000000-0005-0000-0000-0000B7360000}"/>
    <cellStyle name="Separador de milhares 17 6 3 3" xfId="25650" xr:uid="{00000000-0005-0000-0000-0000B8360000}"/>
    <cellStyle name="Separador de milhares 17 6 3 4" xfId="16233" xr:uid="{00000000-0005-0000-0000-0000B9360000}"/>
    <cellStyle name="Separador de milhares 17 6 4" xfId="6817" xr:uid="{00000000-0005-0000-0000-0000BA360000}"/>
    <cellStyle name="Separador de milhares 17 6 4 2" xfId="10329" xr:uid="{00000000-0005-0000-0000-0000BB360000}"/>
    <cellStyle name="Separador de milhares 17 6 4 2 2" xfId="33310" xr:uid="{00000000-0005-0000-0000-0000BC360000}"/>
    <cellStyle name="Separador de milhares 17 6 4 2 3" xfId="22138" xr:uid="{00000000-0005-0000-0000-0000BD360000}"/>
    <cellStyle name="Separador de milhares 17 6 4 3" xfId="29798" xr:uid="{00000000-0005-0000-0000-0000BE360000}"/>
    <cellStyle name="Separador de milhares 17 6 4 4" xfId="14477" xr:uid="{00000000-0005-0000-0000-0000BF360000}"/>
    <cellStyle name="Separador de milhares 17 6 5" xfId="5621" xr:uid="{00000000-0005-0000-0000-0000C0360000}"/>
    <cellStyle name="Separador de milhares 17 6 5 2" xfId="21255" xr:uid="{00000000-0005-0000-0000-0000C1360000}"/>
    <cellStyle name="Separador de milhares 17 6 5 3" xfId="28602" xr:uid="{00000000-0005-0000-0000-0000C2360000}"/>
    <cellStyle name="Separador de milhares 17 6 5 4" xfId="12721" xr:uid="{00000000-0005-0000-0000-0000C3360000}"/>
    <cellStyle name="Separador de milhares 17 6 6" xfId="3941" xr:uid="{00000000-0005-0000-0000-0000C4360000}"/>
    <cellStyle name="Separador de milhares 17 6 6 2" xfId="26922" xr:uid="{00000000-0005-0000-0000-0000C5360000}"/>
    <cellStyle name="Separador de milhares 17 6 6 3" xfId="17989" xr:uid="{00000000-0005-0000-0000-0000C6360000}"/>
    <cellStyle name="Separador de milhares 17 6 7" xfId="23894" xr:uid="{00000000-0005-0000-0000-0000C7360000}"/>
    <cellStyle name="Separador de milhares 17 6 8" xfId="11601" xr:uid="{00000000-0005-0000-0000-0000C8360000}"/>
    <cellStyle name="Separador de milhares 17 7" xfId="1303" xr:uid="{00000000-0005-0000-0000-0000C9360000}"/>
    <cellStyle name="Separador de milhares 17 7 2" xfId="1939" xr:uid="{00000000-0005-0000-0000-0000CA360000}"/>
    <cellStyle name="Separador de milhares 17 7 2 2" xfId="3695" xr:uid="{00000000-0005-0000-0000-0000CB360000}"/>
    <cellStyle name="Separador de milhares 17 7 2 2 2" xfId="9599" xr:uid="{00000000-0005-0000-0000-0000CC360000}"/>
    <cellStyle name="Separador de milhares 17 7 2 2 2 2" xfId="32580" xr:uid="{00000000-0005-0000-0000-0000CD360000}"/>
    <cellStyle name="Separador de milhares 17 7 2 2 2 3" xfId="20771" xr:uid="{00000000-0005-0000-0000-0000CE360000}"/>
    <cellStyle name="Separador de milhares 17 7 2 2 3" xfId="26676" xr:uid="{00000000-0005-0000-0000-0000CF360000}"/>
    <cellStyle name="Separador de milhares 17 7 2 2 4" xfId="17259" xr:uid="{00000000-0005-0000-0000-0000D0360000}"/>
    <cellStyle name="Separador de milhares 17 7 2 3" xfId="7843" xr:uid="{00000000-0005-0000-0000-0000D1360000}"/>
    <cellStyle name="Separador de milhares 17 7 2 3 2" xfId="11355" xr:uid="{00000000-0005-0000-0000-0000D2360000}"/>
    <cellStyle name="Separador de milhares 17 7 2 3 2 2" xfId="34336" xr:uid="{00000000-0005-0000-0000-0000D3360000}"/>
    <cellStyle name="Separador de milhares 17 7 2 3 2 3" xfId="23164" xr:uid="{00000000-0005-0000-0000-0000D4360000}"/>
    <cellStyle name="Separador de milhares 17 7 2 3 3" xfId="30824" xr:uid="{00000000-0005-0000-0000-0000D5360000}"/>
    <cellStyle name="Separador de milhares 17 7 2 3 4" xfId="15503" xr:uid="{00000000-0005-0000-0000-0000D6360000}"/>
    <cellStyle name="Separador de milhares 17 7 2 4" xfId="4967" xr:uid="{00000000-0005-0000-0000-0000D7360000}"/>
    <cellStyle name="Separador de milhares 17 7 2 4 2" xfId="27948" xr:uid="{00000000-0005-0000-0000-0000D8360000}"/>
    <cellStyle name="Separador de milhares 17 7 2 4 3" xfId="19015" xr:uid="{00000000-0005-0000-0000-0000D9360000}"/>
    <cellStyle name="Separador de milhares 17 7 2 5" xfId="24920" xr:uid="{00000000-0005-0000-0000-0000DA360000}"/>
    <cellStyle name="Separador de milhares 17 7 2 6" xfId="13747" xr:uid="{00000000-0005-0000-0000-0000DB360000}"/>
    <cellStyle name="Separador de milhares 17 7 3" xfId="3059" xr:uid="{00000000-0005-0000-0000-0000DC360000}"/>
    <cellStyle name="Separador de milhares 17 7 3 2" xfId="8963" xr:uid="{00000000-0005-0000-0000-0000DD360000}"/>
    <cellStyle name="Separador de milhares 17 7 3 2 2" xfId="31944" xr:uid="{00000000-0005-0000-0000-0000DE360000}"/>
    <cellStyle name="Separador de milhares 17 7 3 2 3" xfId="20135" xr:uid="{00000000-0005-0000-0000-0000DF360000}"/>
    <cellStyle name="Separador de milhares 17 7 3 3" xfId="26040" xr:uid="{00000000-0005-0000-0000-0000E0360000}"/>
    <cellStyle name="Separador de milhares 17 7 3 4" xfId="16623" xr:uid="{00000000-0005-0000-0000-0000E1360000}"/>
    <cellStyle name="Separador de milhares 17 7 4" xfId="7207" xr:uid="{00000000-0005-0000-0000-0000E2360000}"/>
    <cellStyle name="Separador de milhares 17 7 4 2" xfId="10719" xr:uid="{00000000-0005-0000-0000-0000E3360000}"/>
    <cellStyle name="Separador de milhares 17 7 4 2 2" xfId="33700" xr:uid="{00000000-0005-0000-0000-0000E4360000}"/>
    <cellStyle name="Separador de milhares 17 7 4 2 3" xfId="22528" xr:uid="{00000000-0005-0000-0000-0000E5360000}"/>
    <cellStyle name="Separador de milhares 17 7 4 3" xfId="30188" xr:uid="{00000000-0005-0000-0000-0000E6360000}"/>
    <cellStyle name="Separador de milhares 17 7 4 4" xfId="14867" xr:uid="{00000000-0005-0000-0000-0000E7360000}"/>
    <cellStyle name="Separador de milhares 17 7 5" xfId="6011" xr:uid="{00000000-0005-0000-0000-0000E8360000}"/>
    <cellStyle name="Separador de milhares 17 7 5 2" xfId="21408" xr:uid="{00000000-0005-0000-0000-0000E9360000}"/>
    <cellStyle name="Separador de milhares 17 7 5 3" xfId="28992" xr:uid="{00000000-0005-0000-0000-0000EA360000}"/>
    <cellStyle name="Separador de milhares 17 7 5 4" xfId="13111" xr:uid="{00000000-0005-0000-0000-0000EB360000}"/>
    <cellStyle name="Separador de milhares 17 7 6" xfId="4331" xr:uid="{00000000-0005-0000-0000-0000EC360000}"/>
    <cellStyle name="Separador de milhares 17 7 6 2" xfId="27312" xr:uid="{00000000-0005-0000-0000-0000ED360000}"/>
    <cellStyle name="Separador de milhares 17 7 6 3" xfId="18379" xr:uid="{00000000-0005-0000-0000-0000EE360000}"/>
    <cellStyle name="Separador de milhares 17 7 7" xfId="24284" xr:uid="{00000000-0005-0000-0000-0000EF360000}"/>
    <cellStyle name="Separador de milhares 17 7 8" xfId="11991" xr:uid="{00000000-0005-0000-0000-0000F0360000}"/>
    <cellStyle name="Separador de milhares 17 8" xfId="743" xr:uid="{00000000-0005-0000-0000-0000F1360000}"/>
    <cellStyle name="Separador de milhares 17 8 2" xfId="2499" xr:uid="{00000000-0005-0000-0000-0000F2360000}"/>
    <cellStyle name="Separador de milhares 17 8 2 2" xfId="8403" xr:uid="{00000000-0005-0000-0000-0000F3360000}"/>
    <cellStyle name="Separador de milhares 17 8 2 2 2" xfId="31384" xr:uid="{00000000-0005-0000-0000-0000F4360000}"/>
    <cellStyle name="Separador de milhares 17 8 2 2 3" xfId="19575" xr:uid="{00000000-0005-0000-0000-0000F5360000}"/>
    <cellStyle name="Separador de milhares 17 8 2 3" xfId="25480" xr:uid="{00000000-0005-0000-0000-0000F6360000}"/>
    <cellStyle name="Separador de milhares 17 8 2 4" xfId="16063" xr:uid="{00000000-0005-0000-0000-0000F7360000}"/>
    <cellStyle name="Separador de milhares 17 8 3" xfId="6647" xr:uid="{00000000-0005-0000-0000-0000F8360000}"/>
    <cellStyle name="Separador de milhares 17 8 3 2" xfId="10159" xr:uid="{00000000-0005-0000-0000-0000F9360000}"/>
    <cellStyle name="Separador de milhares 17 8 3 2 2" xfId="33140" xr:uid="{00000000-0005-0000-0000-0000FA360000}"/>
    <cellStyle name="Separador de milhares 17 8 3 2 3" xfId="21968" xr:uid="{00000000-0005-0000-0000-0000FB360000}"/>
    <cellStyle name="Separador de milhares 17 8 3 3" xfId="29628" xr:uid="{00000000-0005-0000-0000-0000FC360000}"/>
    <cellStyle name="Separador de milhares 17 8 3 4" xfId="14307" xr:uid="{00000000-0005-0000-0000-0000FD360000}"/>
    <cellStyle name="Separador de milhares 17 8 4" xfId="4407" xr:uid="{00000000-0005-0000-0000-0000FE360000}"/>
    <cellStyle name="Separador de milhares 17 8 4 2" xfId="27388" xr:uid="{00000000-0005-0000-0000-0000FF360000}"/>
    <cellStyle name="Separador de milhares 17 8 4 3" xfId="17819" xr:uid="{00000000-0005-0000-0000-000000370000}"/>
    <cellStyle name="Separador de milhares 17 8 5" xfId="23724" xr:uid="{00000000-0005-0000-0000-000001370000}"/>
    <cellStyle name="Separador de milhares 17 8 6" xfId="12551" xr:uid="{00000000-0005-0000-0000-000002370000}"/>
    <cellStyle name="Separador de milhares 17 9" xfId="1379" xr:uid="{00000000-0005-0000-0000-000003370000}"/>
    <cellStyle name="Separador de milhares 17 9 2" xfId="3135" xr:uid="{00000000-0005-0000-0000-000004370000}"/>
    <cellStyle name="Separador de milhares 17 9 2 2" xfId="9039" xr:uid="{00000000-0005-0000-0000-000005370000}"/>
    <cellStyle name="Separador de milhares 17 9 2 2 2" xfId="32020" xr:uid="{00000000-0005-0000-0000-000006370000}"/>
    <cellStyle name="Separador de milhares 17 9 2 2 3" xfId="20211" xr:uid="{00000000-0005-0000-0000-000007370000}"/>
    <cellStyle name="Separador de milhares 17 9 2 3" xfId="26116" xr:uid="{00000000-0005-0000-0000-000008370000}"/>
    <cellStyle name="Separador de milhares 17 9 2 4" xfId="16699" xr:uid="{00000000-0005-0000-0000-000009370000}"/>
    <cellStyle name="Separador de milhares 17 9 3" xfId="7283" xr:uid="{00000000-0005-0000-0000-00000A370000}"/>
    <cellStyle name="Separador de milhares 17 9 3 2" xfId="10795" xr:uid="{00000000-0005-0000-0000-00000B370000}"/>
    <cellStyle name="Separador de milhares 17 9 3 2 2" xfId="33776" xr:uid="{00000000-0005-0000-0000-00000C370000}"/>
    <cellStyle name="Separador de milhares 17 9 3 2 3" xfId="22604" xr:uid="{00000000-0005-0000-0000-00000D370000}"/>
    <cellStyle name="Separador de milhares 17 9 3 3" xfId="30264" xr:uid="{00000000-0005-0000-0000-00000E370000}"/>
    <cellStyle name="Separador de milhares 17 9 3 4" xfId="14943" xr:uid="{00000000-0005-0000-0000-00000F370000}"/>
    <cellStyle name="Separador de milhares 17 9 4" xfId="6087" xr:uid="{00000000-0005-0000-0000-000010370000}"/>
    <cellStyle name="Separador de milhares 17 9 4 2" xfId="29068" xr:uid="{00000000-0005-0000-0000-000011370000}"/>
    <cellStyle name="Separador de milhares 17 9 4 3" xfId="18455" xr:uid="{00000000-0005-0000-0000-000012370000}"/>
    <cellStyle name="Separador de milhares 17 9 5" xfId="24360" xr:uid="{00000000-0005-0000-0000-000013370000}"/>
    <cellStyle name="Separador de milhares 17 9 6" xfId="13187" xr:uid="{00000000-0005-0000-0000-000014370000}"/>
    <cellStyle name="Separador de milhares 18" xfId="207" xr:uid="{00000000-0005-0000-0000-000015370000}"/>
    <cellStyle name="Separador de milhares 18 10" xfId="667" xr:uid="{00000000-0005-0000-0000-000016370000}"/>
    <cellStyle name="Separador de milhares 18 10 2" xfId="2424" xr:uid="{00000000-0005-0000-0000-000017370000}"/>
    <cellStyle name="Separador de milhares 18 10 2 2" xfId="8328" xr:uid="{00000000-0005-0000-0000-000018370000}"/>
    <cellStyle name="Separador de milhares 18 10 2 2 2" xfId="31309" xr:uid="{00000000-0005-0000-0000-000019370000}"/>
    <cellStyle name="Separador de milhares 18 10 2 2 3" xfId="19500" xr:uid="{00000000-0005-0000-0000-00001A370000}"/>
    <cellStyle name="Separador de milhares 18 10 2 3" xfId="25405" xr:uid="{00000000-0005-0000-0000-00001B370000}"/>
    <cellStyle name="Separador de milhares 18 10 2 4" xfId="15988" xr:uid="{00000000-0005-0000-0000-00001C370000}"/>
    <cellStyle name="Separador de milhares 18 10 3" xfId="6572" xr:uid="{00000000-0005-0000-0000-00001D370000}"/>
    <cellStyle name="Separador de milhares 18 10 3 2" xfId="10084" xr:uid="{00000000-0005-0000-0000-00001E370000}"/>
    <cellStyle name="Separador de milhares 18 10 3 2 2" xfId="33065" xr:uid="{00000000-0005-0000-0000-00001F370000}"/>
    <cellStyle name="Separador de milhares 18 10 3 2 3" xfId="21893" xr:uid="{00000000-0005-0000-0000-000020370000}"/>
    <cellStyle name="Separador de milhares 18 10 3 3" xfId="29553" xr:uid="{00000000-0005-0000-0000-000021370000}"/>
    <cellStyle name="Separador de milhares 18 10 3 4" xfId="14232" xr:uid="{00000000-0005-0000-0000-000022370000}"/>
    <cellStyle name="Separador de milhares 18 10 4" xfId="5452" xr:uid="{00000000-0005-0000-0000-000023370000}"/>
    <cellStyle name="Separador de milhares 18 10 4 2" xfId="28433" xr:uid="{00000000-0005-0000-0000-000024370000}"/>
    <cellStyle name="Separador de milhares 18 10 4 3" xfId="17744" xr:uid="{00000000-0005-0000-0000-000025370000}"/>
    <cellStyle name="Separador de milhares 18 10 5" xfId="23649" xr:uid="{00000000-0005-0000-0000-000026370000}"/>
    <cellStyle name="Separador de milhares 18 10 6" xfId="12476" xr:uid="{00000000-0005-0000-0000-000027370000}"/>
    <cellStyle name="Separador de milhares 18 11" xfId="2025" xr:uid="{00000000-0005-0000-0000-000028370000}"/>
    <cellStyle name="Separador de milhares 18 11 2" xfId="7929" xr:uid="{00000000-0005-0000-0000-000029370000}"/>
    <cellStyle name="Separador de milhares 18 11 2 2" xfId="30910" xr:uid="{00000000-0005-0000-0000-00002A370000}"/>
    <cellStyle name="Separador de milhares 18 11 2 3" xfId="19101" xr:uid="{00000000-0005-0000-0000-00002B370000}"/>
    <cellStyle name="Separador de milhares 18 11 3" xfId="25006" xr:uid="{00000000-0005-0000-0000-00002C370000}"/>
    <cellStyle name="Separador de milhares 18 11 4" xfId="15589" xr:uid="{00000000-0005-0000-0000-00002D370000}"/>
    <cellStyle name="Separador de milhares 18 12" xfId="6173" xr:uid="{00000000-0005-0000-0000-00002E370000}"/>
    <cellStyle name="Separador de milhares 18 12 2" xfId="9685" xr:uid="{00000000-0005-0000-0000-00002F370000}"/>
    <cellStyle name="Separador de milhares 18 12 2 2" xfId="32666" xr:uid="{00000000-0005-0000-0000-000030370000}"/>
    <cellStyle name="Separador de milhares 18 12 2 3" xfId="21494" xr:uid="{00000000-0005-0000-0000-000031370000}"/>
    <cellStyle name="Separador de milhares 18 12 3" xfId="29154" xr:uid="{00000000-0005-0000-0000-000032370000}"/>
    <cellStyle name="Separador de milhares 18 12 4" xfId="13833" xr:uid="{00000000-0005-0000-0000-000033370000}"/>
    <cellStyle name="Separador de milhares 18 13" xfId="5053" xr:uid="{00000000-0005-0000-0000-000034370000}"/>
    <cellStyle name="Separador de milhares 18 13 2" xfId="20857" xr:uid="{00000000-0005-0000-0000-000035370000}"/>
    <cellStyle name="Separador de milhares 18 13 3" xfId="28034" xr:uid="{00000000-0005-0000-0000-000036370000}"/>
    <cellStyle name="Separador de milhares 18 13 4" xfId="12077" xr:uid="{00000000-0005-0000-0000-000037370000}"/>
    <cellStyle name="Separador de milhares 18 14" xfId="3772" xr:uid="{00000000-0005-0000-0000-000038370000}"/>
    <cellStyle name="Separador de milhares 18 14 2" xfId="26753" xr:uid="{00000000-0005-0000-0000-000039370000}"/>
    <cellStyle name="Separador de milhares 18 14 3" xfId="17345" xr:uid="{00000000-0005-0000-0000-00003A370000}"/>
    <cellStyle name="Separador de milhares 18 15" xfId="23250" xr:uid="{00000000-0005-0000-0000-00003B370000}"/>
    <cellStyle name="Separador de milhares 18 16" xfId="11432" xr:uid="{00000000-0005-0000-0000-00003C370000}"/>
    <cellStyle name="Separador de milhares 18 2" xfId="286" xr:uid="{00000000-0005-0000-0000-00003D370000}"/>
    <cellStyle name="Separador de milhares 18 2 10" xfId="2048" xr:uid="{00000000-0005-0000-0000-00003E370000}"/>
    <cellStyle name="Separador de milhares 18 2 10 2" xfId="7952" xr:uid="{00000000-0005-0000-0000-00003F370000}"/>
    <cellStyle name="Separador de milhares 18 2 10 2 2" xfId="30933" xr:uid="{00000000-0005-0000-0000-000040370000}"/>
    <cellStyle name="Separador de milhares 18 2 10 2 3" xfId="19124" xr:uid="{00000000-0005-0000-0000-000041370000}"/>
    <cellStyle name="Separador de milhares 18 2 10 3" xfId="25029" xr:uid="{00000000-0005-0000-0000-000042370000}"/>
    <cellStyle name="Separador de milhares 18 2 10 4" xfId="15612" xr:uid="{00000000-0005-0000-0000-000043370000}"/>
    <cellStyle name="Separador de milhares 18 2 11" xfId="6196" xr:uid="{00000000-0005-0000-0000-000044370000}"/>
    <cellStyle name="Separador de milhares 18 2 11 2" xfId="9708" xr:uid="{00000000-0005-0000-0000-000045370000}"/>
    <cellStyle name="Separador de milhares 18 2 11 2 2" xfId="32689" xr:uid="{00000000-0005-0000-0000-000046370000}"/>
    <cellStyle name="Separador de milhares 18 2 11 2 3" xfId="21517" xr:uid="{00000000-0005-0000-0000-000047370000}"/>
    <cellStyle name="Separador de milhares 18 2 11 3" xfId="29177" xr:uid="{00000000-0005-0000-0000-000048370000}"/>
    <cellStyle name="Separador de milhares 18 2 11 4" xfId="13856" xr:uid="{00000000-0005-0000-0000-000049370000}"/>
    <cellStyle name="Separador de milhares 18 2 12" xfId="5076" xr:uid="{00000000-0005-0000-0000-00004A370000}"/>
    <cellStyle name="Separador de milhares 18 2 12 2" xfId="20880" xr:uid="{00000000-0005-0000-0000-00004B370000}"/>
    <cellStyle name="Separador de milhares 18 2 12 3" xfId="28057" xr:uid="{00000000-0005-0000-0000-00004C370000}"/>
    <cellStyle name="Separador de milhares 18 2 12 4" xfId="12100" xr:uid="{00000000-0005-0000-0000-00004D370000}"/>
    <cellStyle name="Separador de milhares 18 2 13" xfId="3795" xr:uid="{00000000-0005-0000-0000-00004E370000}"/>
    <cellStyle name="Separador de milhares 18 2 13 2" xfId="26776" xr:uid="{00000000-0005-0000-0000-00004F370000}"/>
    <cellStyle name="Separador de milhares 18 2 13 3" xfId="17368" xr:uid="{00000000-0005-0000-0000-000050370000}"/>
    <cellStyle name="Separador de milhares 18 2 14" xfId="23273" xr:uid="{00000000-0005-0000-0000-000051370000}"/>
    <cellStyle name="Separador de milhares 18 2 15" xfId="11455" xr:uid="{00000000-0005-0000-0000-000052370000}"/>
    <cellStyle name="Separador de milhares 18 2 2" xfId="443" xr:uid="{00000000-0005-0000-0000-000053370000}"/>
    <cellStyle name="Separador de milhares 18 2 2 10" xfId="23426" xr:uid="{00000000-0005-0000-0000-000054370000}"/>
    <cellStyle name="Separador de milhares 18 2 2 11" xfId="11540" xr:uid="{00000000-0005-0000-0000-000055370000}"/>
    <cellStyle name="Separador de milhares 18 2 2 2" xfId="604" xr:uid="{00000000-0005-0000-0000-000056370000}"/>
    <cellStyle name="Separador de milhares 18 2 2 2 2" xfId="1887" xr:uid="{00000000-0005-0000-0000-000057370000}"/>
    <cellStyle name="Separador de milhares 18 2 2 2 2 2" xfId="3643" xr:uid="{00000000-0005-0000-0000-000058370000}"/>
    <cellStyle name="Separador de milhares 18 2 2 2 2 2 2" xfId="9547" xr:uid="{00000000-0005-0000-0000-000059370000}"/>
    <cellStyle name="Separador de milhares 18 2 2 2 2 2 2 2" xfId="32528" xr:uid="{00000000-0005-0000-0000-00005A370000}"/>
    <cellStyle name="Separador de milhares 18 2 2 2 2 2 2 3" xfId="20719" xr:uid="{00000000-0005-0000-0000-00005B370000}"/>
    <cellStyle name="Separador de milhares 18 2 2 2 2 2 3" xfId="26624" xr:uid="{00000000-0005-0000-0000-00005C370000}"/>
    <cellStyle name="Separador de milhares 18 2 2 2 2 2 4" xfId="17207" xr:uid="{00000000-0005-0000-0000-00005D370000}"/>
    <cellStyle name="Separador de milhares 18 2 2 2 2 3" xfId="7791" xr:uid="{00000000-0005-0000-0000-00005E370000}"/>
    <cellStyle name="Separador de milhares 18 2 2 2 2 3 2" xfId="11303" xr:uid="{00000000-0005-0000-0000-00005F370000}"/>
    <cellStyle name="Separador de milhares 18 2 2 2 2 3 2 2" xfId="34284" xr:uid="{00000000-0005-0000-0000-000060370000}"/>
    <cellStyle name="Separador de milhares 18 2 2 2 2 3 2 3" xfId="23112" xr:uid="{00000000-0005-0000-0000-000061370000}"/>
    <cellStyle name="Separador de milhares 18 2 2 2 2 3 3" xfId="30772" xr:uid="{00000000-0005-0000-0000-000062370000}"/>
    <cellStyle name="Separador de milhares 18 2 2 2 2 3 4" xfId="15451" xr:uid="{00000000-0005-0000-0000-000063370000}"/>
    <cellStyle name="Separador de milhares 18 2 2 2 2 4" xfId="4915" xr:uid="{00000000-0005-0000-0000-000064370000}"/>
    <cellStyle name="Separador de milhares 18 2 2 2 2 4 2" xfId="27896" xr:uid="{00000000-0005-0000-0000-000065370000}"/>
    <cellStyle name="Separador de milhares 18 2 2 2 2 4 3" xfId="18963" xr:uid="{00000000-0005-0000-0000-000066370000}"/>
    <cellStyle name="Separador de milhares 18 2 2 2 2 5" xfId="24868" xr:uid="{00000000-0005-0000-0000-000067370000}"/>
    <cellStyle name="Separador de milhares 18 2 2 2 2 6" xfId="13695" xr:uid="{00000000-0005-0000-0000-000068370000}"/>
    <cellStyle name="Separador de milhares 18 2 2 2 3" xfId="1251" xr:uid="{00000000-0005-0000-0000-000069370000}"/>
    <cellStyle name="Separador de milhares 18 2 2 2 3 2" xfId="3007" xr:uid="{00000000-0005-0000-0000-00006A370000}"/>
    <cellStyle name="Separador de milhares 18 2 2 2 3 2 2" xfId="8911" xr:uid="{00000000-0005-0000-0000-00006B370000}"/>
    <cellStyle name="Separador de milhares 18 2 2 2 3 2 2 2" xfId="31892" xr:uid="{00000000-0005-0000-0000-00006C370000}"/>
    <cellStyle name="Separador de milhares 18 2 2 2 3 2 2 3" xfId="20083" xr:uid="{00000000-0005-0000-0000-00006D370000}"/>
    <cellStyle name="Separador de milhares 18 2 2 2 3 2 3" xfId="25988" xr:uid="{00000000-0005-0000-0000-00006E370000}"/>
    <cellStyle name="Separador de milhares 18 2 2 2 3 2 4" xfId="16571" xr:uid="{00000000-0005-0000-0000-00006F370000}"/>
    <cellStyle name="Separador de milhares 18 2 2 2 3 3" xfId="7155" xr:uid="{00000000-0005-0000-0000-000070370000}"/>
    <cellStyle name="Separador de milhares 18 2 2 2 3 3 2" xfId="10667" xr:uid="{00000000-0005-0000-0000-000071370000}"/>
    <cellStyle name="Separador de milhares 18 2 2 2 3 3 2 2" xfId="33648" xr:uid="{00000000-0005-0000-0000-000072370000}"/>
    <cellStyle name="Separador de milhares 18 2 2 2 3 3 2 3" xfId="22476" xr:uid="{00000000-0005-0000-0000-000073370000}"/>
    <cellStyle name="Separador de milhares 18 2 2 2 3 3 3" xfId="30136" xr:uid="{00000000-0005-0000-0000-000074370000}"/>
    <cellStyle name="Separador de milhares 18 2 2 2 3 3 4" xfId="14815" xr:uid="{00000000-0005-0000-0000-000075370000}"/>
    <cellStyle name="Separador de milhares 18 2 2 2 3 4" xfId="5959" xr:uid="{00000000-0005-0000-0000-000076370000}"/>
    <cellStyle name="Separador de milhares 18 2 2 2 3 4 2" xfId="28940" xr:uid="{00000000-0005-0000-0000-000077370000}"/>
    <cellStyle name="Separador de milhares 18 2 2 2 3 4 3" xfId="18327" xr:uid="{00000000-0005-0000-0000-000078370000}"/>
    <cellStyle name="Separador de milhares 18 2 2 2 3 5" xfId="24232" xr:uid="{00000000-0005-0000-0000-000079370000}"/>
    <cellStyle name="Separador de milhares 18 2 2 2 3 6" xfId="13059" xr:uid="{00000000-0005-0000-0000-00007A370000}"/>
    <cellStyle name="Separador de milhares 18 2 2 2 4" xfId="2362" xr:uid="{00000000-0005-0000-0000-00007B370000}"/>
    <cellStyle name="Separador de milhares 18 2 2 2 4 2" xfId="8266" xr:uid="{00000000-0005-0000-0000-00007C370000}"/>
    <cellStyle name="Separador de milhares 18 2 2 2 4 2 2" xfId="31247" xr:uid="{00000000-0005-0000-0000-00007D370000}"/>
    <cellStyle name="Separador de milhares 18 2 2 2 4 2 3" xfId="19438" xr:uid="{00000000-0005-0000-0000-00007E370000}"/>
    <cellStyle name="Separador de milhares 18 2 2 2 4 3" xfId="25343" xr:uid="{00000000-0005-0000-0000-00007F370000}"/>
    <cellStyle name="Separador de milhares 18 2 2 2 4 4" xfId="15926" xr:uid="{00000000-0005-0000-0000-000080370000}"/>
    <cellStyle name="Separador de milhares 18 2 2 2 5" xfId="6510" xr:uid="{00000000-0005-0000-0000-000081370000}"/>
    <cellStyle name="Separador de milhares 18 2 2 2 5 2" xfId="10022" xr:uid="{00000000-0005-0000-0000-000082370000}"/>
    <cellStyle name="Separador de milhares 18 2 2 2 5 2 2" xfId="33003" xr:uid="{00000000-0005-0000-0000-000083370000}"/>
    <cellStyle name="Separador de milhares 18 2 2 2 5 2 3" xfId="21831" xr:uid="{00000000-0005-0000-0000-000084370000}"/>
    <cellStyle name="Separador de milhares 18 2 2 2 5 3" xfId="29491" xr:uid="{00000000-0005-0000-0000-000085370000}"/>
    <cellStyle name="Separador de milhares 18 2 2 2 5 4" xfId="14170" xr:uid="{00000000-0005-0000-0000-000086370000}"/>
    <cellStyle name="Separador de milhares 18 2 2 2 6" xfId="5390" xr:uid="{00000000-0005-0000-0000-000087370000}"/>
    <cellStyle name="Separador de milhares 18 2 2 2 6 2" xfId="21194" xr:uid="{00000000-0005-0000-0000-000088370000}"/>
    <cellStyle name="Separador de milhares 18 2 2 2 6 3" xfId="28371" xr:uid="{00000000-0005-0000-0000-000089370000}"/>
    <cellStyle name="Separador de milhares 18 2 2 2 6 4" xfId="12414" xr:uid="{00000000-0005-0000-0000-00008A370000}"/>
    <cellStyle name="Separador de milhares 18 2 2 2 7" xfId="4279" xr:uid="{00000000-0005-0000-0000-00008B370000}"/>
    <cellStyle name="Separador de milhares 18 2 2 2 7 2" xfId="27260" xr:uid="{00000000-0005-0000-0000-00008C370000}"/>
    <cellStyle name="Separador de milhares 18 2 2 2 7 3" xfId="17682" xr:uid="{00000000-0005-0000-0000-00008D370000}"/>
    <cellStyle name="Separador de milhares 18 2 2 2 8" xfId="23587" xr:uid="{00000000-0005-0000-0000-00008E370000}"/>
    <cellStyle name="Separador de milhares 18 2 2 2 9" xfId="11939" xr:uid="{00000000-0005-0000-0000-00008F370000}"/>
    <cellStyle name="Separador de milhares 18 2 2 3" xfId="1090" xr:uid="{00000000-0005-0000-0000-000090370000}"/>
    <cellStyle name="Separador de milhares 18 2 2 3 2" xfId="1726" xr:uid="{00000000-0005-0000-0000-000091370000}"/>
    <cellStyle name="Separador de milhares 18 2 2 3 2 2" xfId="3482" xr:uid="{00000000-0005-0000-0000-000092370000}"/>
    <cellStyle name="Separador de milhares 18 2 2 3 2 2 2" xfId="9386" xr:uid="{00000000-0005-0000-0000-000093370000}"/>
    <cellStyle name="Separador de milhares 18 2 2 3 2 2 2 2" xfId="32367" xr:uid="{00000000-0005-0000-0000-000094370000}"/>
    <cellStyle name="Separador de milhares 18 2 2 3 2 2 2 3" xfId="20558" xr:uid="{00000000-0005-0000-0000-000095370000}"/>
    <cellStyle name="Separador de milhares 18 2 2 3 2 2 3" xfId="26463" xr:uid="{00000000-0005-0000-0000-000096370000}"/>
    <cellStyle name="Separador de milhares 18 2 2 3 2 2 4" xfId="17046" xr:uid="{00000000-0005-0000-0000-000097370000}"/>
    <cellStyle name="Separador de milhares 18 2 2 3 2 3" xfId="7630" xr:uid="{00000000-0005-0000-0000-000098370000}"/>
    <cellStyle name="Separador de milhares 18 2 2 3 2 3 2" xfId="11142" xr:uid="{00000000-0005-0000-0000-000099370000}"/>
    <cellStyle name="Separador de milhares 18 2 2 3 2 3 2 2" xfId="34123" xr:uid="{00000000-0005-0000-0000-00009A370000}"/>
    <cellStyle name="Separador de milhares 18 2 2 3 2 3 2 3" xfId="22951" xr:uid="{00000000-0005-0000-0000-00009B370000}"/>
    <cellStyle name="Separador de milhares 18 2 2 3 2 3 3" xfId="30611" xr:uid="{00000000-0005-0000-0000-00009C370000}"/>
    <cellStyle name="Separador de milhares 18 2 2 3 2 3 4" xfId="15290" xr:uid="{00000000-0005-0000-0000-00009D370000}"/>
    <cellStyle name="Separador de milhares 18 2 2 3 2 4" xfId="4754" xr:uid="{00000000-0005-0000-0000-00009E370000}"/>
    <cellStyle name="Separador de milhares 18 2 2 3 2 4 2" xfId="27735" xr:uid="{00000000-0005-0000-0000-00009F370000}"/>
    <cellStyle name="Separador de milhares 18 2 2 3 2 4 3" xfId="18802" xr:uid="{00000000-0005-0000-0000-0000A0370000}"/>
    <cellStyle name="Separador de milhares 18 2 2 3 2 5" xfId="24707" xr:uid="{00000000-0005-0000-0000-0000A1370000}"/>
    <cellStyle name="Separador de milhares 18 2 2 3 2 6" xfId="13534" xr:uid="{00000000-0005-0000-0000-0000A2370000}"/>
    <cellStyle name="Separador de milhares 18 2 2 3 3" xfId="2846" xr:uid="{00000000-0005-0000-0000-0000A3370000}"/>
    <cellStyle name="Separador de milhares 18 2 2 3 3 2" xfId="8750" xr:uid="{00000000-0005-0000-0000-0000A4370000}"/>
    <cellStyle name="Separador de milhares 18 2 2 3 3 2 2" xfId="31731" xr:uid="{00000000-0005-0000-0000-0000A5370000}"/>
    <cellStyle name="Separador de milhares 18 2 2 3 3 2 3" xfId="19922" xr:uid="{00000000-0005-0000-0000-0000A6370000}"/>
    <cellStyle name="Separador de milhares 18 2 2 3 3 3" xfId="25827" xr:uid="{00000000-0005-0000-0000-0000A7370000}"/>
    <cellStyle name="Separador de milhares 18 2 2 3 3 4" xfId="16410" xr:uid="{00000000-0005-0000-0000-0000A8370000}"/>
    <cellStyle name="Separador de milhares 18 2 2 3 4" xfId="6994" xr:uid="{00000000-0005-0000-0000-0000A9370000}"/>
    <cellStyle name="Separador de milhares 18 2 2 3 4 2" xfId="10506" xr:uid="{00000000-0005-0000-0000-0000AA370000}"/>
    <cellStyle name="Separador de milhares 18 2 2 3 4 2 2" xfId="33487" xr:uid="{00000000-0005-0000-0000-0000AB370000}"/>
    <cellStyle name="Separador de milhares 18 2 2 3 4 2 3" xfId="22315" xr:uid="{00000000-0005-0000-0000-0000AC370000}"/>
    <cellStyle name="Separador de milhares 18 2 2 3 4 3" xfId="29975" xr:uid="{00000000-0005-0000-0000-0000AD370000}"/>
    <cellStyle name="Separador de milhares 18 2 2 3 4 4" xfId="14654" xr:uid="{00000000-0005-0000-0000-0000AE370000}"/>
    <cellStyle name="Separador de milhares 18 2 2 3 5" xfId="5798" xr:uid="{00000000-0005-0000-0000-0000AF370000}"/>
    <cellStyle name="Separador de milhares 18 2 2 3 5 2" xfId="21356" xr:uid="{00000000-0005-0000-0000-0000B0370000}"/>
    <cellStyle name="Separador de milhares 18 2 2 3 5 3" xfId="28779" xr:uid="{00000000-0005-0000-0000-0000B1370000}"/>
    <cellStyle name="Separador de milhares 18 2 2 3 5 4" xfId="12898" xr:uid="{00000000-0005-0000-0000-0000B2370000}"/>
    <cellStyle name="Separador de milhares 18 2 2 3 6" xfId="4118" xr:uid="{00000000-0005-0000-0000-0000B3370000}"/>
    <cellStyle name="Separador de milhares 18 2 2 3 6 2" xfId="27099" xr:uid="{00000000-0005-0000-0000-0000B4370000}"/>
    <cellStyle name="Separador de milhares 18 2 2 3 6 3" xfId="18166" xr:uid="{00000000-0005-0000-0000-0000B5370000}"/>
    <cellStyle name="Separador de milhares 18 2 2 3 7" xfId="24071" xr:uid="{00000000-0005-0000-0000-0000B6370000}"/>
    <cellStyle name="Separador de milhares 18 2 2 3 8" xfId="11778" xr:uid="{00000000-0005-0000-0000-0000B7370000}"/>
    <cellStyle name="Separador de milhares 18 2 2 4" xfId="1488" xr:uid="{00000000-0005-0000-0000-0000B8370000}"/>
    <cellStyle name="Separador de milhares 18 2 2 4 2" xfId="3244" xr:uid="{00000000-0005-0000-0000-0000B9370000}"/>
    <cellStyle name="Separador de milhares 18 2 2 4 2 2" xfId="9148" xr:uid="{00000000-0005-0000-0000-0000BA370000}"/>
    <cellStyle name="Separador de milhares 18 2 2 4 2 2 2" xfId="32129" xr:uid="{00000000-0005-0000-0000-0000BB370000}"/>
    <cellStyle name="Separador de milhares 18 2 2 4 2 2 3" xfId="20320" xr:uid="{00000000-0005-0000-0000-0000BC370000}"/>
    <cellStyle name="Separador de milhares 18 2 2 4 2 3" xfId="26225" xr:uid="{00000000-0005-0000-0000-0000BD370000}"/>
    <cellStyle name="Separador de milhares 18 2 2 4 2 4" xfId="16808" xr:uid="{00000000-0005-0000-0000-0000BE370000}"/>
    <cellStyle name="Separador de milhares 18 2 2 4 3" xfId="7392" xr:uid="{00000000-0005-0000-0000-0000BF370000}"/>
    <cellStyle name="Separador de milhares 18 2 2 4 3 2" xfId="10904" xr:uid="{00000000-0005-0000-0000-0000C0370000}"/>
    <cellStyle name="Separador de milhares 18 2 2 4 3 2 2" xfId="33885" xr:uid="{00000000-0005-0000-0000-0000C1370000}"/>
    <cellStyle name="Separador de milhares 18 2 2 4 3 2 3" xfId="22713" xr:uid="{00000000-0005-0000-0000-0000C2370000}"/>
    <cellStyle name="Separador de milhares 18 2 2 4 3 3" xfId="30373" xr:uid="{00000000-0005-0000-0000-0000C3370000}"/>
    <cellStyle name="Separador de milhares 18 2 2 4 3 4" xfId="15052" xr:uid="{00000000-0005-0000-0000-0000C4370000}"/>
    <cellStyle name="Separador de milhares 18 2 2 4 4" xfId="4516" xr:uid="{00000000-0005-0000-0000-0000C5370000}"/>
    <cellStyle name="Separador de milhares 18 2 2 4 4 2" xfId="27497" xr:uid="{00000000-0005-0000-0000-0000C6370000}"/>
    <cellStyle name="Separador de milhares 18 2 2 4 4 3" xfId="18564" xr:uid="{00000000-0005-0000-0000-0000C7370000}"/>
    <cellStyle name="Separador de milhares 18 2 2 4 5" xfId="24469" xr:uid="{00000000-0005-0000-0000-0000C8370000}"/>
    <cellStyle name="Separador de milhares 18 2 2 4 6" xfId="13296" xr:uid="{00000000-0005-0000-0000-0000C9370000}"/>
    <cellStyle name="Separador de milhares 18 2 2 5" xfId="852" xr:uid="{00000000-0005-0000-0000-0000CA370000}"/>
    <cellStyle name="Separador de milhares 18 2 2 5 2" xfId="2608" xr:uid="{00000000-0005-0000-0000-0000CB370000}"/>
    <cellStyle name="Separador de milhares 18 2 2 5 2 2" xfId="8512" xr:uid="{00000000-0005-0000-0000-0000CC370000}"/>
    <cellStyle name="Separador de milhares 18 2 2 5 2 2 2" xfId="31493" xr:uid="{00000000-0005-0000-0000-0000CD370000}"/>
    <cellStyle name="Separador de milhares 18 2 2 5 2 2 3" xfId="19684" xr:uid="{00000000-0005-0000-0000-0000CE370000}"/>
    <cellStyle name="Separador de milhares 18 2 2 5 2 3" xfId="25589" xr:uid="{00000000-0005-0000-0000-0000CF370000}"/>
    <cellStyle name="Separador de milhares 18 2 2 5 2 4" xfId="16172" xr:uid="{00000000-0005-0000-0000-0000D0370000}"/>
    <cellStyle name="Separador de milhares 18 2 2 5 3" xfId="6756" xr:uid="{00000000-0005-0000-0000-0000D1370000}"/>
    <cellStyle name="Separador de milhares 18 2 2 5 3 2" xfId="10268" xr:uid="{00000000-0005-0000-0000-0000D2370000}"/>
    <cellStyle name="Separador de milhares 18 2 2 5 3 2 2" xfId="33249" xr:uid="{00000000-0005-0000-0000-0000D3370000}"/>
    <cellStyle name="Separador de milhares 18 2 2 5 3 2 3" xfId="22077" xr:uid="{00000000-0005-0000-0000-0000D4370000}"/>
    <cellStyle name="Separador de milhares 18 2 2 5 3 3" xfId="29737" xr:uid="{00000000-0005-0000-0000-0000D5370000}"/>
    <cellStyle name="Separador de milhares 18 2 2 5 3 4" xfId="14416" xr:uid="{00000000-0005-0000-0000-0000D6370000}"/>
    <cellStyle name="Separador de milhares 18 2 2 5 4" xfId="5560" xr:uid="{00000000-0005-0000-0000-0000D7370000}"/>
    <cellStyle name="Separador de milhares 18 2 2 5 4 2" xfId="28541" xr:uid="{00000000-0005-0000-0000-0000D8370000}"/>
    <cellStyle name="Separador de milhares 18 2 2 5 4 3" xfId="17928" xr:uid="{00000000-0005-0000-0000-0000D9370000}"/>
    <cellStyle name="Separador de milhares 18 2 2 5 5" xfId="23833" xr:uid="{00000000-0005-0000-0000-0000DA370000}"/>
    <cellStyle name="Separador de milhares 18 2 2 5 6" xfId="12660" xr:uid="{00000000-0005-0000-0000-0000DB370000}"/>
    <cellStyle name="Separador de milhares 18 2 2 6" xfId="2201" xr:uid="{00000000-0005-0000-0000-0000DC370000}"/>
    <cellStyle name="Separador de milhares 18 2 2 6 2" xfId="8105" xr:uid="{00000000-0005-0000-0000-0000DD370000}"/>
    <cellStyle name="Separador de milhares 18 2 2 6 2 2" xfId="31086" xr:uid="{00000000-0005-0000-0000-0000DE370000}"/>
    <cellStyle name="Separador de milhares 18 2 2 6 2 3" xfId="19277" xr:uid="{00000000-0005-0000-0000-0000DF370000}"/>
    <cellStyle name="Separador de milhares 18 2 2 6 3" xfId="25182" xr:uid="{00000000-0005-0000-0000-0000E0370000}"/>
    <cellStyle name="Separador de milhares 18 2 2 6 4" xfId="15765" xr:uid="{00000000-0005-0000-0000-0000E1370000}"/>
    <cellStyle name="Separador de milhares 18 2 2 7" xfId="6349" xr:uid="{00000000-0005-0000-0000-0000E2370000}"/>
    <cellStyle name="Separador de milhares 18 2 2 7 2" xfId="9861" xr:uid="{00000000-0005-0000-0000-0000E3370000}"/>
    <cellStyle name="Separador de milhares 18 2 2 7 2 2" xfId="32842" xr:uid="{00000000-0005-0000-0000-0000E4370000}"/>
    <cellStyle name="Separador de milhares 18 2 2 7 2 3" xfId="21670" xr:uid="{00000000-0005-0000-0000-0000E5370000}"/>
    <cellStyle name="Separador de milhares 18 2 2 7 3" xfId="29330" xr:uid="{00000000-0005-0000-0000-0000E6370000}"/>
    <cellStyle name="Separador de milhares 18 2 2 7 4" xfId="14009" xr:uid="{00000000-0005-0000-0000-0000E7370000}"/>
    <cellStyle name="Separador de milhares 18 2 2 8" xfId="5229" xr:uid="{00000000-0005-0000-0000-0000E8370000}"/>
    <cellStyle name="Separador de milhares 18 2 2 8 2" xfId="21033" xr:uid="{00000000-0005-0000-0000-0000E9370000}"/>
    <cellStyle name="Separador de milhares 18 2 2 8 3" xfId="28210" xr:uid="{00000000-0005-0000-0000-0000EA370000}"/>
    <cellStyle name="Separador de milhares 18 2 2 8 4" xfId="12253" xr:uid="{00000000-0005-0000-0000-0000EB370000}"/>
    <cellStyle name="Separador de milhares 18 2 2 9" xfId="3880" xr:uid="{00000000-0005-0000-0000-0000EC370000}"/>
    <cellStyle name="Separador de milhares 18 2 2 9 2" xfId="26861" xr:uid="{00000000-0005-0000-0000-0000ED370000}"/>
    <cellStyle name="Separador de milhares 18 2 2 9 3" xfId="17521" xr:uid="{00000000-0005-0000-0000-0000EE370000}"/>
    <cellStyle name="Separador de milhares 18 2 3" xfId="361" xr:uid="{00000000-0005-0000-0000-0000EF370000}"/>
    <cellStyle name="Separador de milhares 18 2 3 2" xfId="1645" xr:uid="{00000000-0005-0000-0000-0000F0370000}"/>
    <cellStyle name="Separador de milhares 18 2 3 2 2" xfId="3401" xr:uid="{00000000-0005-0000-0000-0000F1370000}"/>
    <cellStyle name="Separador de milhares 18 2 3 2 2 2" xfId="9305" xr:uid="{00000000-0005-0000-0000-0000F2370000}"/>
    <cellStyle name="Separador de milhares 18 2 3 2 2 2 2" xfId="32286" xr:uid="{00000000-0005-0000-0000-0000F3370000}"/>
    <cellStyle name="Separador de milhares 18 2 3 2 2 2 3" xfId="20477" xr:uid="{00000000-0005-0000-0000-0000F4370000}"/>
    <cellStyle name="Separador de milhares 18 2 3 2 2 3" xfId="26382" xr:uid="{00000000-0005-0000-0000-0000F5370000}"/>
    <cellStyle name="Separador de milhares 18 2 3 2 2 4" xfId="16965" xr:uid="{00000000-0005-0000-0000-0000F6370000}"/>
    <cellStyle name="Separador de milhares 18 2 3 2 3" xfId="7549" xr:uid="{00000000-0005-0000-0000-0000F7370000}"/>
    <cellStyle name="Separador de milhares 18 2 3 2 3 2" xfId="11061" xr:uid="{00000000-0005-0000-0000-0000F8370000}"/>
    <cellStyle name="Separador de milhares 18 2 3 2 3 2 2" xfId="34042" xr:uid="{00000000-0005-0000-0000-0000F9370000}"/>
    <cellStyle name="Separador de milhares 18 2 3 2 3 2 3" xfId="22870" xr:uid="{00000000-0005-0000-0000-0000FA370000}"/>
    <cellStyle name="Separador de milhares 18 2 3 2 3 3" xfId="30530" xr:uid="{00000000-0005-0000-0000-0000FB370000}"/>
    <cellStyle name="Separador de milhares 18 2 3 2 3 4" xfId="15209" xr:uid="{00000000-0005-0000-0000-0000FC370000}"/>
    <cellStyle name="Separador de milhares 18 2 3 2 4" xfId="4673" xr:uid="{00000000-0005-0000-0000-0000FD370000}"/>
    <cellStyle name="Separador de milhares 18 2 3 2 4 2" xfId="27654" xr:uid="{00000000-0005-0000-0000-0000FE370000}"/>
    <cellStyle name="Separador de milhares 18 2 3 2 4 3" xfId="18721" xr:uid="{00000000-0005-0000-0000-0000FF370000}"/>
    <cellStyle name="Separador de milhares 18 2 3 2 5" xfId="24626" xr:uid="{00000000-0005-0000-0000-000000380000}"/>
    <cellStyle name="Separador de milhares 18 2 3 2 6" xfId="13453" xr:uid="{00000000-0005-0000-0000-000001380000}"/>
    <cellStyle name="Separador de milhares 18 2 3 3" xfId="1009" xr:uid="{00000000-0005-0000-0000-000002380000}"/>
    <cellStyle name="Separador de milhares 18 2 3 3 2" xfId="2765" xr:uid="{00000000-0005-0000-0000-000003380000}"/>
    <cellStyle name="Separador de milhares 18 2 3 3 2 2" xfId="8669" xr:uid="{00000000-0005-0000-0000-000004380000}"/>
    <cellStyle name="Separador de milhares 18 2 3 3 2 2 2" xfId="31650" xr:uid="{00000000-0005-0000-0000-000005380000}"/>
    <cellStyle name="Separador de milhares 18 2 3 3 2 2 3" xfId="19841" xr:uid="{00000000-0005-0000-0000-000006380000}"/>
    <cellStyle name="Separador de milhares 18 2 3 3 2 3" xfId="25746" xr:uid="{00000000-0005-0000-0000-000007380000}"/>
    <cellStyle name="Separador de milhares 18 2 3 3 2 4" xfId="16329" xr:uid="{00000000-0005-0000-0000-000008380000}"/>
    <cellStyle name="Separador de milhares 18 2 3 3 3" xfId="6913" xr:uid="{00000000-0005-0000-0000-000009380000}"/>
    <cellStyle name="Separador de milhares 18 2 3 3 3 2" xfId="10425" xr:uid="{00000000-0005-0000-0000-00000A380000}"/>
    <cellStyle name="Separador de milhares 18 2 3 3 3 2 2" xfId="33406" xr:uid="{00000000-0005-0000-0000-00000B380000}"/>
    <cellStyle name="Separador de milhares 18 2 3 3 3 2 3" xfId="22234" xr:uid="{00000000-0005-0000-0000-00000C380000}"/>
    <cellStyle name="Separador de milhares 18 2 3 3 3 3" xfId="29894" xr:uid="{00000000-0005-0000-0000-00000D380000}"/>
    <cellStyle name="Separador de milhares 18 2 3 3 3 4" xfId="14573" xr:uid="{00000000-0005-0000-0000-00000E380000}"/>
    <cellStyle name="Separador de milhares 18 2 3 3 4" xfId="5717" xr:uid="{00000000-0005-0000-0000-00000F380000}"/>
    <cellStyle name="Separador de milhares 18 2 3 3 4 2" xfId="28698" xr:uid="{00000000-0005-0000-0000-000010380000}"/>
    <cellStyle name="Separador de milhares 18 2 3 3 4 3" xfId="18085" xr:uid="{00000000-0005-0000-0000-000011380000}"/>
    <cellStyle name="Separador de milhares 18 2 3 3 5" xfId="23990" xr:uid="{00000000-0005-0000-0000-000012380000}"/>
    <cellStyle name="Separador de milhares 18 2 3 3 6" xfId="12817" xr:uid="{00000000-0005-0000-0000-000013380000}"/>
    <cellStyle name="Separador de milhares 18 2 3 4" xfId="2120" xr:uid="{00000000-0005-0000-0000-000014380000}"/>
    <cellStyle name="Separador de milhares 18 2 3 4 2" xfId="8024" xr:uid="{00000000-0005-0000-0000-000015380000}"/>
    <cellStyle name="Separador de milhares 18 2 3 4 2 2" xfId="31005" xr:uid="{00000000-0005-0000-0000-000016380000}"/>
    <cellStyle name="Separador de milhares 18 2 3 4 2 3" xfId="19196" xr:uid="{00000000-0005-0000-0000-000017380000}"/>
    <cellStyle name="Separador de milhares 18 2 3 4 3" xfId="25101" xr:uid="{00000000-0005-0000-0000-000018380000}"/>
    <cellStyle name="Separador de milhares 18 2 3 4 4" xfId="15684" xr:uid="{00000000-0005-0000-0000-000019380000}"/>
    <cellStyle name="Separador de milhares 18 2 3 5" xfId="6268" xr:uid="{00000000-0005-0000-0000-00001A380000}"/>
    <cellStyle name="Separador de milhares 18 2 3 5 2" xfId="9780" xr:uid="{00000000-0005-0000-0000-00001B380000}"/>
    <cellStyle name="Separador de milhares 18 2 3 5 2 2" xfId="32761" xr:uid="{00000000-0005-0000-0000-00001C380000}"/>
    <cellStyle name="Separador de milhares 18 2 3 5 2 3" xfId="21589" xr:uid="{00000000-0005-0000-0000-00001D380000}"/>
    <cellStyle name="Separador de milhares 18 2 3 5 3" xfId="29249" xr:uid="{00000000-0005-0000-0000-00001E380000}"/>
    <cellStyle name="Separador de milhares 18 2 3 5 4" xfId="13928" xr:uid="{00000000-0005-0000-0000-00001F380000}"/>
    <cellStyle name="Separador de milhares 18 2 3 6" xfId="5148" xr:uid="{00000000-0005-0000-0000-000020380000}"/>
    <cellStyle name="Separador de milhares 18 2 3 6 2" xfId="20952" xr:uid="{00000000-0005-0000-0000-000021380000}"/>
    <cellStyle name="Separador de milhares 18 2 3 6 3" xfId="28129" xr:uid="{00000000-0005-0000-0000-000022380000}"/>
    <cellStyle name="Separador de milhares 18 2 3 6 4" xfId="12172" xr:uid="{00000000-0005-0000-0000-000023380000}"/>
    <cellStyle name="Separador de milhares 18 2 3 7" xfId="4037" xr:uid="{00000000-0005-0000-0000-000024380000}"/>
    <cellStyle name="Separador de milhares 18 2 3 7 2" xfId="27018" xr:uid="{00000000-0005-0000-0000-000025380000}"/>
    <cellStyle name="Separador de milhares 18 2 3 7 3" xfId="17440" xr:uid="{00000000-0005-0000-0000-000026380000}"/>
    <cellStyle name="Separador de milhares 18 2 3 8" xfId="23345" xr:uid="{00000000-0005-0000-0000-000027380000}"/>
    <cellStyle name="Separador de milhares 18 2 3 9" xfId="11697" xr:uid="{00000000-0005-0000-0000-000028380000}"/>
    <cellStyle name="Separador de milhares 18 2 4" xfId="519" xr:uid="{00000000-0005-0000-0000-000029380000}"/>
    <cellStyle name="Separador de milhares 18 2 4 2" xfId="1802" xr:uid="{00000000-0005-0000-0000-00002A380000}"/>
    <cellStyle name="Separador de milhares 18 2 4 2 2" xfId="3558" xr:uid="{00000000-0005-0000-0000-00002B380000}"/>
    <cellStyle name="Separador de milhares 18 2 4 2 2 2" xfId="9462" xr:uid="{00000000-0005-0000-0000-00002C380000}"/>
    <cellStyle name="Separador de milhares 18 2 4 2 2 2 2" xfId="32443" xr:uid="{00000000-0005-0000-0000-00002D380000}"/>
    <cellStyle name="Separador de milhares 18 2 4 2 2 2 3" xfId="20634" xr:uid="{00000000-0005-0000-0000-00002E380000}"/>
    <cellStyle name="Separador de milhares 18 2 4 2 2 3" xfId="26539" xr:uid="{00000000-0005-0000-0000-00002F380000}"/>
    <cellStyle name="Separador de milhares 18 2 4 2 2 4" xfId="17122" xr:uid="{00000000-0005-0000-0000-000030380000}"/>
    <cellStyle name="Separador de milhares 18 2 4 2 3" xfId="7706" xr:uid="{00000000-0005-0000-0000-000031380000}"/>
    <cellStyle name="Separador de milhares 18 2 4 2 3 2" xfId="11218" xr:uid="{00000000-0005-0000-0000-000032380000}"/>
    <cellStyle name="Separador de milhares 18 2 4 2 3 2 2" xfId="34199" xr:uid="{00000000-0005-0000-0000-000033380000}"/>
    <cellStyle name="Separador de milhares 18 2 4 2 3 2 3" xfId="23027" xr:uid="{00000000-0005-0000-0000-000034380000}"/>
    <cellStyle name="Separador de milhares 18 2 4 2 3 3" xfId="30687" xr:uid="{00000000-0005-0000-0000-000035380000}"/>
    <cellStyle name="Separador de milhares 18 2 4 2 3 4" xfId="15366" xr:uid="{00000000-0005-0000-0000-000036380000}"/>
    <cellStyle name="Separador de milhares 18 2 4 2 4" xfId="4830" xr:uid="{00000000-0005-0000-0000-000037380000}"/>
    <cellStyle name="Separador de milhares 18 2 4 2 4 2" xfId="27811" xr:uid="{00000000-0005-0000-0000-000038380000}"/>
    <cellStyle name="Separador de milhares 18 2 4 2 4 3" xfId="18878" xr:uid="{00000000-0005-0000-0000-000039380000}"/>
    <cellStyle name="Separador de milhares 18 2 4 2 5" xfId="24783" xr:uid="{00000000-0005-0000-0000-00003A380000}"/>
    <cellStyle name="Separador de milhares 18 2 4 2 6" xfId="13610" xr:uid="{00000000-0005-0000-0000-00003B380000}"/>
    <cellStyle name="Separador de milhares 18 2 4 3" xfId="1166" xr:uid="{00000000-0005-0000-0000-00003C380000}"/>
    <cellStyle name="Separador de milhares 18 2 4 3 2" xfId="2922" xr:uid="{00000000-0005-0000-0000-00003D380000}"/>
    <cellStyle name="Separador de milhares 18 2 4 3 2 2" xfId="8826" xr:uid="{00000000-0005-0000-0000-00003E380000}"/>
    <cellStyle name="Separador de milhares 18 2 4 3 2 2 2" xfId="31807" xr:uid="{00000000-0005-0000-0000-00003F380000}"/>
    <cellStyle name="Separador de milhares 18 2 4 3 2 2 3" xfId="19998" xr:uid="{00000000-0005-0000-0000-000040380000}"/>
    <cellStyle name="Separador de milhares 18 2 4 3 2 3" xfId="25903" xr:uid="{00000000-0005-0000-0000-000041380000}"/>
    <cellStyle name="Separador de milhares 18 2 4 3 2 4" xfId="16486" xr:uid="{00000000-0005-0000-0000-000042380000}"/>
    <cellStyle name="Separador de milhares 18 2 4 3 3" xfId="7070" xr:uid="{00000000-0005-0000-0000-000043380000}"/>
    <cellStyle name="Separador de milhares 18 2 4 3 3 2" xfId="10582" xr:uid="{00000000-0005-0000-0000-000044380000}"/>
    <cellStyle name="Separador de milhares 18 2 4 3 3 2 2" xfId="33563" xr:uid="{00000000-0005-0000-0000-000045380000}"/>
    <cellStyle name="Separador de milhares 18 2 4 3 3 2 3" xfId="22391" xr:uid="{00000000-0005-0000-0000-000046380000}"/>
    <cellStyle name="Separador de milhares 18 2 4 3 3 3" xfId="30051" xr:uid="{00000000-0005-0000-0000-000047380000}"/>
    <cellStyle name="Separador de milhares 18 2 4 3 3 4" xfId="14730" xr:uid="{00000000-0005-0000-0000-000048380000}"/>
    <cellStyle name="Separador de milhares 18 2 4 3 4" xfId="5874" xr:uid="{00000000-0005-0000-0000-000049380000}"/>
    <cellStyle name="Separador de milhares 18 2 4 3 4 2" xfId="28855" xr:uid="{00000000-0005-0000-0000-00004A380000}"/>
    <cellStyle name="Separador de milhares 18 2 4 3 4 3" xfId="18242" xr:uid="{00000000-0005-0000-0000-00004B380000}"/>
    <cellStyle name="Separador de milhares 18 2 4 3 5" xfId="24147" xr:uid="{00000000-0005-0000-0000-00004C380000}"/>
    <cellStyle name="Separador de milhares 18 2 4 3 6" xfId="12974" xr:uid="{00000000-0005-0000-0000-00004D380000}"/>
    <cellStyle name="Separador de milhares 18 2 4 4" xfId="2277" xr:uid="{00000000-0005-0000-0000-00004E380000}"/>
    <cellStyle name="Separador de milhares 18 2 4 4 2" xfId="8181" xr:uid="{00000000-0005-0000-0000-00004F380000}"/>
    <cellStyle name="Separador de milhares 18 2 4 4 2 2" xfId="31162" xr:uid="{00000000-0005-0000-0000-000050380000}"/>
    <cellStyle name="Separador de milhares 18 2 4 4 2 3" xfId="19353" xr:uid="{00000000-0005-0000-0000-000051380000}"/>
    <cellStyle name="Separador de milhares 18 2 4 4 3" xfId="25258" xr:uid="{00000000-0005-0000-0000-000052380000}"/>
    <cellStyle name="Separador de milhares 18 2 4 4 4" xfId="15841" xr:uid="{00000000-0005-0000-0000-000053380000}"/>
    <cellStyle name="Separador de milhares 18 2 4 5" xfId="6425" xr:uid="{00000000-0005-0000-0000-000054380000}"/>
    <cellStyle name="Separador de milhares 18 2 4 5 2" xfId="9937" xr:uid="{00000000-0005-0000-0000-000055380000}"/>
    <cellStyle name="Separador de milhares 18 2 4 5 2 2" xfId="32918" xr:uid="{00000000-0005-0000-0000-000056380000}"/>
    <cellStyle name="Separador de milhares 18 2 4 5 2 3" xfId="21746" xr:uid="{00000000-0005-0000-0000-000057380000}"/>
    <cellStyle name="Separador de milhares 18 2 4 5 3" xfId="29406" xr:uid="{00000000-0005-0000-0000-000058380000}"/>
    <cellStyle name="Separador de milhares 18 2 4 5 4" xfId="14085" xr:uid="{00000000-0005-0000-0000-000059380000}"/>
    <cellStyle name="Separador de milhares 18 2 4 6" xfId="5305" xr:uid="{00000000-0005-0000-0000-00005A380000}"/>
    <cellStyle name="Separador de milhares 18 2 4 6 2" xfId="21109" xr:uid="{00000000-0005-0000-0000-00005B380000}"/>
    <cellStyle name="Separador de milhares 18 2 4 6 3" xfId="28286" xr:uid="{00000000-0005-0000-0000-00005C380000}"/>
    <cellStyle name="Separador de milhares 18 2 4 6 4" xfId="12329" xr:uid="{00000000-0005-0000-0000-00005D380000}"/>
    <cellStyle name="Separador de milhares 18 2 4 7" xfId="4194" xr:uid="{00000000-0005-0000-0000-00005E380000}"/>
    <cellStyle name="Separador de milhares 18 2 4 7 2" xfId="27175" xr:uid="{00000000-0005-0000-0000-00005F380000}"/>
    <cellStyle name="Separador de milhares 18 2 4 7 3" xfId="17597" xr:uid="{00000000-0005-0000-0000-000060380000}"/>
    <cellStyle name="Separador de milhares 18 2 4 8" xfId="23502" xr:uid="{00000000-0005-0000-0000-000061380000}"/>
    <cellStyle name="Separador de milhares 18 2 4 9" xfId="11854" xr:uid="{00000000-0005-0000-0000-000062380000}"/>
    <cellStyle name="Separador de milhares 18 2 5" xfId="937" xr:uid="{00000000-0005-0000-0000-000063380000}"/>
    <cellStyle name="Separador de milhares 18 2 5 2" xfId="1573" xr:uid="{00000000-0005-0000-0000-000064380000}"/>
    <cellStyle name="Separador de milhares 18 2 5 2 2" xfId="3329" xr:uid="{00000000-0005-0000-0000-000065380000}"/>
    <cellStyle name="Separador de milhares 18 2 5 2 2 2" xfId="9233" xr:uid="{00000000-0005-0000-0000-000066380000}"/>
    <cellStyle name="Separador de milhares 18 2 5 2 2 2 2" xfId="32214" xr:uid="{00000000-0005-0000-0000-000067380000}"/>
    <cellStyle name="Separador de milhares 18 2 5 2 2 2 3" xfId="20405" xr:uid="{00000000-0005-0000-0000-000068380000}"/>
    <cellStyle name="Separador de milhares 18 2 5 2 2 3" xfId="26310" xr:uid="{00000000-0005-0000-0000-000069380000}"/>
    <cellStyle name="Separador de milhares 18 2 5 2 2 4" xfId="16893" xr:uid="{00000000-0005-0000-0000-00006A380000}"/>
    <cellStyle name="Separador de milhares 18 2 5 2 3" xfId="7477" xr:uid="{00000000-0005-0000-0000-00006B380000}"/>
    <cellStyle name="Separador de milhares 18 2 5 2 3 2" xfId="10989" xr:uid="{00000000-0005-0000-0000-00006C380000}"/>
    <cellStyle name="Separador de milhares 18 2 5 2 3 2 2" xfId="33970" xr:uid="{00000000-0005-0000-0000-00006D380000}"/>
    <cellStyle name="Separador de milhares 18 2 5 2 3 2 3" xfId="22798" xr:uid="{00000000-0005-0000-0000-00006E380000}"/>
    <cellStyle name="Separador de milhares 18 2 5 2 3 3" xfId="30458" xr:uid="{00000000-0005-0000-0000-00006F380000}"/>
    <cellStyle name="Separador de milhares 18 2 5 2 3 4" xfId="15137" xr:uid="{00000000-0005-0000-0000-000070380000}"/>
    <cellStyle name="Separador de milhares 18 2 5 2 4" xfId="4601" xr:uid="{00000000-0005-0000-0000-000071380000}"/>
    <cellStyle name="Separador de milhares 18 2 5 2 4 2" xfId="27582" xr:uid="{00000000-0005-0000-0000-000072380000}"/>
    <cellStyle name="Separador de milhares 18 2 5 2 4 3" xfId="18649" xr:uid="{00000000-0005-0000-0000-000073380000}"/>
    <cellStyle name="Separador de milhares 18 2 5 2 5" xfId="24554" xr:uid="{00000000-0005-0000-0000-000074380000}"/>
    <cellStyle name="Separador de milhares 18 2 5 2 6" xfId="13381" xr:uid="{00000000-0005-0000-0000-000075380000}"/>
    <cellStyle name="Separador de milhares 18 2 5 3" xfId="2693" xr:uid="{00000000-0005-0000-0000-000076380000}"/>
    <cellStyle name="Separador de milhares 18 2 5 3 2" xfId="8597" xr:uid="{00000000-0005-0000-0000-000077380000}"/>
    <cellStyle name="Separador de milhares 18 2 5 3 2 2" xfId="31578" xr:uid="{00000000-0005-0000-0000-000078380000}"/>
    <cellStyle name="Separador de milhares 18 2 5 3 2 3" xfId="19769" xr:uid="{00000000-0005-0000-0000-000079380000}"/>
    <cellStyle name="Separador de milhares 18 2 5 3 3" xfId="25674" xr:uid="{00000000-0005-0000-0000-00007A380000}"/>
    <cellStyle name="Separador de milhares 18 2 5 3 4" xfId="16257" xr:uid="{00000000-0005-0000-0000-00007B380000}"/>
    <cellStyle name="Separador de milhares 18 2 5 4" xfId="6841" xr:uid="{00000000-0005-0000-0000-00007C380000}"/>
    <cellStyle name="Separador de milhares 18 2 5 4 2" xfId="10353" xr:uid="{00000000-0005-0000-0000-00007D380000}"/>
    <cellStyle name="Separador de milhares 18 2 5 4 2 2" xfId="33334" xr:uid="{00000000-0005-0000-0000-00007E380000}"/>
    <cellStyle name="Separador de milhares 18 2 5 4 2 3" xfId="22162" xr:uid="{00000000-0005-0000-0000-00007F380000}"/>
    <cellStyle name="Separador de milhares 18 2 5 4 3" xfId="29822" xr:uid="{00000000-0005-0000-0000-000080380000}"/>
    <cellStyle name="Separador de milhares 18 2 5 4 4" xfId="14501" xr:uid="{00000000-0005-0000-0000-000081380000}"/>
    <cellStyle name="Separador de milhares 18 2 5 5" xfId="5645" xr:uid="{00000000-0005-0000-0000-000082380000}"/>
    <cellStyle name="Separador de milhares 18 2 5 5 2" xfId="21279" xr:uid="{00000000-0005-0000-0000-000083380000}"/>
    <cellStyle name="Separador de milhares 18 2 5 5 3" xfId="28626" xr:uid="{00000000-0005-0000-0000-000084380000}"/>
    <cellStyle name="Separador de milhares 18 2 5 5 4" xfId="12745" xr:uid="{00000000-0005-0000-0000-000085380000}"/>
    <cellStyle name="Separador de milhares 18 2 5 6" xfId="3965" xr:uid="{00000000-0005-0000-0000-000086380000}"/>
    <cellStyle name="Separador de milhares 18 2 5 6 2" xfId="26946" xr:uid="{00000000-0005-0000-0000-000087380000}"/>
    <cellStyle name="Separador de milhares 18 2 5 6 3" xfId="18013" xr:uid="{00000000-0005-0000-0000-000088380000}"/>
    <cellStyle name="Separador de milhares 18 2 5 7" xfId="23918" xr:uid="{00000000-0005-0000-0000-000089380000}"/>
    <cellStyle name="Separador de milhares 18 2 5 8" xfId="11625" xr:uid="{00000000-0005-0000-0000-00008A380000}"/>
    <cellStyle name="Separador de milhares 18 2 6" xfId="1327" xr:uid="{00000000-0005-0000-0000-00008B380000}"/>
    <cellStyle name="Separador de milhares 18 2 6 2" xfId="1963" xr:uid="{00000000-0005-0000-0000-00008C380000}"/>
    <cellStyle name="Separador de milhares 18 2 6 2 2" xfId="3719" xr:uid="{00000000-0005-0000-0000-00008D380000}"/>
    <cellStyle name="Separador de milhares 18 2 6 2 2 2" xfId="9623" xr:uid="{00000000-0005-0000-0000-00008E380000}"/>
    <cellStyle name="Separador de milhares 18 2 6 2 2 2 2" xfId="32604" xr:uid="{00000000-0005-0000-0000-00008F380000}"/>
    <cellStyle name="Separador de milhares 18 2 6 2 2 2 3" xfId="20795" xr:uid="{00000000-0005-0000-0000-000090380000}"/>
    <cellStyle name="Separador de milhares 18 2 6 2 2 3" xfId="26700" xr:uid="{00000000-0005-0000-0000-000091380000}"/>
    <cellStyle name="Separador de milhares 18 2 6 2 2 4" xfId="17283" xr:uid="{00000000-0005-0000-0000-000092380000}"/>
    <cellStyle name="Separador de milhares 18 2 6 2 3" xfId="7867" xr:uid="{00000000-0005-0000-0000-000093380000}"/>
    <cellStyle name="Separador de milhares 18 2 6 2 3 2" xfId="11379" xr:uid="{00000000-0005-0000-0000-000094380000}"/>
    <cellStyle name="Separador de milhares 18 2 6 2 3 2 2" xfId="34360" xr:uid="{00000000-0005-0000-0000-000095380000}"/>
    <cellStyle name="Separador de milhares 18 2 6 2 3 2 3" xfId="23188" xr:uid="{00000000-0005-0000-0000-000096380000}"/>
    <cellStyle name="Separador de milhares 18 2 6 2 3 3" xfId="30848" xr:uid="{00000000-0005-0000-0000-000097380000}"/>
    <cellStyle name="Separador de milhares 18 2 6 2 3 4" xfId="15527" xr:uid="{00000000-0005-0000-0000-000098380000}"/>
    <cellStyle name="Separador de milhares 18 2 6 2 4" xfId="4991" xr:uid="{00000000-0005-0000-0000-000099380000}"/>
    <cellStyle name="Separador de milhares 18 2 6 2 4 2" xfId="27972" xr:uid="{00000000-0005-0000-0000-00009A380000}"/>
    <cellStyle name="Separador de milhares 18 2 6 2 4 3" xfId="19039" xr:uid="{00000000-0005-0000-0000-00009B380000}"/>
    <cellStyle name="Separador de milhares 18 2 6 2 5" xfId="24944" xr:uid="{00000000-0005-0000-0000-00009C380000}"/>
    <cellStyle name="Separador de milhares 18 2 6 2 6" xfId="13771" xr:uid="{00000000-0005-0000-0000-00009D380000}"/>
    <cellStyle name="Separador de milhares 18 2 6 3" xfId="3083" xr:uid="{00000000-0005-0000-0000-00009E380000}"/>
    <cellStyle name="Separador de milhares 18 2 6 3 2" xfId="8987" xr:uid="{00000000-0005-0000-0000-00009F380000}"/>
    <cellStyle name="Separador de milhares 18 2 6 3 2 2" xfId="31968" xr:uid="{00000000-0005-0000-0000-0000A0380000}"/>
    <cellStyle name="Separador de milhares 18 2 6 3 2 3" xfId="20159" xr:uid="{00000000-0005-0000-0000-0000A1380000}"/>
    <cellStyle name="Separador de milhares 18 2 6 3 3" xfId="26064" xr:uid="{00000000-0005-0000-0000-0000A2380000}"/>
    <cellStyle name="Separador de milhares 18 2 6 3 4" xfId="16647" xr:uid="{00000000-0005-0000-0000-0000A3380000}"/>
    <cellStyle name="Separador de milhares 18 2 6 4" xfId="7231" xr:uid="{00000000-0005-0000-0000-0000A4380000}"/>
    <cellStyle name="Separador de milhares 18 2 6 4 2" xfId="10743" xr:uid="{00000000-0005-0000-0000-0000A5380000}"/>
    <cellStyle name="Separador de milhares 18 2 6 4 2 2" xfId="33724" xr:uid="{00000000-0005-0000-0000-0000A6380000}"/>
    <cellStyle name="Separador de milhares 18 2 6 4 2 3" xfId="22552" xr:uid="{00000000-0005-0000-0000-0000A7380000}"/>
    <cellStyle name="Separador de milhares 18 2 6 4 3" xfId="30212" xr:uid="{00000000-0005-0000-0000-0000A8380000}"/>
    <cellStyle name="Separador de milhares 18 2 6 4 4" xfId="14891" xr:uid="{00000000-0005-0000-0000-0000A9380000}"/>
    <cellStyle name="Separador de milhares 18 2 6 5" xfId="6035" xr:uid="{00000000-0005-0000-0000-0000AA380000}"/>
    <cellStyle name="Separador de milhares 18 2 6 5 2" xfId="21432" xr:uid="{00000000-0005-0000-0000-0000AB380000}"/>
    <cellStyle name="Separador de milhares 18 2 6 5 3" xfId="29016" xr:uid="{00000000-0005-0000-0000-0000AC380000}"/>
    <cellStyle name="Separador de milhares 18 2 6 5 4" xfId="13135" xr:uid="{00000000-0005-0000-0000-0000AD380000}"/>
    <cellStyle name="Separador de milhares 18 2 6 6" xfId="4355" xr:uid="{00000000-0005-0000-0000-0000AE380000}"/>
    <cellStyle name="Separador de milhares 18 2 6 6 2" xfId="27336" xr:uid="{00000000-0005-0000-0000-0000AF380000}"/>
    <cellStyle name="Separador de milhares 18 2 6 6 3" xfId="18403" xr:uid="{00000000-0005-0000-0000-0000B0380000}"/>
    <cellStyle name="Separador de milhares 18 2 6 7" xfId="24308" xr:uid="{00000000-0005-0000-0000-0000B1380000}"/>
    <cellStyle name="Separador de milhares 18 2 6 8" xfId="12015" xr:uid="{00000000-0005-0000-0000-0000B2380000}"/>
    <cellStyle name="Separador de milhares 18 2 7" xfId="767" xr:uid="{00000000-0005-0000-0000-0000B3380000}"/>
    <cellStyle name="Separador de milhares 18 2 7 2" xfId="2523" xr:uid="{00000000-0005-0000-0000-0000B4380000}"/>
    <cellStyle name="Separador de milhares 18 2 7 2 2" xfId="8427" xr:uid="{00000000-0005-0000-0000-0000B5380000}"/>
    <cellStyle name="Separador de milhares 18 2 7 2 2 2" xfId="31408" xr:uid="{00000000-0005-0000-0000-0000B6380000}"/>
    <cellStyle name="Separador de milhares 18 2 7 2 2 3" xfId="19599" xr:uid="{00000000-0005-0000-0000-0000B7380000}"/>
    <cellStyle name="Separador de milhares 18 2 7 2 3" xfId="25504" xr:uid="{00000000-0005-0000-0000-0000B8380000}"/>
    <cellStyle name="Separador de milhares 18 2 7 2 4" xfId="16087" xr:uid="{00000000-0005-0000-0000-0000B9380000}"/>
    <cellStyle name="Separador de milhares 18 2 7 3" xfId="6671" xr:uid="{00000000-0005-0000-0000-0000BA380000}"/>
    <cellStyle name="Separador de milhares 18 2 7 3 2" xfId="10183" xr:uid="{00000000-0005-0000-0000-0000BB380000}"/>
    <cellStyle name="Separador de milhares 18 2 7 3 2 2" xfId="33164" xr:uid="{00000000-0005-0000-0000-0000BC380000}"/>
    <cellStyle name="Separador de milhares 18 2 7 3 2 3" xfId="21992" xr:uid="{00000000-0005-0000-0000-0000BD380000}"/>
    <cellStyle name="Separador de milhares 18 2 7 3 3" xfId="29652" xr:uid="{00000000-0005-0000-0000-0000BE380000}"/>
    <cellStyle name="Separador de milhares 18 2 7 3 4" xfId="14331" xr:uid="{00000000-0005-0000-0000-0000BF380000}"/>
    <cellStyle name="Separador de milhares 18 2 7 4" xfId="4431" xr:uid="{00000000-0005-0000-0000-0000C0380000}"/>
    <cellStyle name="Separador de milhares 18 2 7 4 2" xfId="27412" xr:uid="{00000000-0005-0000-0000-0000C1380000}"/>
    <cellStyle name="Separador de milhares 18 2 7 4 3" xfId="17843" xr:uid="{00000000-0005-0000-0000-0000C2380000}"/>
    <cellStyle name="Separador de milhares 18 2 7 5" xfId="23748" xr:uid="{00000000-0005-0000-0000-0000C3380000}"/>
    <cellStyle name="Separador de milhares 18 2 7 6" xfId="12575" xr:uid="{00000000-0005-0000-0000-0000C4380000}"/>
    <cellStyle name="Separador de milhares 18 2 8" xfId="1403" xr:uid="{00000000-0005-0000-0000-0000C5380000}"/>
    <cellStyle name="Separador de milhares 18 2 8 2" xfId="3159" xr:uid="{00000000-0005-0000-0000-0000C6380000}"/>
    <cellStyle name="Separador de milhares 18 2 8 2 2" xfId="9063" xr:uid="{00000000-0005-0000-0000-0000C7380000}"/>
    <cellStyle name="Separador de milhares 18 2 8 2 2 2" xfId="32044" xr:uid="{00000000-0005-0000-0000-0000C8380000}"/>
    <cellStyle name="Separador de milhares 18 2 8 2 2 3" xfId="20235" xr:uid="{00000000-0005-0000-0000-0000C9380000}"/>
    <cellStyle name="Separador de milhares 18 2 8 2 3" xfId="26140" xr:uid="{00000000-0005-0000-0000-0000CA380000}"/>
    <cellStyle name="Separador de milhares 18 2 8 2 4" xfId="16723" xr:uid="{00000000-0005-0000-0000-0000CB380000}"/>
    <cellStyle name="Separador de milhares 18 2 8 3" xfId="7307" xr:uid="{00000000-0005-0000-0000-0000CC380000}"/>
    <cellStyle name="Separador de milhares 18 2 8 3 2" xfId="10819" xr:uid="{00000000-0005-0000-0000-0000CD380000}"/>
    <cellStyle name="Separador de milhares 18 2 8 3 2 2" xfId="33800" xr:uid="{00000000-0005-0000-0000-0000CE380000}"/>
    <cellStyle name="Separador de milhares 18 2 8 3 2 3" xfId="22628" xr:uid="{00000000-0005-0000-0000-0000CF380000}"/>
    <cellStyle name="Separador de milhares 18 2 8 3 3" xfId="30288" xr:uid="{00000000-0005-0000-0000-0000D0380000}"/>
    <cellStyle name="Separador de milhares 18 2 8 3 4" xfId="14967" xr:uid="{00000000-0005-0000-0000-0000D1380000}"/>
    <cellStyle name="Separador de milhares 18 2 8 4" xfId="6111" xr:uid="{00000000-0005-0000-0000-0000D2380000}"/>
    <cellStyle name="Separador de milhares 18 2 8 4 2" xfId="29092" xr:uid="{00000000-0005-0000-0000-0000D3380000}"/>
    <cellStyle name="Separador de milhares 18 2 8 4 3" xfId="18479" xr:uid="{00000000-0005-0000-0000-0000D4380000}"/>
    <cellStyle name="Separador de milhares 18 2 8 5" xfId="24384" xr:uid="{00000000-0005-0000-0000-0000D5380000}"/>
    <cellStyle name="Separador de milhares 18 2 8 6" xfId="13211" xr:uid="{00000000-0005-0000-0000-0000D6380000}"/>
    <cellStyle name="Separador de milhares 18 2 9" xfId="690" xr:uid="{00000000-0005-0000-0000-0000D7380000}"/>
    <cellStyle name="Separador de milhares 18 2 9 2" xfId="2447" xr:uid="{00000000-0005-0000-0000-0000D8380000}"/>
    <cellStyle name="Separador de milhares 18 2 9 2 2" xfId="8351" xr:uid="{00000000-0005-0000-0000-0000D9380000}"/>
    <cellStyle name="Separador de milhares 18 2 9 2 2 2" xfId="31332" xr:uid="{00000000-0005-0000-0000-0000DA380000}"/>
    <cellStyle name="Separador de milhares 18 2 9 2 2 3" xfId="19523" xr:uid="{00000000-0005-0000-0000-0000DB380000}"/>
    <cellStyle name="Separador de milhares 18 2 9 2 3" xfId="25428" xr:uid="{00000000-0005-0000-0000-0000DC380000}"/>
    <cellStyle name="Separador de milhares 18 2 9 2 4" xfId="16011" xr:uid="{00000000-0005-0000-0000-0000DD380000}"/>
    <cellStyle name="Separador de milhares 18 2 9 3" xfId="6595" xr:uid="{00000000-0005-0000-0000-0000DE380000}"/>
    <cellStyle name="Separador de milhares 18 2 9 3 2" xfId="10107" xr:uid="{00000000-0005-0000-0000-0000DF380000}"/>
    <cellStyle name="Separador de milhares 18 2 9 3 2 2" xfId="33088" xr:uid="{00000000-0005-0000-0000-0000E0380000}"/>
    <cellStyle name="Separador de milhares 18 2 9 3 2 3" xfId="21916" xr:uid="{00000000-0005-0000-0000-0000E1380000}"/>
    <cellStyle name="Separador de milhares 18 2 9 3 3" xfId="29576" xr:uid="{00000000-0005-0000-0000-0000E2380000}"/>
    <cellStyle name="Separador de milhares 18 2 9 3 4" xfId="14255" xr:uid="{00000000-0005-0000-0000-0000E3380000}"/>
    <cellStyle name="Separador de milhares 18 2 9 4" xfId="5475" xr:uid="{00000000-0005-0000-0000-0000E4380000}"/>
    <cellStyle name="Separador de milhares 18 2 9 4 2" xfId="28456" xr:uid="{00000000-0005-0000-0000-0000E5380000}"/>
    <cellStyle name="Separador de milhares 18 2 9 4 3" xfId="17767" xr:uid="{00000000-0005-0000-0000-0000E6380000}"/>
    <cellStyle name="Separador de milhares 18 2 9 5" xfId="23672" xr:uid="{00000000-0005-0000-0000-0000E7380000}"/>
    <cellStyle name="Separador de milhares 18 2 9 6" xfId="12499" xr:uid="{00000000-0005-0000-0000-0000E8380000}"/>
    <cellStyle name="Separador de milhares 18 3" xfId="420" xr:uid="{00000000-0005-0000-0000-0000E9380000}"/>
    <cellStyle name="Separador de milhares 18 3 10" xfId="23403" xr:uid="{00000000-0005-0000-0000-0000EA380000}"/>
    <cellStyle name="Separador de milhares 18 3 11" xfId="11517" xr:uid="{00000000-0005-0000-0000-0000EB380000}"/>
    <cellStyle name="Separador de milhares 18 3 2" xfId="581" xr:uid="{00000000-0005-0000-0000-0000EC380000}"/>
    <cellStyle name="Separador de milhares 18 3 2 2" xfId="1864" xr:uid="{00000000-0005-0000-0000-0000ED380000}"/>
    <cellStyle name="Separador de milhares 18 3 2 2 2" xfId="3620" xr:uid="{00000000-0005-0000-0000-0000EE380000}"/>
    <cellStyle name="Separador de milhares 18 3 2 2 2 2" xfId="9524" xr:uid="{00000000-0005-0000-0000-0000EF380000}"/>
    <cellStyle name="Separador de milhares 18 3 2 2 2 2 2" xfId="32505" xr:uid="{00000000-0005-0000-0000-0000F0380000}"/>
    <cellStyle name="Separador de milhares 18 3 2 2 2 2 3" xfId="20696" xr:uid="{00000000-0005-0000-0000-0000F1380000}"/>
    <cellStyle name="Separador de milhares 18 3 2 2 2 3" xfId="26601" xr:uid="{00000000-0005-0000-0000-0000F2380000}"/>
    <cellStyle name="Separador de milhares 18 3 2 2 2 4" xfId="17184" xr:uid="{00000000-0005-0000-0000-0000F3380000}"/>
    <cellStyle name="Separador de milhares 18 3 2 2 3" xfId="7768" xr:uid="{00000000-0005-0000-0000-0000F4380000}"/>
    <cellStyle name="Separador de milhares 18 3 2 2 3 2" xfId="11280" xr:uid="{00000000-0005-0000-0000-0000F5380000}"/>
    <cellStyle name="Separador de milhares 18 3 2 2 3 2 2" xfId="34261" xr:uid="{00000000-0005-0000-0000-0000F6380000}"/>
    <cellStyle name="Separador de milhares 18 3 2 2 3 2 3" xfId="23089" xr:uid="{00000000-0005-0000-0000-0000F7380000}"/>
    <cellStyle name="Separador de milhares 18 3 2 2 3 3" xfId="30749" xr:uid="{00000000-0005-0000-0000-0000F8380000}"/>
    <cellStyle name="Separador de milhares 18 3 2 2 3 4" xfId="15428" xr:uid="{00000000-0005-0000-0000-0000F9380000}"/>
    <cellStyle name="Separador de milhares 18 3 2 2 4" xfId="4892" xr:uid="{00000000-0005-0000-0000-0000FA380000}"/>
    <cellStyle name="Separador de milhares 18 3 2 2 4 2" xfId="27873" xr:uid="{00000000-0005-0000-0000-0000FB380000}"/>
    <cellStyle name="Separador de milhares 18 3 2 2 4 3" xfId="18940" xr:uid="{00000000-0005-0000-0000-0000FC380000}"/>
    <cellStyle name="Separador de milhares 18 3 2 2 5" xfId="24845" xr:uid="{00000000-0005-0000-0000-0000FD380000}"/>
    <cellStyle name="Separador de milhares 18 3 2 2 6" xfId="13672" xr:uid="{00000000-0005-0000-0000-0000FE380000}"/>
    <cellStyle name="Separador de milhares 18 3 2 3" xfId="1228" xr:uid="{00000000-0005-0000-0000-0000FF380000}"/>
    <cellStyle name="Separador de milhares 18 3 2 3 2" xfId="2984" xr:uid="{00000000-0005-0000-0000-000000390000}"/>
    <cellStyle name="Separador de milhares 18 3 2 3 2 2" xfId="8888" xr:uid="{00000000-0005-0000-0000-000001390000}"/>
    <cellStyle name="Separador de milhares 18 3 2 3 2 2 2" xfId="31869" xr:uid="{00000000-0005-0000-0000-000002390000}"/>
    <cellStyle name="Separador de milhares 18 3 2 3 2 2 3" xfId="20060" xr:uid="{00000000-0005-0000-0000-000003390000}"/>
    <cellStyle name="Separador de milhares 18 3 2 3 2 3" xfId="25965" xr:uid="{00000000-0005-0000-0000-000004390000}"/>
    <cellStyle name="Separador de milhares 18 3 2 3 2 4" xfId="16548" xr:uid="{00000000-0005-0000-0000-000005390000}"/>
    <cellStyle name="Separador de milhares 18 3 2 3 3" xfId="7132" xr:uid="{00000000-0005-0000-0000-000006390000}"/>
    <cellStyle name="Separador de milhares 18 3 2 3 3 2" xfId="10644" xr:uid="{00000000-0005-0000-0000-000007390000}"/>
    <cellStyle name="Separador de milhares 18 3 2 3 3 2 2" xfId="33625" xr:uid="{00000000-0005-0000-0000-000008390000}"/>
    <cellStyle name="Separador de milhares 18 3 2 3 3 2 3" xfId="22453" xr:uid="{00000000-0005-0000-0000-000009390000}"/>
    <cellStyle name="Separador de milhares 18 3 2 3 3 3" xfId="30113" xr:uid="{00000000-0005-0000-0000-00000A390000}"/>
    <cellStyle name="Separador de milhares 18 3 2 3 3 4" xfId="14792" xr:uid="{00000000-0005-0000-0000-00000B390000}"/>
    <cellStyle name="Separador de milhares 18 3 2 3 4" xfId="5936" xr:uid="{00000000-0005-0000-0000-00000C390000}"/>
    <cellStyle name="Separador de milhares 18 3 2 3 4 2" xfId="28917" xr:uid="{00000000-0005-0000-0000-00000D390000}"/>
    <cellStyle name="Separador de milhares 18 3 2 3 4 3" xfId="18304" xr:uid="{00000000-0005-0000-0000-00000E390000}"/>
    <cellStyle name="Separador de milhares 18 3 2 3 5" xfId="24209" xr:uid="{00000000-0005-0000-0000-00000F390000}"/>
    <cellStyle name="Separador de milhares 18 3 2 3 6" xfId="13036" xr:uid="{00000000-0005-0000-0000-000010390000}"/>
    <cellStyle name="Separador de milhares 18 3 2 4" xfId="2339" xr:uid="{00000000-0005-0000-0000-000011390000}"/>
    <cellStyle name="Separador de milhares 18 3 2 4 2" xfId="8243" xr:uid="{00000000-0005-0000-0000-000012390000}"/>
    <cellStyle name="Separador de milhares 18 3 2 4 2 2" xfId="31224" xr:uid="{00000000-0005-0000-0000-000013390000}"/>
    <cellStyle name="Separador de milhares 18 3 2 4 2 3" xfId="19415" xr:uid="{00000000-0005-0000-0000-000014390000}"/>
    <cellStyle name="Separador de milhares 18 3 2 4 3" xfId="25320" xr:uid="{00000000-0005-0000-0000-000015390000}"/>
    <cellStyle name="Separador de milhares 18 3 2 4 4" xfId="15903" xr:uid="{00000000-0005-0000-0000-000016390000}"/>
    <cellStyle name="Separador de milhares 18 3 2 5" xfId="6487" xr:uid="{00000000-0005-0000-0000-000017390000}"/>
    <cellStyle name="Separador de milhares 18 3 2 5 2" xfId="9999" xr:uid="{00000000-0005-0000-0000-000018390000}"/>
    <cellStyle name="Separador de milhares 18 3 2 5 2 2" xfId="32980" xr:uid="{00000000-0005-0000-0000-000019390000}"/>
    <cellStyle name="Separador de milhares 18 3 2 5 2 3" xfId="21808" xr:uid="{00000000-0005-0000-0000-00001A390000}"/>
    <cellStyle name="Separador de milhares 18 3 2 5 3" xfId="29468" xr:uid="{00000000-0005-0000-0000-00001B390000}"/>
    <cellStyle name="Separador de milhares 18 3 2 5 4" xfId="14147" xr:uid="{00000000-0005-0000-0000-00001C390000}"/>
    <cellStyle name="Separador de milhares 18 3 2 6" xfId="5367" xr:uid="{00000000-0005-0000-0000-00001D390000}"/>
    <cellStyle name="Separador de milhares 18 3 2 6 2" xfId="21171" xr:uid="{00000000-0005-0000-0000-00001E390000}"/>
    <cellStyle name="Separador de milhares 18 3 2 6 3" xfId="28348" xr:uid="{00000000-0005-0000-0000-00001F390000}"/>
    <cellStyle name="Separador de milhares 18 3 2 6 4" xfId="12391" xr:uid="{00000000-0005-0000-0000-000020390000}"/>
    <cellStyle name="Separador de milhares 18 3 2 7" xfId="4256" xr:uid="{00000000-0005-0000-0000-000021390000}"/>
    <cellStyle name="Separador de milhares 18 3 2 7 2" xfId="27237" xr:uid="{00000000-0005-0000-0000-000022390000}"/>
    <cellStyle name="Separador de milhares 18 3 2 7 3" xfId="17659" xr:uid="{00000000-0005-0000-0000-000023390000}"/>
    <cellStyle name="Separador de milhares 18 3 2 8" xfId="23564" xr:uid="{00000000-0005-0000-0000-000024390000}"/>
    <cellStyle name="Separador de milhares 18 3 2 9" xfId="11916" xr:uid="{00000000-0005-0000-0000-000025390000}"/>
    <cellStyle name="Separador de milhares 18 3 3" xfId="1067" xr:uid="{00000000-0005-0000-0000-000026390000}"/>
    <cellStyle name="Separador de milhares 18 3 3 2" xfId="1703" xr:uid="{00000000-0005-0000-0000-000027390000}"/>
    <cellStyle name="Separador de milhares 18 3 3 2 2" xfId="3459" xr:uid="{00000000-0005-0000-0000-000028390000}"/>
    <cellStyle name="Separador de milhares 18 3 3 2 2 2" xfId="9363" xr:uid="{00000000-0005-0000-0000-000029390000}"/>
    <cellStyle name="Separador de milhares 18 3 3 2 2 2 2" xfId="32344" xr:uid="{00000000-0005-0000-0000-00002A390000}"/>
    <cellStyle name="Separador de milhares 18 3 3 2 2 2 3" xfId="20535" xr:uid="{00000000-0005-0000-0000-00002B390000}"/>
    <cellStyle name="Separador de milhares 18 3 3 2 2 3" xfId="26440" xr:uid="{00000000-0005-0000-0000-00002C390000}"/>
    <cellStyle name="Separador de milhares 18 3 3 2 2 4" xfId="17023" xr:uid="{00000000-0005-0000-0000-00002D390000}"/>
    <cellStyle name="Separador de milhares 18 3 3 2 3" xfId="7607" xr:uid="{00000000-0005-0000-0000-00002E390000}"/>
    <cellStyle name="Separador de milhares 18 3 3 2 3 2" xfId="11119" xr:uid="{00000000-0005-0000-0000-00002F390000}"/>
    <cellStyle name="Separador de milhares 18 3 3 2 3 2 2" xfId="34100" xr:uid="{00000000-0005-0000-0000-000030390000}"/>
    <cellStyle name="Separador de milhares 18 3 3 2 3 2 3" xfId="22928" xr:uid="{00000000-0005-0000-0000-000031390000}"/>
    <cellStyle name="Separador de milhares 18 3 3 2 3 3" xfId="30588" xr:uid="{00000000-0005-0000-0000-000032390000}"/>
    <cellStyle name="Separador de milhares 18 3 3 2 3 4" xfId="15267" xr:uid="{00000000-0005-0000-0000-000033390000}"/>
    <cellStyle name="Separador de milhares 18 3 3 2 4" xfId="4731" xr:uid="{00000000-0005-0000-0000-000034390000}"/>
    <cellStyle name="Separador de milhares 18 3 3 2 4 2" xfId="27712" xr:uid="{00000000-0005-0000-0000-000035390000}"/>
    <cellStyle name="Separador de milhares 18 3 3 2 4 3" xfId="18779" xr:uid="{00000000-0005-0000-0000-000036390000}"/>
    <cellStyle name="Separador de milhares 18 3 3 2 5" xfId="24684" xr:uid="{00000000-0005-0000-0000-000037390000}"/>
    <cellStyle name="Separador de milhares 18 3 3 2 6" xfId="13511" xr:uid="{00000000-0005-0000-0000-000038390000}"/>
    <cellStyle name="Separador de milhares 18 3 3 3" xfId="2823" xr:uid="{00000000-0005-0000-0000-000039390000}"/>
    <cellStyle name="Separador de milhares 18 3 3 3 2" xfId="8727" xr:uid="{00000000-0005-0000-0000-00003A390000}"/>
    <cellStyle name="Separador de milhares 18 3 3 3 2 2" xfId="31708" xr:uid="{00000000-0005-0000-0000-00003B390000}"/>
    <cellStyle name="Separador de milhares 18 3 3 3 2 3" xfId="19899" xr:uid="{00000000-0005-0000-0000-00003C390000}"/>
    <cellStyle name="Separador de milhares 18 3 3 3 3" xfId="25804" xr:uid="{00000000-0005-0000-0000-00003D390000}"/>
    <cellStyle name="Separador de milhares 18 3 3 3 4" xfId="16387" xr:uid="{00000000-0005-0000-0000-00003E390000}"/>
    <cellStyle name="Separador de milhares 18 3 3 4" xfId="6971" xr:uid="{00000000-0005-0000-0000-00003F390000}"/>
    <cellStyle name="Separador de milhares 18 3 3 4 2" xfId="10483" xr:uid="{00000000-0005-0000-0000-000040390000}"/>
    <cellStyle name="Separador de milhares 18 3 3 4 2 2" xfId="33464" xr:uid="{00000000-0005-0000-0000-000041390000}"/>
    <cellStyle name="Separador de milhares 18 3 3 4 2 3" xfId="22292" xr:uid="{00000000-0005-0000-0000-000042390000}"/>
    <cellStyle name="Separador de milhares 18 3 3 4 3" xfId="29952" xr:uid="{00000000-0005-0000-0000-000043390000}"/>
    <cellStyle name="Separador de milhares 18 3 3 4 4" xfId="14631" xr:uid="{00000000-0005-0000-0000-000044390000}"/>
    <cellStyle name="Separador de milhares 18 3 3 5" xfId="5775" xr:uid="{00000000-0005-0000-0000-000045390000}"/>
    <cellStyle name="Separador de milhares 18 3 3 5 2" xfId="21333" xr:uid="{00000000-0005-0000-0000-000046390000}"/>
    <cellStyle name="Separador de milhares 18 3 3 5 3" xfId="28756" xr:uid="{00000000-0005-0000-0000-000047390000}"/>
    <cellStyle name="Separador de milhares 18 3 3 5 4" xfId="12875" xr:uid="{00000000-0005-0000-0000-000048390000}"/>
    <cellStyle name="Separador de milhares 18 3 3 6" xfId="4095" xr:uid="{00000000-0005-0000-0000-000049390000}"/>
    <cellStyle name="Separador de milhares 18 3 3 6 2" xfId="27076" xr:uid="{00000000-0005-0000-0000-00004A390000}"/>
    <cellStyle name="Separador de milhares 18 3 3 6 3" xfId="18143" xr:uid="{00000000-0005-0000-0000-00004B390000}"/>
    <cellStyle name="Separador de milhares 18 3 3 7" xfId="24048" xr:uid="{00000000-0005-0000-0000-00004C390000}"/>
    <cellStyle name="Separador de milhares 18 3 3 8" xfId="11755" xr:uid="{00000000-0005-0000-0000-00004D390000}"/>
    <cellStyle name="Separador de milhares 18 3 4" xfId="1465" xr:uid="{00000000-0005-0000-0000-00004E390000}"/>
    <cellStyle name="Separador de milhares 18 3 4 2" xfId="3221" xr:uid="{00000000-0005-0000-0000-00004F390000}"/>
    <cellStyle name="Separador de milhares 18 3 4 2 2" xfId="9125" xr:uid="{00000000-0005-0000-0000-000050390000}"/>
    <cellStyle name="Separador de milhares 18 3 4 2 2 2" xfId="32106" xr:uid="{00000000-0005-0000-0000-000051390000}"/>
    <cellStyle name="Separador de milhares 18 3 4 2 2 3" xfId="20297" xr:uid="{00000000-0005-0000-0000-000052390000}"/>
    <cellStyle name="Separador de milhares 18 3 4 2 3" xfId="26202" xr:uid="{00000000-0005-0000-0000-000053390000}"/>
    <cellStyle name="Separador de milhares 18 3 4 2 4" xfId="16785" xr:uid="{00000000-0005-0000-0000-000054390000}"/>
    <cellStyle name="Separador de milhares 18 3 4 3" xfId="7369" xr:uid="{00000000-0005-0000-0000-000055390000}"/>
    <cellStyle name="Separador de milhares 18 3 4 3 2" xfId="10881" xr:uid="{00000000-0005-0000-0000-000056390000}"/>
    <cellStyle name="Separador de milhares 18 3 4 3 2 2" xfId="33862" xr:uid="{00000000-0005-0000-0000-000057390000}"/>
    <cellStyle name="Separador de milhares 18 3 4 3 2 3" xfId="22690" xr:uid="{00000000-0005-0000-0000-000058390000}"/>
    <cellStyle name="Separador de milhares 18 3 4 3 3" xfId="30350" xr:uid="{00000000-0005-0000-0000-000059390000}"/>
    <cellStyle name="Separador de milhares 18 3 4 3 4" xfId="15029" xr:uid="{00000000-0005-0000-0000-00005A390000}"/>
    <cellStyle name="Separador de milhares 18 3 4 4" xfId="4493" xr:uid="{00000000-0005-0000-0000-00005B390000}"/>
    <cellStyle name="Separador de milhares 18 3 4 4 2" xfId="27474" xr:uid="{00000000-0005-0000-0000-00005C390000}"/>
    <cellStyle name="Separador de milhares 18 3 4 4 3" xfId="18541" xr:uid="{00000000-0005-0000-0000-00005D390000}"/>
    <cellStyle name="Separador de milhares 18 3 4 5" xfId="24446" xr:uid="{00000000-0005-0000-0000-00005E390000}"/>
    <cellStyle name="Separador de milhares 18 3 4 6" xfId="13273" xr:uid="{00000000-0005-0000-0000-00005F390000}"/>
    <cellStyle name="Separador de milhares 18 3 5" xfId="829" xr:uid="{00000000-0005-0000-0000-000060390000}"/>
    <cellStyle name="Separador de milhares 18 3 5 2" xfId="2585" xr:uid="{00000000-0005-0000-0000-000061390000}"/>
    <cellStyle name="Separador de milhares 18 3 5 2 2" xfId="8489" xr:uid="{00000000-0005-0000-0000-000062390000}"/>
    <cellStyle name="Separador de milhares 18 3 5 2 2 2" xfId="31470" xr:uid="{00000000-0005-0000-0000-000063390000}"/>
    <cellStyle name="Separador de milhares 18 3 5 2 2 3" xfId="19661" xr:uid="{00000000-0005-0000-0000-000064390000}"/>
    <cellStyle name="Separador de milhares 18 3 5 2 3" xfId="25566" xr:uid="{00000000-0005-0000-0000-000065390000}"/>
    <cellStyle name="Separador de milhares 18 3 5 2 4" xfId="16149" xr:uid="{00000000-0005-0000-0000-000066390000}"/>
    <cellStyle name="Separador de milhares 18 3 5 3" xfId="6733" xr:uid="{00000000-0005-0000-0000-000067390000}"/>
    <cellStyle name="Separador de milhares 18 3 5 3 2" xfId="10245" xr:uid="{00000000-0005-0000-0000-000068390000}"/>
    <cellStyle name="Separador de milhares 18 3 5 3 2 2" xfId="33226" xr:uid="{00000000-0005-0000-0000-000069390000}"/>
    <cellStyle name="Separador de milhares 18 3 5 3 2 3" xfId="22054" xr:uid="{00000000-0005-0000-0000-00006A390000}"/>
    <cellStyle name="Separador de milhares 18 3 5 3 3" xfId="29714" xr:uid="{00000000-0005-0000-0000-00006B390000}"/>
    <cellStyle name="Separador de milhares 18 3 5 3 4" xfId="14393" xr:uid="{00000000-0005-0000-0000-00006C390000}"/>
    <cellStyle name="Separador de milhares 18 3 5 4" xfId="5537" xr:uid="{00000000-0005-0000-0000-00006D390000}"/>
    <cellStyle name="Separador de milhares 18 3 5 4 2" xfId="28518" xr:uid="{00000000-0005-0000-0000-00006E390000}"/>
    <cellStyle name="Separador de milhares 18 3 5 4 3" xfId="17905" xr:uid="{00000000-0005-0000-0000-00006F390000}"/>
    <cellStyle name="Separador de milhares 18 3 5 5" xfId="23810" xr:uid="{00000000-0005-0000-0000-000070390000}"/>
    <cellStyle name="Separador de milhares 18 3 5 6" xfId="12637" xr:uid="{00000000-0005-0000-0000-000071390000}"/>
    <cellStyle name="Separador de milhares 18 3 6" xfId="2178" xr:uid="{00000000-0005-0000-0000-000072390000}"/>
    <cellStyle name="Separador de milhares 18 3 6 2" xfId="8082" xr:uid="{00000000-0005-0000-0000-000073390000}"/>
    <cellStyle name="Separador de milhares 18 3 6 2 2" xfId="31063" xr:uid="{00000000-0005-0000-0000-000074390000}"/>
    <cellStyle name="Separador de milhares 18 3 6 2 3" xfId="19254" xr:uid="{00000000-0005-0000-0000-000075390000}"/>
    <cellStyle name="Separador de milhares 18 3 6 3" xfId="25159" xr:uid="{00000000-0005-0000-0000-000076390000}"/>
    <cellStyle name="Separador de milhares 18 3 6 4" xfId="15742" xr:uid="{00000000-0005-0000-0000-000077390000}"/>
    <cellStyle name="Separador de milhares 18 3 7" xfId="6326" xr:uid="{00000000-0005-0000-0000-000078390000}"/>
    <cellStyle name="Separador de milhares 18 3 7 2" xfId="9838" xr:uid="{00000000-0005-0000-0000-000079390000}"/>
    <cellStyle name="Separador de milhares 18 3 7 2 2" xfId="32819" xr:uid="{00000000-0005-0000-0000-00007A390000}"/>
    <cellStyle name="Separador de milhares 18 3 7 2 3" xfId="21647" xr:uid="{00000000-0005-0000-0000-00007B390000}"/>
    <cellStyle name="Separador de milhares 18 3 7 3" xfId="29307" xr:uid="{00000000-0005-0000-0000-00007C390000}"/>
    <cellStyle name="Separador de milhares 18 3 7 4" xfId="13986" xr:uid="{00000000-0005-0000-0000-00007D390000}"/>
    <cellStyle name="Separador de milhares 18 3 8" xfId="5206" xr:uid="{00000000-0005-0000-0000-00007E390000}"/>
    <cellStyle name="Separador de milhares 18 3 8 2" xfId="21010" xr:uid="{00000000-0005-0000-0000-00007F390000}"/>
    <cellStyle name="Separador de milhares 18 3 8 3" xfId="28187" xr:uid="{00000000-0005-0000-0000-000080390000}"/>
    <cellStyle name="Separador de milhares 18 3 8 4" xfId="12230" xr:uid="{00000000-0005-0000-0000-000081390000}"/>
    <cellStyle name="Separador de milhares 18 3 9" xfId="3857" xr:uid="{00000000-0005-0000-0000-000082390000}"/>
    <cellStyle name="Separador de milhares 18 3 9 2" xfId="26838" xr:uid="{00000000-0005-0000-0000-000083390000}"/>
    <cellStyle name="Separador de milhares 18 3 9 3" xfId="17498" xr:uid="{00000000-0005-0000-0000-000084390000}"/>
    <cellStyle name="Separador de milhares 18 4" xfId="340" xr:uid="{00000000-0005-0000-0000-000085390000}"/>
    <cellStyle name="Separador de milhares 18 4 2" xfId="1624" xr:uid="{00000000-0005-0000-0000-000086390000}"/>
    <cellStyle name="Separador de milhares 18 4 2 2" xfId="3380" xr:uid="{00000000-0005-0000-0000-000087390000}"/>
    <cellStyle name="Separador de milhares 18 4 2 2 2" xfId="9284" xr:uid="{00000000-0005-0000-0000-000088390000}"/>
    <cellStyle name="Separador de milhares 18 4 2 2 2 2" xfId="32265" xr:uid="{00000000-0005-0000-0000-000089390000}"/>
    <cellStyle name="Separador de milhares 18 4 2 2 2 3" xfId="20456" xr:uid="{00000000-0005-0000-0000-00008A390000}"/>
    <cellStyle name="Separador de milhares 18 4 2 2 3" xfId="26361" xr:uid="{00000000-0005-0000-0000-00008B390000}"/>
    <cellStyle name="Separador de milhares 18 4 2 2 4" xfId="16944" xr:uid="{00000000-0005-0000-0000-00008C390000}"/>
    <cellStyle name="Separador de milhares 18 4 2 3" xfId="7528" xr:uid="{00000000-0005-0000-0000-00008D390000}"/>
    <cellStyle name="Separador de milhares 18 4 2 3 2" xfId="11040" xr:uid="{00000000-0005-0000-0000-00008E390000}"/>
    <cellStyle name="Separador de milhares 18 4 2 3 2 2" xfId="34021" xr:uid="{00000000-0005-0000-0000-00008F390000}"/>
    <cellStyle name="Separador de milhares 18 4 2 3 2 3" xfId="22849" xr:uid="{00000000-0005-0000-0000-000090390000}"/>
    <cellStyle name="Separador de milhares 18 4 2 3 3" xfId="30509" xr:uid="{00000000-0005-0000-0000-000091390000}"/>
    <cellStyle name="Separador de milhares 18 4 2 3 4" xfId="15188" xr:uid="{00000000-0005-0000-0000-000092390000}"/>
    <cellStyle name="Separador de milhares 18 4 2 4" xfId="4652" xr:uid="{00000000-0005-0000-0000-000093390000}"/>
    <cellStyle name="Separador de milhares 18 4 2 4 2" xfId="27633" xr:uid="{00000000-0005-0000-0000-000094390000}"/>
    <cellStyle name="Separador de milhares 18 4 2 4 3" xfId="18700" xr:uid="{00000000-0005-0000-0000-000095390000}"/>
    <cellStyle name="Separador de milhares 18 4 2 5" xfId="24605" xr:uid="{00000000-0005-0000-0000-000096390000}"/>
    <cellStyle name="Separador de milhares 18 4 2 6" xfId="13432" xr:uid="{00000000-0005-0000-0000-000097390000}"/>
    <cellStyle name="Separador de milhares 18 4 3" xfId="988" xr:uid="{00000000-0005-0000-0000-000098390000}"/>
    <cellStyle name="Separador de milhares 18 4 3 2" xfId="2744" xr:uid="{00000000-0005-0000-0000-000099390000}"/>
    <cellStyle name="Separador de milhares 18 4 3 2 2" xfId="8648" xr:uid="{00000000-0005-0000-0000-00009A390000}"/>
    <cellStyle name="Separador de milhares 18 4 3 2 2 2" xfId="31629" xr:uid="{00000000-0005-0000-0000-00009B390000}"/>
    <cellStyle name="Separador de milhares 18 4 3 2 2 3" xfId="19820" xr:uid="{00000000-0005-0000-0000-00009C390000}"/>
    <cellStyle name="Separador de milhares 18 4 3 2 3" xfId="25725" xr:uid="{00000000-0005-0000-0000-00009D390000}"/>
    <cellStyle name="Separador de milhares 18 4 3 2 4" xfId="16308" xr:uid="{00000000-0005-0000-0000-00009E390000}"/>
    <cellStyle name="Separador de milhares 18 4 3 3" xfId="6892" xr:uid="{00000000-0005-0000-0000-00009F390000}"/>
    <cellStyle name="Separador de milhares 18 4 3 3 2" xfId="10404" xr:uid="{00000000-0005-0000-0000-0000A0390000}"/>
    <cellStyle name="Separador de milhares 18 4 3 3 2 2" xfId="33385" xr:uid="{00000000-0005-0000-0000-0000A1390000}"/>
    <cellStyle name="Separador de milhares 18 4 3 3 2 3" xfId="22213" xr:uid="{00000000-0005-0000-0000-0000A2390000}"/>
    <cellStyle name="Separador de milhares 18 4 3 3 3" xfId="29873" xr:uid="{00000000-0005-0000-0000-0000A3390000}"/>
    <cellStyle name="Separador de milhares 18 4 3 3 4" xfId="14552" xr:uid="{00000000-0005-0000-0000-0000A4390000}"/>
    <cellStyle name="Separador de milhares 18 4 3 4" xfId="5696" xr:uid="{00000000-0005-0000-0000-0000A5390000}"/>
    <cellStyle name="Separador de milhares 18 4 3 4 2" xfId="28677" xr:uid="{00000000-0005-0000-0000-0000A6390000}"/>
    <cellStyle name="Separador de milhares 18 4 3 4 3" xfId="18064" xr:uid="{00000000-0005-0000-0000-0000A7390000}"/>
    <cellStyle name="Separador de milhares 18 4 3 5" xfId="23969" xr:uid="{00000000-0005-0000-0000-0000A8390000}"/>
    <cellStyle name="Separador de milhares 18 4 3 6" xfId="12796" xr:uid="{00000000-0005-0000-0000-0000A9390000}"/>
    <cellStyle name="Separador de milhares 18 4 4" xfId="2099" xr:uid="{00000000-0005-0000-0000-0000AA390000}"/>
    <cellStyle name="Separador de milhares 18 4 4 2" xfId="8003" xr:uid="{00000000-0005-0000-0000-0000AB390000}"/>
    <cellStyle name="Separador de milhares 18 4 4 2 2" xfId="30984" xr:uid="{00000000-0005-0000-0000-0000AC390000}"/>
    <cellStyle name="Separador de milhares 18 4 4 2 3" xfId="19175" xr:uid="{00000000-0005-0000-0000-0000AD390000}"/>
    <cellStyle name="Separador de milhares 18 4 4 3" xfId="25080" xr:uid="{00000000-0005-0000-0000-0000AE390000}"/>
    <cellStyle name="Separador de milhares 18 4 4 4" xfId="15663" xr:uid="{00000000-0005-0000-0000-0000AF390000}"/>
    <cellStyle name="Separador de milhares 18 4 5" xfId="6247" xr:uid="{00000000-0005-0000-0000-0000B0390000}"/>
    <cellStyle name="Separador de milhares 18 4 5 2" xfId="9759" xr:uid="{00000000-0005-0000-0000-0000B1390000}"/>
    <cellStyle name="Separador de milhares 18 4 5 2 2" xfId="32740" xr:uid="{00000000-0005-0000-0000-0000B2390000}"/>
    <cellStyle name="Separador de milhares 18 4 5 2 3" xfId="21568" xr:uid="{00000000-0005-0000-0000-0000B3390000}"/>
    <cellStyle name="Separador de milhares 18 4 5 3" xfId="29228" xr:uid="{00000000-0005-0000-0000-0000B4390000}"/>
    <cellStyle name="Separador de milhares 18 4 5 4" xfId="13907" xr:uid="{00000000-0005-0000-0000-0000B5390000}"/>
    <cellStyle name="Separador de milhares 18 4 6" xfId="5127" xr:uid="{00000000-0005-0000-0000-0000B6390000}"/>
    <cellStyle name="Separador de milhares 18 4 6 2" xfId="20931" xr:uid="{00000000-0005-0000-0000-0000B7390000}"/>
    <cellStyle name="Separador de milhares 18 4 6 3" xfId="28108" xr:uid="{00000000-0005-0000-0000-0000B8390000}"/>
    <cellStyle name="Separador de milhares 18 4 6 4" xfId="12151" xr:uid="{00000000-0005-0000-0000-0000B9390000}"/>
    <cellStyle name="Separador de milhares 18 4 7" xfId="4016" xr:uid="{00000000-0005-0000-0000-0000BA390000}"/>
    <cellStyle name="Separador de milhares 18 4 7 2" xfId="26997" xr:uid="{00000000-0005-0000-0000-0000BB390000}"/>
    <cellStyle name="Separador de milhares 18 4 7 3" xfId="17419" xr:uid="{00000000-0005-0000-0000-0000BC390000}"/>
    <cellStyle name="Separador de milhares 18 4 8" xfId="23324" xr:uid="{00000000-0005-0000-0000-0000BD390000}"/>
    <cellStyle name="Separador de milhares 18 4 9" xfId="11676" xr:uid="{00000000-0005-0000-0000-0000BE390000}"/>
    <cellStyle name="Separador de milhares 18 5" xfId="496" xr:uid="{00000000-0005-0000-0000-0000BF390000}"/>
    <cellStyle name="Separador de milhares 18 5 2" xfId="1779" xr:uid="{00000000-0005-0000-0000-0000C0390000}"/>
    <cellStyle name="Separador de milhares 18 5 2 2" xfId="3535" xr:uid="{00000000-0005-0000-0000-0000C1390000}"/>
    <cellStyle name="Separador de milhares 18 5 2 2 2" xfId="9439" xr:uid="{00000000-0005-0000-0000-0000C2390000}"/>
    <cellStyle name="Separador de milhares 18 5 2 2 2 2" xfId="32420" xr:uid="{00000000-0005-0000-0000-0000C3390000}"/>
    <cellStyle name="Separador de milhares 18 5 2 2 2 3" xfId="20611" xr:uid="{00000000-0005-0000-0000-0000C4390000}"/>
    <cellStyle name="Separador de milhares 18 5 2 2 3" xfId="26516" xr:uid="{00000000-0005-0000-0000-0000C5390000}"/>
    <cellStyle name="Separador de milhares 18 5 2 2 4" xfId="17099" xr:uid="{00000000-0005-0000-0000-0000C6390000}"/>
    <cellStyle name="Separador de milhares 18 5 2 3" xfId="7683" xr:uid="{00000000-0005-0000-0000-0000C7390000}"/>
    <cellStyle name="Separador de milhares 18 5 2 3 2" xfId="11195" xr:uid="{00000000-0005-0000-0000-0000C8390000}"/>
    <cellStyle name="Separador de milhares 18 5 2 3 2 2" xfId="34176" xr:uid="{00000000-0005-0000-0000-0000C9390000}"/>
    <cellStyle name="Separador de milhares 18 5 2 3 2 3" xfId="23004" xr:uid="{00000000-0005-0000-0000-0000CA390000}"/>
    <cellStyle name="Separador de milhares 18 5 2 3 3" xfId="30664" xr:uid="{00000000-0005-0000-0000-0000CB390000}"/>
    <cellStyle name="Separador de milhares 18 5 2 3 4" xfId="15343" xr:uid="{00000000-0005-0000-0000-0000CC390000}"/>
    <cellStyle name="Separador de milhares 18 5 2 4" xfId="4807" xr:uid="{00000000-0005-0000-0000-0000CD390000}"/>
    <cellStyle name="Separador de milhares 18 5 2 4 2" xfId="27788" xr:uid="{00000000-0005-0000-0000-0000CE390000}"/>
    <cellStyle name="Separador de milhares 18 5 2 4 3" xfId="18855" xr:uid="{00000000-0005-0000-0000-0000CF390000}"/>
    <cellStyle name="Separador de milhares 18 5 2 5" xfId="24760" xr:uid="{00000000-0005-0000-0000-0000D0390000}"/>
    <cellStyle name="Separador de milhares 18 5 2 6" xfId="13587" xr:uid="{00000000-0005-0000-0000-0000D1390000}"/>
    <cellStyle name="Separador de milhares 18 5 3" xfId="1143" xr:uid="{00000000-0005-0000-0000-0000D2390000}"/>
    <cellStyle name="Separador de milhares 18 5 3 2" xfId="2899" xr:uid="{00000000-0005-0000-0000-0000D3390000}"/>
    <cellStyle name="Separador de milhares 18 5 3 2 2" xfId="8803" xr:uid="{00000000-0005-0000-0000-0000D4390000}"/>
    <cellStyle name="Separador de milhares 18 5 3 2 2 2" xfId="31784" xr:uid="{00000000-0005-0000-0000-0000D5390000}"/>
    <cellStyle name="Separador de milhares 18 5 3 2 2 3" xfId="19975" xr:uid="{00000000-0005-0000-0000-0000D6390000}"/>
    <cellStyle name="Separador de milhares 18 5 3 2 3" xfId="25880" xr:uid="{00000000-0005-0000-0000-0000D7390000}"/>
    <cellStyle name="Separador de milhares 18 5 3 2 4" xfId="16463" xr:uid="{00000000-0005-0000-0000-0000D8390000}"/>
    <cellStyle name="Separador de milhares 18 5 3 3" xfId="7047" xr:uid="{00000000-0005-0000-0000-0000D9390000}"/>
    <cellStyle name="Separador de milhares 18 5 3 3 2" xfId="10559" xr:uid="{00000000-0005-0000-0000-0000DA390000}"/>
    <cellStyle name="Separador de milhares 18 5 3 3 2 2" xfId="33540" xr:uid="{00000000-0005-0000-0000-0000DB390000}"/>
    <cellStyle name="Separador de milhares 18 5 3 3 2 3" xfId="22368" xr:uid="{00000000-0005-0000-0000-0000DC390000}"/>
    <cellStyle name="Separador de milhares 18 5 3 3 3" xfId="30028" xr:uid="{00000000-0005-0000-0000-0000DD390000}"/>
    <cellStyle name="Separador de milhares 18 5 3 3 4" xfId="14707" xr:uid="{00000000-0005-0000-0000-0000DE390000}"/>
    <cellStyle name="Separador de milhares 18 5 3 4" xfId="5851" xr:uid="{00000000-0005-0000-0000-0000DF390000}"/>
    <cellStyle name="Separador de milhares 18 5 3 4 2" xfId="28832" xr:uid="{00000000-0005-0000-0000-0000E0390000}"/>
    <cellStyle name="Separador de milhares 18 5 3 4 3" xfId="18219" xr:uid="{00000000-0005-0000-0000-0000E1390000}"/>
    <cellStyle name="Separador de milhares 18 5 3 5" xfId="24124" xr:uid="{00000000-0005-0000-0000-0000E2390000}"/>
    <cellStyle name="Separador de milhares 18 5 3 6" xfId="12951" xr:uid="{00000000-0005-0000-0000-0000E3390000}"/>
    <cellStyle name="Separador de milhares 18 5 4" xfId="2254" xr:uid="{00000000-0005-0000-0000-0000E4390000}"/>
    <cellStyle name="Separador de milhares 18 5 4 2" xfId="8158" xr:uid="{00000000-0005-0000-0000-0000E5390000}"/>
    <cellStyle name="Separador de milhares 18 5 4 2 2" xfId="31139" xr:uid="{00000000-0005-0000-0000-0000E6390000}"/>
    <cellStyle name="Separador de milhares 18 5 4 2 3" xfId="19330" xr:uid="{00000000-0005-0000-0000-0000E7390000}"/>
    <cellStyle name="Separador de milhares 18 5 4 3" xfId="25235" xr:uid="{00000000-0005-0000-0000-0000E8390000}"/>
    <cellStyle name="Separador de milhares 18 5 4 4" xfId="15818" xr:uid="{00000000-0005-0000-0000-0000E9390000}"/>
    <cellStyle name="Separador de milhares 18 5 5" xfId="6402" xr:uid="{00000000-0005-0000-0000-0000EA390000}"/>
    <cellStyle name="Separador de milhares 18 5 5 2" xfId="9914" xr:uid="{00000000-0005-0000-0000-0000EB390000}"/>
    <cellStyle name="Separador de milhares 18 5 5 2 2" xfId="32895" xr:uid="{00000000-0005-0000-0000-0000EC390000}"/>
    <cellStyle name="Separador de milhares 18 5 5 2 3" xfId="21723" xr:uid="{00000000-0005-0000-0000-0000ED390000}"/>
    <cellStyle name="Separador de milhares 18 5 5 3" xfId="29383" xr:uid="{00000000-0005-0000-0000-0000EE390000}"/>
    <cellStyle name="Separador de milhares 18 5 5 4" xfId="14062" xr:uid="{00000000-0005-0000-0000-0000EF390000}"/>
    <cellStyle name="Separador de milhares 18 5 6" xfId="5282" xr:uid="{00000000-0005-0000-0000-0000F0390000}"/>
    <cellStyle name="Separador de milhares 18 5 6 2" xfId="21086" xr:uid="{00000000-0005-0000-0000-0000F1390000}"/>
    <cellStyle name="Separador de milhares 18 5 6 3" xfId="28263" xr:uid="{00000000-0005-0000-0000-0000F2390000}"/>
    <cellStyle name="Separador de milhares 18 5 6 4" xfId="12306" xr:uid="{00000000-0005-0000-0000-0000F3390000}"/>
    <cellStyle name="Separador de milhares 18 5 7" xfId="4171" xr:uid="{00000000-0005-0000-0000-0000F4390000}"/>
    <cellStyle name="Separador de milhares 18 5 7 2" xfId="27152" xr:uid="{00000000-0005-0000-0000-0000F5390000}"/>
    <cellStyle name="Separador de milhares 18 5 7 3" xfId="17574" xr:uid="{00000000-0005-0000-0000-0000F6390000}"/>
    <cellStyle name="Separador de milhares 18 5 8" xfId="23479" xr:uid="{00000000-0005-0000-0000-0000F7390000}"/>
    <cellStyle name="Separador de milhares 18 5 9" xfId="11831" xr:uid="{00000000-0005-0000-0000-0000F8390000}"/>
    <cellStyle name="Separador de milhares 18 6" xfId="914" xr:uid="{00000000-0005-0000-0000-0000F9390000}"/>
    <cellStyle name="Separador de milhares 18 6 2" xfId="1550" xr:uid="{00000000-0005-0000-0000-0000FA390000}"/>
    <cellStyle name="Separador de milhares 18 6 2 2" xfId="3306" xr:uid="{00000000-0005-0000-0000-0000FB390000}"/>
    <cellStyle name="Separador de milhares 18 6 2 2 2" xfId="9210" xr:uid="{00000000-0005-0000-0000-0000FC390000}"/>
    <cellStyle name="Separador de milhares 18 6 2 2 2 2" xfId="32191" xr:uid="{00000000-0005-0000-0000-0000FD390000}"/>
    <cellStyle name="Separador de milhares 18 6 2 2 2 3" xfId="20382" xr:uid="{00000000-0005-0000-0000-0000FE390000}"/>
    <cellStyle name="Separador de milhares 18 6 2 2 3" xfId="26287" xr:uid="{00000000-0005-0000-0000-0000FF390000}"/>
    <cellStyle name="Separador de milhares 18 6 2 2 4" xfId="16870" xr:uid="{00000000-0005-0000-0000-0000003A0000}"/>
    <cellStyle name="Separador de milhares 18 6 2 3" xfId="7454" xr:uid="{00000000-0005-0000-0000-0000013A0000}"/>
    <cellStyle name="Separador de milhares 18 6 2 3 2" xfId="10966" xr:uid="{00000000-0005-0000-0000-0000023A0000}"/>
    <cellStyle name="Separador de milhares 18 6 2 3 2 2" xfId="33947" xr:uid="{00000000-0005-0000-0000-0000033A0000}"/>
    <cellStyle name="Separador de milhares 18 6 2 3 2 3" xfId="22775" xr:uid="{00000000-0005-0000-0000-0000043A0000}"/>
    <cellStyle name="Separador de milhares 18 6 2 3 3" xfId="30435" xr:uid="{00000000-0005-0000-0000-0000053A0000}"/>
    <cellStyle name="Separador de milhares 18 6 2 3 4" xfId="15114" xr:uid="{00000000-0005-0000-0000-0000063A0000}"/>
    <cellStyle name="Separador de milhares 18 6 2 4" xfId="4578" xr:uid="{00000000-0005-0000-0000-0000073A0000}"/>
    <cellStyle name="Separador de milhares 18 6 2 4 2" xfId="27559" xr:uid="{00000000-0005-0000-0000-0000083A0000}"/>
    <cellStyle name="Separador de milhares 18 6 2 4 3" xfId="18626" xr:uid="{00000000-0005-0000-0000-0000093A0000}"/>
    <cellStyle name="Separador de milhares 18 6 2 5" xfId="24531" xr:uid="{00000000-0005-0000-0000-00000A3A0000}"/>
    <cellStyle name="Separador de milhares 18 6 2 6" xfId="13358" xr:uid="{00000000-0005-0000-0000-00000B3A0000}"/>
    <cellStyle name="Separador de milhares 18 6 3" xfId="2670" xr:uid="{00000000-0005-0000-0000-00000C3A0000}"/>
    <cellStyle name="Separador de milhares 18 6 3 2" xfId="8574" xr:uid="{00000000-0005-0000-0000-00000D3A0000}"/>
    <cellStyle name="Separador de milhares 18 6 3 2 2" xfId="31555" xr:uid="{00000000-0005-0000-0000-00000E3A0000}"/>
    <cellStyle name="Separador de milhares 18 6 3 2 3" xfId="19746" xr:uid="{00000000-0005-0000-0000-00000F3A0000}"/>
    <cellStyle name="Separador de milhares 18 6 3 3" xfId="25651" xr:uid="{00000000-0005-0000-0000-0000103A0000}"/>
    <cellStyle name="Separador de milhares 18 6 3 4" xfId="16234" xr:uid="{00000000-0005-0000-0000-0000113A0000}"/>
    <cellStyle name="Separador de milhares 18 6 4" xfId="6818" xr:uid="{00000000-0005-0000-0000-0000123A0000}"/>
    <cellStyle name="Separador de milhares 18 6 4 2" xfId="10330" xr:uid="{00000000-0005-0000-0000-0000133A0000}"/>
    <cellStyle name="Separador de milhares 18 6 4 2 2" xfId="33311" xr:uid="{00000000-0005-0000-0000-0000143A0000}"/>
    <cellStyle name="Separador de milhares 18 6 4 2 3" xfId="22139" xr:uid="{00000000-0005-0000-0000-0000153A0000}"/>
    <cellStyle name="Separador de milhares 18 6 4 3" xfId="29799" xr:uid="{00000000-0005-0000-0000-0000163A0000}"/>
    <cellStyle name="Separador de milhares 18 6 4 4" xfId="14478" xr:uid="{00000000-0005-0000-0000-0000173A0000}"/>
    <cellStyle name="Separador de milhares 18 6 5" xfId="5622" xr:uid="{00000000-0005-0000-0000-0000183A0000}"/>
    <cellStyle name="Separador de milhares 18 6 5 2" xfId="21256" xr:uid="{00000000-0005-0000-0000-0000193A0000}"/>
    <cellStyle name="Separador de milhares 18 6 5 3" xfId="28603" xr:uid="{00000000-0005-0000-0000-00001A3A0000}"/>
    <cellStyle name="Separador de milhares 18 6 5 4" xfId="12722" xr:uid="{00000000-0005-0000-0000-00001B3A0000}"/>
    <cellStyle name="Separador de milhares 18 6 6" xfId="3942" xr:uid="{00000000-0005-0000-0000-00001C3A0000}"/>
    <cellStyle name="Separador de milhares 18 6 6 2" xfId="26923" xr:uid="{00000000-0005-0000-0000-00001D3A0000}"/>
    <cellStyle name="Separador de milhares 18 6 6 3" xfId="17990" xr:uid="{00000000-0005-0000-0000-00001E3A0000}"/>
    <cellStyle name="Separador de milhares 18 6 7" xfId="23895" xr:uid="{00000000-0005-0000-0000-00001F3A0000}"/>
    <cellStyle name="Separador de milhares 18 6 8" xfId="11602" xr:uid="{00000000-0005-0000-0000-0000203A0000}"/>
    <cellStyle name="Separador de milhares 18 7" xfId="1304" xr:uid="{00000000-0005-0000-0000-0000213A0000}"/>
    <cellStyle name="Separador de milhares 18 7 2" xfId="1940" xr:uid="{00000000-0005-0000-0000-0000223A0000}"/>
    <cellStyle name="Separador de milhares 18 7 2 2" xfId="3696" xr:uid="{00000000-0005-0000-0000-0000233A0000}"/>
    <cellStyle name="Separador de milhares 18 7 2 2 2" xfId="9600" xr:uid="{00000000-0005-0000-0000-0000243A0000}"/>
    <cellStyle name="Separador de milhares 18 7 2 2 2 2" xfId="32581" xr:uid="{00000000-0005-0000-0000-0000253A0000}"/>
    <cellStyle name="Separador de milhares 18 7 2 2 2 3" xfId="20772" xr:uid="{00000000-0005-0000-0000-0000263A0000}"/>
    <cellStyle name="Separador de milhares 18 7 2 2 3" xfId="26677" xr:uid="{00000000-0005-0000-0000-0000273A0000}"/>
    <cellStyle name="Separador de milhares 18 7 2 2 4" xfId="17260" xr:uid="{00000000-0005-0000-0000-0000283A0000}"/>
    <cellStyle name="Separador de milhares 18 7 2 3" xfId="7844" xr:uid="{00000000-0005-0000-0000-0000293A0000}"/>
    <cellStyle name="Separador de milhares 18 7 2 3 2" xfId="11356" xr:uid="{00000000-0005-0000-0000-00002A3A0000}"/>
    <cellStyle name="Separador de milhares 18 7 2 3 2 2" xfId="34337" xr:uid="{00000000-0005-0000-0000-00002B3A0000}"/>
    <cellStyle name="Separador de milhares 18 7 2 3 2 3" xfId="23165" xr:uid="{00000000-0005-0000-0000-00002C3A0000}"/>
    <cellStyle name="Separador de milhares 18 7 2 3 3" xfId="30825" xr:uid="{00000000-0005-0000-0000-00002D3A0000}"/>
    <cellStyle name="Separador de milhares 18 7 2 3 4" xfId="15504" xr:uid="{00000000-0005-0000-0000-00002E3A0000}"/>
    <cellStyle name="Separador de milhares 18 7 2 4" xfId="4968" xr:uid="{00000000-0005-0000-0000-00002F3A0000}"/>
    <cellStyle name="Separador de milhares 18 7 2 4 2" xfId="27949" xr:uid="{00000000-0005-0000-0000-0000303A0000}"/>
    <cellStyle name="Separador de milhares 18 7 2 4 3" xfId="19016" xr:uid="{00000000-0005-0000-0000-0000313A0000}"/>
    <cellStyle name="Separador de milhares 18 7 2 5" xfId="24921" xr:uid="{00000000-0005-0000-0000-0000323A0000}"/>
    <cellStyle name="Separador de milhares 18 7 2 6" xfId="13748" xr:uid="{00000000-0005-0000-0000-0000333A0000}"/>
    <cellStyle name="Separador de milhares 18 7 3" xfId="3060" xr:uid="{00000000-0005-0000-0000-0000343A0000}"/>
    <cellStyle name="Separador de milhares 18 7 3 2" xfId="8964" xr:uid="{00000000-0005-0000-0000-0000353A0000}"/>
    <cellStyle name="Separador de milhares 18 7 3 2 2" xfId="31945" xr:uid="{00000000-0005-0000-0000-0000363A0000}"/>
    <cellStyle name="Separador de milhares 18 7 3 2 3" xfId="20136" xr:uid="{00000000-0005-0000-0000-0000373A0000}"/>
    <cellStyle name="Separador de milhares 18 7 3 3" xfId="26041" xr:uid="{00000000-0005-0000-0000-0000383A0000}"/>
    <cellStyle name="Separador de milhares 18 7 3 4" xfId="16624" xr:uid="{00000000-0005-0000-0000-0000393A0000}"/>
    <cellStyle name="Separador de milhares 18 7 4" xfId="7208" xr:uid="{00000000-0005-0000-0000-00003A3A0000}"/>
    <cellStyle name="Separador de milhares 18 7 4 2" xfId="10720" xr:uid="{00000000-0005-0000-0000-00003B3A0000}"/>
    <cellStyle name="Separador de milhares 18 7 4 2 2" xfId="33701" xr:uid="{00000000-0005-0000-0000-00003C3A0000}"/>
    <cellStyle name="Separador de milhares 18 7 4 2 3" xfId="22529" xr:uid="{00000000-0005-0000-0000-00003D3A0000}"/>
    <cellStyle name="Separador de milhares 18 7 4 3" xfId="30189" xr:uid="{00000000-0005-0000-0000-00003E3A0000}"/>
    <cellStyle name="Separador de milhares 18 7 4 4" xfId="14868" xr:uid="{00000000-0005-0000-0000-00003F3A0000}"/>
    <cellStyle name="Separador de milhares 18 7 5" xfId="6012" xr:uid="{00000000-0005-0000-0000-0000403A0000}"/>
    <cellStyle name="Separador de milhares 18 7 5 2" xfId="21409" xr:uid="{00000000-0005-0000-0000-0000413A0000}"/>
    <cellStyle name="Separador de milhares 18 7 5 3" xfId="28993" xr:uid="{00000000-0005-0000-0000-0000423A0000}"/>
    <cellStyle name="Separador de milhares 18 7 5 4" xfId="13112" xr:uid="{00000000-0005-0000-0000-0000433A0000}"/>
    <cellStyle name="Separador de milhares 18 7 6" xfId="4332" xr:uid="{00000000-0005-0000-0000-0000443A0000}"/>
    <cellStyle name="Separador de milhares 18 7 6 2" xfId="27313" xr:uid="{00000000-0005-0000-0000-0000453A0000}"/>
    <cellStyle name="Separador de milhares 18 7 6 3" xfId="18380" xr:uid="{00000000-0005-0000-0000-0000463A0000}"/>
    <cellStyle name="Separador de milhares 18 7 7" xfId="24285" xr:uid="{00000000-0005-0000-0000-0000473A0000}"/>
    <cellStyle name="Separador de milhares 18 7 8" xfId="11992" xr:uid="{00000000-0005-0000-0000-0000483A0000}"/>
    <cellStyle name="Separador de milhares 18 8" xfId="744" xr:uid="{00000000-0005-0000-0000-0000493A0000}"/>
    <cellStyle name="Separador de milhares 18 8 2" xfId="2500" xr:uid="{00000000-0005-0000-0000-00004A3A0000}"/>
    <cellStyle name="Separador de milhares 18 8 2 2" xfId="8404" xr:uid="{00000000-0005-0000-0000-00004B3A0000}"/>
    <cellStyle name="Separador de milhares 18 8 2 2 2" xfId="31385" xr:uid="{00000000-0005-0000-0000-00004C3A0000}"/>
    <cellStyle name="Separador de milhares 18 8 2 2 3" xfId="19576" xr:uid="{00000000-0005-0000-0000-00004D3A0000}"/>
    <cellStyle name="Separador de milhares 18 8 2 3" xfId="25481" xr:uid="{00000000-0005-0000-0000-00004E3A0000}"/>
    <cellStyle name="Separador de milhares 18 8 2 4" xfId="16064" xr:uid="{00000000-0005-0000-0000-00004F3A0000}"/>
    <cellStyle name="Separador de milhares 18 8 3" xfId="6648" xr:uid="{00000000-0005-0000-0000-0000503A0000}"/>
    <cellStyle name="Separador de milhares 18 8 3 2" xfId="10160" xr:uid="{00000000-0005-0000-0000-0000513A0000}"/>
    <cellStyle name="Separador de milhares 18 8 3 2 2" xfId="33141" xr:uid="{00000000-0005-0000-0000-0000523A0000}"/>
    <cellStyle name="Separador de milhares 18 8 3 2 3" xfId="21969" xr:uid="{00000000-0005-0000-0000-0000533A0000}"/>
    <cellStyle name="Separador de milhares 18 8 3 3" xfId="29629" xr:uid="{00000000-0005-0000-0000-0000543A0000}"/>
    <cellStyle name="Separador de milhares 18 8 3 4" xfId="14308" xr:uid="{00000000-0005-0000-0000-0000553A0000}"/>
    <cellStyle name="Separador de milhares 18 8 4" xfId="4408" xr:uid="{00000000-0005-0000-0000-0000563A0000}"/>
    <cellStyle name="Separador de milhares 18 8 4 2" xfId="27389" xr:uid="{00000000-0005-0000-0000-0000573A0000}"/>
    <cellStyle name="Separador de milhares 18 8 4 3" xfId="17820" xr:uid="{00000000-0005-0000-0000-0000583A0000}"/>
    <cellStyle name="Separador de milhares 18 8 5" xfId="23725" xr:uid="{00000000-0005-0000-0000-0000593A0000}"/>
    <cellStyle name="Separador de milhares 18 8 6" xfId="12552" xr:uid="{00000000-0005-0000-0000-00005A3A0000}"/>
    <cellStyle name="Separador de milhares 18 9" xfId="1380" xr:uid="{00000000-0005-0000-0000-00005B3A0000}"/>
    <cellStyle name="Separador de milhares 18 9 2" xfId="3136" xr:uid="{00000000-0005-0000-0000-00005C3A0000}"/>
    <cellStyle name="Separador de milhares 18 9 2 2" xfId="9040" xr:uid="{00000000-0005-0000-0000-00005D3A0000}"/>
    <cellStyle name="Separador de milhares 18 9 2 2 2" xfId="32021" xr:uid="{00000000-0005-0000-0000-00005E3A0000}"/>
    <cellStyle name="Separador de milhares 18 9 2 2 3" xfId="20212" xr:uid="{00000000-0005-0000-0000-00005F3A0000}"/>
    <cellStyle name="Separador de milhares 18 9 2 3" xfId="26117" xr:uid="{00000000-0005-0000-0000-0000603A0000}"/>
    <cellStyle name="Separador de milhares 18 9 2 4" xfId="16700" xr:uid="{00000000-0005-0000-0000-0000613A0000}"/>
    <cellStyle name="Separador de milhares 18 9 3" xfId="7284" xr:uid="{00000000-0005-0000-0000-0000623A0000}"/>
    <cellStyle name="Separador de milhares 18 9 3 2" xfId="10796" xr:uid="{00000000-0005-0000-0000-0000633A0000}"/>
    <cellStyle name="Separador de milhares 18 9 3 2 2" xfId="33777" xr:uid="{00000000-0005-0000-0000-0000643A0000}"/>
    <cellStyle name="Separador de milhares 18 9 3 2 3" xfId="22605" xr:uid="{00000000-0005-0000-0000-0000653A0000}"/>
    <cellStyle name="Separador de milhares 18 9 3 3" xfId="30265" xr:uid="{00000000-0005-0000-0000-0000663A0000}"/>
    <cellStyle name="Separador de milhares 18 9 3 4" xfId="14944" xr:uid="{00000000-0005-0000-0000-0000673A0000}"/>
    <cellStyle name="Separador de milhares 18 9 4" xfId="6088" xr:uid="{00000000-0005-0000-0000-0000683A0000}"/>
    <cellStyle name="Separador de milhares 18 9 4 2" xfId="29069" xr:uid="{00000000-0005-0000-0000-0000693A0000}"/>
    <cellStyle name="Separador de milhares 18 9 4 3" xfId="18456" xr:uid="{00000000-0005-0000-0000-00006A3A0000}"/>
    <cellStyle name="Separador de milhares 18 9 5" xfId="24361" xr:uid="{00000000-0005-0000-0000-00006B3A0000}"/>
    <cellStyle name="Separador de milhares 18 9 6" xfId="13188" xr:uid="{00000000-0005-0000-0000-00006C3A0000}"/>
    <cellStyle name="Separador de milhares 19" xfId="24" xr:uid="{00000000-0005-0000-0000-00006D3A0000}"/>
    <cellStyle name="Separador de milhares 19 10" xfId="329" xr:uid="{00000000-0005-0000-0000-00006E3A0000}"/>
    <cellStyle name="Separador de milhares 19 10 2" xfId="1613" xr:uid="{00000000-0005-0000-0000-00006F3A0000}"/>
    <cellStyle name="Separador de milhares 19 10 2 2" xfId="3369" xr:uid="{00000000-0005-0000-0000-0000703A0000}"/>
    <cellStyle name="Separador de milhares 19 10 2 2 2" xfId="9273" xr:uid="{00000000-0005-0000-0000-0000713A0000}"/>
    <cellStyle name="Separador de milhares 19 10 2 2 2 2" xfId="32254" xr:uid="{00000000-0005-0000-0000-0000723A0000}"/>
    <cellStyle name="Separador de milhares 19 10 2 2 2 3" xfId="20445" xr:uid="{00000000-0005-0000-0000-0000733A0000}"/>
    <cellStyle name="Separador de milhares 19 10 2 2 3" xfId="26350" xr:uid="{00000000-0005-0000-0000-0000743A0000}"/>
    <cellStyle name="Separador de milhares 19 10 2 2 4" xfId="16933" xr:uid="{00000000-0005-0000-0000-0000753A0000}"/>
    <cellStyle name="Separador de milhares 19 10 2 3" xfId="7517" xr:uid="{00000000-0005-0000-0000-0000763A0000}"/>
    <cellStyle name="Separador de milhares 19 10 2 3 2" xfId="11029" xr:uid="{00000000-0005-0000-0000-0000773A0000}"/>
    <cellStyle name="Separador de milhares 19 10 2 3 2 2" xfId="34010" xr:uid="{00000000-0005-0000-0000-0000783A0000}"/>
    <cellStyle name="Separador de milhares 19 10 2 3 2 3" xfId="22838" xr:uid="{00000000-0005-0000-0000-0000793A0000}"/>
    <cellStyle name="Separador de milhares 19 10 2 3 3" xfId="30498" xr:uid="{00000000-0005-0000-0000-00007A3A0000}"/>
    <cellStyle name="Separador de milhares 19 10 2 3 4" xfId="15177" xr:uid="{00000000-0005-0000-0000-00007B3A0000}"/>
    <cellStyle name="Separador de milhares 19 10 2 4" xfId="4641" xr:uid="{00000000-0005-0000-0000-00007C3A0000}"/>
    <cellStyle name="Separador de milhares 19 10 2 4 2" xfId="27622" xr:uid="{00000000-0005-0000-0000-00007D3A0000}"/>
    <cellStyle name="Separador de milhares 19 10 2 4 3" xfId="18689" xr:uid="{00000000-0005-0000-0000-00007E3A0000}"/>
    <cellStyle name="Separador de milhares 19 10 2 5" xfId="24594" xr:uid="{00000000-0005-0000-0000-00007F3A0000}"/>
    <cellStyle name="Separador de milhares 19 10 2 6" xfId="13421" xr:uid="{00000000-0005-0000-0000-0000803A0000}"/>
    <cellStyle name="Separador de milhares 19 10 3" xfId="977" xr:uid="{00000000-0005-0000-0000-0000813A0000}"/>
    <cellStyle name="Separador de milhares 19 10 3 2" xfId="2733" xr:uid="{00000000-0005-0000-0000-0000823A0000}"/>
    <cellStyle name="Separador de milhares 19 10 3 2 2" xfId="8637" xr:uid="{00000000-0005-0000-0000-0000833A0000}"/>
    <cellStyle name="Separador de milhares 19 10 3 2 2 2" xfId="31618" xr:uid="{00000000-0005-0000-0000-0000843A0000}"/>
    <cellStyle name="Separador de milhares 19 10 3 2 2 3" xfId="19809" xr:uid="{00000000-0005-0000-0000-0000853A0000}"/>
    <cellStyle name="Separador de milhares 19 10 3 2 3" xfId="25714" xr:uid="{00000000-0005-0000-0000-0000863A0000}"/>
    <cellStyle name="Separador de milhares 19 10 3 2 4" xfId="16297" xr:uid="{00000000-0005-0000-0000-0000873A0000}"/>
    <cellStyle name="Separador de milhares 19 10 3 3" xfId="6881" xr:uid="{00000000-0005-0000-0000-0000883A0000}"/>
    <cellStyle name="Separador de milhares 19 10 3 3 2" xfId="10393" xr:uid="{00000000-0005-0000-0000-0000893A0000}"/>
    <cellStyle name="Separador de milhares 19 10 3 3 2 2" xfId="33374" xr:uid="{00000000-0005-0000-0000-00008A3A0000}"/>
    <cellStyle name="Separador de milhares 19 10 3 3 2 3" xfId="22202" xr:uid="{00000000-0005-0000-0000-00008B3A0000}"/>
    <cellStyle name="Separador de milhares 19 10 3 3 3" xfId="29862" xr:uid="{00000000-0005-0000-0000-00008C3A0000}"/>
    <cellStyle name="Separador de milhares 19 10 3 3 4" xfId="14541" xr:uid="{00000000-0005-0000-0000-00008D3A0000}"/>
    <cellStyle name="Separador de milhares 19 10 3 4" xfId="5685" xr:uid="{00000000-0005-0000-0000-00008E3A0000}"/>
    <cellStyle name="Separador de milhares 19 10 3 4 2" xfId="28666" xr:uid="{00000000-0005-0000-0000-00008F3A0000}"/>
    <cellStyle name="Separador de milhares 19 10 3 4 3" xfId="18053" xr:uid="{00000000-0005-0000-0000-0000903A0000}"/>
    <cellStyle name="Separador de milhares 19 10 3 5" xfId="23958" xr:uid="{00000000-0005-0000-0000-0000913A0000}"/>
    <cellStyle name="Separador de milhares 19 10 3 6" xfId="12785" xr:uid="{00000000-0005-0000-0000-0000923A0000}"/>
    <cellStyle name="Separador de milhares 19 10 4" xfId="2088" xr:uid="{00000000-0005-0000-0000-0000933A0000}"/>
    <cellStyle name="Separador de milhares 19 10 4 2" xfId="7992" xr:uid="{00000000-0005-0000-0000-0000943A0000}"/>
    <cellStyle name="Separador de milhares 19 10 4 2 2" xfId="30973" xr:uid="{00000000-0005-0000-0000-0000953A0000}"/>
    <cellStyle name="Separador de milhares 19 10 4 2 3" xfId="19164" xr:uid="{00000000-0005-0000-0000-0000963A0000}"/>
    <cellStyle name="Separador de milhares 19 10 4 3" xfId="25069" xr:uid="{00000000-0005-0000-0000-0000973A0000}"/>
    <cellStyle name="Separador de milhares 19 10 4 4" xfId="15652" xr:uid="{00000000-0005-0000-0000-0000983A0000}"/>
    <cellStyle name="Separador de milhares 19 10 5" xfId="6236" xr:uid="{00000000-0005-0000-0000-0000993A0000}"/>
    <cellStyle name="Separador de milhares 19 10 5 2" xfId="9748" xr:uid="{00000000-0005-0000-0000-00009A3A0000}"/>
    <cellStyle name="Separador de milhares 19 10 5 2 2" xfId="32729" xr:uid="{00000000-0005-0000-0000-00009B3A0000}"/>
    <cellStyle name="Separador de milhares 19 10 5 2 3" xfId="21557" xr:uid="{00000000-0005-0000-0000-00009C3A0000}"/>
    <cellStyle name="Separador de milhares 19 10 5 3" xfId="29217" xr:uid="{00000000-0005-0000-0000-00009D3A0000}"/>
    <cellStyle name="Separador de milhares 19 10 5 4" xfId="13896" xr:uid="{00000000-0005-0000-0000-00009E3A0000}"/>
    <cellStyle name="Separador de milhares 19 10 6" xfId="5116" xr:uid="{00000000-0005-0000-0000-00009F3A0000}"/>
    <cellStyle name="Separador de milhares 19 10 6 2" xfId="20920" xr:uid="{00000000-0005-0000-0000-0000A03A0000}"/>
    <cellStyle name="Separador de milhares 19 10 6 3" xfId="28097" xr:uid="{00000000-0005-0000-0000-0000A13A0000}"/>
    <cellStyle name="Separador de milhares 19 10 6 4" xfId="12140" xr:uid="{00000000-0005-0000-0000-0000A23A0000}"/>
    <cellStyle name="Separador de milhares 19 10 7" xfId="4005" xr:uid="{00000000-0005-0000-0000-0000A33A0000}"/>
    <cellStyle name="Separador de milhares 19 10 7 2" xfId="26986" xr:uid="{00000000-0005-0000-0000-0000A43A0000}"/>
    <cellStyle name="Separador de milhares 19 10 7 3" xfId="17408" xr:uid="{00000000-0005-0000-0000-0000A53A0000}"/>
    <cellStyle name="Separador de milhares 19 10 8" xfId="23313" xr:uid="{00000000-0005-0000-0000-0000A63A0000}"/>
    <cellStyle name="Separador de milhares 19 10 9" xfId="11665" xr:uid="{00000000-0005-0000-0000-0000A73A0000}"/>
    <cellStyle name="Separador de milhares 19 11" xfId="483" xr:uid="{00000000-0005-0000-0000-0000A83A0000}"/>
    <cellStyle name="Separador de milhares 19 11 2" xfId="1766" xr:uid="{00000000-0005-0000-0000-0000A93A0000}"/>
    <cellStyle name="Separador de milhares 19 11 2 2" xfId="3522" xr:uid="{00000000-0005-0000-0000-0000AA3A0000}"/>
    <cellStyle name="Separador de milhares 19 11 2 2 2" xfId="9426" xr:uid="{00000000-0005-0000-0000-0000AB3A0000}"/>
    <cellStyle name="Separador de milhares 19 11 2 2 2 2" xfId="32407" xr:uid="{00000000-0005-0000-0000-0000AC3A0000}"/>
    <cellStyle name="Separador de milhares 19 11 2 2 2 3" xfId="20598" xr:uid="{00000000-0005-0000-0000-0000AD3A0000}"/>
    <cellStyle name="Separador de milhares 19 11 2 2 3" xfId="26503" xr:uid="{00000000-0005-0000-0000-0000AE3A0000}"/>
    <cellStyle name="Separador de milhares 19 11 2 2 4" xfId="17086" xr:uid="{00000000-0005-0000-0000-0000AF3A0000}"/>
    <cellStyle name="Separador de milhares 19 11 2 3" xfId="7670" xr:uid="{00000000-0005-0000-0000-0000B03A0000}"/>
    <cellStyle name="Separador de milhares 19 11 2 3 2" xfId="11182" xr:uid="{00000000-0005-0000-0000-0000B13A0000}"/>
    <cellStyle name="Separador de milhares 19 11 2 3 2 2" xfId="34163" xr:uid="{00000000-0005-0000-0000-0000B23A0000}"/>
    <cellStyle name="Separador de milhares 19 11 2 3 2 3" xfId="22991" xr:uid="{00000000-0005-0000-0000-0000B33A0000}"/>
    <cellStyle name="Separador de milhares 19 11 2 3 3" xfId="30651" xr:uid="{00000000-0005-0000-0000-0000B43A0000}"/>
    <cellStyle name="Separador de milhares 19 11 2 3 4" xfId="15330" xr:uid="{00000000-0005-0000-0000-0000B53A0000}"/>
    <cellStyle name="Separador de milhares 19 11 2 4" xfId="4794" xr:uid="{00000000-0005-0000-0000-0000B63A0000}"/>
    <cellStyle name="Separador de milhares 19 11 2 4 2" xfId="27775" xr:uid="{00000000-0005-0000-0000-0000B73A0000}"/>
    <cellStyle name="Separador de milhares 19 11 2 4 3" xfId="18842" xr:uid="{00000000-0005-0000-0000-0000B83A0000}"/>
    <cellStyle name="Separador de milhares 19 11 2 5" xfId="24747" xr:uid="{00000000-0005-0000-0000-0000B93A0000}"/>
    <cellStyle name="Separador de milhares 19 11 2 6" xfId="13574" xr:uid="{00000000-0005-0000-0000-0000BA3A0000}"/>
    <cellStyle name="Separador de milhares 19 11 3" xfId="1130" xr:uid="{00000000-0005-0000-0000-0000BB3A0000}"/>
    <cellStyle name="Separador de milhares 19 11 3 2" xfId="2886" xr:uid="{00000000-0005-0000-0000-0000BC3A0000}"/>
    <cellStyle name="Separador de milhares 19 11 3 2 2" xfId="8790" xr:uid="{00000000-0005-0000-0000-0000BD3A0000}"/>
    <cellStyle name="Separador de milhares 19 11 3 2 2 2" xfId="31771" xr:uid="{00000000-0005-0000-0000-0000BE3A0000}"/>
    <cellStyle name="Separador de milhares 19 11 3 2 2 3" xfId="19962" xr:uid="{00000000-0005-0000-0000-0000BF3A0000}"/>
    <cellStyle name="Separador de milhares 19 11 3 2 3" xfId="25867" xr:uid="{00000000-0005-0000-0000-0000C03A0000}"/>
    <cellStyle name="Separador de milhares 19 11 3 2 4" xfId="16450" xr:uid="{00000000-0005-0000-0000-0000C13A0000}"/>
    <cellStyle name="Separador de milhares 19 11 3 3" xfId="7034" xr:uid="{00000000-0005-0000-0000-0000C23A0000}"/>
    <cellStyle name="Separador de milhares 19 11 3 3 2" xfId="10546" xr:uid="{00000000-0005-0000-0000-0000C33A0000}"/>
    <cellStyle name="Separador de milhares 19 11 3 3 2 2" xfId="33527" xr:uid="{00000000-0005-0000-0000-0000C43A0000}"/>
    <cellStyle name="Separador de milhares 19 11 3 3 2 3" xfId="22355" xr:uid="{00000000-0005-0000-0000-0000C53A0000}"/>
    <cellStyle name="Separador de milhares 19 11 3 3 3" xfId="30015" xr:uid="{00000000-0005-0000-0000-0000C63A0000}"/>
    <cellStyle name="Separador de milhares 19 11 3 3 4" xfId="14694" xr:uid="{00000000-0005-0000-0000-0000C73A0000}"/>
    <cellStyle name="Separador de milhares 19 11 3 4" xfId="5838" xr:uid="{00000000-0005-0000-0000-0000C83A0000}"/>
    <cellStyle name="Separador de milhares 19 11 3 4 2" xfId="28819" xr:uid="{00000000-0005-0000-0000-0000C93A0000}"/>
    <cellStyle name="Separador de milhares 19 11 3 4 3" xfId="18206" xr:uid="{00000000-0005-0000-0000-0000CA3A0000}"/>
    <cellStyle name="Separador de milhares 19 11 3 5" xfId="24111" xr:uid="{00000000-0005-0000-0000-0000CB3A0000}"/>
    <cellStyle name="Separador de milhares 19 11 3 6" xfId="12938" xr:uid="{00000000-0005-0000-0000-0000CC3A0000}"/>
    <cellStyle name="Separador de milhares 19 11 4" xfId="2241" xr:uid="{00000000-0005-0000-0000-0000CD3A0000}"/>
    <cellStyle name="Separador de milhares 19 11 4 2" xfId="8145" xr:uid="{00000000-0005-0000-0000-0000CE3A0000}"/>
    <cellStyle name="Separador de milhares 19 11 4 2 2" xfId="31126" xr:uid="{00000000-0005-0000-0000-0000CF3A0000}"/>
    <cellStyle name="Separador de milhares 19 11 4 2 3" xfId="19317" xr:uid="{00000000-0005-0000-0000-0000D03A0000}"/>
    <cellStyle name="Separador de milhares 19 11 4 3" xfId="25222" xr:uid="{00000000-0005-0000-0000-0000D13A0000}"/>
    <cellStyle name="Separador de milhares 19 11 4 4" xfId="15805" xr:uid="{00000000-0005-0000-0000-0000D23A0000}"/>
    <cellStyle name="Separador de milhares 19 11 5" xfId="6389" xr:uid="{00000000-0005-0000-0000-0000D33A0000}"/>
    <cellStyle name="Separador de milhares 19 11 5 2" xfId="9901" xr:uid="{00000000-0005-0000-0000-0000D43A0000}"/>
    <cellStyle name="Separador de milhares 19 11 5 2 2" xfId="32882" xr:uid="{00000000-0005-0000-0000-0000D53A0000}"/>
    <cellStyle name="Separador de milhares 19 11 5 2 3" xfId="21710" xr:uid="{00000000-0005-0000-0000-0000D63A0000}"/>
    <cellStyle name="Separador de milhares 19 11 5 3" xfId="29370" xr:uid="{00000000-0005-0000-0000-0000D73A0000}"/>
    <cellStyle name="Separador de milhares 19 11 5 4" xfId="14049" xr:uid="{00000000-0005-0000-0000-0000D83A0000}"/>
    <cellStyle name="Separador de milhares 19 11 6" xfId="5269" xr:uid="{00000000-0005-0000-0000-0000D93A0000}"/>
    <cellStyle name="Separador de milhares 19 11 6 2" xfId="21073" xr:uid="{00000000-0005-0000-0000-0000DA3A0000}"/>
    <cellStyle name="Separador de milhares 19 11 6 3" xfId="28250" xr:uid="{00000000-0005-0000-0000-0000DB3A0000}"/>
    <cellStyle name="Separador de milhares 19 11 6 4" xfId="12293" xr:uid="{00000000-0005-0000-0000-0000DC3A0000}"/>
    <cellStyle name="Separador de milhares 19 11 7" xfId="4158" xr:uid="{00000000-0005-0000-0000-0000DD3A0000}"/>
    <cellStyle name="Separador de milhares 19 11 7 2" xfId="27139" xr:uid="{00000000-0005-0000-0000-0000DE3A0000}"/>
    <cellStyle name="Separador de milhares 19 11 7 3" xfId="17561" xr:uid="{00000000-0005-0000-0000-0000DF3A0000}"/>
    <cellStyle name="Separador de milhares 19 11 8" xfId="23466" xr:uid="{00000000-0005-0000-0000-0000E03A0000}"/>
    <cellStyle name="Separador de milhares 19 11 9" xfId="11818" xr:uid="{00000000-0005-0000-0000-0000E13A0000}"/>
    <cellStyle name="Separador de milhares 19 12" xfId="892" xr:uid="{00000000-0005-0000-0000-0000E23A0000}"/>
    <cellStyle name="Separador de milhares 19 12 2" xfId="1528" xr:uid="{00000000-0005-0000-0000-0000E33A0000}"/>
    <cellStyle name="Separador de milhares 19 12 2 2" xfId="3284" xr:uid="{00000000-0005-0000-0000-0000E43A0000}"/>
    <cellStyle name="Separador de milhares 19 12 2 2 2" xfId="9188" xr:uid="{00000000-0005-0000-0000-0000E53A0000}"/>
    <cellStyle name="Separador de milhares 19 12 2 2 2 2" xfId="32169" xr:uid="{00000000-0005-0000-0000-0000E63A0000}"/>
    <cellStyle name="Separador de milhares 19 12 2 2 2 3" xfId="20360" xr:uid="{00000000-0005-0000-0000-0000E73A0000}"/>
    <cellStyle name="Separador de milhares 19 12 2 2 3" xfId="26265" xr:uid="{00000000-0005-0000-0000-0000E83A0000}"/>
    <cellStyle name="Separador de milhares 19 12 2 2 4" xfId="16848" xr:uid="{00000000-0005-0000-0000-0000E93A0000}"/>
    <cellStyle name="Separador de milhares 19 12 2 3" xfId="7432" xr:uid="{00000000-0005-0000-0000-0000EA3A0000}"/>
    <cellStyle name="Separador de milhares 19 12 2 3 2" xfId="10944" xr:uid="{00000000-0005-0000-0000-0000EB3A0000}"/>
    <cellStyle name="Separador de milhares 19 12 2 3 2 2" xfId="33925" xr:uid="{00000000-0005-0000-0000-0000EC3A0000}"/>
    <cellStyle name="Separador de milhares 19 12 2 3 2 3" xfId="22753" xr:uid="{00000000-0005-0000-0000-0000ED3A0000}"/>
    <cellStyle name="Separador de milhares 19 12 2 3 3" xfId="30413" xr:uid="{00000000-0005-0000-0000-0000EE3A0000}"/>
    <cellStyle name="Separador de milhares 19 12 2 3 4" xfId="15092" xr:uid="{00000000-0005-0000-0000-0000EF3A0000}"/>
    <cellStyle name="Separador de milhares 19 12 2 4" xfId="4556" xr:uid="{00000000-0005-0000-0000-0000F03A0000}"/>
    <cellStyle name="Separador de milhares 19 12 2 4 2" xfId="27537" xr:uid="{00000000-0005-0000-0000-0000F13A0000}"/>
    <cellStyle name="Separador de milhares 19 12 2 4 3" xfId="18604" xr:uid="{00000000-0005-0000-0000-0000F23A0000}"/>
    <cellStyle name="Separador de milhares 19 12 2 5" xfId="24509" xr:uid="{00000000-0005-0000-0000-0000F33A0000}"/>
    <cellStyle name="Separador de milhares 19 12 2 6" xfId="13336" xr:uid="{00000000-0005-0000-0000-0000F43A0000}"/>
    <cellStyle name="Separador de milhares 19 12 3" xfId="2648" xr:uid="{00000000-0005-0000-0000-0000F53A0000}"/>
    <cellStyle name="Separador de milhares 19 12 3 2" xfId="8552" xr:uid="{00000000-0005-0000-0000-0000F63A0000}"/>
    <cellStyle name="Separador de milhares 19 12 3 2 2" xfId="31533" xr:uid="{00000000-0005-0000-0000-0000F73A0000}"/>
    <cellStyle name="Separador de milhares 19 12 3 2 3" xfId="19724" xr:uid="{00000000-0005-0000-0000-0000F83A0000}"/>
    <cellStyle name="Separador de milhares 19 12 3 3" xfId="25629" xr:uid="{00000000-0005-0000-0000-0000F93A0000}"/>
    <cellStyle name="Separador de milhares 19 12 3 4" xfId="16212" xr:uid="{00000000-0005-0000-0000-0000FA3A0000}"/>
    <cellStyle name="Separador de milhares 19 12 4" xfId="6796" xr:uid="{00000000-0005-0000-0000-0000FB3A0000}"/>
    <cellStyle name="Separador de milhares 19 12 4 2" xfId="10308" xr:uid="{00000000-0005-0000-0000-0000FC3A0000}"/>
    <cellStyle name="Separador de milhares 19 12 4 2 2" xfId="33289" xr:uid="{00000000-0005-0000-0000-0000FD3A0000}"/>
    <cellStyle name="Separador de milhares 19 12 4 2 3" xfId="22117" xr:uid="{00000000-0005-0000-0000-0000FE3A0000}"/>
    <cellStyle name="Separador de milhares 19 12 4 3" xfId="29777" xr:uid="{00000000-0005-0000-0000-0000FF3A0000}"/>
    <cellStyle name="Separador de milhares 19 12 4 4" xfId="14456" xr:uid="{00000000-0005-0000-0000-0000003B0000}"/>
    <cellStyle name="Separador de milhares 19 12 5" xfId="5600" xr:uid="{00000000-0005-0000-0000-0000013B0000}"/>
    <cellStyle name="Separador de milhares 19 12 5 2" xfId="21234" xr:uid="{00000000-0005-0000-0000-0000023B0000}"/>
    <cellStyle name="Separador de milhares 19 12 5 3" xfId="28581" xr:uid="{00000000-0005-0000-0000-0000033B0000}"/>
    <cellStyle name="Separador de milhares 19 12 5 4" xfId="12700" xr:uid="{00000000-0005-0000-0000-0000043B0000}"/>
    <cellStyle name="Separador de milhares 19 12 6" xfId="3920" xr:uid="{00000000-0005-0000-0000-0000053B0000}"/>
    <cellStyle name="Separador de milhares 19 12 6 2" xfId="26901" xr:uid="{00000000-0005-0000-0000-0000063B0000}"/>
    <cellStyle name="Separador de milhares 19 12 6 3" xfId="17968" xr:uid="{00000000-0005-0000-0000-0000073B0000}"/>
    <cellStyle name="Separador de milhares 19 12 7" xfId="23873" xr:uid="{00000000-0005-0000-0000-0000083B0000}"/>
    <cellStyle name="Separador de milhares 19 12 8" xfId="11580" xr:uid="{00000000-0005-0000-0000-0000093B0000}"/>
    <cellStyle name="Separador de milhares 19 13" xfId="1291" xr:uid="{00000000-0005-0000-0000-00000A3B0000}"/>
    <cellStyle name="Separador de milhares 19 13 2" xfId="1927" xr:uid="{00000000-0005-0000-0000-00000B3B0000}"/>
    <cellStyle name="Separador de milhares 19 13 2 2" xfId="3683" xr:uid="{00000000-0005-0000-0000-00000C3B0000}"/>
    <cellStyle name="Separador de milhares 19 13 2 2 2" xfId="9587" xr:uid="{00000000-0005-0000-0000-00000D3B0000}"/>
    <cellStyle name="Separador de milhares 19 13 2 2 2 2" xfId="32568" xr:uid="{00000000-0005-0000-0000-00000E3B0000}"/>
    <cellStyle name="Separador de milhares 19 13 2 2 2 3" xfId="20759" xr:uid="{00000000-0005-0000-0000-00000F3B0000}"/>
    <cellStyle name="Separador de milhares 19 13 2 2 3" xfId="26664" xr:uid="{00000000-0005-0000-0000-0000103B0000}"/>
    <cellStyle name="Separador de milhares 19 13 2 2 4" xfId="17247" xr:uid="{00000000-0005-0000-0000-0000113B0000}"/>
    <cellStyle name="Separador de milhares 19 13 2 3" xfId="7831" xr:uid="{00000000-0005-0000-0000-0000123B0000}"/>
    <cellStyle name="Separador de milhares 19 13 2 3 2" xfId="11343" xr:uid="{00000000-0005-0000-0000-0000133B0000}"/>
    <cellStyle name="Separador de milhares 19 13 2 3 2 2" xfId="34324" xr:uid="{00000000-0005-0000-0000-0000143B0000}"/>
    <cellStyle name="Separador de milhares 19 13 2 3 2 3" xfId="23152" xr:uid="{00000000-0005-0000-0000-0000153B0000}"/>
    <cellStyle name="Separador de milhares 19 13 2 3 3" xfId="30812" xr:uid="{00000000-0005-0000-0000-0000163B0000}"/>
    <cellStyle name="Separador de milhares 19 13 2 3 4" xfId="15491" xr:uid="{00000000-0005-0000-0000-0000173B0000}"/>
    <cellStyle name="Separador de milhares 19 13 2 4" xfId="4955" xr:uid="{00000000-0005-0000-0000-0000183B0000}"/>
    <cellStyle name="Separador de milhares 19 13 2 4 2" xfId="27936" xr:uid="{00000000-0005-0000-0000-0000193B0000}"/>
    <cellStyle name="Separador de milhares 19 13 2 4 3" xfId="19003" xr:uid="{00000000-0005-0000-0000-00001A3B0000}"/>
    <cellStyle name="Separador de milhares 19 13 2 5" xfId="24908" xr:uid="{00000000-0005-0000-0000-00001B3B0000}"/>
    <cellStyle name="Separador de milhares 19 13 2 6" xfId="13735" xr:uid="{00000000-0005-0000-0000-00001C3B0000}"/>
    <cellStyle name="Separador de milhares 19 13 3" xfId="3047" xr:uid="{00000000-0005-0000-0000-00001D3B0000}"/>
    <cellStyle name="Separador de milhares 19 13 3 2" xfId="8951" xr:uid="{00000000-0005-0000-0000-00001E3B0000}"/>
    <cellStyle name="Separador de milhares 19 13 3 2 2" xfId="31932" xr:uid="{00000000-0005-0000-0000-00001F3B0000}"/>
    <cellStyle name="Separador de milhares 19 13 3 2 3" xfId="20123" xr:uid="{00000000-0005-0000-0000-0000203B0000}"/>
    <cellStyle name="Separador de milhares 19 13 3 3" xfId="26028" xr:uid="{00000000-0005-0000-0000-0000213B0000}"/>
    <cellStyle name="Separador de milhares 19 13 3 4" xfId="16611" xr:uid="{00000000-0005-0000-0000-0000223B0000}"/>
    <cellStyle name="Separador de milhares 19 13 4" xfId="7195" xr:uid="{00000000-0005-0000-0000-0000233B0000}"/>
    <cellStyle name="Separador de milhares 19 13 4 2" xfId="10707" xr:uid="{00000000-0005-0000-0000-0000243B0000}"/>
    <cellStyle name="Separador de milhares 19 13 4 2 2" xfId="33688" xr:uid="{00000000-0005-0000-0000-0000253B0000}"/>
    <cellStyle name="Separador de milhares 19 13 4 2 3" xfId="22516" xr:uid="{00000000-0005-0000-0000-0000263B0000}"/>
    <cellStyle name="Separador de milhares 19 13 4 3" xfId="30176" xr:uid="{00000000-0005-0000-0000-0000273B0000}"/>
    <cellStyle name="Separador de milhares 19 13 4 4" xfId="14855" xr:uid="{00000000-0005-0000-0000-0000283B0000}"/>
    <cellStyle name="Separador de milhares 19 13 5" xfId="5999" xr:uid="{00000000-0005-0000-0000-0000293B0000}"/>
    <cellStyle name="Separador de milhares 19 13 5 2" xfId="21396" xr:uid="{00000000-0005-0000-0000-00002A3B0000}"/>
    <cellStyle name="Separador de milhares 19 13 5 3" xfId="28980" xr:uid="{00000000-0005-0000-0000-00002B3B0000}"/>
    <cellStyle name="Separador de milhares 19 13 5 4" xfId="13099" xr:uid="{00000000-0005-0000-0000-00002C3B0000}"/>
    <cellStyle name="Separador de milhares 19 13 6" xfId="4319" xr:uid="{00000000-0005-0000-0000-00002D3B0000}"/>
    <cellStyle name="Separador de milhares 19 13 6 2" xfId="27300" xr:uid="{00000000-0005-0000-0000-00002E3B0000}"/>
    <cellStyle name="Separador de milhares 19 13 6 3" xfId="18367" xr:uid="{00000000-0005-0000-0000-00002F3B0000}"/>
    <cellStyle name="Separador de milhares 19 13 7" xfId="24272" xr:uid="{00000000-0005-0000-0000-0000303B0000}"/>
    <cellStyle name="Separador de milhares 19 13 8" xfId="11979" xr:uid="{00000000-0005-0000-0000-0000313B0000}"/>
    <cellStyle name="Separador de milhares 19 14" xfId="730" xr:uid="{00000000-0005-0000-0000-0000323B0000}"/>
    <cellStyle name="Separador de milhares 19 14 2" xfId="2487" xr:uid="{00000000-0005-0000-0000-0000333B0000}"/>
    <cellStyle name="Separador de milhares 19 14 2 2" xfId="8391" xr:uid="{00000000-0005-0000-0000-0000343B0000}"/>
    <cellStyle name="Separador de milhares 19 14 2 2 2" xfId="31372" xr:uid="{00000000-0005-0000-0000-0000353B0000}"/>
    <cellStyle name="Separador de milhares 19 14 2 2 3" xfId="19563" xr:uid="{00000000-0005-0000-0000-0000363B0000}"/>
    <cellStyle name="Separador de milhares 19 14 2 3" xfId="25468" xr:uid="{00000000-0005-0000-0000-0000373B0000}"/>
    <cellStyle name="Separador de milhares 19 14 2 4" xfId="16051" xr:uid="{00000000-0005-0000-0000-0000383B0000}"/>
    <cellStyle name="Separador de milhares 19 14 3" xfId="6635" xr:uid="{00000000-0005-0000-0000-0000393B0000}"/>
    <cellStyle name="Separador de milhares 19 14 3 2" xfId="10147" xr:uid="{00000000-0005-0000-0000-00003A3B0000}"/>
    <cellStyle name="Separador de milhares 19 14 3 2 2" xfId="33128" xr:uid="{00000000-0005-0000-0000-00003B3B0000}"/>
    <cellStyle name="Separador de milhares 19 14 3 2 3" xfId="21956" xr:uid="{00000000-0005-0000-0000-00003C3B0000}"/>
    <cellStyle name="Separador de milhares 19 14 3 3" xfId="29616" xr:uid="{00000000-0005-0000-0000-00003D3B0000}"/>
    <cellStyle name="Separador de milhares 19 14 3 4" xfId="14295" xr:uid="{00000000-0005-0000-0000-00003E3B0000}"/>
    <cellStyle name="Separador de milhares 19 14 4" xfId="4395" xr:uid="{00000000-0005-0000-0000-00003F3B0000}"/>
    <cellStyle name="Separador de milhares 19 14 4 2" xfId="27376" xr:uid="{00000000-0005-0000-0000-0000403B0000}"/>
    <cellStyle name="Separador de milhares 19 14 4 3" xfId="17807" xr:uid="{00000000-0005-0000-0000-0000413B0000}"/>
    <cellStyle name="Separador de milhares 19 14 5" xfId="23712" xr:uid="{00000000-0005-0000-0000-0000423B0000}"/>
    <cellStyle name="Separador de milhares 19 14 6" xfId="12539" xr:uid="{00000000-0005-0000-0000-0000433B0000}"/>
    <cellStyle name="Separador de milhares 19 15" xfId="653" xr:uid="{00000000-0005-0000-0000-0000443B0000}"/>
    <cellStyle name="Separador de milhares 19 15 2" xfId="2410" xr:uid="{00000000-0005-0000-0000-0000453B0000}"/>
    <cellStyle name="Separador de milhares 19 15 2 2" xfId="8314" xr:uid="{00000000-0005-0000-0000-0000463B0000}"/>
    <cellStyle name="Separador de milhares 19 15 2 2 2" xfId="31295" xr:uid="{00000000-0005-0000-0000-0000473B0000}"/>
    <cellStyle name="Separador de milhares 19 15 2 2 3" xfId="19486" xr:uid="{00000000-0005-0000-0000-0000483B0000}"/>
    <cellStyle name="Separador de milhares 19 15 2 3" xfId="25391" xr:uid="{00000000-0005-0000-0000-0000493B0000}"/>
    <cellStyle name="Separador de milhares 19 15 2 4" xfId="15974" xr:uid="{00000000-0005-0000-0000-00004A3B0000}"/>
    <cellStyle name="Separador de milhares 19 15 3" xfId="6558" xr:uid="{00000000-0005-0000-0000-00004B3B0000}"/>
    <cellStyle name="Separador de milhares 19 15 3 2" xfId="10070" xr:uid="{00000000-0005-0000-0000-00004C3B0000}"/>
    <cellStyle name="Separador de milhares 19 15 3 2 2" xfId="33051" xr:uid="{00000000-0005-0000-0000-00004D3B0000}"/>
    <cellStyle name="Separador de milhares 19 15 3 2 3" xfId="21879" xr:uid="{00000000-0005-0000-0000-00004E3B0000}"/>
    <cellStyle name="Separador de milhares 19 15 3 3" xfId="29539" xr:uid="{00000000-0005-0000-0000-00004F3B0000}"/>
    <cellStyle name="Separador de milhares 19 15 3 4" xfId="14218" xr:uid="{00000000-0005-0000-0000-0000503B0000}"/>
    <cellStyle name="Separador de milhares 19 15 4" xfId="5438" xr:uid="{00000000-0005-0000-0000-0000513B0000}"/>
    <cellStyle name="Separador de milhares 19 15 4 2" xfId="28419" xr:uid="{00000000-0005-0000-0000-0000523B0000}"/>
    <cellStyle name="Separador de milhares 19 15 4 3" xfId="17730" xr:uid="{00000000-0005-0000-0000-0000533B0000}"/>
    <cellStyle name="Separador de milhares 19 15 5" xfId="23635" xr:uid="{00000000-0005-0000-0000-0000543B0000}"/>
    <cellStyle name="Separador de milhares 19 15 6" xfId="12462" xr:uid="{00000000-0005-0000-0000-0000553B0000}"/>
    <cellStyle name="Separador de milhares 19 16" xfId="1367" xr:uid="{00000000-0005-0000-0000-0000563B0000}"/>
    <cellStyle name="Separador de milhares 19 16 2" xfId="3123" xr:uid="{00000000-0005-0000-0000-0000573B0000}"/>
    <cellStyle name="Separador de milhares 19 16 2 2" xfId="9027" xr:uid="{00000000-0005-0000-0000-0000583B0000}"/>
    <cellStyle name="Separador de milhares 19 16 2 2 2" xfId="32008" xr:uid="{00000000-0005-0000-0000-0000593B0000}"/>
    <cellStyle name="Separador de milhares 19 16 2 2 3" xfId="20199" xr:uid="{00000000-0005-0000-0000-00005A3B0000}"/>
    <cellStyle name="Separador de milhares 19 16 2 3" xfId="26104" xr:uid="{00000000-0005-0000-0000-00005B3B0000}"/>
    <cellStyle name="Separador de milhares 19 16 2 4" xfId="16687" xr:uid="{00000000-0005-0000-0000-00005C3B0000}"/>
    <cellStyle name="Separador de milhares 19 16 3" xfId="7271" xr:uid="{00000000-0005-0000-0000-00005D3B0000}"/>
    <cellStyle name="Separador de milhares 19 16 3 2" xfId="10783" xr:uid="{00000000-0005-0000-0000-00005E3B0000}"/>
    <cellStyle name="Separador de milhares 19 16 3 2 2" xfId="33764" xr:uid="{00000000-0005-0000-0000-00005F3B0000}"/>
    <cellStyle name="Separador de milhares 19 16 3 2 3" xfId="22592" xr:uid="{00000000-0005-0000-0000-0000603B0000}"/>
    <cellStyle name="Separador de milhares 19 16 3 3" xfId="30252" xr:uid="{00000000-0005-0000-0000-0000613B0000}"/>
    <cellStyle name="Separador de milhares 19 16 3 4" xfId="14931" xr:uid="{00000000-0005-0000-0000-0000623B0000}"/>
    <cellStyle name="Separador de milhares 19 16 4" xfId="6075" xr:uid="{00000000-0005-0000-0000-0000633B0000}"/>
    <cellStyle name="Separador de milhares 19 16 4 2" xfId="29056" xr:uid="{00000000-0005-0000-0000-0000643B0000}"/>
    <cellStyle name="Separador de milhares 19 16 4 3" xfId="18443" xr:uid="{00000000-0005-0000-0000-0000653B0000}"/>
    <cellStyle name="Separador de milhares 19 16 5" xfId="24348" xr:uid="{00000000-0005-0000-0000-0000663B0000}"/>
    <cellStyle name="Separador de milhares 19 16 6" xfId="13175" xr:uid="{00000000-0005-0000-0000-0000673B0000}"/>
    <cellStyle name="Separador de milhares 19 17" xfId="644" xr:uid="{00000000-0005-0000-0000-0000683B0000}"/>
    <cellStyle name="Separador de milhares 19 17 2" xfId="2402" xr:uid="{00000000-0005-0000-0000-0000693B0000}"/>
    <cellStyle name="Separador de milhares 19 17 2 2" xfId="8306" xr:uid="{00000000-0005-0000-0000-00006A3B0000}"/>
    <cellStyle name="Separador de milhares 19 17 2 2 2" xfId="31287" xr:uid="{00000000-0005-0000-0000-00006B3B0000}"/>
    <cellStyle name="Separador de milhares 19 17 2 2 3" xfId="19478" xr:uid="{00000000-0005-0000-0000-00006C3B0000}"/>
    <cellStyle name="Separador de milhares 19 17 2 3" xfId="25383" xr:uid="{00000000-0005-0000-0000-00006D3B0000}"/>
    <cellStyle name="Separador de milhares 19 17 2 4" xfId="15966" xr:uid="{00000000-0005-0000-0000-00006E3B0000}"/>
    <cellStyle name="Separador de milhares 19 17 3" xfId="6550" xr:uid="{00000000-0005-0000-0000-00006F3B0000}"/>
    <cellStyle name="Separador de milhares 19 17 3 2" xfId="10062" xr:uid="{00000000-0005-0000-0000-0000703B0000}"/>
    <cellStyle name="Separador de milhares 19 17 3 2 2" xfId="33043" xr:uid="{00000000-0005-0000-0000-0000713B0000}"/>
    <cellStyle name="Separador de milhares 19 17 3 2 3" xfId="21871" xr:uid="{00000000-0005-0000-0000-0000723B0000}"/>
    <cellStyle name="Separador de milhares 19 17 3 3" xfId="29531" xr:uid="{00000000-0005-0000-0000-0000733B0000}"/>
    <cellStyle name="Separador de milhares 19 17 3 4" xfId="14210" xr:uid="{00000000-0005-0000-0000-0000743B0000}"/>
    <cellStyle name="Separador de milhares 19 17 4" xfId="5430" xr:uid="{00000000-0005-0000-0000-0000753B0000}"/>
    <cellStyle name="Separador de milhares 19 17 4 2" xfId="28411" xr:uid="{00000000-0005-0000-0000-0000763B0000}"/>
    <cellStyle name="Separador de milhares 19 17 4 3" xfId="17722" xr:uid="{00000000-0005-0000-0000-0000773B0000}"/>
    <cellStyle name="Separador de milhares 19 17 5" xfId="23627" xr:uid="{00000000-0005-0000-0000-0000783B0000}"/>
    <cellStyle name="Separador de milhares 19 17 6" xfId="12454" xr:uid="{00000000-0005-0000-0000-0000793B0000}"/>
    <cellStyle name="Separador de milhares 19 18" xfId="2003" xr:uid="{00000000-0005-0000-0000-00007A3B0000}"/>
    <cellStyle name="Separador de milhares 19 18 2" xfId="7907" xr:uid="{00000000-0005-0000-0000-00007B3B0000}"/>
    <cellStyle name="Separador de milhares 19 18 2 2" xfId="30888" xr:uid="{00000000-0005-0000-0000-00007C3B0000}"/>
    <cellStyle name="Separador de milhares 19 18 2 3" xfId="19079" xr:uid="{00000000-0005-0000-0000-00007D3B0000}"/>
    <cellStyle name="Separador de milhares 19 18 3" xfId="24984" xr:uid="{00000000-0005-0000-0000-00007E3B0000}"/>
    <cellStyle name="Separador de milhares 19 18 4" xfId="15567" xr:uid="{00000000-0005-0000-0000-00007F3B0000}"/>
    <cellStyle name="Separador de milhares 19 19" xfId="6151" xr:uid="{00000000-0005-0000-0000-0000803B0000}"/>
    <cellStyle name="Separador de milhares 19 19 2" xfId="9663" xr:uid="{00000000-0005-0000-0000-0000813B0000}"/>
    <cellStyle name="Separador de milhares 19 19 2 2" xfId="32644" xr:uid="{00000000-0005-0000-0000-0000823B0000}"/>
    <cellStyle name="Separador de milhares 19 19 2 3" xfId="21472" xr:uid="{00000000-0005-0000-0000-0000833B0000}"/>
    <cellStyle name="Separador de milhares 19 19 3" xfId="29132" xr:uid="{00000000-0005-0000-0000-0000843B0000}"/>
    <cellStyle name="Separador de milhares 19 19 4" xfId="13811" xr:uid="{00000000-0005-0000-0000-0000853B0000}"/>
    <cellStyle name="Separador de milhares 19 2" xfId="299" xr:uid="{00000000-0005-0000-0000-0000863B0000}"/>
    <cellStyle name="Separador de milhares 19 2 10" xfId="700" xr:uid="{00000000-0005-0000-0000-0000873B0000}"/>
    <cellStyle name="Separador de milhares 19 2 10 2" xfId="2457" xr:uid="{00000000-0005-0000-0000-0000883B0000}"/>
    <cellStyle name="Separador de milhares 19 2 10 2 2" xfId="8361" xr:uid="{00000000-0005-0000-0000-0000893B0000}"/>
    <cellStyle name="Separador de milhares 19 2 10 2 2 2" xfId="31342" xr:uid="{00000000-0005-0000-0000-00008A3B0000}"/>
    <cellStyle name="Separador de milhares 19 2 10 2 2 3" xfId="19533" xr:uid="{00000000-0005-0000-0000-00008B3B0000}"/>
    <cellStyle name="Separador de milhares 19 2 10 2 3" xfId="25438" xr:uid="{00000000-0005-0000-0000-00008C3B0000}"/>
    <cellStyle name="Separador de milhares 19 2 10 2 4" xfId="16021" xr:uid="{00000000-0005-0000-0000-00008D3B0000}"/>
    <cellStyle name="Separador de milhares 19 2 10 3" xfId="6605" xr:uid="{00000000-0005-0000-0000-00008E3B0000}"/>
    <cellStyle name="Separador de milhares 19 2 10 3 2" xfId="10117" xr:uid="{00000000-0005-0000-0000-00008F3B0000}"/>
    <cellStyle name="Separador de milhares 19 2 10 3 2 2" xfId="33098" xr:uid="{00000000-0005-0000-0000-0000903B0000}"/>
    <cellStyle name="Separador de milhares 19 2 10 3 2 3" xfId="21926" xr:uid="{00000000-0005-0000-0000-0000913B0000}"/>
    <cellStyle name="Separador de milhares 19 2 10 3 3" xfId="29586" xr:uid="{00000000-0005-0000-0000-0000923B0000}"/>
    <cellStyle name="Separador de milhares 19 2 10 3 4" xfId="14265" xr:uid="{00000000-0005-0000-0000-0000933B0000}"/>
    <cellStyle name="Separador de milhares 19 2 10 4" xfId="5485" xr:uid="{00000000-0005-0000-0000-0000943B0000}"/>
    <cellStyle name="Separador de milhares 19 2 10 4 2" xfId="28466" xr:uid="{00000000-0005-0000-0000-0000953B0000}"/>
    <cellStyle name="Separador de milhares 19 2 10 4 3" xfId="17777" xr:uid="{00000000-0005-0000-0000-0000963B0000}"/>
    <cellStyle name="Separador de milhares 19 2 10 5" xfId="23682" xr:uid="{00000000-0005-0000-0000-0000973B0000}"/>
    <cellStyle name="Separador de milhares 19 2 10 6" xfId="12509" xr:uid="{00000000-0005-0000-0000-0000983B0000}"/>
    <cellStyle name="Separador de milhares 19 2 11" xfId="2058" xr:uid="{00000000-0005-0000-0000-0000993B0000}"/>
    <cellStyle name="Separador de milhares 19 2 11 2" xfId="7962" xr:uid="{00000000-0005-0000-0000-00009A3B0000}"/>
    <cellStyle name="Separador de milhares 19 2 11 2 2" xfId="30943" xr:uid="{00000000-0005-0000-0000-00009B3B0000}"/>
    <cellStyle name="Separador de milhares 19 2 11 2 3" xfId="19134" xr:uid="{00000000-0005-0000-0000-00009C3B0000}"/>
    <cellStyle name="Separador de milhares 19 2 11 3" xfId="25039" xr:uid="{00000000-0005-0000-0000-00009D3B0000}"/>
    <cellStyle name="Separador de milhares 19 2 11 4" xfId="15622" xr:uid="{00000000-0005-0000-0000-00009E3B0000}"/>
    <cellStyle name="Separador de milhares 19 2 12" xfId="6206" xr:uid="{00000000-0005-0000-0000-00009F3B0000}"/>
    <cellStyle name="Separador de milhares 19 2 12 2" xfId="9718" xr:uid="{00000000-0005-0000-0000-0000A03B0000}"/>
    <cellStyle name="Separador de milhares 19 2 12 2 2" xfId="32699" xr:uid="{00000000-0005-0000-0000-0000A13B0000}"/>
    <cellStyle name="Separador de milhares 19 2 12 2 3" xfId="21527" xr:uid="{00000000-0005-0000-0000-0000A23B0000}"/>
    <cellStyle name="Separador de milhares 19 2 12 3" xfId="29187" xr:uid="{00000000-0005-0000-0000-0000A33B0000}"/>
    <cellStyle name="Separador de milhares 19 2 12 4" xfId="13866" xr:uid="{00000000-0005-0000-0000-0000A43B0000}"/>
    <cellStyle name="Separador de milhares 19 2 13" xfId="5086" xr:uid="{00000000-0005-0000-0000-0000A53B0000}"/>
    <cellStyle name="Separador de milhares 19 2 13 2" xfId="20890" xr:uid="{00000000-0005-0000-0000-0000A63B0000}"/>
    <cellStyle name="Separador de milhares 19 2 13 3" xfId="28067" xr:uid="{00000000-0005-0000-0000-0000A73B0000}"/>
    <cellStyle name="Separador de milhares 19 2 13 4" xfId="12110" xr:uid="{00000000-0005-0000-0000-0000A83B0000}"/>
    <cellStyle name="Separador de milhares 19 2 14" xfId="3805" xr:uid="{00000000-0005-0000-0000-0000A93B0000}"/>
    <cellStyle name="Separador de milhares 19 2 14 2" xfId="26786" xr:uid="{00000000-0005-0000-0000-0000AA3B0000}"/>
    <cellStyle name="Separador de milhares 19 2 14 3" xfId="17378" xr:uid="{00000000-0005-0000-0000-0000AB3B0000}"/>
    <cellStyle name="Separador de milhares 19 2 15" xfId="23283" xr:uid="{00000000-0005-0000-0000-0000AC3B0000}"/>
    <cellStyle name="Separador de milhares 19 2 16" xfId="11465" xr:uid="{00000000-0005-0000-0000-0000AD3B0000}"/>
    <cellStyle name="Separador de milhares 19 2 2" xfId="308" xr:uid="{00000000-0005-0000-0000-0000AE3B0000}"/>
    <cellStyle name="Separador de milhares 19 2 2 10" xfId="2067" xr:uid="{00000000-0005-0000-0000-0000AF3B0000}"/>
    <cellStyle name="Separador de milhares 19 2 2 10 2" xfId="7971" xr:uid="{00000000-0005-0000-0000-0000B03B0000}"/>
    <cellStyle name="Separador de milhares 19 2 2 10 2 2" xfId="30952" xr:uid="{00000000-0005-0000-0000-0000B13B0000}"/>
    <cellStyle name="Separador de milhares 19 2 2 10 2 3" xfId="19143" xr:uid="{00000000-0005-0000-0000-0000B23B0000}"/>
    <cellStyle name="Separador de milhares 19 2 2 10 3" xfId="25048" xr:uid="{00000000-0005-0000-0000-0000B33B0000}"/>
    <cellStyle name="Separador de milhares 19 2 2 10 4" xfId="15631" xr:uid="{00000000-0005-0000-0000-0000B43B0000}"/>
    <cellStyle name="Separador de milhares 19 2 2 11" xfId="6215" xr:uid="{00000000-0005-0000-0000-0000B53B0000}"/>
    <cellStyle name="Separador de milhares 19 2 2 11 2" xfId="9727" xr:uid="{00000000-0005-0000-0000-0000B63B0000}"/>
    <cellStyle name="Separador de milhares 19 2 2 11 2 2" xfId="32708" xr:uid="{00000000-0005-0000-0000-0000B73B0000}"/>
    <cellStyle name="Separador de milhares 19 2 2 11 2 3" xfId="21536" xr:uid="{00000000-0005-0000-0000-0000B83B0000}"/>
    <cellStyle name="Separador de milhares 19 2 2 11 3" xfId="29196" xr:uid="{00000000-0005-0000-0000-0000B93B0000}"/>
    <cellStyle name="Separador de milhares 19 2 2 11 4" xfId="13875" xr:uid="{00000000-0005-0000-0000-0000BA3B0000}"/>
    <cellStyle name="Separador de milhares 19 2 2 12" xfId="5095" xr:uid="{00000000-0005-0000-0000-0000BB3B0000}"/>
    <cellStyle name="Separador de milhares 19 2 2 12 2" xfId="20899" xr:uid="{00000000-0005-0000-0000-0000BC3B0000}"/>
    <cellStyle name="Separador de milhares 19 2 2 12 3" xfId="28076" xr:uid="{00000000-0005-0000-0000-0000BD3B0000}"/>
    <cellStyle name="Separador de milhares 19 2 2 12 4" xfId="12119" xr:uid="{00000000-0005-0000-0000-0000BE3B0000}"/>
    <cellStyle name="Separador de milhares 19 2 2 13" xfId="3814" xr:uid="{00000000-0005-0000-0000-0000BF3B0000}"/>
    <cellStyle name="Separador de milhares 19 2 2 13 2" xfId="26795" xr:uid="{00000000-0005-0000-0000-0000C03B0000}"/>
    <cellStyle name="Separador de milhares 19 2 2 13 3" xfId="17387" xr:uid="{00000000-0005-0000-0000-0000C13B0000}"/>
    <cellStyle name="Separador de milhares 19 2 2 14" xfId="23292" xr:uid="{00000000-0005-0000-0000-0000C23B0000}"/>
    <cellStyle name="Separador de milhares 19 2 2 15" xfId="11474" xr:uid="{00000000-0005-0000-0000-0000C33B0000}"/>
    <cellStyle name="Separador de milhares 19 2 2 2" xfId="462" xr:uid="{00000000-0005-0000-0000-0000C43B0000}"/>
    <cellStyle name="Separador de milhares 19 2 2 2 10" xfId="23445" xr:uid="{00000000-0005-0000-0000-0000C53B0000}"/>
    <cellStyle name="Separador de milhares 19 2 2 2 11" xfId="11559" xr:uid="{00000000-0005-0000-0000-0000C63B0000}"/>
    <cellStyle name="Separador de milhares 19 2 2 2 2" xfId="623" xr:uid="{00000000-0005-0000-0000-0000C73B0000}"/>
    <cellStyle name="Separador de milhares 19 2 2 2 2 2" xfId="1906" xr:uid="{00000000-0005-0000-0000-0000C83B0000}"/>
    <cellStyle name="Separador de milhares 19 2 2 2 2 2 2" xfId="3662" xr:uid="{00000000-0005-0000-0000-0000C93B0000}"/>
    <cellStyle name="Separador de milhares 19 2 2 2 2 2 2 2" xfId="9566" xr:uid="{00000000-0005-0000-0000-0000CA3B0000}"/>
    <cellStyle name="Separador de milhares 19 2 2 2 2 2 2 2 2" xfId="32547" xr:uid="{00000000-0005-0000-0000-0000CB3B0000}"/>
    <cellStyle name="Separador de milhares 19 2 2 2 2 2 2 2 3" xfId="20738" xr:uid="{00000000-0005-0000-0000-0000CC3B0000}"/>
    <cellStyle name="Separador de milhares 19 2 2 2 2 2 2 3" xfId="26643" xr:uid="{00000000-0005-0000-0000-0000CD3B0000}"/>
    <cellStyle name="Separador de milhares 19 2 2 2 2 2 2 4" xfId="17226" xr:uid="{00000000-0005-0000-0000-0000CE3B0000}"/>
    <cellStyle name="Separador de milhares 19 2 2 2 2 2 3" xfId="7810" xr:uid="{00000000-0005-0000-0000-0000CF3B0000}"/>
    <cellStyle name="Separador de milhares 19 2 2 2 2 2 3 2" xfId="11322" xr:uid="{00000000-0005-0000-0000-0000D03B0000}"/>
    <cellStyle name="Separador de milhares 19 2 2 2 2 2 3 2 2" xfId="34303" xr:uid="{00000000-0005-0000-0000-0000D13B0000}"/>
    <cellStyle name="Separador de milhares 19 2 2 2 2 2 3 2 3" xfId="23131" xr:uid="{00000000-0005-0000-0000-0000D23B0000}"/>
    <cellStyle name="Separador de milhares 19 2 2 2 2 2 3 3" xfId="30791" xr:uid="{00000000-0005-0000-0000-0000D33B0000}"/>
    <cellStyle name="Separador de milhares 19 2 2 2 2 2 3 4" xfId="15470" xr:uid="{00000000-0005-0000-0000-0000D43B0000}"/>
    <cellStyle name="Separador de milhares 19 2 2 2 2 2 4" xfId="4934" xr:uid="{00000000-0005-0000-0000-0000D53B0000}"/>
    <cellStyle name="Separador de milhares 19 2 2 2 2 2 4 2" xfId="27915" xr:uid="{00000000-0005-0000-0000-0000D63B0000}"/>
    <cellStyle name="Separador de milhares 19 2 2 2 2 2 4 3" xfId="18982" xr:uid="{00000000-0005-0000-0000-0000D73B0000}"/>
    <cellStyle name="Separador de milhares 19 2 2 2 2 2 5" xfId="24887" xr:uid="{00000000-0005-0000-0000-0000D83B0000}"/>
    <cellStyle name="Separador de milhares 19 2 2 2 2 2 6" xfId="13714" xr:uid="{00000000-0005-0000-0000-0000D93B0000}"/>
    <cellStyle name="Separador de milhares 19 2 2 2 2 3" xfId="1270" xr:uid="{00000000-0005-0000-0000-0000DA3B0000}"/>
    <cellStyle name="Separador de milhares 19 2 2 2 2 3 2" xfId="3026" xr:uid="{00000000-0005-0000-0000-0000DB3B0000}"/>
    <cellStyle name="Separador de milhares 19 2 2 2 2 3 2 2" xfId="8930" xr:uid="{00000000-0005-0000-0000-0000DC3B0000}"/>
    <cellStyle name="Separador de milhares 19 2 2 2 2 3 2 2 2" xfId="31911" xr:uid="{00000000-0005-0000-0000-0000DD3B0000}"/>
    <cellStyle name="Separador de milhares 19 2 2 2 2 3 2 2 3" xfId="20102" xr:uid="{00000000-0005-0000-0000-0000DE3B0000}"/>
    <cellStyle name="Separador de milhares 19 2 2 2 2 3 2 3" xfId="26007" xr:uid="{00000000-0005-0000-0000-0000DF3B0000}"/>
    <cellStyle name="Separador de milhares 19 2 2 2 2 3 2 4" xfId="16590" xr:uid="{00000000-0005-0000-0000-0000E03B0000}"/>
    <cellStyle name="Separador de milhares 19 2 2 2 2 3 3" xfId="7174" xr:uid="{00000000-0005-0000-0000-0000E13B0000}"/>
    <cellStyle name="Separador de milhares 19 2 2 2 2 3 3 2" xfId="10686" xr:uid="{00000000-0005-0000-0000-0000E23B0000}"/>
    <cellStyle name="Separador de milhares 19 2 2 2 2 3 3 2 2" xfId="33667" xr:uid="{00000000-0005-0000-0000-0000E33B0000}"/>
    <cellStyle name="Separador de milhares 19 2 2 2 2 3 3 2 3" xfId="22495" xr:uid="{00000000-0005-0000-0000-0000E43B0000}"/>
    <cellStyle name="Separador de milhares 19 2 2 2 2 3 3 3" xfId="30155" xr:uid="{00000000-0005-0000-0000-0000E53B0000}"/>
    <cellStyle name="Separador de milhares 19 2 2 2 2 3 3 4" xfId="14834" xr:uid="{00000000-0005-0000-0000-0000E63B0000}"/>
    <cellStyle name="Separador de milhares 19 2 2 2 2 3 4" xfId="5978" xr:uid="{00000000-0005-0000-0000-0000E73B0000}"/>
    <cellStyle name="Separador de milhares 19 2 2 2 2 3 4 2" xfId="28959" xr:uid="{00000000-0005-0000-0000-0000E83B0000}"/>
    <cellStyle name="Separador de milhares 19 2 2 2 2 3 4 3" xfId="18346" xr:uid="{00000000-0005-0000-0000-0000E93B0000}"/>
    <cellStyle name="Separador de milhares 19 2 2 2 2 3 5" xfId="24251" xr:uid="{00000000-0005-0000-0000-0000EA3B0000}"/>
    <cellStyle name="Separador de milhares 19 2 2 2 2 3 6" xfId="13078" xr:uid="{00000000-0005-0000-0000-0000EB3B0000}"/>
    <cellStyle name="Separador de milhares 19 2 2 2 2 4" xfId="2381" xr:uid="{00000000-0005-0000-0000-0000EC3B0000}"/>
    <cellStyle name="Separador de milhares 19 2 2 2 2 4 2" xfId="8285" xr:uid="{00000000-0005-0000-0000-0000ED3B0000}"/>
    <cellStyle name="Separador de milhares 19 2 2 2 2 4 2 2" xfId="31266" xr:uid="{00000000-0005-0000-0000-0000EE3B0000}"/>
    <cellStyle name="Separador de milhares 19 2 2 2 2 4 2 3" xfId="19457" xr:uid="{00000000-0005-0000-0000-0000EF3B0000}"/>
    <cellStyle name="Separador de milhares 19 2 2 2 2 4 3" xfId="25362" xr:uid="{00000000-0005-0000-0000-0000F03B0000}"/>
    <cellStyle name="Separador de milhares 19 2 2 2 2 4 4" xfId="15945" xr:uid="{00000000-0005-0000-0000-0000F13B0000}"/>
    <cellStyle name="Separador de milhares 19 2 2 2 2 5" xfId="6529" xr:uid="{00000000-0005-0000-0000-0000F23B0000}"/>
    <cellStyle name="Separador de milhares 19 2 2 2 2 5 2" xfId="10041" xr:uid="{00000000-0005-0000-0000-0000F33B0000}"/>
    <cellStyle name="Separador de milhares 19 2 2 2 2 5 2 2" xfId="33022" xr:uid="{00000000-0005-0000-0000-0000F43B0000}"/>
    <cellStyle name="Separador de milhares 19 2 2 2 2 5 2 3" xfId="21850" xr:uid="{00000000-0005-0000-0000-0000F53B0000}"/>
    <cellStyle name="Separador de milhares 19 2 2 2 2 5 3" xfId="29510" xr:uid="{00000000-0005-0000-0000-0000F63B0000}"/>
    <cellStyle name="Separador de milhares 19 2 2 2 2 5 4" xfId="14189" xr:uid="{00000000-0005-0000-0000-0000F73B0000}"/>
    <cellStyle name="Separador de milhares 19 2 2 2 2 6" xfId="5409" xr:uid="{00000000-0005-0000-0000-0000F83B0000}"/>
    <cellStyle name="Separador de milhares 19 2 2 2 2 6 2" xfId="21213" xr:uid="{00000000-0005-0000-0000-0000F93B0000}"/>
    <cellStyle name="Separador de milhares 19 2 2 2 2 6 3" xfId="28390" xr:uid="{00000000-0005-0000-0000-0000FA3B0000}"/>
    <cellStyle name="Separador de milhares 19 2 2 2 2 6 4" xfId="12433" xr:uid="{00000000-0005-0000-0000-0000FB3B0000}"/>
    <cellStyle name="Separador de milhares 19 2 2 2 2 7" xfId="4298" xr:uid="{00000000-0005-0000-0000-0000FC3B0000}"/>
    <cellStyle name="Separador de milhares 19 2 2 2 2 7 2" xfId="27279" xr:uid="{00000000-0005-0000-0000-0000FD3B0000}"/>
    <cellStyle name="Separador de milhares 19 2 2 2 2 7 3" xfId="17701" xr:uid="{00000000-0005-0000-0000-0000FE3B0000}"/>
    <cellStyle name="Separador de milhares 19 2 2 2 2 8" xfId="23606" xr:uid="{00000000-0005-0000-0000-0000FF3B0000}"/>
    <cellStyle name="Separador de milhares 19 2 2 2 2 9" xfId="11958" xr:uid="{00000000-0005-0000-0000-0000003C0000}"/>
    <cellStyle name="Separador de milhares 19 2 2 2 3" xfId="1109" xr:uid="{00000000-0005-0000-0000-0000013C0000}"/>
    <cellStyle name="Separador de milhares 19 2 2 2 3 2" xfId="1745" xr:uid="{00000000-0005-0000-0000-0000023C0000}"/>
    <cellStyle name="Separador de milhares 19 2 2 2 3 2 2" xfId="3501" xr:uid="{00000000-0005-0000-0000-0000033C0000}"/>
    <cellStyle name="Separador de milhares 19 2 2 2 3 2 2 2" xfId="9405" xr:uid="{00000000-0005-0000-0000-0000043C0000}"/>
    <cellStyle name="Separador de milhares 19 2 2 2 3 2 2 2 2" xfId="32386" xr:uid="{00000000-0005-0000-0000-0000053C0000}"/>
    <cellStyle name="Separador de milhares 19 2 2 2 3 2 2 2 3" xfId="20577" xr:uid="{00000000-0005-0000-0000-0000063C0000}"/>
    <cellStyle name="Separador de milhares 19 2 2 2 3 2 2 3" xfId="26482" xr:uid="{00000000-0005-0000-0000-0000073C0000}"/>
    <cellStyle name="Separador de milhares 19 2 2 2 3 2 2 4" xfId="17065" xr:uid="{00000000-0005-0000-0000-0000083C0000}"/>
    <cellStyle name="Separador de milhares 19 2 2 2 3 2 3" xfId="7649" xr:uid="{00000000-0005-0000-0000-0000093C0000}"/>
    <cellStyle name="Separador de milhares 19 2 2 2 3 2 3 2" xfId="11161" xr:uid="{00000000-0005-0000-0000-00000A3C0000}"/>
    <cellStyle name="Separador de milhares 19 2 2 2 3 2 3 2 2" xfId="34142" xr:uid="{00000000-0005-0000-0000-00000B3C0000}"/>
    <cellStyle name="Separador de milhares 19 2 2 2 3 2 3 2 3" xfId="22970" xr:uid="{00000000-0005-0000-0000-00000C3C0000}"/>
    <cellStyle name="Separador de milhares 19 2 2 2 3 2 3 3" xfId="30630" xr:uid="{00000000-0005-0000-0000-00000D3C0000}"/>
    <cellStyle name="Separador de milhares 19 2 2 2 3 2 3 4" xfId="15309" xr:uid="{00000000-0005-0000-0000-00000E3C0000}"/>
    <cellStyle name="Separador de milhares 19 2 2 2 3 2 4" xfId="4773" xr:uid="{00000000-0005-0000-0000-00000F3C0000}"/>
    <cellStyle name="Separador de milhares 19 2 2 2 3 2 4 2" xfId="27754" xr:uid="{00000000-0005-0000-0000-0000103C0000}"/>
    <cellStyle name="Separador de milhares 19 2 2 2 3 2 4 3" xfId="18821" xr:uid="{00000000-0005-0000-0000-0000113C0000}"/>
    <cellStyle name="Separador de milhares 19 2 2 2 3 2 5" xfId="24726" xr:uid="{00000000-0005-0000-0000-0000123C0000}"/>
    <cellStyle name="Separador de milhares 19 2 2 2 3 2 6" xfId="13553" xr:uid="{00000000-0005-0000-0000-0000133C0000}"/>
    <cellStyle name="Separador de milhares 19 2 2 2 3 3" xfId="2865" xr:uid="{00000000-0005-0000-0000-0000143C0000}"/>
    <cellStyle name="Separador de milhares 19 2 2 2 3 3 2" xfId="8769" xr:uid="{00000000-0005-0000-0000-0000153C0000}"/>
    <cellStyle name="Separador de milhares 19 2 2 2 3 3 2 2" xfId="31750" xr:uid="{00000000-0005-0000-0000-0000163C0000}"/>
    <cellStyle name="Separador de milhares 19 2 2 2 3 3 2 3" xfId="19941" xr:uid="{00000000-0005-0000-0000-0000173C0000}"/>
    <cellStyle name="Separador de milhares 19 2 2 2 3 3 3" xfId="25846" xr:uid="{00000000-0005-0000-0000-0000183C0000}"/>
    <cellStyle name="Separador de milhares 19 2 2 2 3 3 4" xfId="16429" xr:uid="{00000000-0005-0000-0000-0000193C0000}"/>
    <cellStyle name="Separador de milhares 19 2 2 2 3 4" xfId="7013" xr:uid="{00000000-0005-0000-0000-00001A3C0000}"/>
    <cellStyle name="Separador de milhares 19 2 2 2 3 4 2" xfId="10525" xr:uid="{00000000-0005-0000-0000-00001B3C0000}"/>
    <cellStyle name="Separador de milhares 19 2 2 2 3 4 2 2" xfId="33506" xr:uid="{00000000-0005-0000-0000-00001C3C0000}"/>
    <cellStyle name="Separador de milhares 19 2 2 2 3 4 2 3" xfId="22334" xr:uid="{00000000-0005-0000-0000-00001D3C0000}"/>
    <cellStyle name="Separador de milhares 19 2 2 2 3 4 3" xfId="29994" xr:uid="{00000000-0005-0000-0000-00001E3C0000}"/>
    <cellStyle name="Separador de milhares 19 2 2 2 3 4 4" xfId="14673" xr:uid="{00000000-0005-0000-0000-00001F3C0000}"/>
    <cellStyle name="Separador de milhares 19 2 2 2 3 5" xfId="5817" xr:uid="{00000000-0005-0000-0000-0000203C0000}"/>
    <cellStyle name="Separador de milhares 19 2 2 2 3 5 2" xfId="21375" xr:uid="{00000000-0005-0000-0000-0000213C0000}"/>
    <cellStyle name="Separador de milhares 19 2 2 2 3 5 3" xfId="28798" xr:uid="{00000000-0005-0000-0000-0000223C0000}"/>
    <cellStyle name="Separador de milhares 19 2 2 2 3 5 4" xfId="12917" xr:uid="{00000000-0005-0000-0000-0000233C0000}"/>
    <cellStyle name="Separador de milhares 19 2 2 2 3 6" xfId="4137" xr:uid="{00000000-0005-0000-0000-0000243C0000}"/>
    <cellStyle name="Separador de milhares 19 2 2 2 3 6 2" xfId="27118" xr:uid="{00000000-0005-0000-0000-0000253C0000}"/>
    <cellStyle name="Separador de milhares 19 2 2 2 3 6 3" xfId="18185" xr:uid="{00000000-0005-0000-0000-0000263C0000}"/>
    <cellStyle name="Separador de milhares 19 2 2 2 3 7" xfId="24090" xr:uid="{00000000-0005-0000-0000-0000273C0000}"/>
    <cellStyle name="Separador de milhares 19 2 2 2 3 8" xfId="11797" xr:uid="{00000000-0005-0000-0000-0000283C0000}"/>
    <cellStyle name="Separador de milhares 19 2 2 2 4" xfId="1507" xr:uid="{00000000-0005-0000-0000-0000293C0000}"/>
    <cellStyle name="Separador de milhares 19 2 2 2 4 2" xfId="3263" xr:uid="{00000000-0005-0000-0000-00002A3C0000}"/>
    <cellStyle name="Separador de milhares 19 2 2 2 4 2 2" xfId="9167" xr:uid="{00000000-0005-0000-0000-00002B3C0000}"/>
    <cellStyle name="Separador de milhares 19 2 2 2 4 2 2 2" xfId="32148" xr:uid="{00000000-0005-0000-0000-00002C3C0000}"/>
    <cellStyle name="Separador de milhares 19 2 2 2 4 2 2 3" xfId="20339" xr:uid="{00000000-0005-0000-0000-00002D3C0000}"/>
    <cellStyle name="Separador de milhares 19 2 2 2 4 2 3" xfId="26244" xr:uid="{00000000-0005-0000-0000-00002E3C0000}"/>
    <cellStyle name="Separador de milhares 19 2 2 2 4 2 4" xfId="16827" xr:uid="{00000000-0005-0000-0000-00002F3C0000}"/>
    <cellStyle name="Separador de milhares 19 2 2 2 4 3" xfId="7411" xr:uid="{00000000-0005-0000-0000-0000303C0000}"/>
    <cellStyle name="Separador de milhares 19 2 2 2 4 3 2" xfId="10923" xr:uid="{00000000-0005-0000-0000-0000313C0000}"/>
    <cellStyle name="Separador de milhares 19 2 2 2 4 3 2 2" xfId="33904" xr:uid="{00000000-0005-0000-0000-0000323C0000}"/>
    <cellStyle name="Separador de milhares 19 2 2 2 4 3 2 3" xfId="22732" xr:uid="{00000000-0005-0000-0000-0000333C0000}"/>
    <cellStyle name="Separador de milhares 19 2 2 2 4 3 3" xfId="30392" xr:uid="{00000000-0005-0000-0000-0000343C0000}"/>
    <cellStyle name="Separador de milhares 19 2 2 2 4 3 4" xfId="15071" xr:uid="{00000000-0005-0000-0000-0000353C0000}"/>
    <cellStyle name="Separador de milhares 19 2 2 2 4 4" xfId="4535" xr:uid="{00000000-0005-0000-0000-0000363C0000}"/>
    <cellStyle name="Separador de milhares 19 2 2 2 4 4 2" xfId="27516" xr:uid="{00000000-0005-0000-0000-0000373C0000}"/>
    <cellStyle name="Separador de milhares 19 2 2 2 4 4 3" xfId="18583" xr:uid="{00000000-0005-0000-0000-0000383C0000}"/>
    <cellStyle name="Separador de milhares 19 2 2 2 4 5" xfId="24488" xr:uid="{00000000-0005-0000-0000-0000393C0000}"/>
    <cellStyle name="Separador de milhares 19 2 2 2 4 6" xfId="13315" xr:uid="{00000000-0005-0000-0000-00003A3C0000}"/>
    <cellStyle name="Separador de milhares 19 2 2 2 5" xfId="871" xr:uid="{00000000-0005-0000-0000-00003B3C0000}"/>
    <cellStyle name="Separador de milhares 19 2 2 2 5 2" xfId="2627" xr:uid="{00000000-0005-0000-0000-00003C3C0000}"/>
    <cellStyle name="Separador de milhares 19 2 2 2 5 2 2" xfId="8531" xr:uid="{00000000-0005-0000-0000-00003D3C0000}"/>
    <cellStyle name="Separador de milhares 19 2 2 2 5 2 2 2" xfId="31512" xr:uid="{00000000-0005-0000-0000-00003E3C0000}"/>
    <cellStyle name="Separador de milhares 19 2 2 2 5 2 2 3" xfId="19703" xr:uid="{00000000-0005-0000-0000-00003F3C0000}"/>
    <cellStyle name="Separador de milhares 19 2 2 2 5 2 3" xfId="25608" xr:uid="{00000000-0005-0000-0000-0000403C0000}"/>
    <cellStyle name="Separador de milhares 19 2 2 2 5 2 4" xfId="16191" xr:uid="{00000000-0005-0000-0000-0000413C0000}"/>
    <cellStyle name="Separador de milhares 19 2 2 2 5 3" xfId="6775" xr:uid="{00000000-0005-0000-0000-0000423C0000}"/>
    <cellStyle name="Separador de milhares 19 2 2 2 5 3 2" xfId="10287" xr:uid="{00000000-0005-0000-0000-0000433C0000}"/>
    <cellStyle name="Separador de milhares 19 2 2 2 5 3 2 2" xfId="33268" xr:uid="{00000000-0005-0000-0000-0000443C0000}"/>
    <cellStyle name="Separador de milhares 19 2 2 2 5 3 2 3" xfId="22096" xr:uid="{00000000-0005-0000-0000-0000453C0000}"/>
    <cellStyle name="Separador de milhares 19 2 2 2 5 3 3" xfId="29756" xr:uid="{00000000-0005-0000-0000-0000463C0000}"/>
    <cellStyle name="Separador de milhares 19 2 2 2 5 3 4" xfId="14435" xr:uid="{00000000-0005-0000-0000-0000473C0000}"/>
    <cellStyle name="Separador de milhares 19 2 2 2 5 4" xfId="5579" xr:uid="{00000000-0005-0000-0000-0000483C0000}"/>
    <cellStyle name="Separador de milhares 19 2 2 2 5 4 2" xfId="28560" xr:uid="{00000000-0005-0000-0000-0000493C0000}"/>
    <cellStyle name="Separador de milhares 19 2 2 2 5 4 3" xfId="17947" xr:uid="{00000000-0005-0000-0000-00004A3C0000}"/>
    <cellStyle name="Separador de milhares 19 2 2 2 5 5" xfId="23852" xr:uid="{00000000-0005-0000-0000-00004B3C0000}"/>
    <cellStyle name="Separador de milhares 19 2 2 2 5 6" xfId="12679" xr:uid="{00000000-0005-0000-0000-00004C3C0000}"/>
    <cellStyle name="Separador de milhares 19 2 2 2 6" xfId="2220" xr:uid="{00000000-0005-0000-0000-00004D3C0000}"/>
    <cellStyle name="Separador de milhares 19 2 2 2 6 2" xfId="8124" xr:uid="{00000000-0005-0000-0000-00004E3C0000}"/>
    <cellStyle name="Separador de milhares 19 2 2 2 6 2 2" xfId="31105" xr:uid="{00000000-0005-0000-0000-00004F3C0000}"/>
    <cellStyle name="Separador de milhares 19 2 2 2 6 2 3" xfId="19296" xr:uid="{00000000-0005-0000-0000-0000503C0000}"/>
    <cellStyle name="Separador de milhares 19 2 2 2 6 3" xfId="25201" xr:uid="{00000000-0005-0000-0000-0000513C0000}"/>
    <cellStyle name="Separador de milhares 19 2 2 2 6 4" xfId="15784" xr:uid="{00000000-0005-0000-0000-0000523C0000}"/>
    <cellStyle name="Separador de milhares 19 2 2 2 7" xfId="6368" xr:uid="{00000000-0005-0000-0000-0000533C0000}"/>
    <cellStyle name="Separador de milhares 19 2 2 2 7 2" xfId="9880" xr:uid="{00000000-0005-0000-0000-0000543C0000}"/>
    <cellStyle name="Separador de milhares 19 2 2 2 7 2 2" xfId="32861" xr:uid="{00000000-0005-0000-0000-0000553C0000}"/>
    <cellStyle name="Separador de milhares 19 2 2 2 7 2 3" xfId="21689" xr:uid="{00000000-0005-0000-0000-0000563C0000}"/>
    <cellStyle name="Separador de milhares 19 2 2 2 7 3" xfId="29349" xr:uid="{00000000-0005-0000-0000-0000573C0000}"/>
    <cellStyle name="Separador de milhares 19 2 2 2 7 4" xfId="14028" xr:uid="{00000000-0005-0000-0000-0000583C0000}"/>
    <cellStyle name="Separador de milhares 19 2 2 2 8" xfId="5248" xr:uid="{00000000-0005-0000-0000-0000593C0000}"/>
    <cellStyle name="Separador de milhares 19 2 2 2 8 2" xfId="21052" xr:uid="{00000000-0005-0000-0000-00005A3C0000}"/>
    <cellStyle name="Separador de milhares 19 2 2 2 8 3" xfId="28229" xr:uid="{00000000-0005-0000-0000-00005B3C0000}"/>
    <cellStyle name="Separador de milhares 19 2 2 2 8 4" xfId="12272" xr:uid="{00000000-0005-0000-0000-00005C3C0000}"/>
    <cellStyle name="Separador de milhares 19 2 2 2 9" xfId="3899" xr:uid="{00000000-0005-0000-0000-00005D3C0000}"/>
    <cellStyle name="Separador de milhares 19 2 2 2 9 2" xfId="26880" xr:uid="{00000000-0005-0000-0000-00005E3C0000}"/>
    <cellStyle name="Separador de milhares 19 2 2 2 9 3" xfId="17540" xr:uid="{00000000-0005-0000-0000-00005F3C0000}"/>
    <cellStyle name="Separador de milhares 19 2 2 3" xfId="376" xr:uid="{00000000-0005-0000-0000-0000603C0000}"/>
    <cellStyle name="Separador de milhares 19 2 2 3 2" xfId="1660" xr:uid="{00000000-0005-0000-0000-0000613C0000}"/>
    <cellStyle name="Separador de milhares 19 2 2 3 2 2" xfId="3416" xr:uid="{00000000-0005-0000-0000-0000623C0000}"/>
    <cellStyle name="Separador de milhares 19 2 2 3 2 2 2" xfId="9320" xr:uid="{00000000-0005-0000-0000-0000633C0000}"/>
    <cellStyle name="Separador de milhares 19 2 2 3 2 2 2 2" xfId="32301" xr:uid="{00000000-0005-0000-0000-0000643C0000}"/>
    <cellStyle name="Separador de milhares 19 2 2 3 2 2 2 3" xfId="20492" xr:uid="{00000000-0005-0000-0000-0000653C0000}"/>
    <cellStyle name="Separador de milhares 19 2 2 3 2 2 3" xfId="26397" xr:uid="{00000000-0005-0000-0000-0000663C0000}"/>
    <cellStyle name="Separador de milhares 19 2 2 3 2 2 4" xfId="16980" xr:uid="{00000000-0005-0000-0000-0000673C0000}"/>
    <cellStyle name="Separador de milhares 19 2 2 3 2 3" xfId="7564" xr:uid="{00000000-0005-0000-0000-0000683C0000}"/>
    <cellStyle name="Separador de milhares 19 2 2 3 2 3 2" xfId="11076" xr:uid="{00000000-0005-0000-0000-0000693C0000}"/>
    <cellStyle name="Separador de milhares 19 2 2 3 2 3 2 2" xfId="34057" xr:uid="{00000000-0005-0000-0000-00006A3C0000}"/>
    <cellStyle name="Separador de milhares 19 2 2 3 2 3 2 3" xfId="22885" xr:uid="{00000000-0005-0000-0000-00006B3C0000}"/>
    <cellStyle name="Separador de milhares 19 2 2 3 2 3 3" xfId="30545" xr:uid="{00000000-0005-0000-0000-00006C3C0000}"/>
    <cellStyle name="Separador de milhares 19 2 2 3 2 3 4" xfId="15224" xr:uid="{00000000-0005-0000-0000-00006D3C0000}"/>
    <cellStyle name="Separador de milhares 19 2 2 3 2 4" xfId="4688" xr:uid="{00000000-0005-0000-0000-00006E3C0000}"/>
    <cellStyle name="Separador de milhares 19 2 2 3 2 4 2" xfId="27669" xr:uid="{00000000-0005-0000-0000-00006F3C0000}"/>
    <cellStyle name="Separador de milhares 19 2 2 3 2 4 3" xfId="18736" xr:uid="{00000000-0005-0000-0000-0000703C0000}"/>
    <cellStyle name="Separador de milhares 19 2 2 3 2 5" xfId="24641" xr:uid="{00000000-0005-0000-0000-0000713C0000}"/>
    <cellStyle name="Separador de milhares 19 2 2 3 2 6" xfId="13468" xr:uid="{00000000-0005-0000-0000-0000723C0000}"/>
    <cellStyle name="Separador de milhares 19 2 2 3 3" xfId="1024" xr:uid="{00000000-0005-0000-0000-0000733C0000}"/>
    <cellStyle name="Separador de milhares 19 2 2 3 3 2" xfId="2780" xr:uid="{00000000-0005-0000-0000-0000743C0000}"/>
    <cellStyle name="Separador de milhares 19 2 2 3 3 2 2" xfId="8684" xr:uid="{00000000-0005-0000-0000-0000753C0000}"/>
    <cellStyle name="Separador de milhares 19 2 2 3 3 2 2 2" xfId="31665" xr:uid="{00000000-0005-0000-0000-0000763C0000}"/>
    <cellStyle name="Separador de milhares 19 2 2 3 3 2 2 3" xfId="19856" xr:uid="{00000000-0005-0000-0000-0000773C0000}"/>
    <cellStyle name="Separador de milhares 19 2 2 3 3 2 3" xfId="25761" xr:uid="{00000000-0005-0000-0000-0000783C0000}"/>
    <cellStyle name="Separador de milhares 19 2 2 3 3 2 4" xfId="16344" xr:uid="{00000000-0005-0000-0000-0000793C0000}"/>
    <cellStyle name="Separador de milhares 19 2 2 3 3 3" xfId="6928" xr:uid="{00000000-0005-0000-0000-00007A3C0000}"/>
    <cellStyle name="Separador de milhares 19 2 2 3 3 3 2" xfId="10440" xr:uid="{00000000-0005-0000-0000-00007B3C0000}"/>
    <cellStyle name="Separador de milhares 19 2 2 3 3 3 2 2" xfId="33421" xr:uid="{00000000-0005-0000-0000-00007C3C0000}"/>
    <cellStyle name="Separador de milhares 19 2 2 3 3 3 2 3" xfId="22249" xr:uid="{00000000-0005-0000-0000-00007D3C0000}"/>
    <cellStyle name="Separador de milhares 19 2 2 3 3 3 3" xfId="29909" xr:uid="{00000000-0005-0000-0000-00007E3C0000}"/>
    <cellStyle name="Separador de milhares 19 2 2 3 3 3 4" xfId="14588" xr:uid="{00000000-0005-0000-0000-00007F3C0000}"/>
    <cellStyle name="Separador de milhares 19 2 2 3 3 4" xfId="5732" xr:uid="{00000000-0005-0000-0000-0000803C0000}"/>
    <cellStyle name="Separador de milhares 19 2 2 3 3 4 2" xfId="28713" xr:uid="{00000000-0005-0000-0000-0000813C0000}"/>
    <cellStyle name="Separador de milhares 19 2 2 3 3 4 3" xfId="18100" xr:uid="{00000000-0005-0000-0000-0000823C0000}"/>
    <cellStyle name="Separador de milhares 19 2 2 3 3 5" xfId="24005" xr:uid="{00000000-0005-0000-0000-0000833C0000}"/>
    <cellStyle name="Separador de milhares 19 2 2 3 3 6" xfId="12832" xr:uid="{00000000-0005-0000-0000-0000843C0000}"/>
    <cellStyle name="Separador de milhares 19 2 2 3 4" xfId="2135" xr:uid="{00000000-0005-0000-0000-0000853C0000}"/>
    <cellStyle name="Separador de milhares 19 2 2 3 4 2" xfId="8039" xr:uid="{00000000-0005-0000-0000-0000863C0000}"/>
    <cellStyle name="Separador de milhares 19 2 2 3 4 2 2" xfId="31020" xr:uid="{00000000-0005-0000-0000-0000873C0000}"/>
    <cellStyle name="Separador de milhares 19 2 2 3 4 2 3" xfId="19211" xr:uid="{00000000-0005-0000-0000-0000883C0000}"/>
    <cellStyle name="Separador de milhares 19 2 2 3 4 3" xfId="25116" xr:uid="{00000000-0005-0000-0000-0000893C0000}"/>
    <cellStyle name="Separador de milhares 19 2 2 3 4 4" xfId="15699" xr:uid="{00000000-0005-0000-0000-00008A3C0000}"/>
    <cellStyle name="Separador de milhares 19 2 2 3 5" xfId="6283" xr:uid="{00000000-0005-0000-0000-00008B3C0000}"/>
    <cellStyle name="Separador de milhares 19 2 2 3 5 2" xfId="9795" xr:uid="{00000000-0005-0000-0000-00008C3C0000}"/>
    <cellStyle name="Separador de milhares 19 2 2 3 5 2 2" xfId="32776" xr:uid="{00000000-0005-0000-0000-00008D3C0000}"/>
    <cellStyle name="Separador de milhares 19 2 2 3 5 2 3" xfId="21604" xr:uid="{00000000-0005-0000-0000-00008E3C0000}"/>
    <cellStyle name="Separador de milhares 19 2 2 3 5 3" xfId="29264" xr:uid="{00000000-0005-0000-0000-00008F3C0000}"/>
    <cellStyle name="Separador de milhares 19 2 2 3 5 4" xfId="13943" xr:uid="{00000000-0005-0000-0000-0000903C0000}"/>
    <cellStyle name="Separador de milhares 19 2 2 3 6" xfId="5163" xr:uid="{00000000-0005-0000-0000-0000913C0000}"/>
    <cellStyle name="Separador de milhares 19 2 2 3 6 2" xfId="20967" xr:uid="{00000000-0005-0000-0000-0000923C0000}"/>
    <cellStyle name="Separador de milhares 19 2 2 3 6 3" xfId="28144" xr:uid="{00000000-0005-0000-0000-0000933C0000}"/>
    <cellStyle name="Separador de milhares 19 2 2 3 6 4" xfId="12187" xr:uid="{00000000-0005-0000-0000-0000943C0000}"/>
    <cellStyle name="Separador de milhares 19 2 2 3 7" xfId="4052" xr:uid="{00000000-0005-0000-0000-0000953C0000}"/>
    <cellStyle name="Separador de milhares 19 2 2 3 7 2" xfId="27033" xr:uid="{00000000-0005-0000-0000-0000963C0000}"/>
    <cellStyle name="Separador de milhares 19 2 2 3 7 3" xfId="17455" xr:uid="{00000000-0005-0000-0000-0000973C0000}"/>
    <cellStyle name="Separador de milhares 19 2 2 3 8" xfId="23360" xr:uid="{00000000-0005-0000-0000-0000983C0000}"/>
    <cellStyle name="Separador de milhares 19 2 2 3 9" xfId="11712" xr:uid="{00000000-0005-0000-0000-0000993C0000}"/>
    <cellStyle name="Separador de milhares 19 2 2 4" xfId="538" xr:uid="{00000000-0005-0000-0000-00009A3C0000}"/>
    <cellStyle name="Separador de milhares 19 2 2 4 2" xfId="1821" xr:uid="{00000000-0005-0000-0000-00009B3C0000}"/>
    <cellStyle name="Separador de milhares 19 2 2 4 2 2" xfId="3577" xr:uid="{00000000-0005-0000-0000-00009C3C0000}"/>
    <cellStyle name="Separador de milhares 19 2 2 4 2 2 2" xfId="9481" xr:uid="{00000000-0005-0000-0000-00009D3C0000}"/>
    <cellStyle name="Separador de milhares 19 2 2 4 2 2 2 2" xfId="32462" xr:uid="{00000000-0005-0000-0000-00009E3C0000}"/>
    <cellStyle name="Separador de milhares 19 2 2 4 2 2 2 3" xfId="20653" xr:uid="{00000000-0005-0000-0000-00009F3C0000}"/>
    <cellStyle name="Separador de milhares 19 2 2 4 2 2 3" xfId="26558" xr:uid="{00000000-0005-0000-0000-0000A03C0000}"/>
    <cellStyle name="Separador de milhares 19 2 2 4 2 2 4" xfId="17141" xr:uid="{00000000-0005-0000-0000-0000A13C0000}"/>
    <cellStyle name="Separador de milhares 19 2 2 4 2 3" xfId="7725" xr:uid="{00000000-0005-0000-0000-0000A23C0000}"/>
    <cellStyle name="Separador de milhares 19 2 2 4 2 3 2" xfId="11237" xr:uid="{00000000-0005-0000-0000-0000A33C0000}"/>
    <cellStyle name="Separador de milhares 19 2 2 4 2 3 2 2" xfId="34218" xr:uid="{00000000-0005-0000-0000-0000A43C0000}"/>
    <cellStyle name="Separador de milhares 19 2 2 4 2 3 2 3" xfId="23046" xr:uid="{00000000-0005-0000-0000-0000A53C0000}"/>
    <cellStyle name="Separador de milhares 19 2 2 4 2 3 3" xfId="30706" xr:uid="{00000000-0005-0000-0000-0000A63C0000}"/>
    <cellStyle name="Separador de milhares 19 2 2 4 2 3 4" xfId="15385" xr:uid="{00000000-0005-0000-0000-0000A73C0000}"/>
    <cellStyle name="Separador de milhares 19 2 2 4 2 4" xfId="4849" xr:uid="{00000000-0005-0000-0000-0000A83C0000}"/>
    <cellStyle name="Separador de milhares 19 2 2 4 2 4 2" xfId="27830" xr:uid="{00000000-0005-0000-0000-0000A93C0000}"/>
    <cellStyle name="Separador de milhares 19 2 2 4 2 4 3" xfId="18897" xr:uid="{00000000-0005-0000-0000-0000AA3C0000}"/>
    <cellStyle name="Separador de milhares 19 2 2 4 2 5" xfId="24802" xr:uid="{00000000-0005-0000-0000-0000AB3C0000}"/>
    <cellStyle name="Separador de milhares 19 2 2 4 2 6" xfId="13629" xr:uid="{00000000-0005-0000-0000-0000AC3C0000}"/>
    <cellStyle name="Separador de milhares 19 2 2 4 3" xfId="1185" xr:uid="{00000000-0005-0000-0000-0000AD3C0000}"/>
    <cellStyle name="Separador de milhares 19 2 2 4 3 2" xfId="2941" xr:uid="{00000000-0005-0000-0000-0000AE3C0000}"/>
    <cellStyle name="Separador de milhares 19 2 2 4 3 2 2" xfId="8845" xr:uid="{00000000-0005-0000-0000-0000AF3C0000}"/>
    <cellStyle name="Separador de milhares 19 2 2 4 3 2 2 2" xfId="31826" xr:uid="{00000000-0005-0000-0000-0000B03C0000}"/>
    <cellStyle name="Separador de milhares 19 2 2 4 3 2 2 3" xfId="20017" xr:uid="{00000000-0005-0000-0000-0000B13C0000}"/>
    <cellStyle name="Separador de milhares 19 2 2 4 3 2 3" xfId="25922" xr:uid="{00000000-0005-0000-0000-0000B23C0000}"/>
    <cellStyle name="Separador de milhares 19 2 2 4 3 2 4" xfId="16505" xr:uid="{00000000-0005-0000-0000-0000B33C0000}"/>
    <cellStyle name="Separador de milhares 19 2 2 4 3 3" xfId="7089" xr:uid="{00000000-0005-0000-0000-0000B43C0000}"/>
    <cellStyle name="Separador de milhares 19 2 2 4 3 3 2" xfId="10601" xr:uid="{00000000-0005-0000-0000-0000B53C0000}"/>
    <cellStyle name="Separador de milhares 19 2 2 4 3 3 2 2" xfId="33582" xr:uid="{00000000-0005-0000-0000-0000B63C0000}"/>
    <cellStyle name="Separador de milhares 19 2 2 4 3 3 2 3" xfId="22410" xr:uid="{00000000-0005-0000-0000-0000B73C0000}"/>
    <cellStyle name="Separador de milhares 19 2 2 4 3 3 3" xfId="30070" xr:uid="{00000000-0005-0000-0000-0000B83C0000}"/>
    <cellStyle name="Separador de milhares 19 2 2 4 3 3 4" xfId="14749" xr:uid="{00000000-0005-0000-0000-0000B93C0000}"/>
    <cellStyle name="Separador de milhares 19 2 2 4 3 4" xfId="5893" xr:uid="{00000000-0005-0000-0000-0000BA3C0000}"/>
    <cellStyle name="Separador de milhares 19 2 2 4 3 4 2" xfId="28874" xr:uid="{00000000-0005-0000-0000-0000BB3C0000}"/>
    <cellStyle name="Separador de milhares 19 2 2 4 3 4 3" xfId="18261" xr:uid="{00000000-0005-0000-0000-0000BC3C0000}"/>
    <cellStyle name="Separador de milhares 19 2 2 4 3 5" xfId="24166" xr:uid="{00000000-0005-0000-0000-0000BD3C0000}"/>
    <cellStyle name="Separador de milhares 19 2 2 4 3 6" xfId="12993" xr:uid="{00000000-0005-0000-0000-0000BE3C0000}"/>
    <cellStyle name="Separador de milhares 19 2 2 4 4" xfId="2296" xr:uid="{00000000-0005-0000-0000-0000BF3C0000}"/>
    <cellStyle name="Separador de milhares 19 2 2 4 4 2" xfId="8200" xr:uid="{00000000-0005-0000-0000-0000C03C0000}"/>
    <cellStyle name="Separador de milhares 19 2 2 4 4 2 2" xfId="31181" xr:uid="{00000000-0005-0000-0000-0000C13C0000}"/>
    <cellStyle name="Separador de milhares 19 2 2 4 4 2 3" xfId="19372" xr:uid="{00000000-0005-0000-0000-0000C23C0000}"/>
    <cellStyle name="Separador de milhares 19 2 2 4 4 3" xfId="25277" xr:uid="{00000000-0005-0000-0000-0000C33C0000}"/>
    <cellStyle name="Separador de milhares 19 2 2 4 4 4" xfId="15860" xr:uid="{00000000-0005-0000-0000-0000C43C0000}"/>
    <cellStyle name="Separador de milhares 19 2 2 4 5" xfId="6444" xr:uid="{00000000-0005-0000-0000-0000C53C0000}"/>
    <cellStyle name="Separador de milhares 19 2 2 4 5 2" xfId="9956" xr:uid="{00000000-0005-0000-0000-0000C63C0000}"/>
    <cellStyle name="Separador de milhares 19 2 2 4 5 2 2" xfId="32937" xr:uid="{00000000-0005-0000-0000-0000C73C0000}"/>
    <cellStyle name="Separador de milhares 19 2 2 4 5 2 3" xfId="21765" xr:uid="{00000000-0005-0000-0000-0000C83C0000}"/>
    <cellStyle name="Separador de milhares 19 2 2 4 5 3" xfId="29425" xr:uid="{00000000-0005-0000-0000-0000C93C0000}"/>
    <cellStyle name="Separador de milhares 19 2 2 4 5 4" xfId="14104" xr:uid="{00000000-0005-0000-0000-0000CA3C0000}"/>
    <cellStyle name="Separador de milhares 19 2 2 4 6" xfId="5324" xr:uid="{00000000-0005-0000-0000-0000CB3C0000}"/>
    <cellStyle name="Separador de milhares 19 2 2 4 6 2" xfId="21128" xr:uid="{00000000-0005-0000-0000-0000CC3C0000}"/>
    <cellStyle name="Separador de milhares 19 2 2 4 6 3" xfId="28305" xr:uid="{00000000-0005-0000-0000-0000CD3C0000}"/>
    <cellStyle name="Separador de milhares 19 2 2 4 6 4" xfId="12348" xr:uid="{00000000-0005-0000-0000-0000CE3C0000}"/>
    <cellStyle name="Separador de milhares 19 2 2 4 7" xfId="4213" xr:uid="{00000000-0005-0000-0000-0000CF3C0000}"/>
    <cellStyle name="Separador de milhares 19 2 2 4 7 2" xfId="27194" xr:uid="{00000000-0005-0000-0000-0000D03C0000}"/>
    <cellStyle name="Separador de milhares 19 2 2 4 7 3" xfId="17616" xr:uid="{00000000-0005-0000-0000-0000D13C0000}"/>
    <cellStyle name="Separador de milhares 19 2 2 4 8" xfId="23521" xr:uid="{00000000-0005-0000-0000-0000D23C0000}"/>
    <cellStyle name="Separador de milhares 19 2 2 4 9" xfId="11873" xr:uid="{00000000-0005-0000-0000-0000D33C0000}"/>
    <cellStyle name="Separador de milhares 19 2 2 5" xfId="956" xr:uid="{00000000-0005-0000-0000-0000D43C0000}"/>
    <cellStyle name="Separador de milhares 19 2 2 5 2" xfId="1592" xr:uid="{00000000-0005-0000-0000-0000D53C0000}"/>
    <cellStyle name="Separador de milhares 19 2 2 5 2 2" xfId="3348" xr:uid="{00000000-0005-0000-0000-0000D63C0000}"/>
    <cellStyle name="Separador de milhares 19 2 2 5 2 2 2" xfId="9252" xr:uid="{00000000-0005-0000-0000-0000D73C0000}"/>
    <cellStyle name="Separador de milhares 19 2 2 5 2 2 2 2" xfId="32233" xr:uid="{00000000-0005-0000-0000-0000D83C0000}"/>
    <cellStyle name="Separador de milhares 19 2 2 5 2 2 2 3" xfId="20424" xr:uid="{00000000-0005-0000-0000-0000D93C0000}"/>
    <cellStyle name="Separador de milhares 19 2 2 5 2 2 3" xfId="26329" xr:uid="{00000000-0005-0000-0000-0000DA3C0000}"/>
    <cellStyle name="Separador de milhares 19 2 2 5 2 2 4" xfId="16912" xr:uid="{00000000-0005-0000-0000-0000DB3C0000}"/>
    <cellStyle name="Separador de milhares 19 2 2 5 2 3" xfId="7496" xr:uid="{00000000-0005-0000-0000-0000DC3C0000}"/>
    <cellStyle name="Separador de milhares 19 2 2 5 2 3 2" xfId="11008" xr:uid="{00000000-0005-0000-0000-0000DD3C0000}"/>
    <cellStyle name="Separador de milhares 19 2 2 5 2 3 2 2" xfId="33989" xr:uid="{00000000-0005-0000-0000-0000DE3C0000}"/>
    <cellStyle name="Separador de milhares 19 2 2 5 2 3 2 3" xfId="22817" xr:uid="{00000000-0005-0000-0000-0000DF3C0000}"/>
    <cellStyle name="Separador de milhares 19 2 2 5 2 3 3" xfId="30477" xr:uid="{00000000-0005-0000-0000-0000E03C0000}"/>
    <cellStyle name="Separador de milhares 19 2 2 5 2 3 4" xfId="15156" xr:uid="{00000000-0005-0000-0000-0000E13C0000}"/>
    <cellStyle name="Separador de milhares 19 2 2 5 2 4" xfId="4620" xr:uid="{00000000-0005-0000-0000-0000E23C0000}"/>
    <cellStyle name="Separador de milhares 19 2 2 5 2 4 2" xfId="27601" xr:uid="{00000000-0005-0000-0000-0000E33C0000}"/>
    <cellStyle name="Separador de milhares 19 2 2 5 2 4 3" xfId="18668" xr:uid="{00000000-0005-0000-0000-0000E43C0000}"/>
    <cellStyle name="Separador de milhares 19 2 2 5 2 5" xfId="24573" xr:uid="{00000000-0005-0000-0000-0000E53C0000}"/>
    <cellStyle name="Separador de milhares 19 2 2 5 2 6" xfId="13400" xr:uid="{00000000-0005-0000-0000-0000E63C0000}"/>
    <cellStyle name="Separador de milhares 19 2 2 5 3" xfId="2712" xr:uid="{00000000-0005-0000-0000-0000E73C0000}"/>
    <cellStyle name="Separador de milhares 19 2 2 5 3 2" xfId="8616" xr:uid="{00000000-0005-0000-0000-0000E83C0000}"/>
    <cellStyle name="Separador de milhares 19 2 2 5 3 2 2" xfId="31597" xr:uid="{00000000-0005-0000-0000-0000E93C0000}"/>
    <cellStyle name="Separador de milhares 19 2 2 5 3 2 3" xfId="19788" xr:uid="{00000000-0005-0000-0000-0000EA3C0000}"/>
    <cellStyle name="Separador de milhares 19 2 2 5 3 3" xfId="25693" xr:uid="{00000000-0005-0000-0000-0000EB3C0000}"/>
    <cellStyle name="Separador de milhares 19 2 2 5 3 4" xfId="16276" xr:uid="{00000000-0005-0000-0000-0000EC3C0000}"/>
    <cellStyle name="Separador de milhares 19 2 2 5 4" xfId="6860" xr:uid="{00000000-0005-0000-0000-0000ED3C0000}"/>
    <cellStyle name="Separador de milhares 19 2 2 5 4 2" xfId="10372" xr:uid="{00000000-0005-0000-0000-0000EE3C0000}"/>
    <cellStyle name="Separador de milhares 19 2 2 5 4 2 2" xfId="33353" xr:uid="{00000000-0005-0000-0000-0000EF3C0000}"/>
    <cellStyle name="Separador de milhares 19 2 2 5 4 2 3" xfId="22181" xr:uid="{00000000-0005-0000-0000-0000F03C0000}"/>
    <cellStyle name="Separador de milhares 19 2 2 5 4 3" xfId="29841" xr:uid="{00000000-0005-0000-0000-0000F13C0000}"/>
    <cellStyle name="Separador de milhares 19 2 2 5 4 4" xfId="14520" xr:uid="{00000000-0005-0000-0000-0000F23C0000}"/>
    <cellStyle name="Separador de milhares 19 2 2 5 5" xfId="5664" xr:uid="{00000000-0005-0000-0000-0000F33C0000}"/>
    <cellStyle name="Separador de milhares 19 2 2 5 5 2" xfId="21298" xr:uid="{00000000-0005-0000-0000-0000F43C0000}"/>
    <cellStyle name="Separador de milhares 19 2 2 5 5 3" xfId="28645" xr:uid="{00000000-0005-0000-0000-0000F53C0000}"/>
    <cellStyle name="Separador de milhares 19 2 2 5 5 4" xfId="12764" xr:uid="{00000000-0005-0000-0000-0000F63C0000}"/>
    <cellStyle name="Separador de milhares 19 2 2 5 6" xfId="3984" xr:uid="{00000000-0005-0000-0000-0000F73C0000}"/>
    <cellStyle name="Separador de milhares 19 2 2 5 6 2" xfId="26965" xr:uid="{00000000-0005-0000-0000-0000F83C0000}"/>
    <cellStyle name="Separador de milhares 19 2 2 5 6 3" xfId="18032" xr:uid="{00000000-0005-0000-0000-0000F93C0000}"/>
    <cellStyle name="Separador de milhares 19 2 2 5 7" xfId="23937" xr:uid="{00000000-0005-0000-0000-0000FA3C0000}"/>
    <cellStyle name="Separador de milhares 19 2 2 5 8" xfId="11644" xr:uid="{00000000-0005-0000-0000-0000FB3C0000}"/>
    <cellStyle name="Separador de milhares 19 2 2 6" xfId="1346" xr:uid="{00000000-0005-0000-0000-0000FC3C0000}"/>
    <cellStyle name="Separador de milhares 19 2 2 6 2" xfId="1982" xr:uid="{00000000-0005-0000-0000-0000FD3C0000}"/>
    <cellStyle name="Separador de milhares 19 2 2 6 2 2" xfId="3738" xr:uid="{00000000-0005-0000-0000-0000FE3C0000}"/>
    <cellStyle name="Separador de milhares 19 2 2 6 2 2 2" xfId="9642" xr:uid="{00000000-0005-0000-0000-0000FF3C0000}"/>
    <cellStyle name="Separador de milhares 19 2 2 6 2 2 2 2" xfId="32623" xr:uid="{00000000-0005-0000-0000-0000003D0000}"/>
    <cellStyle name="Separador de milhares 19 2 2 6 2 2 2 3" xfId="20814" xr:uid="{00000000-0005-0000-0000-0000013D0000}"/>
    <cellStyle name="Separador de milhares 19 2 2 6 2 2 3" xfId="26719" xr:uid="{00000000-0005-0000-0000-0000023D0000}"/>
    <cellStyle name="Separador de milhares 19 2 2 6 2 2 4" xfId="17302" xr:uid="{00000000-0005-0000-0000-0000033D0000}"/>
    <cellStyle name="Separador de milhares 19 2 2 6 2 3" xfId="7886" xr:uid="{00000000-0005-0000-0000-0000043D0000}"/>
    <cellStyle name="Separador de milhares 19 2 2 6 2 3 2" xfId="11398" xr:uid="{00000000-0005-0000-0000-0000053D0000}"/>
    <cellStyle name="Separador de milhares 19 2 2 6 2 3 2 2" xfId="34379" xr:uid="{00000000-0005-0000-0000-0000063D0000}"/>
    <cellStyle name="Separador de milhares 19 2 2 6 2 3 2 3" xfId="23207" xr:uid="{00000000-0005-0000-0000-0000073D0000}"/>
    <cellStyle name="Separador de milhares 19 2 2 6 2 3 3" xfId="30867" xr:uid="{00000000-0005-0000-0000-0000083D0000}"/>
    <cellStyle name="Separador de milhares 19 2 2 6 2 3 4" xfId="15546" xr:uid="{00000000-0005-0000-0000-0000093D0000}"/>
    <cellStyle name="Separador de milhares 19 2 2 6 2 4" xfId="5010" xr:uid="{00000000-0005-0000-0000-00000A3D0000}"/>
    <cellStyle name="Separador de milhares 19 2 2 6 2 4 2" xfId="27991" xr:uid="{00000000-0005-0000-0000-00000B3D0000}"/>
    <cellStyle name="Separador de milhares 19 2 2 6 2 4 3" xfId="19058" xr:uid="{00000000-0005-0000-0000-00000C3D0000}"/>
    <cellStyle name="Separador de milhares 19 2 2 6 2 5" xfId="24963" xr:uid="{00000000-0005-0000-0000-00000D3D0000}"/>
    <cellStyle name="Separador de milhares 19 2 2 6 2 6" xfId="13790" xr:uid="{00000000-0005-0000-0000-00000E3D0000}"/>
    <cellStyle name="Separador de milhares 19 2 2 6 3" xfId="3102" xr:uid="{00000000-0005-0000-0000-00000F3D0000}"/>
    <cellStyle name="Separador de milhares 19 2 2 6 3 2" xfId="9006" xr:uid="{00000000-0005-0000-0000-0000103D0000}"/>
    <cellStyle name="Separador de milhares 19 2 2 6 3 2 2" xfId="31987" xr:uid="{00000000-0005-0000-0000-0000113D0000}"/>
    <cellStyle name="Separador de milhares 19 2 2 6 3 2 3" xfId="20178" xr:uid="{00000000-0005-0000-0000-0000123D0000}"/>
    <cellStyle name="Separador de milhares 19 2 2 6 3 3" xfId="26083" xr:uid="{00000000-0005-0000-0000-0000133D0000}"/>
    <cellStyle name="Separador de milhares 19 2 2 6 3 4" xfId="16666" xr:uid="{00000000-0005-0000-0000-0000143D0000}"/>
    <cellStyle name="Separador de milhares 19 2 2 6 4" xfId="7250" xr:uid="{00000000-0005-0000-0000-0000153D0000}"/>
    <cellStyle name="Separador de milhares 19 2 2 6 4 2" xfId="10762" xr:uid="{00000000-0005-0000-0000-0000163D0000}"/>
    <cellStyle name="Separador de milhares 19 2 2 6 4 2 2" xfId="33743" xr:uid="{00000000-0005-0000-0000-0000173D0000}"/>
    <cellStyle name="Separador de milhares 19 2 2 6 4 2 3" xfId="22571" xr:uid="{00000000-0005-0000-0000-0000183D0000}"/>
    <cellStyle name="Separador de milhares 19 2 2 6 4 3" xfId="30231" xr:uid="{00000000-0005-0000-0000-0000193D0000}"/>
    <cellStyle name="Separador de milhares 19 2 2 6 4 4" xfId="14910" xr:uid="{00000000-0005-0000-0000-00001A3D0000}"/>
    <cellStyle name="Separador de milhares 19 2 2 6 5" xfId="6054" xr:uid="{00000000-0005-0000-0000-00001B3D0000}"/>
    <cellStyle name="Separador de milhares 19 2 2 6 5 2" xfId="21451" xr:uid="{00000000-0005-0000-0000-00001C3D0000}"/>
    <cellStyle name="Separador de milhares 19 2 2 6 5 3" xfId="29035" xr:uid="{00000000-0005-0000-0000-00001D3D0000}"/>
    <cellStyle name="Separador de milhares 19 2 2 6 5 4" xfId="13154" xr:uid="{00000000-0005-0000-0000-00001E3D0000}"/>
    <cellStyle name="Separador de milhares 19 2 2 6 6" xfId="4374" xr:uid="{00000000-0005-0000-0000-00001F3D0000}"/>
    <cellStyle name="Separador de milhares 19 2 2 6 6 2" xfId="27355" xr:uid="{00000000-0005-0000-0000-0000203D0000}"/>
    <cellStyle name="Separador de milhares 19 2 2 6 6 3" xfId="18422" xr:uid="{00000000-0005-0000-0000-0000213D0000}"/>
    <cellStyle name="Separador de milhares 19 2 2 6 7" xfId="24327" xr:uid="{00000000-0005-0000-0000-0000223D0000}"/>
    <cellStyle name="Separador de milhares 19 2 2 6 8" xfId="12034" xr:uid="{00000000-0005-0000-0000-0000233D0000}"/>
    <cellStyle name="Separador de milhares 19 2 2 7" xfId="786" xr:uid="{00000000-0005-0000-0000-0000243D0000}"/>
    <cellStyle name="Separador de milhares 19 2 2 7 2" xfId="2542" xr:uid="{00000000-0005-0000-0000-0000253D0000}"/>
    <cellStyle name="Separador de milhares 19 2 2 7 2 2" xfId="8446" xr:uid="{00000000-0005-0000-0000-0000263D0000}"/>
    <cellStyle name="Separador de milhares 19 2 2 7 2 2 2" xfId="31427" xr:uid="{00000000-0005-0000-0000-0000273D0000}"/>
    <cellStyle name="Separador de milhares 19 2 2 7 2 2 3" xfId="19618" xr:uid="{00000000-0005-0000-0000-0000283D0000}"/>
    <cellStyle name="Separador de milhares 19 2 2 7 2 3" xfId="25523" xr:uid="{00000000-0005-0000-0000-0000293D0000}"/>
    <cellStyle name="Separador de milhares 19 2 2 7 2 4" xfId="16106" xr:uid="{00000000-0005-0000-0000-00002A3D0000}"/>
    <cellStyle name="Separador de milhares 19 2 2 7 3" xfId="6690" xr:uid="{00000000-0005-0000-0000-00002B3D0000}"/>
    <cellStyle name="Separador de milhares 19 2 2 7 3 2" xfId="10202" xr:uid="{00000000-0005-0000-0000-00002C3D0000}"/>
    <cellStyle name="Separador de milhares 19 2 2 7 3 2 2" xfId="33183" xr:uid="{00000000-0005-0000-0000-00002D3D0000}"/>
    <cellStyle name="Separador de milhares 19 2 2 7 3 2 3" xfId="22011" xr:uid="{00000000-0005-0000-0000-00002E3D0000}"/>
    <cellStyle name="Separador de milhares 19 2 2 7 3 3" xfId="29671" xr:uid="{00000000-0005-0000-0000-00002F3D0000}"/>
    <cellStyle name="Separador de milhares 19 2 2 7 3 4" xfId="14350" xr:uid="{00000000-0005-0000-0000-0000303D0000}"/>
    <cellStyle name="Separador de milhares 19 2 2 7 4" xfId="4450" xr:uid="{00000000-0005-0000-0000-0000313D0000}"/>
    <cellStyle name="Separador de milhares 19 2 2 7 4 2" xfId="27431" xr:uid="{00000000-0005-0000-0000-0000323D0000}"/>
    <cellStyle name="Separador de milhares 19 2 2 7 4 3" xfId="17862" xr:uid="{00000000-0005-0000-0000-0000333D0000}"/>
    <cellStyle name="Separador de milhares 19 2 2 7 5" xfId="23767" xr:uid="{00000000-0005-0000-0000-0000343D0000}"/>
    <cellStyle name="Separador de milhares 19 2 2 7 6" xfId="12594" xr:uid="{00000000-0005-0000-0000-0000353D0000}"/>
    <cellStyle name="Separador de milhares 19 2 2 8" xfId="1422" xr:uid="{00000000-0005-0000-0000-0000363D0000}"/>
    <cellStyle name="Separador de milhares 19 2 2 8 2" xfId="3178" xr:uid="{00000000-0005-0000-0000-0000373D0000}"/>
    <cellStyle name="Separador de milhares 19 2 2 8 2 2" xfId="9082" xr:uid="{00000000-0005-0000-0000-0000383D0000}"/>
    <cellStyle name="Separador de milhares 19 2 2 8 2 2 2" xfId="32063" xr:uid="{00000000-0005-0000-0000-0000393D0000}"/>
    <cellStyle name="Separador de milhares 19 2 2 8 2 2 3" xfId="20254" xr:uid="{00000000-0005-0000-0000-00003A3D0000}"/>
    <cellStyle name="Separador de milhares 19 2 2 8 2 3" xfId="26159" xr:uid="{00000000-0005-0000-0000-00003B3D0000}"/>
    <cellStyle name="Separador de milhares 19 2 2 8 2 4" xfId="16742" xr:uid="{00000000-0005-0000-0000-00003C3D0000}"/>
    <cellStyle name="Separador de milhares 19 2 2 8 3" xfId="7326" xr:uid="{00000000-0005-0000-0000-00003D3D0000}"/>
    <cellStyle name="Separador de milhares 19 2 2 8 3 2" xfId="10838" xr:uid="{00000000-0005-0000-0000-00003E3D0000}"/>
    <cellStyle name="Separador de milhares 19 2 2 8 3 2 2" xfId="33819" xr:uid="{00000000-0005-0000-0000-00003F3D0000}"/>
    <cellStyle name="Separador de milhares 19 2 2 8 3 2 3" xfId="22647" xr:uid="{00000000-0005-0000-0000-0000403D0000}"/>
    <cellStyle name="Separador de milhares 19 2 2 8 3 3" xfId="30307" xr:uid="{00000000-0005-0000-0000-0000413D0000}"/>
    <cellStyle name="Separador de milhares 19 2 2 8 3 4" xfId="14986" xr:uid="{00000000-0005-0000-0000-0000423D0000}"/>
    <cellStyle name="Separador de milhares 19 2 2 8 4" xfId="6130" xr:uid="{00000000-0005-0000-0000-0000433D0000}"/>
    <cellStyle name="Separador de milhares 19 2 2 8 4 2" xfId="29111" xr:uid="{00000000-0005-0000-0000-0000443D0000}"/>
    <cellStyle name="Separador de milhares 19 2 2 8 4 3" xfId="18498" xr:uid="{00000000-0005-0000-0000-0000453D0000}"/>
    <cellStyle name="Separador de milhares 19 2 2 8 5" xfId="24403" xr:uid="{00000000-0005-0000-0000-0000463D0000}"/>
    <cellStyle name="Separador de milhares 19 2 2 8 6" xfId="13230" xr:uid="{00000000-0005-0000-0000-0000473D0000}"/>
    <cellStyle name="Separador de milhares 19 2 2 9" xfId="709" xr:uid="{00000000-0005-0000-0000-0000483D0000}"/>
    <cellStyle name="Separador de milhares 19 2 2 9 2" xfId="2466" xr:uid="{00000000-0005-0000-0000-0000493D0000}"/>
    <cellStyle name="Separador de milhares 19 2 2 9 2 2" xfId="8370" xr:uid="{00000000-0005-0000-0000-00004A3D0000}"/>
    <cellStyle name="Separador de milhares 19 2 2 9 2 2 2" xfId="31351" xr:uid="{00000000-0005-0000-0000-00004B3D0000}"/>
    <cellStyle name="Separador de milhares 19 2 2 9 2 2 3" xfId="19542" xr:uid="{00000000-0005-0000-0000-00004C3D0000}"/>
    <cellStyle name="Separador de milhares 19 2 2 9 2 3" xfId="25447" xr:uid="{00000000-0005-0000-0000-00004D3D0000}"/>
    <cellStyle name="Separador de milhares 19 2 2 9 2 4" xfId="16030" xr:uid="{00000000-0005-0000-0000-00004E3D0000}"/>
    <cellStyle name="Separador de milhares 19 2 2 9 3" xfId="6614" xr:uid="{00000000-0005-0000-0000-00004F3D0000}"/>
    <cellStyle name="Separador de milhares 19 2 2 9 3 2" xfId="10126" xr:uid="{00000000-0005-0000-0000-0000503D0000}"/>
    <cellStyle name="Separador de milhares 19 2 2 9 3 2 2" xfId="33107" xr:uid="{00000000-0005-0000-0000-0000513D0000}"/>
    <cellStyle name="Separador de milhares 19 2 2 9 3 2 3" xfId="21935" xr:uid="{00000000-0005-0000-0000-0000523D0000}"/>
    <cellStyle name="Separador de milhares 19 2 2 9 3 3" xfId="29595" xr:uid="{00000000-0005-0000-0000-0000533D0000}"/>
    <cellStyle name="Separador de milhares 19 2 2 9 3 4" xfId="14274" xr:uid="{00000000-0005-0000-0000-0000543D0000}"/>
    <cellStyle name="Separador de milhares 19 2 2 9 4" xfId="5494" xr:uid="{00000000-0005-0000-0000-0000553D0000}"/>
    <cellStyle name="Separador de milhares 19 2 2 9 4 2" xfId="28475" xr:uid="{00000000-0005-0000-0000-0000563D0000}"/>
    <cellStyle name="Separador de milhares 19 2 2 9 4 3" xfId="17786" xr:uid="{00000000-0005-0000-0000-0000573D0000}"/>
    <cellStyle name="Separador de milhares 19 2 2 9 5" xfId="23691" xr:uid="{00000000-0005-0000-0000-0000583D0000}"/>
    <cellStyle name="Separador de milhares 19 2 2 9 6" xfId="12518" xr:uid="{00000000-0005-0000-0000-0000593D0000}"/>
    <cellStyle name="Separador de milhares 19 2 3" xfId="453" xr:uid="{00000000-0005-0000-0000-00005A3D0000}"/>
    <cellStyle name="Separador de milhares 19 2 3 10" xfId="23436" xr:uid="{00000000-0005-0000-0000-00005B3D0000}"/>
    <cellStyle name="Separador de milhares 19 2 3 11" xfId="11550" xr:uid="{00000000-0005-0000-0000-00005C3D0000}"/>
    <cellStyle name="Separador de milhares 19 2 3 2" xfId="614" xr:uid="{00000000-0005-0000-0000-00005D3D0000}"/>
    <cellStyle name="Separador de milhares 19 2 3 2 2" xfId="1897" xr:uid="{00000000-0005-0000-0000-00005E3D0000}"/>
    <cellStyle name="Separador de milhares 19 2 3 2 2 2" xfId="3653" xr:uid="{00000000-0005-0000-0000-00005F3D0000}"/>
    <cellStyle name="Separador de milhares 19 2 3 2 2 2 2" xfId="9557" xr:uid="{00000000-0005-0000-0000-0000603D0000}"/>
    <cellStyle name="Separador de milhares 19 2 3 2 2 2 2 2" xfId="32538" xr:uid="{00000000-0005-0000-0000-0000613D0000}"/>
    <cellStyle name="Separador de milhares 19 2 3 2 2 2 2 3" xfId="20729" xr:uid="{00000000-0005-0000-0000-0000623D0000}"/>
    <cellStyle name="Separador de milhares 19 2 3 2 2 2 3" xfId="26634" xr:uid="{00000000-0005-0000-0000-0000633D0000}"/>
    <cellStyle name="Separador de milhares 19 2 3 2 2 2 4" xfId="17217" xr:uid="{00000000-0005-0000-0000-0000643D0000}"/>
    <cellStyle name="Separador de milhares 19 2 3 2 2 3" xfId="7801" xr:uid="{00000000-0005-0000-0000-0000653D0000}"/>
    <cellStyle name="Separador de milhares 19 2 3 2 2 3 2" xfId="11313" xr:uid="{00000000-0005-0000-0000-0000663D0000}"/>
    <cellStyle name="Separador de milhares 19 2 3 2 2 3 2 2" xfId="34294" xr:uid="{00000000-0005-0000-0000-0000673D0000}"/>
    <cellStyle name="Separador de milhares 19 2 3 2 2 3 2 3" xfId="23122" xr:uid="{00000000-0005-0000-0000-0000683D0000}"/>
    <cellStyle name="Separador de milhares 19 2 3 2 2 3 3" xfId="30782" xr:uid="{00000000-0005-0000-0000-0000693D0000}"/>
    <cellStyle name="Separador de milhares 19 2 3 2 2 3 4" xfId="15461" xr:uid="{00000000-0005-0000-0000-00006A3D0000}"/>
    <cellStyle name="Separador de milhares 19 2 3 2 2 4" xfId="4925" xr:uid="{00000000-0005-0000-0000-00006B3D0000}"/>
    <cellStyle name="Separador de milhares 19 2 3 2 2 4 2" xfId="27906" xr:uid="{00000000-0005-0000-0000-00006C3D0000}"/>
    <cellStyle name="Separador de milhares 19 2 3 2 2 4 3" xfId="18973" xr:uid="{00000000-0005-0000-0000-00006D3D0000}"/>
    <cellStyle name="Separador de milhares 19 2 3 2 2 5" xfId="24878" xr:uid="{00000000-0005-0000-0000-00006E3D0000}"/>
    <cellStyle name="Separador de milhares 19 2 3 2 2 6" xfId="13705" xr:uid="{00000000-0005-0000-0000-00006F3D0000}"/>
    <cellStyle name="Separador de milhares 19 2 3 2 3" xfId="1261" xr:uid="{00000000-0005-0000-0000-0000703D0000}"/>
    <cellStyle name="Separador de milhares 19 2 3 2 3 2" xfId="3017" xr:uid="{00000000-0005-0000-0000-0000713D0000}"/>
    <cellStyle name="Separador de milhares 19 2 3 2 3 2 2" xfId="8921" xr:uid="{00000000-0005-0000-0000-0000723D0000}"/>
    <cellStyle name="Separador de milhares 19 2 3 2 3 2 2 2" xfId="31902" xr:uid="{00000000-0005-0000-0000-0000733D0000}"/>
    <cellStyle name="Separador de milhares 19 2 3 2 3 2 2 3" xfId="20093" xr:uid="{00000000-0005-0000-0000-0000743D0000}"/>
    <cellStyle name="Separador de milhares 19 2 3 2 3 2 3" xfId="25998" xr:uid="{00000000-0005-0000-0000-0000753D0000}"/>
    <cellStyle name="Separador de milhares 19 2 3 2 3 2 4" xfId="16581" xr:uid="{00000000-0005-0000-0000-0000763D0000}"/>
    <cellStyle name="Separador de milhares 19 2 3 2 3 3" xfId="7165" xr:uid="{00000000-0005-0000-0000-0000773D0000}"/>
    <cellStyle name="Separador de milhares 19 2 3 2 3 3 2" xfId="10677" xr:uid="{00000000-0005-0000-0000-0000783D0000}"/>
    <cellStyle name="Separador de milhares 19 2 3 2 3 3 2 2" xfId="33658" xr:uid="{00000000-0005-0000-0000-0000793D0000}"/>
    <cellStyle name="Separador de milhares 19 2 3 2 3 3 2 3" xfId="22486" xr:uid="{00000000-0005-0000-0000-00007A3D0000}"/>
    <cellStyle name="Separador de milhares 19 2 3 2 3 3 3" xfId="30146" xr:uid="{00000000-0005-0000-0000-00007B3D0000}"/>
    <cellStyle name="Separador de milhares 19 2 3 2 3 3 4" xfId="14825" xr:uid="{00000000-0005-0000-0000-00007C3D0000}"/>
    <cellStyle name="Separador de milhares 19 2 3 2 3 4" xfId="5969" xr:uid="{00000000-0005-0000-0000-00007D3D0000}"/>
    <cellStyle name="Separador de milhares 19 2 3 2 3 4 2" xfId="28950" xr:uid="{00000000-0005-0000-0000-00007E3D0000}"/>
    <cellStyle name="Separador de milhares 19 2 3 2 3 4 3" xfId="18337" xr:uid="{00000000-0005-0000-0000-00007F3D0000}"/>
    <cellStyle name="Separador de milhares 19 2 3 2 3 5" xfId="24242" xr:uid="{00000000-0005-0000-0000-0000803D0000}"/>
    <cellStyle name="Separador de milhares 19 2 3 2 3 6" xfId="13069" xr:uid="{00000000-0005-0000-0000-0000813D0000}"/>
    <cellStyle name="Separador de milhares 19 2 3 2 4" xfId="2372" xr:uid="{00000000-0005-0000-0000-0000823D0000}"/>
    <cellStyle name="Separador de milhares 19 2 3 2 4 2" xfId="8276" xr:uid="{00000000-0005-0000-0000-0000833D0000}"/>
    <cellStyle name="Separador de milhares 19 2 3 2 4 2 2" xfId="31257" xr:uid="{00000000-0005-0000-0000-0000843D0000}"/>
    <cellStyle name="Separador de milhares 19 2 3 2 4 2 3" xfId="19448" xr:uid="{00000000-0005-0000-0000-0000853D0000}"/>
    <cellStyle name="Separador de milhares 19 2 3 2 4 3" xfId="25353" xr:uid="{00000000-0005-0000-0000-0000863D0000}"/>
    <cellStyle name="Separador de milhares 19 2 3 2 4 4" xfId="15936" xr:uid="{00000000-0005-0000-0000-0000873D0000}"/>
    <cellStyle name="Separador de milhares 19 2 3 2 5" xfId="6520" xr:uid="{00000000-0005-0000-0000-0000883D0000}"/>
    <cellStyle name="Separador de milhares 19 2 3 2 5 2" xfId="10032" xr:uid="{00000000-0005-0000-0000-0000893D0000}"/>
    <cellStyle name="Separador de milhares 19 2 3 2 5 2 2" xfId="33013" xr:uid="{00000000-0005-0000-0000-00008A3D0000}"/>
    <cellStyle name="Separador de milhares 19 2 3 2 5 2 3" xfId="21841" xr:uid="{00000000-0005-0000-0000-00008B3D0000}"/>
    <cellStyle name="Separador de milhares 19 2 3 2 5 3" xfId="29501" xr:uid="{00000000-0005-0000-0000-00008C3D0000}"/>
    <cellStyle name="Separador de milhares 19 2 3 2 5 4" xfId="14180" xr:uid="{00000000-0005-0000-0000-00008D3D0000}"/>
    <cellStyle name="Separador de milhares 19 2 3 2 6" xfId="5400" xr:uid="{00000000-0005-0000-0000-00008E3D0000}"/>
    <cellStyle name="Separador de milhares 19 2 3 2 6 2" xfId="21204" xr:uid="{00000000-0005-0000-0000-00008F3D0000}"/>
    <cellStyle name="Separador de milhares 19 2 3 2 6 3" xfId="28381" xr:uid="{00000000-0005-0000-0000-0000903D0000}"/>
    <cellStyle name="Separador de milhares 19 2 3 2 6 4" xfId="12424" xr:uid="{00000000-0005-0000-0000-0000913D0000}"/>
    <cellStyle name="Separador de milhares 19 2 3 2 7" xfId="4289" xr:uid="{00000000-0005-0000-0000-0000923D0000}"/>
    <cellStyle name="Separador de milhares 19 2 3 2 7 2" xfId="27270" xr:uid="{00000000-0005-0000-0000-0000933D0000}"/>
    <cellStyle name="Separador de milhares 19 2 3 2 7 3" xfId="17692" xr:uid="{00000000-0005-0000-0000-0000943D0000}"/>
    <cellStyle name="Separador de milhares 19 2 3 2 8" xfId="23597" xr:uid="{00000000-0005-0000-0000-0000953D0000}"/>
    <cellStyle name="Separador de milhares 19 2 3 2 9" xfId="11949" xr:uid="{00000000-0005-0000-0000-0000963D0000}"/>
    <cellStyle name="Separador de milhares 19 2 3 3" xfId="1100" xr:uid="{00000000-0005-0000-0000-0000973D0000}"/>
    <cellStyle name="Separador de milhares 19 2 3 3 2" xfId="1736" xr:uid="{00000000-0005-0000-0000-0000983D0000}"/>
    <cellStyle name="Separador de milhares 19 2 3 3 2 2" xfId="3492" xr:uid="{00000000-0005-0000-0000-0000993D0000}"/>
    <cellStyle name="Separador de milhares 19 2 3 3 2 2 2" xfId="9396" xr:uid="{00000000-0005-0000-0000-00009A3D0000}"/>
    <cellStyle name="Separador de milhares 19 2 3 3 2 2 2 2" xfId="32377" xr:uid="{00000000-0005-0000-0000-00009B3D0000}"/>
    <cellStyle name="Separador de milhares 19 2 3 3 2 2 2 3" xfId="20568" xr:uid="{00000000-0005-0000-0000-00009C3D0000}"/>
    <cellStyle name="Separador de milhares 19 2 3 3 2 2 3" xfId="26473" xr:uid="{00000000-0005-0000-0000-00009D3D0000}"/>
    <cellStyle name="Separador de milhares 19 2 3 3 2 2 4" xfId="17056" xr:uid="{00000000-0005-0000-0000-00009E3D0000}"/>
    <cellStyle name="Separador de milhares 19 2 3 3 2 3" xfId="7640" xr:uid="{00000000-0005-0000-0000-00009F3D0000}"/>
    <cellStyle name="Separador de milhares 19 2 3 3 2 3 2" xfId="11152" xr:uid="{00000000-0005-0000-0000-0000A03D0000}"/>
    <cellStyle name="Separador de milhares 19 2 3 3 2 3 2 2" xfId="34133" xr:uid="{00000000-0005-0000-0000-0000A13D0000}"/>
    <cellStyle name="Separador de milhares 19 2 3 3 2 3 2 3" xfId="22961" xr:uid="{00000000-0005-0000-0000-0000A23D0000}"/>
    <cellStyle name="Separador de milhares 19 2 3 3 2 3 3" xfId="30621" xr:uid="{00000000-0005-0000-0000-0000A33D0000}"/>
    <cellStyle name="Separador de milhares 19 2 3 3 2 3 4" xfId="15300" xr:uid="{00000000-0005-0000-0000-0000A43D0000}"/>
    <cellStyle name="Separador de milhares 19 2 3 3 2 4" xfId="4764" xr:uid="{00000000-0005-0000-0000-0000A53D0000}"/>
    <cellStyle name="Separador de milhares 19 2 3 3 2 4 2" xfId="27745" xr:uid="{00000000-0005-0000-0000-0000A63D0000}"/>
    <cellStyle name="Separador de milhares 19 2 3 3 2 4 3" xfId="18812" xr:uid="{00000000-0005-0000-0000-0000A73D0000}"/>
    <cellStyle name="Separador de milhares 19 2 3 3 2 5" xfId="24717" xr:uid="{00000000-0005-0000-0000-0000A83D0000}"/>
    <cellStyle name="Separador de milhares 19 2 3 3 2 6" xfId="13544" xr:uid="{00000000-0005-0000-0000-0000A93D0000}"/>
    <cellStyle name="Separador de milhares 19 2 3 3 3" xfId="2856" xr:uid="{00000000-0005-0000-0000-0000AA3D0000}"/>
    <cellStyle name="Separador de milhares 19 2 3 3 3 2" xfId="8760" xr:uid="{00000000-0005-0000-0000-0000AB3D0000}"/>
    <cellStyle name="Separador de milhares 19 2 3 3 3 2 2" xfId="31741" xr:uid="{00000000-0005-0000-0000-0000AC3D0000}"/>
    <cellStyle name="Separador de milhares 19 2 3 3 3 2 3" xfId="19932" xr:uid="{00000000-0005-0000-0000-0000AD3D0000}"/>
    <cellStyle name="Separador de milhares 19 2 3 3 3 3" xfId="25837" xr:uid="{00000000-0005-0000-0000-0000AE3D0000}"/>
    <cellStyle name="Separador de milhares 19 2 3 3 3 4" xfId="16420" xr:uid="{00000000-0005-0000-0000-0000AF3D0000}"/>
    <cellStyle name="Separador de milhares 19 2 3 3 4" xfId="7004" xr:uid="{00000000-0005-0000-0000-0000B03D0000}"/>
    <cellStyle name="Separador de milhares 19 2 3 3 4 2" xfId="10516" xr:uid="{00000000-0005-0000-0000-0000B13D0000}"/>
    <cellStyle name="Separador de milhares 19 2 3 3 4 2 2" xfId="33497" xr:uid="{00000000-0005-0000-0000-0000B23D0000}"/>
    <cellStyle name="Separador de milhares 19 2 3 3 4 2 3" xfId="22325" xr:uid="{00000000-0005-0000-0000-0000B33D0000}"/>
    <cellStyle name="Separador de milhares 19 2 3 3 4 3" xfId="29985" xr:uid="{00000000-0005-0000-0000-0000B43D0000}"/>
    <cellStyle name="Separador de milhares 19 2 3 3 4 4" xfId="14664" xr:uid="{00000000-0005-0000-0000-0000B53D0000}"/>
    <cellStyle name="Separador de milhares 19 2 3 3 5" xfId="5808" xr:uid="{00000000-0005-0000-0000-0000B63D0000}"/>
    <cellStyle name="Separador de milhares 19 2 3 3 5 2" xfId="21366" xr:uid="{00000000-0005-0000-0000-0000B73D0000}"/>
    <cellStyle name="Separador de milhares 19 2 3 3 5 3" xfId="28789" xr:uid="{00000000-0005-0000-0000-0000B83D0000}"/>
    <cellStyle name="Separador de milhares 19 2 3 3 5 4" xfId="12908" xr:uid="{00000000-0005-0000-0000-0000B93D0000}"/>
    <cellStyle name="Separador de milhares 19 2 3 3 6" xfId="4128" xr:uid="{00000000-0005-0000-0000-0000BA3D0000}"/>
    <cellStyle name="Separador de milhares 19 2 3 3 6 2" xfId="27109" xr:uid="{00000000-0005-0000-0000-0000BB3D0000}"/>
    <cellStyle name="Separador de milhares 19 2 3 3 6 3" xfId="18176" xr:uid="{00000000-0005-0000-0000-0000BC3D0000}"/>
    <cellStyle name="Separador de milhares 19 2 3 3 7" xfId="24081" xr:uid="{00000000-0005-0000-0000-0000BD3D0000}"/>
    <cellStyle name="Separador de milhares 19 2 3 3 8" xfId="11788" xr:uid="{00000000-0005-0000-0000-0000BE3D0000}"/>
    <cellStyle name="Separador de milhares 19 2 3 4" xfId="1498" xr:uid="{00000000-0005-0000-0000-0000BF3D0000}"/>
    <cellStyle name="Separador de milhares 19 2 3 4 2" xfId="3254" xr:uid="{00000000-0005-0000-0000-0000C03D0000}"/>
    <cellStyle name="Separador de milhares 19 2 3 4 2 2" xfId="9158" xr:uid="{00000000-0005-0000-0000-0000C13D0000}"/>
    <cellStyle name="Separador de milhares 19 2 3 4 2 2 2" xfId="32139" xr:uid="{00000000-0005-0000-0000-0000C23D0000}"/>
    <cellStyle name="Separador de milhares 19 2 3 4 2 2 3" xfId="20330" xr:uid="{00000000-0005-0000-0000-0000C33D0000}"/>
    <cellStyle name="Separador de milhares 19 2 3 4 2 3" xfId="26235" xr:uid="{00000000-0005-0000-0000-0000C43D0000}"/>
    <cellStyle name="Separador de milhares 19 2 3 4 2 4" xfId="16818" xr:uid="{00000000-0005-0000-0000-0000C53D0000}"/>
    <cellStyle name="Separador de milhares 19 2 3 4 3" xfId="7402" xr:uid="{00000000-0005-0000-0000-0000C63D0000}"/>
    <cellStyle name="Separador de milhares 19 2 3 4 3 2" xfId="10914" xr:uid="{00000000-0005-0000-0000-0000C73D0000}"/>
    <cellStyle name="Separador de milhares 19 2 3 4 3 2 2" xfId="33895" xr:uid="{00000000-0005-0000-0000-0000C83D0000}"/>
    <cellStyle name="Separador de milhares 19 2 3 4 3 2 3" xfId="22723" xr:uid="{00000000-0005-0000-0000-0000C93D0000}"/>
    <cellStyle name="Separador de milhares 19 2 3 4 3 3" xfId="30383" xr:uid="{00000000-0005-0000-0000-0000CA3D0000}"/>
    <cellStyle name="Separador de milhares 19 2 3 4 3 4" xfId="15062" xr:uid="{00000000-0005-0000-0000-0000CB3D0000}"/>
    <cellStyle name="Separador de milhares 19 2 3 4 4" xfId="4526" xr:uid="{00000000-0005-0000-0000-0000CC3D0000}"/>
    <cellStyle name="Separador de milhares 19 2 3 4 4 2" xfId="27507" xr:uid="{00000000-0005-0000-0000-0000CD3D0000}"/>
    <cellStyle name="Separador de milhares 19 2 3 4 4 3" xfId="18574" xr:uid="{00000000-0005-0000-0000-0000CE3D0000}"/>
    <cellStyle name="Separador de milhares 19 2 3 4 5" xfId="24479" xr:uid="{00000000-0005-0000-0000-0000CF3D0000}"/>
    <cellStyle name="Separador de milhares 19 2 3 4 6" xfId="13306" xr:uid="{00000000-0005-0000-0000-0000D03D0000}"/>
    <cellStyle name="Separador de milhares 19 2 3 5" xfId="862" xr:uid="{00000000-0005-0000-0000-0000D13D0000}"/>
    <cellStyle name="Separador de milhares 19 2 3 5 2" xfId="2618" xr:uid="{00000000-0005-0000-0000-0000D23D0000}"/>
    <cellStyle name="Separador de milhares 19 2 3 5 2 2" xfId="8522" xr:uid="{00000000-0005-0000-0000-0000D33D0000}"/>
    <cellStyle name="Separador de milhares 19 2 3 5 2 2 2" xfId="31503" xr:uid="{00000000-0005-0000-0000-0000D43D0000}"/>
    <cellStyle name="Separador de milhares 19 2 3 5 2 2 3" xfId="19694" xr:uid="{00000000-0005-0000-0000-0000D53D0000}"/>
    <cellStyle name="Separador de milhares 19 2 3 5 2 3" xfId="25599" xr:uid="{00000000-0005-0000-0000-0000D63D0000}"/>
    <cellStyle name="Separador de milhares 19 2 3 5 2 4" xfId="16182" xr:uid="{00000000-0005-0000-0000-0000D73D0000}"/>
    <cellStyle name="Separador de milhares 19 2 3 5 3" xfId="6766" xr:uid="{00000000-0005-0000-0000-0000D83D0000}"/>
    <cellStyle name="Separador de milhares 19 2 3 5 3 2" xfId="10278" xr:uid="{00000000-0005-0000-0000-0000D93D0000}"/>
    <cellStyle name="Separador de milhares 19 2 3 5 3 2 2" xfId="33259" xr:uid="{00000000-0005-0000-0000-0000DA3D0000}"/>
    <cellStyle name="Separador de milhares 19 2 3 5 3 2 3" xfId="22087" xr:uid="{00000000-0005-0000-0000-0000DB3D0000}"/>
    <cellStyle name="Separador de milhares 19 2 3 5 3 3" xfId="29747" xr:uid="{00000000-0005-0000-0000-0000DC3D0000}"/>
    <cellStyle name="Separador de milhares 19 2 3 5 3 4" xfId="14426" xr:uid="{00000000-0005-0000-0000-0000DD3D0000}"/>
    <cellStyle name="Separador de milhares 19 2 3 5 4" xfId="5570" xr:uid="{00000000-0005-0000-0000-0000DE3D0000}"/>
    <cellStyle name="Separador de milhares 19 2 3 5 4 2" xfId="28551" xr:uid="{00000000-0005-0000-0000-0000DF3D0000}"/>
    <cellStyle name="Separador de milhares 19 2 3 5 4 3" xfId="17938" xr:uid="{00000000-0005-0000-0000-0000E03D0000}"/>
    <cellStyle name="Separador de milhares 19 2 3 5 5" xfId="23843" xr:uid="{00000000-0005-0000-0000-0000E13D0000}"/>
    <cellStyle name="Separador de milhares 19 2 3 5 6" xfId="12670" xr:uid="{00000000-0005-0000-0000-0000E23D0000}"/>
    <cellStyle name="Separador de milhares 19 2 3 6" xfId="2211" xr:uid="{00000000-0005-0000-0000-0000E33D0000}"/>
    <cellStyle name="Separador de milhares 19 2 3 6 2" xfId="8115" xr:uid="{00000000-0005-0000-0000-0000E43D0000}"/>
    <cellStyle name="Separador de milhares 19 2 3 6 2 2" xfId="31096" xr:uid="{00000000-0005-0000-0000-0000E53D0000}"/>
    <cellStyle name="Separador de milhares 19 2 3 6 2 3" xfId="19287" xr:uid="{00000000-0005-0000-0000-0000E63D0000}"/>
    <cellStyle name="Separador de milhares 19 2 3 6 3" xfId="25192" xr:uid="{00000000-0005-0000-0000-0000E73D0000}"/>
    <cellStyle name="Separador de milhares 19 2 3 6 4" xfId="15775" xr:uid="{00000000-0005-0000-0000-0000E83D0000}"/>
    <cellStyle name="Separador de milhares 19 2 3 7" xfId="6359" xr:uid="{00000000-0005-0000-0000-0000E93D0000}"/>
    <cellStyle name="Separador de milhares 19 2 3 7 2" xfId="9871" xr:uid="{00000000-0005-0000-0000-0000EA3D0000}"/>
    <cellStyle name="Separador de milhares 19 2 3 7 2 2" xfId="32852" xr:uid="{00000000-0005-0000-0000-0000EB3D0000}"/>
    <cellStyle name="Separador de milhares 19 2 3 7 2 3" xfId="21680" xr:uid="{00000000-0005-0000-0000-0000EC3D0000}"/>
    <cellStyle name="Separador de milhares 19 2 3 7 3" xfId="29340" xr:uid="{00000000-0005-0000-0000-0000ED3D0000}"/>
    <cellStyle name="Separador de milhares 19 2 3 7 4" xfId="14019" xr:uid="{00000000-0005-0000-0000-0000EE3D0000}"/>
    <cellStyle name="Separador de milhares 19 2 3 8" xfId="5239" xr:uid="{00000000-0005-0000-0000-0000EF3D0000}"/>
    <cellStyle name="Separador de milhares 19 2 3 8 2" xfId="21043" xr:uid="{00000000-0005-0000-0000-0000F03D0000}"/>
    <cellStyle name="Separador de milhares 19 2 3 8 3" xfId="28220" xr:uid="{00000000-0005-0000-0000-0000F13D0000}"/>
    <cellStyle name="Separador de milhares 19 2 3 8 4" xfId="12263" xr:uid="{00000000-0005-0000-0000-0000F23D0000}"/>
    <cellStyle name="Separador de milhares 19 2 3 9" xfId="3890" xr:uid="{00000000-0005-0000-0000-0000F33D0000}"/>
    <cellStyle name="Separador de milhares 19 2 3 9 2" xfId="26871" xr:uid="{00000000-0005-0000-0000-0000F43D0000}"/>
    <cellStyle name="Separador de milhares 19 2 3 9 3" xfId="17531" xr:uid="{00000000-0005-0000-0000-0000F53D0000}"/>
    <cellStyle name="Separador de milhares 19 2 4" xfId="371" xr:uid="{00000000-0005-0000-0000-0000F63D0000}"/>
    <cellStyle name="Separador de milhares 19 2 4 2" xfId="1655" xr:uid="{00000000-0005-0000-0000-0000F73D0000}"/>
    <cellStyle name="Separador de milhares 19 2 4 2 2" xfId="3411" xr:uid="{00000000-0005-0000-0000-0000F83D0000}"/>
    <cellStyle name="Separador de milhares 19 2 4 2 2 2" xfId="9315" xr:uid="{00000000-0005-0000-0000-0000F93D0000}"/>
    <cellStyle name="Separador de milhares 19 2 4 2 2 2 2" xfId="32296" xr:uid="{00000000-0005-0000-0000-0000FA3D0000}"/>
    <cellStyle name="Separador de milhares 19 2 4 2 2 2 3" xfId="20487" xr:uid="{00000000-0005-0000-0000-0000FB3D0000}"/>
    <cellStyle name="Separador de milhares 19 2 4 2 2 3" xfId="26392" xr:uid="{00000000-0005-0000-0000-0000FC3D0000}"/>
    <cellStyle name="Separador de milhares 19 2 4 2 2 4" xfId="16975" xr:uid="{00000000-0005-0000-0000-0000FD3D0000}"/>
    <cellStyle name="Separador de milhares 19 2 4 2 3" xfId="7559" xr:uid="{00000000-0005-0000-0000-0000FE3D0000}"/>
    <cellStyle name="Separador de milhares 19 2 4 2 3 2" xfId="11071" xr:uid="{00000000-0005-0000-0000-0000FF3D0000}"/>
    <cellStyle name="Separador de milhares 19 2 4 2 3 2 2" xfId="34052" xr:uid="{00000000-0005-0000-0000-0000003E0000}"/>
    <cellStyle name="Separador de milhares 19 2 4 2 3 2 3" xfId="22880" xr:uid="{00000000-0005-0000-0000-0000013E0000}"/>
    <cellStyle name="Separador de milhares 19 2 4 2 3 3" xfId="30540" xr:uid="{00000000-0005-0000-0000-0000023E0000}"/>
    <cellStyle name="Separador de milhares 19 2 4 2 3 4" xfId="15219" xr:uid="{00000000-0005-0000-0000-0000033E0000}"/>
    <cellStyle name="Separador de milhares 19 2 4 2 4" xfId="4683" xr:uid="{00000000-0005-0000-0000-0000043E0000}"/>
    <cellStyle name="Separador de milhares 19 2 4 2 4 2" xfId="27664" xr:uid="{00000000-0005-0000-0000-0000053E0000}"/>
    <cellStyle name="Separador de milhares 19 2 4 2 4 3" xfId="18731" xr:uid="{00000000-0005-0000-0000-0000063E0000}"/>
    <cellStyle name="Separador de milhares 19 2 4 2 5" xfId="24636" xr:uid="{00000000-0005-0000-0000-0000073E0000}"/>
    <cellStyle name="Separador de milhares 19 2 4 2 6" xfId="13463" xr:uid="{00000000-0005-0000-0000-0000083E0000}"/>
    <cellStyle name="Separador de milhares 19 2 4 3" xfId="1019" xr:uid="{00000000-0005-0000-0000-0000093E0000}"/>
    <cellStyle name="Separador de milhares 19 2 4 3 2" xfId="2775" xr:uid="{00000000-0005-0000-0000-00000A3E0000}"/>
    <cellStyle name="Separador de milhares 19 2 4 3 2 2" xfId="8679" xr:uid="{00000000-0005-0000-0000-00000B3E0000}"/>
    <cellStyle name="Separador de milhares 19 2 4 3 2 2 2" xfId="31660" xr:uid="{00000000-0005-0000-0000-00000C3E0000}"/>
    <cellStyle name="Separador de milhares 19 2 4 3 2 2 3" xfId="19851" xr:uid="{00000000-0005-0000-0000-00000D3E0000}"/>
    <cellStyle name="Separador de milhares 19 2 4 3 2 3" xfId="25756" xr:uid="{00000000-0005-0000-0000-00000E3E0000}"/>
    <cellStyle name="Separador de milhares 19 2 4 3 2 4" xfId="16339" xr:uid="{00000000-0005-0000-0000-00000F3E0000}"/>
    <cellStyle name="Separador de milhares 19 2 4 3 3" xfId="6923" xr:uid="{00000000-0005-0000-0000-0000103E0000}"/>
    <cellStyle name="Separador de milhares 19 2 4 3 3 2" xfId="10435" xr:uid="{00000000-0005-0000-0000-0000113E0000}"/>
    <cellStyle name="Separador de milhares 19 2 4 3 3 2 2" xfId="33416" xr:uid="{00000000-0005-0000-0000-0000123E0000}"/>
    <cellStyle name="Separador de milhares 19 2 4 3 3 2 3" xfId="22244" xr:uid="{00000000-0005-0000-0000-0000133E0000}"/>
    <cellStyle name="Separador de milhares 19 2 4 3 3 3" xfId="29904" xr:uid="{00000000-0005-0000-0000-0000143E0000}"/>
    <cellStyle name="Separador de milhares 19 2 4 3 3 4" xfId="14583" xr:uid="{00000000-0005-0000-0000-0000153E0000}"/>
    <cellStyle name="Separador de milhares 19 2 4 3 4" xfId="5727" xr:uid="{00000000-0005-0000-0000-0000163E0000}"/>
    <cellStyle name="Separador de milhares 19 2 4 3 4 2" xfId="28708" xr:uid="{00000000-0005-0000-0000-0000173E0000}"/>
    <cellStyle name="Separador de milhares 19 2 4 3 4 3" xfId="18095" xr:uid="{00000000-0005-0000-0000-0000183E0000}"/>
    <cellStyle name="Separador de milhares 19 2 4 3 5" xfId="24000" xr:uid="{00000000-0005-0000-0000-0000193E0000}"/>
    <cellStyle name="Separador de milhares 19 2 4 3 6" xfId="12827" xr:uid="{00000000-0005-0000-0000-00001A3E0000}"/>
    <cellStyle name="Separador de milhares 19 2 4 4" xfId="2130" xr:uid="{00000000-0005-0000-0000-00001B3E0000}"/>
    <cellStyle name="Separador de milhares 19 2 4 4 2" xfId="8034" xr:uid="{00000000-0005-0000-0000-00001C3E0000}"/>
    <cellStyle name="Separador de milhares 19 2 4 4 2 2" xfId="31015" xr:uid="{00000000-0005-0000-0000-00001D3E0000}"/>
    <cellStyle name="Separador de milhares 19 2 4 4 2 3" xfId="19206" xr:uid="{00000000-0005-0000-0000-00001E3E0000}"/>
    <cellStyle name="Separador de milhares 19 2 4 4 3" xfId="25111" xr:uid="{00000000-0005-0000-0000-00001F3E0000}"/>
    <cellStyle name="Separador de milhares 19 2 4 4 4" xfId="15694" xr:uid="{00000000-0005-0000-0000-0000203E0000}"/>
    <cellStyle name="Separador de milhares 19 2 4 5" xfId="6278" xr:uid="{00000000-0005-0000-0000-0000213E0000}"/>
    <cellStyle name="Separador de milhares 19 2 4 5 2" xfId="9790" xr:uid="{00000000-0005-0000-0000-0000223E0000}"/>
    <cellStyle name="Separador de milhares 19 2 4 5 2 2" xfId="32771" xr:uid="{00000000-0005-0000-0000-0000233E0000}"/>
    <cellStyle name="Separador de milhares 19 2 4 5 2 3" xfId="21599" xr:uid="{00000000-0005-0000-0000-0000243E0000}"/>
    <cellStyle name="Separador de milhares 19 2 4 5 3" xfId="29259" xr:uid="{00000000-0005-0000-0000-0000253E0000}"/>
    <cellStyle name="Separador de milhares 19 2 4 5 4" xfId="13938" xr:uid="{00000000-0005-0000-0000-0000263E0000}"/>
    <cellStyle name="Separador de milhares 19 2 4 6" xfId="5158" xr:uid="{00000000-0005-0000-0000-0000273E0000}"/>
    <cellStyle name="Separador de milhares 19 2 4 6 2" xfId="20962" xr:uid="{00000000-0005-0000-0000-0000283E0000}"/>
    <cellStyle name="Separador de milhares 19 2 4 6 3" xfId="28139" xr:uid="{00000000-0005-0000-0000-0000293E0000}"/>
    <cellStyle name="Separador de milhares 19 2 4 6 4" xfId="12182" xr:uid="{00000000-0005-0000-0000-00002A3E0000}"/>
    <cellStyle name="Separador de milhares 19 2 4 7" xfId="4047" xr:uid="{00000000-0005-0000-0000-00002B3E0000}"/>
    <cellStyle name="Separador de milhares 19 2 4 7 2" xfId="27028" xr:uid="{00000000-0005-0000-0000-00002C3E0000}"/>
    <cellStyle name="Separador de milhares 19 2 4 7 3" xfId="17450" xr:uid="{00000000-0005-0000-0000-00002D3E0000}"/>
    <cellStyle name="Separador de milhares 19 2 4 8" xfId="23355" xr:uid="{00000000-0005-0000-0000-00002E3E0000}"/>
    <cellStyle name="Separador de milhares 19 2 4 9" xfId="11707" xr:uid="{00000000-0005-0000-0000-00002F3E0000}"/>
    <cellStyle name="Separador de milhares 19 2 5" xfId="529" xr:uid="{00000000-0005-0000-0000-0000303E0000}"/>
    <cellStyle name="Separador de milhares 19 2 5 2" xfId="1812" xr:uid="{00000000-0005-0000-0000-0000313E0000}"/>
    <cellStyle name="Separador de milhares 19 2 5 2 2" xfId="3568" xr:uid="{00000000-0005-0000-0000-0000323E0000}"/>
    <cellStyle name="Separador de milhares 19 2 5 2 2 2" xfId="9472" xr:uid="{00000000-0005-0000-0000-0000333E0000}"/>
    <cellStyle name="Separador de milhares 19 2 5 2 2 2 2" xfId="32453" xr:uid="{00000000-0005-0000-0000-0000343E0000}"/>
    <cellStyle name="Separador de milhares 19 2 5 2 2 2 3" xfId="20644" xr:uid="{00000000-0005-0000-0000-0000353E0000}"/>
    <cellStyle name="Separador de milhares 19 2 5 2 2 3" xfId="26549" xr:uid="{00000000-0005-0000-0000-0000363E0000}"/>
    <cellStyle name="Separador de milhares 19 2 5 2 2 4" xfId="17132" xr:uid="{00000000-0005-0000-0000-0000373E0000}"/>
    <cellStyle name="Separador de milhares 19 2 5 2 3" xfId="7716" xr:uid="{00000000-0005-0000-0000-0000383E0000}"/>
    <cellStyle name="Separador de milhares 19 2 5 2 3 2" xfId="11228" xr:uid="{00000000-0005-0000-0000-0000393E0000}"/>
    <cellStyle name="Separador de milhares 19 2 5 2 3 2 2" xfId="34209" xr:uid="{00000000-0005-0000-0000-00003A3E0000}"/>
    <cellStyle name="Separador de milhares 19 2 5 2 3 2 3" xfId="23037" xr:uid="{00000000-0005-0000-0000-00003B3E0000}"/>
    <cellStyle name="Separador de milhares 19 2 5 2 3 3" xfId="30697" xr:uid="{00000000-0005-0000-0000-00003C3E0000}"/>
    <cellStyle name="Separador de milhares 19 2 5 2 3 4" xfId="15376" xr:uid="{00000000-0005-0000-0000-00003D3E0000}"/>
    <cellStyle name="Separador de milhares 19 2 5 2 4" xfId="4840" xr:uid="{00000000-0005-0000-0000-00003E3E0000}"/>
    <cellStyle name="Separador de milhares 19 2 5 2 4 2" xfId="27821" xr:uid="{00000000-0005-0000-0000-00003F3E0000}"/>
    <cellStyle name="Separador de milhares 19 2 5 2 4 3" xfId="18888" xr:uid="{00000000-0005-0000-0000-0000403E0000}"/>
    <cellStyle name="Separador de milhares 19 2 5 2 5" xfId="24793" xr:uid="{00000000-0005-0000-0000-0000413E0000}"/>
    <cellStyle name="Separador de milhares 19 2 5 2 6" xfId="13620" xr:uid="{00000000-0005-0000-0000-0000423E0000}"/>
    <cellStyle name="Separador de milhares 19 2 5 3" xfId="1176" xr:uid="{00000000-0005-0000-0000-0000433E0000}"/>
    <cellStyle name="Separador de milhares 19 2 5 3 2" xfId="2932" xr:uid="{00000000-0005-0000-0000-0000443E0000}"/>
    <cellStyle name="Separador de milhares 19 2 5 3 2 2" xfId="8836" xr:uid="{00000000-0005-0000-0000-0000453E0000}"/>
    <cellStyle name="Separador de milhares 19 2 5 3 2 2 2" xfId="31817" xr:uid="{00000000-0005-0000-0000-0000463E0000}"/>
    <cellStyle name="Separador de milhares 19 2 5 3 2 2 3" xfId="20008" xr:uid="{00000000-0005-0000-0000-0000473E0000}"/>
    <cellStyle name="Separador de milhares 19 2 5 3 2 3" xfId="25913" xr:uid="{00000000-0005-0000-0000-0000483E0000}"/>
    <cellStyle name="Separador de milhares 19 2 5 3 2 4" xfId="16496" xr:uid="{00000000-0005-0000-0000-0000493E0000}"/>
    <cellStyle name="Separador de milhares 19 2 5 3 3" xfId="7080" xr:uid="{00000000-0005-0000-0000-00004A3E0000}"/>
    <cellStyle name="Separador de milhares 19 2 5 3 3 2" xfId="10592" xr:uid="{00000000-0005-0000-0000-00004B3E0000}"/>
    <cellStyle name="Separador de milhares 19 2 5 3 3 2 2" xfId="33573" xr:uid="{00000000-0005-0000-0000-00004C3E0000}"/>
    <cellStyle name="Separador de milhares 19 2 5 3 3 2 3" xfId="22401" xr:uid="{00000000-0005-0000-0000-00004D3E0000}"/>
    <cellStyle name="Separador de milhares 19 2 5 3 3 3" xfId="30061" xr:uid="{00000000-0005-0000-0000-00004E3E0000}"/>
    <cellStyle name="Separador de milhares 19 2 5 3 3 4" xfId="14740" xr:uid="{00000000-0005-0000-0000-00004F3E0000}"/>
    <cellStyle name="Separador de milhares 19 2 5 3 4" xfId="5884" xr:uid="{00000000-0005-0000-0000-0000503E0000}"/>
    <cellStyle name="Separador de milhares 19 2 5 3 4 2" xfId="28865" xr:uid="{00000000-0005-0000-0000-0000513E0000}"/>
    <cellStyle name="Separador de milhares 19 2 5 3 4 3" xfId="18252" xr:uid="{00000000-0005-0000-0000-0000523E0000}"/>
    <cellStyle name="Separador de milhares 19 2 5 3 5" xfId="24157" xr:uid="{00000000-0005-0000-0000-0000533E0000}"/>
    <cellStyle name="Separador de milhares 19 2 5 3 6" xfId="12984" xr:uid="{00000000-0005-0000-0000-0000543E0000}"/>
    <cellStyle name="Separador de milhares 19 2 5 4" xfId="2287" xr:uid="{00000000-0005-0000-0000-0000553E0000}"/>
    <cellStyle name="Separador de milhares 19 2 5 4 2" xfId="8191" xr:uid="{00000000-0005-0000-0000-0000563E0000}"/>
    <cellStyle name="Separador de milhares 19 2 5 4 2 2" xfId="31172" xr:uid="{00000000-0005-0000-0000-0000573E0000}"/>
    <cellStyle name="Separador de milhares 19 2 5 4 2 3" xfId="19363" xr:uid="{00000000-0005-0000-0000-0000583E0000}"/>
    <cellStyle name="Separador de milhares 19 2 5 4 3" xfId="25268" xr:uid="{00000000-0005-0000-0000-0000593E0000}"/>
    <cellStyle name="Separador de milhares 19 2 5 4 4" xfId="15851" xr:uid="{00000000-0005-0000-0000-00005A3E0000}"/>
    <cellStyle name="Separador de milhares 19 2 5 5" xfId="6435" xr:uid="{00000000-0005-0000-0000-00005B3E0000}"/>
    <cellStyle name="Separador de milhares 19 2 5 5 2" xfId="9947" xr:uid="{00000000-0005-0000-0000-00005C3E0000}"/>
    <cellStyle name="Separador de milhares 19 2 5 5 2 2" xfId="32928" xr:uid="{00000000-0005-0000-0000-00005D3E0000}"/>
    <cellStyle name="Separador de milhares 19 2 5 5 2 3" xfId="21756" xr:uid="{00000000-0005-0000-0000-00005E3E0000}"/>
    <cellStyle name="Separador de milhares 19 2 5 5 3" xfId="29416" xr:uid="{00000000-0005-0000-0000-00005F3E0000}"/>
    <cellStyle name="Separador de milhares 19 2 5 5 4" xfId="14095" xr:uid="{00000000-0005-0000-0000-0000603E0000}"/>
    <cellStyle name="Separador de milhares 19 2 5 6" xfId="5315" xr:uid="{00000000-0005-0000-0000-0000613E0000}"/>
    <cellStyle name="Separador de milhares 19 2 5 6 2" xfId="21119" xr:uid="{00000000-0005-0000-0000-0000623E0000}"/>
    <cellStyle name="Separador de milhares 19 2 5 6 3" xfId="28296" xr:uid="{00000000-0005-0000-0000-0000633E0000}"/>
    <cellStyle name="Separador de milhares 19 2 5 6 4" xfId="12339" xr:uid="{00000000-0005-0000-0000-0000643E0000}"/>
    <cellStyle name="Separador de milhares 19 2 5 7" xfId="4204" xr:uid="{00000000-0005-0000-0000-0000653E0000}"/>
    <cellStyle name="Separador de milhares 19 2 5 7 2" xfId="27185" xr:uid="{00000000-0005-0000-0000-0000663E0000}"/>
    <cellStyle name="Separador de milhares 19 2 5 7 3" xfId="17607" xr:uid="{00000000-0005-0000-0000-0000673E0000}"/>
    <cellStyle name="Separador de milhares 19 2 5 8" xfId="23512" xr:uid="{00000000-0005-0000-0000-0000683E0000}"/>
    <cellStyle name="Separador de milhares 19 2 5 9" xfId="11864" xr:uid="{00000000-0005-0000-0000-0000693E0000}"/>
    <cellStyle name="Separador de milhares 19 2 6" xfId="947" xr:uid="{00000000-0005-0000-0000-00006A3E0000}"/>
    <cellStyle name="Separador de milhares 19 2 6 2" xfId="1583" xr:uid="{00000000-0005-0000-0000-00006B3E0000}"/>
    <cellStyle name="Separador de milhares 19 2 6 2 2" xfId="3339" xr:uid="{00000000-0005-0000-0000-00006C3E0000}"/>
    <cellStyle name="Separador de milhares 19 2 6 2 2 2" xfId="9243" xr:uid="{00000000-0005-0000-0000-00006D3E0000}"/>
    <cellStyle name="Separador de milhares 19 2 6 2 2 2 2" xfId="32224" xr:uid="{00000000-0005-0000-0000-00006E3E0000}"/>
    <cellStyle name="Separador de milhares 19 2 6 2 2 2 3" xfId="20415" xr:uid="{00000000-0005-0000-0000-00006F3E0000}"/>
    <cellStyle name="Separador de milhares 19 2 6 2 2 3" xfId="26320" xr:uid="{00000000-0005-0000-0000-0000703E0000}"/>
    <cellStyle name="Separador de milhares 19 2 6 2 2 4" xfId="16903" xr:uid="{00000000-0005-0000-0000-0000713E0000}"/>
    <cellStyle name="Separador de milhares 19 2 6 2 3" xfId="7487" xr:uid="{00000000-0005-0000-0000-0000723E0000}"/>
    <cellStyle name="Separador de milhares 19 2 6 2 3 2" xfId="10999" xr:uid="{00000000-0005-0000-0000-0000733E0000}"/>
    <cellStyle name="Separador de milhares 19 2 6 2 3 2 2" xfId="33980" xr:uid="{00000000-0005-0000-0000-0000743E0000}"/>
    <cellStyle name="Separador de milhares 19 2 6 2 3 2 3" xfId="22808" xr:uid="{00000000-0005-0000-0000-0000753E0000}"/>
    <cellStyle name="Separador de milhares 19 2 6 2 3 3" xfId="30468" xr:uid="{00000000-0005-0000-0000-0000763E0000}"/>
    <cellStyle name="Separador de milhares 19 2 6 2 3 4" xfId="15147" xr:uid="{00000000-0005-0000-0000-0000773E0000}"/>
    <cellStyle name="Separador de milhares 19 2 6 2 4" xfId="4611" xr:uid="{00000000-0005-0000-0000-0000783E0000}"/>
    <cellStyle name="Separador de milhares 19 2 6 2 4 2" xfId="27592" xr:uid="{00000000-0005-0000-0000-0000793E0000}"/>
    <cellStyle name="Separador de milhares 19 2 6 2 4 3" xfId="18659" xr:uid="{00000000-0005-0000-0000-00007A3E0000}"/>
    <cellStyle name="Separador de milhares 19 2 6 2 5" xfId="24564" xr:uid="{00000000-0005-0000-0000-00007B3E0000}"/>
    <cellStyle name="Separador de milhares 19 2 6 2 6" xfId="13391" xr:uid="{00000000-0005-0000-0000-00007C3E0000}"/>
    <cellStyle name="Separador de milhares 19 2 6 3" xfId="2703" xr:uid="{00000000-0005-0000-0000-00007D3E0000}"/>
    <cellStyle name="Separador de milhares 19 2 6 3 2" xfId="8607" xr:uid="{00000000-0005-0000-0000-00007E3E0000}"/>
    <cellStyle name="Separador de milhares 19 2 6 3 2 2" xfId="31588" xr:uid="{00000000-0005-0000-0000-00007F3E0000}"/>
    <cellStyle name="Separador de milhares 19 2 6 3 2 3" xfId="19779" xr:uid="{00000000-0005-0000-0000-0000803E0000}"/>
    <cellStyle name="Separador de milhares 19 2 6 3 3" xfId="25684" xr:uid="{00000000-0005-0000-0000-0000813E0000}"/>
    <cellStyle name="Separador de milhares 19 2 6 3 4" xfId="16267" xr:uid="{00000000-0005-0000-0000-0000823E0000}"/>
    <cellStyle name="Separador de milhares 19 2 6 4" xfId="6851" xr:uid="{00000000-0005-0000-0000-0000833E0000}"/>
    <cellStyle name="Separador de milhares 19 2 6 4 2" xfId="10363" xr:uid="{00000000-0005-0000-0000-0000843E0000}"/>
    <cellStyle name="Separador de milhares 19 2 6 4 2 2" xfId="33344" xr:uid="{00000000-0005-0000-0000-0000853E0000}"/>
    <cellStyle name="Separador de milhares 19 2 6 4 2 3" xfId="22172" xr:uid="{00000000-0005-0000-0000-0000863E0000}"/>
    <cellStyle name="Separador de milhares 19 2 6 4 3" xfId="29832" xr:uid="{00000000-0005-0000-0000-0000873E0000}"/>
    <cellStyle name="Separador de milhares 19 2 6 4 4" xfId="14511" xr:uid="{00000000-0005-0000-0000-0000883E0000}"/>
    <cellStyle name="Separador de milhares 19 2 6 5" xfId="5655" xr:uid="{00000000-0005-0000-0000-0000893E0000}"/>
    <cellStyle name="Separador de milhares 19 2 6 5 2" xfId="21289" xr:uid="{00000000-0005-0000-0000-00008A3E0000}"/>
    <cellStyle name="Separador de milhares 19 2 6 5 3" xfId="28636" xr:uid="{00000000-0005-0000-0000-00008B3E0000}"/>
    <cellStyle name="Separador de milhares 19 2 6 5 4" xfId="12755" xr:uid="{00000000-0005-0000-0000-00008C3E0000}"/>
    <cellStyle name="Separador de milhares 19 2 6 6" xfId="3975" xr:uid="{00000000-0005-0000-0000-00008D3E0000}"/>
    <cellStyle name="Separador de milhares 19 2 6 6 2" xfId="26956" xr:uid="{00000000-0005-0000-0000-00008E3E0000}"/>
    <cellStyle name="Separador de milhares 19 2 6 6 3" xfId="18023" xr:uid="{00000000-0005-0000-0000-00008F3E0000}"/>
    <cellStyle name="Separador de milhares 19 2 6 7" xfId="23928" xr:uid="{00000000-0005-0000-0000-0000903E0000}"/>
    <cellStyle name="Separador de milhares 19 2 6 8" xfId="11635" xr:uid="{00000000-0005-0000-0000-0000913E0000}"/>
    <cellStyle name="Separador de milhares 19 2 7" xfId="1337" xr:uid="{00000000-0005-0000-0000-0000923E0000}"/>
    <cellStyle name="Separador de milhares 19 2 7 2" xfId="1973" xr:uid="{00000000-0005-0000-0000-0000933E0000}"/>
    <cellStyle name="Separador de milhares 19 2 7 2 2" xfId="3729" xr:uid="{00000000-0005-0000-0000-0000943E0000}"/>
    <cellStyle name="Separador de milhares 19 2 7 2 2 2" xfId="9633" xr:uid="{00000000-0005-0000-0000-0000953E0000}"/>
    <cellStyle name="Separador de milhares 19 2 7 2 2 2 2" xfId="32614" xr:uid="{00000000-0005-0000-0000-0000963E0000}"/>
    <cellStyle name="Separador de milhares 19 2 7 2 2 2 3" xfId="20805" xr:uid="{00000000-0005-0000-0000-0000973E0000}"/>
    <cellStyle name="Separador de milhares 19 2 7 2 2 3" xfId="26710" xr:uid="{00000000-0005-0000-0000-0000983E0000}"/>
    <cellStyle name="Separador de milhares 19 2 7 2 2 4" xfId="17293" xr:uid="{00000000-0005-0000-0000-0000993E0000}"/>
    <cellStyle name="Separador de milhares 19 2 7 2 3" xfId="7877" xr:uid="{00000000-0005-0000-0000-00009A3E0000}"/>
    <cellStyle name="Separador de milhares 19 2 7 2 3 2" xfId="11389" xr:uid="{00000000-0005-0000-0000-00009B3E0000}"/>
    <cellStyle name="Separador de milhares 19 2 7 2 3 2 2" xfId="34370" xr:uid="{00000000-0005-0000-0000-00009C3E0000}"/>
    <cellStyle name="Separador de milhares 19 2 7 2 3 2 3" xfId="23198" xr:uid="{00000000-0005-0000-0000-00009D3E0000}"/>
    <cellStyle name="Separador de milhares 19 2 7 2 3 3" xfId="30858" xr:uid="{00000000-0005-0000-0000-00009E3E0000}"/>
    <cellStyle name="Separador de milhares 19 2 7 2 3 4" xfId="15537" xr:uid="{00000000-0005-0000-0000-00009F3E0000}"/>
    <cellStyle name="Separador de milhares 19 2 7 2 4" xfId="5001" xr:uid="{00000000-0005-0000-0000-0000A03E0000}"/>
    <cellStyle name="Separador de milhares 19 2 7 2 4 2" xfId="27982" xr:uid="{00000000-0005-0000-0000-0000A13E0000}"/>
    <cellStyle name="Separador de milhares 19 2 7 2 4 3" xfId="19049" xr:uid="{00000000-0005-0000-0000-0000A23E0000}"/>
    <cellStyle name="Separador de milhares 19 2 7 2 5" xfId="24954" xr:uid="{00000000-0005-0000-0000-0000A33E0000}"/>
    <cellStyle name="Separador de milhares 19 2 7 2 6" xfId="13781" xr:uid="{00000000-0005-0000-0000-0000A43E0000}"/>
    <cellStyle name="Separador de milhares 19 2 7 3" xfId="3093" xr:uid="{00000000-0005-0000-0000-0000A53E0000}"/>
    <cellStyle name="Separador de milhares 19 2 7 3 2" xfId="8997" xr:uid="{00000000-0005-0000-0000-0000A63E0000}"/>
    <cellStyle name="Separador de milhares 19 2 7 3 2 2" xfId="31978" xr:uid="{00000000-0005-0000-0000-0000A73E0000}"/>
    <cellStyle name="Separador de milhares 19 2 7 3 2 3" xfId="20169" xr:uid="{00000000-0005-0000-0000-0000A83E0000}"/>
    <cellStyle name="Separador de milhares 19 2 7 3 3" xfId="26074" xr:uid="{00000000-0005-0000-0000-0000A93E0000}"/>
    <cellStyle name="Separador de milhares 19 2 7 3 4" xfId="16657" xr:uid="{00000000-0005-0000-0000-0000AA3E0000}"/>
    <cellStyle name="Separador de milhares 19 2 7 4" xfId="7241" xr:uid="{00000000-0005-0000-0000-0000AB3E0000}"/>
    <cellStyle name="Separador de milhares 19 2 7 4 2" xfId="10753" xr:uid="{00000000-0005-0000-0000-0000AC3E0000}"/>
    <cellStyle name="Separador de milhares 19 2 7 4 2 2" xfId="33734" xr:uid="{00000000-0005-0000-0000-0000AD3E0000}"/>
    <cellStyle name="Separador de milhares 19 2 7 4 2 3" xfId="22562" xr:uid="{00000000-0005-0000-0000-0000AE3E0000}"/>
    <cellStyle name="Separador de milhares 19 2 7 4 3" xfId="30222" xr:uid="{00000000-0005-0000-0000-0000AF3E0000}"/>
    <cellStyle name="Separador de milhares 19 2 7 4 4" xfId="14901" xr:uid="{00000000-0005-0000-0000-0000B03E0000}"/>
    <cellStyle name="Separador de milhares 19 2 7 5" xfId="6045" xr:uid="{00000000-0005-0000-0000-0000B13E0000}"/>
    <cellStyle name="Separador de milhares 19 2 7 5 2" xfId="21442" xr:uid="{00000000-0005-0000-0000-0000B23E0000}"/>
    <cellStyle name="Separador de milhares 19 2 7 5 3" xfId="29026" xr:uid="{00000000-0005-0000-0000-0000B33E0000}"/>
    <cellStyle name="Separador de milhares 19 2 7 5 4" xfId="13145" xr:uid="{00000000-0005-0000-0000-0000B43E0000}"/>
    <cellStyle name="Separador de milhares 19 2 7 6" xfId="4365" xr:uid="{00000000-0005-0000-0000-0000B53E0000}"/>
    <cellStyle name="Separador de milhares 19 2 7 6 2" xfId="27346" xr:uid="{00000000-0005-0000-0000-0000B63E0000}"/>
    <cellStyle name="Separador de milhares 19 2 7 6 3" xfId="18413" xr:uid="{00000000-0005-0000-0000-0000B73E0000}"/>
    <cellStyle name="Separador de milhares 19 2 7 7" xfId="24318" xr:uid="{00000000-0005-0000-0000-0000B83E0000}"/>
    <cellStyle name="Separador de milhares 19 2 7 8" xfId="12025" xr:uid="{00000000-0005-0000-0000-0000B93E0000}"/>
    <cellStyle name="Separador de milhares 19 2 8" xfId="777" xr:uid="{00000000-0005-0000-0000-0000BA3E0000}"/>
    <cellStyle name="Separador de milhares 19 2 8 2" xfId="2533" xr:uid="{00000000-0005-0000-0000-0000BB3E0000}"/>
    <cellStyle name="Separador de milhares 19 2 8 2 2" xfId="8437" xr:uid="{00000000-0005-0000-0000-0000BC3E0000}"/>
    <cellStyle name="Separador de milhares 19 2 8 2 2 2" xfId="31418" xr:uid="{00000000-0005-0000-0000-0000BD3E0000}"/>
    <cellStyle name="Separador de milhares 19 2 8 2 2 3" xfId="19609" xr:uid="{00000000-0005-0000-0000-0000BE3E0000}"/>
    <cellStyle name="Separador de milhares 19 2 8 2 3" xfId="25514" xr:uid="{00000000-0005-0000-0000-0000BF3E0000}"/>
    <cellStyle name="Separador de milhares 19 2 8 2 4" xfId="16097" xr:uid="{00000000-0005-0000-0000-0000C03E0000}"/>
    <cellStyle name="Separador de milhares 19 2 8 3" xfId="6681" xr:uid="{00000000-0005-0000-0000-0000C13E0000}"/>
    <cellStyle name="Separador de milhares 19 2 8 3 2" xfId="10193" xr:uid="{00000000-0005-0000-0000-0000C23E0000}"/>
    <cellStyle name="Separador de milhares 19 2 8 3 2 2" xfId="33174" xr:uid="{00000000-0005-0000-0000-0000C33E0000}"/>
    <cellStyle name="Separador de milhares 19 2 8 3 2 3" xfId="22002" xr:uid="{00000000-0005-0000-0000-0000C43E0000}"/>
    <cellStyle name="Separador de milhares 19 2 8 3 3" xfId="29662" xr:uid="{00000000-0005-0000-0000-0000C53E0000}"/>
    <cellStyle name="Separador de milhares 19 2 8 3 4" xfId="14341" xr:uid="{00000000-0005-0000-0000-0000C63E0000}"/>
    <cellStyle name="Separador de milhares 19 2 8 4" xfId="4441" xr:uid="{00000000-0005-0000-0000-0000C73E0000}"/>
    <cellStyle name="Separador de milhares 19 2 8 4 2" xfId="27422" xr:uid="{00000000-0005-0000-0000-0000C83E0000}"/>
    <cellStyle name="Separador de milhares 19 2 8 4 3" xfId="17853" xr:uid="{00000000-0005-0000-0000-0000C93E0000}"/>
    <cellStyle name="Separador de milhares 19 2 8 5" xfId="23758" xr:uid="{00000000-0005-0000-0000-0000CA3E0000}"/>
    <cellStyle name="Separador de milhares 19 2 8 6" xfId="12585" xr:uid="{00000000-0005-0000-0000-0000CB3E0000}"/>
    <cellStyle name="Separador de milhares 19 2 9" xfId="1413" xr:uid="{00000000-0005-0000-0000-0000CC3E0000}"/>
    <cellStyle name="Separador de milhares 19 2 9 2" xfId="3169" xr:uid="{00000000-0005-0000-0000-0000CD3E0000}"/>
    <cellStyle name="Separador de milhares 19 2 9 2 2" xfId="9073" xr:uid="{00000000-0005-0000-0000-0000CE3E0000}"/>
    <cellStyle name="Separador de milhares 19 2 9 2 2 2" xfId="32054" xr:uid="{00000000-0005-0000-0000-0000CF3E0000}"/>
    <cellStyle name="Separador de milhares 19 2 9 2 2 3" xfId="20245" xr:uid="{00000000-0005-0000-0000-0000D03E0000}"/>
    <cellStyle name="Separador de milhares 19 2 9 2 3" xfId="26150" xr:uid="{00000000-0005-0000-0000-0000D13E0000}"/>
    <cellStyle name="Separador de milhares 19 2 9 2 4" xfId="16733" xr:uid="{00000000-0005-0000-0000-0000D23E0000}"/>
    <cellStyle name="Separador de milhares 19 2 9 3" xfId="7317" xr:uid="{00000000-0005-0000-0000-0000D33E0000}"/>
    <cellStyle name="Separador de milhares 19 2 9 3 2" xfId="10829" xr:uid="{00000000-0005-0000-0000-0000D43E0000}"/>
    <cellStyle name="Separador de milhares 19 2 9 3 2 2" xfId="33810" xr:uid="{00000000-0005-0000-0000-0000D53E0000}"/>
    <cellStyle name="Separador de milhares 19 2 9 3 2 3" xfId="22638" xr:uid="{00000000-0005-0000-0000-0000D63E0000}"/>
    <cellStyle name="Separador de milhares 19 2 9 3 3" xfId="30298" xr:uid="{00000000-0005-0000-0000-0000D73E0000}"/>
    <cellStyle name="Separador de milhares 19 2 9 3 4" xfId="14977" xr:uid="{00000000-0005-0000-0000-0000D83E0000}"/>
    <cellStyle name="Separador de milhares 19 2 9 4" xfId="6121" xr:uid="{00000000-0005-0000-0000-0000D93E0000}"/>
    <cellStyle name="Separador de milhares 19 2 9 4 2" xfId="29102" xr:uid="{00000000-0005-0000-0000-0000DA3E0000}"/>
    <cellStyle name="Separador de milhares 19 2 9 4 3" xfId="18489" xr:uid="{00000000-0005-0000-0000-0000DB3E0000}"/>
    <cellStyle name="Separador de milhares 19 2 9 5" xfId="24394" xr:uid="{00000000-0005-0000-0000-0000DC3E0000}"/>
    <cellStyle name="Separador de milhares 19 2 9 6" xfId="13221" xr:uid="{00000000-0005-0000-0000-0000DD3E0000}"/>
    <cellStyle name="Separador de milhares 19 20" xfId="5031" xr:uid="{00000000-0005-0000-0000-0000DE3E0000}"/>
    <cellStyle name="Separador de milhares 19 20 2" xfId="20835" xr:uid="{00000000-0005-0000-0000-0000DF3E0000}"/>
    <cellStyle name="Separador de milhares 19 20 3" xfId="28012" xr:uid="{00000000-0005-0000-0000-0000E03E0000}"/>
    <cellStyle name="Separador de milhares 19 20 4" xfId="12055" xr:uid="{00000000-0005-0000-0000-0000E13E0000}"/>
    <cellStyle name="Separador de milhares 19 21" xfId="3759" xr:uid="{00000000-0005-0000-0000-0000E23E0000}"/>
    <cellStyle name="Separador de milhares 19 21 2" xfId="26740" xr:uid="{00000000-0005-0000-0000-0000E33E0000}"/>
    <cellStyle name="Separador de milhares 19 21 3" xfId="17323" xr:uid="{00000000-0005-0000-0000-0000E43E0000}"/>
    <cellStyle name="Separador de milhares 19 22" xfId="23228" xr:uid="{00000000-0005-0000-0000-0000E53E0000}"/>
    <cellStyle name="Separador de milhares 19 23" xfId="11419" xr:uid="{00000000-0005-0000-0000-0000E63E0000}"/>
    <cellStyle name="Separador de milhares 19 3" xfId="245" xr:uid="{00000000-0005-0000-0000-0000E73E0000}"/>
    <cellStyle name="Separador de milhares 19 3 10" xfId="2036" xr:uid="{00000000-0005-0000-0000-0000E83E0000}"/>
    <cellStyle name="Separador de milhares 19 3 10 2" xfId="7940" xr:uid="{00000000-0005-0000-0000-0000E93E0000}"/>
    <cellStyle name="Separador de milhares 19 3 10 2 2" xfId="30921" xr:uid="{00000000-0005-0000-0000-0000EA3E0000}"/>
    <cellStyle name="Separador de milhares 19 3 10 2 3" xfId="19112" xr:uid="{00000000-0005-0000-0000-0000EB3E0000}"/>
    <cellStyle name="Separador de milhares 19 3 10 3" xfId="25017" xr:uid="{00000000-0005-0000-0000-0000EC3E0000}"/>
    <cellStyle name="Separador de milhares 19 3 10 4" xfId="15600" xr:uid="{00000000-0005-0000-0000-0000ED3E0000}"/>
    <cellStyle name="Separador de milhares 19 3 11" xfId="6184" xr:uid="{00000000-0005-0000-0000-0000EE3E0000}"/>
    <cellStyle name="Separador de milhares 19 3 11 2" xfId="9696" xr:uid="{00000000-0005-0000-0000-0000EF3E0000}"/>
    <cellStyle name="Separador de milhares 19 3 11 2 2" xfId="32677" xr:uid="{00000000-0005-0000-0000-0000F03E0000}"/>
    <cellStyle name="Separador de milhares 19 3 11 2 3" xfId="21505" xr:uid="{00000000-0005-0000-0000-0000F13E0000}"/>
    <cellStyle name="Separador de milhares 19 3 11 3" xfId="29165" xr:uid="{00000000-0005-0000-0000-0000F23E0000}"/>
    <cellStyle name="Separador de milhares 19 3 11 4" xfId="13844" xr:uid="{00000000-0005-0000-0000-0000F33E0000}"/>
    <cellStyle name="Separador de milhares 19 3 12" xfId="5064" xr:uid="{00000000-0005-0000-0000-0000F43E0000}"/>
    <cellStyle name="Separador de milhares 19 3 12 2" xfId="20868" xr:uid="{00000000-0005-0000-0000-0000F53E0000}"/>
    <cellStyle name="Separador de milhares 19 3 12 3" xfId="28045" xr:uid="{00000000-0005-0000-0000-0000F63E0000}"/>
    <cellStyle name="Separador de milhares 19 3 12 4" xfId="12088" xr:uid="{00000000-0005-0000-0000-0000F73E0000}"/>
    <cellStyle name="Separador de milhares 19 3 13" xfId="3783" xr:uid="{00000000-0005-0000-0000-0000F83E0000}"/>
    <cellStyle name="Separador de milhares 19 3 13 2" xfId="26764" xr:uid="{00000000-0005-0000-0000-0000F93E0000}"/>
    <cellStyle name="Separador de milhares 19 3 13 3" xfId="17356" xr:uid="{00000000-0005-0000-0000-0000FA3E0000}"/>
    <cellStyle name="Separador de milhares 19 3 14" xfId="23261" xr:uid="{00000000-0005-0000-0000-0000FB3E0000}"/>
    <cellStyle name="Separador de milhares 19 3 15" xfId="11443" xr:uid="{00000000-0005-0000-0000-0000FC3E0000}"/>
    <cellStyle name="Separador de milhares 19 3 2" xfId="431" xr:uid="{00000000-0005-0000-0000-0000FD3E0000}"/>
    <cellStyle name="Separador de milhares 19 3 2 10" xfId="23414" xr:uid="{00000000-0005-0000-0000-0000FE3E0000}"/>
    <cellStyle name="Separador de milhares 19 3 2 11" xfId="11528" xr:uid="{00000000-0005-0000-0000-0000FF3E0000}"/>
    <cellStyle name="Separador de milhares 19 3 2 2" xfId="592" xr:uid="{00000000-0005-0000-0000-0000003F0000}"/>
    <cellStyle name="Separador de milhares 19 3 2 2 2" xfId="1875" xr:uid="{00000000-0005-0000-0000-0000013F0000}"/>
    <cellStyle name="Separador de milhares 19 3 2 2 2 2" xfId="3631" xr:uid="{00000000-0005-0000-0000-0000023F0000}"/>
    <cellStyle name="Separador de milhares 19 3 2 2 2 2 2" xfId="9535" xr:uid="{00000000-0005-0000-0000-0000033F0000}"/>
    <cellStyle name="Separador de milhares 19 3 2 2 2 2 2 2" xfId="32516" xr:uid="{00000000-0005-0000-0000-0000043F0000}"/>
    <cellStyle name="Separador de milhares 19 3 2 2 2 2 2 3" xfId="20707" xr:uid="{00000000-0005-0000-0000-0000053F0000}"/>
    <cellStyle name="Separador de milhares 19 3 2 2 2 2 3" xfId="26612" xr:uid="{00000000-0005-0000-0000-0000063F0000}"/>
    <cellStyle name="Separador de milhares 19 3 2 2 2 2 4" xfId="17195" xr:uid="{00000000-0005-0000-0000-0000073F0000}"/>
    <cellStyle name="Separador de milhares 19 3 2 2 2 3" xfId="7779" xr:uid="{00000000-0005-0000-0000-0000083F0000}"/>
    <cellStyle name="Separador de milhares 19 3 2 2 2 3 2" xfId="11291" xr:uid="{00000000-0005-0000-0000-0000093F0000}"/>
    <cellStyle name="Separador de milhares 19 3 2 2 2 3 2 2" xfId="34272" xr:uid="{00000000-0005-0000-0000-00000A3F0000}"/>
    <cellStyle name="Separador de milhares 19 3 2 2 2 3 2 3" xfId="23100" xr:uid="{00000000-0005-0000-0000-00000B3F0000}"/>
    <cellStyle name="Separador de milhares 19 3 2 2 2 3 3" xfId="30760" xr:uid="{00000000-0005-0000-0000-00000C3F0000}"/>
    <cellStyle name="Separador de milhares 19 3 2 2 2 3 4" xfId="15439" xr:uid="{00000000-0005-0000-0000-00000D3F0000}"/>
    <cellStyle name="Separador de milhares 19 3 2 2 2 4" xfId="4903" xr:uid="{00000000-0005-0000-0000-00000E3F0000}"/>
    <cellStyle name="Separador de milhares 19 3 2 2 2 4 2" xfId="27884" xr:uid="{00000000-0005-0000-0000-00000F3F0000}"/>
    <cellStyle name="Separador de milhares 19 3 2 2 2 4 3" xfId="18951" xr:uid="{00000000-0005-0000-0000-0000103F0000}"/>
    <cellStyle name="Separador de milhares 19 3 2 2 2 5" xfId="24856" xr:uid="{00000000-0005-0000-0000-0000113F0000}"/>
    <cellStyle name="Separador de milhares 19 3 2 2 2 6" xfId="13683" xr:uid="{00000000-0005-0000-0000-0000123F0000}"/>
    <cellStyle name="Separador de milhares 19 3 2 2 3" xfId="1239" xr:uid="{00000000-0005-0000-0000-0000133F0000}"/>
    <cellStyle name="Separador de milhares 19 3 2 2 3 2" xfId="2995" xr:uid="{00000000-0005-0000-0000-0000143F0000}"/>
    <cellStyle name="Separador de milhares 19 3 2 2 3 2 2" xfId="8899" xr:uid="{00000000-0005-0000-0000-0000153F0000}"/>
    <cellStyle name="Separador de milhares 19 3 2 2 3 2 2 2" xfId="31880" xr:uid="{00000000-0005-0000-0000-0000163F0000}"/>
    <cellStyle name="Separador de milhares 19 3 2 2 3 2 2 3" xfId="20071" xr:uid="{00000000-0005-0000-0000-0000173F0000}"/>
    <cellStyle name="Separador de milhares 19 3 2 2 3 2 3" xfId="25976" xr:uid="{00000000-0005-0000-0000-0000183F0000}"/>
    <cellStyle name="Separador de milhares 19 3 2 2 3 2 4" xfId="16559" xr:uid="{00000000-0005-0000-0000-0000193F0000}"/>
    <cellStyle name="Separador de milhares 19 3 2 2 3 3" xfId="7143" xr:uid="{00000000-0005-0000-0000-00001A3F0000}"/>
    <cellStyle name="Separador de milhares 19 3 2 2 3 3 2" xfId="10655" xr:uid="{00000000-0005-0000-0000-00001B3F0000}"/>
    <cellStyle name="Separador de milhares 19 3 2 2 3 3 2 2" xfId="33636" xr:uid="{00000000-0005-0000-0000-00001C3F0000}"/>
    <cellStyle name="Separador de milhares 19 3 2 2 3 3 2 3" xfId="22464" xr:uid="{00000000-0005-0000-0000-00001D3F0000}"/>
    <cellStyle name="Separador de milhares 19 3 2 2 3 3 3" xfId="30124" xr:uid="{00000000-0005-0000-0000-00001E3F0000}"/>
    <cellStyle name="Separador de milhares 19 3 2 2 3 3 4" xfId="14803" xr:uid="{00000000-0005-0000-0000-00001F3F0000}"/>
    <cellStyle name="Separador de milhares 19 3 2 2 3 4" xfId="5947" xr:uid="{00000000-0005-0000-0000-0000203F0000}"/>
    <cellStyle name="Separador de milhares 19 3 2 2 3 4 2" xfId="28928" xr:uid="{00000000-0005-0000-0000-0000213F0000}"/>
    <cellStyle name="Separador de milhares 19 3 2 2 3 4 3" xfId="18315" xr:uid="{00000000-0005-0000-0000-0000223F0000}"/>
    <cellStyle name="Separador de milhares 19 3 2 2 3 5" xfId="24220" xr:uid="{00000000-0005-0000-0000-0000233F0000}"/>
    <cellStyle name="Separador de milhares 19 3 2 2 3 6" xfId="13047" xr:uid="{00000000-0005-0000-0000-0000243F0000}"/>
    <cellStyle name="Separador de milhares 19 3 2 2 4" xfId="2350" xr:uid="{00000000-0005-0000-0000-0000253F0000}"/>
    <cellStyle name="Separador de milhares 19 3 2 2 4 2" xfId="8254" xr:uid="{00000000-0005-0000-0000-0000263F0000}"/>
    <cellStyle name="Separador de milhares 19 3 2 2 4 2 2" xfId="31235" xr:uid="{00000000-0005-0000-0000-0000273F0000}"/>
    <cellStyle name="Separador de milhares 19 3 2 2 4 2 3" xfId="19426" xr:uid="{00000000-0005-0000-0000-0000283F0000}"/>
    <cellStyle name="Separador de milhares 19 3 2 2 4 3" xfId="25331" xr:uid="{00000000-0005-0000-0000-0000293F0000}"/>
    <cellStyle name="Separador de milhares 19 3 2 2 4 4" xfId="15914" xr:uid="{00000000-0005-0000-0000-00002A3F0000}"/>
    <cellStyle name="Separador de milhares 19 3 2 2 5" xfId="6498" xr:uid="{00000000-0005-0000-0000-00002B3F0000}"/>
    <cellStyle name="Separador de milhares 19 3 2 2 5 2" xfId="10010" xr:uid="{00000000-0005-0000-0000-00002C3F0000}"/>
    <cellStyle name="Separador de milhares 19 3 2 2 5 2 2" xfId="32991" xr:uid="{00000000-0005-0000-0000-00002D3F0000}"/>
    <cellStyle name="Separador de milhares 19 3 2 2 5 2 3" xfId="21819" xr:uid="{00000000-0005-0000-0000-00002E3F0000}"/>
    <cellStyle name="Separador de milhares 19 3 2 2 5 3" xfId="29479" xr:uid="{00000000-0005-0000-0000-00002F3F0000}"/>
    <cellStyle name="Separador de milhares 19 3 2 2 5 4" xfId="14158" xr:uid="{00000000-0005-0000-0000-0000303F0000}"/>
    <cellStyle name="Separador de milhares 19 3 2 2 6" xfId="5378" xr:uid="{00000000-0005-0000-0000-0000313F0000}"/>
    <cellStyle name="Separador de milhares 19 3 2 2 6 2" xfId="21182" xr:uid="{00000000-0005-0000-0000-0000323F0000}"/>
    <cellStyle name="Separador de milhares 19 3 2 2 6 3" xfId="28359" xr:uid="{00000000-0005-0000-0000-0000333F0000}"/>
    <cellStyle name="Separador de milhares 19 3 2 2 6 4" xfId="12402" xr:uid="{00000000-0005-0000-0000-0000343F0000}"/>
    <cellStyle name="Separador de milhares 19 3 2 2 7" xfId="4267" xr:uid="{00000000-0005-0000-0000-0000353F0000}"/>
    <cellStyle name="Separador de milhares 19 3 2 2 7 2" xfId="27248" xr:uid="{00000000-0005-0000-0000-0000363F0000}"/>
    <cellStyle name="Separador de milhares 19 3 2 2 7 3" xfId="17670" xr:uid="{00000000-0005-0000-0000-0000373F0000}"/>
    <cellStyle name="Separador de milhares 19 3 2 2 8" xfId="23575" xr:uid="{00000000-0005-0000-0000-0000383F0000}"/>
    <cellStyle name="Separador de milhares 19 3 2 2 9" xfId="11927" xr:uid="{00000000-0005-0000-0000-0000393F0000}"/>
    <cellStyle name="Separador de milhares 19 3 2 3" xfId="1078" xr:uid="{00000000-0005-0000-0000-00003A3F0000}"/>
    <cellStyle name="Separador de milhares 19 3 2 3 2" xfId="1714" xr:uid="{00000000-0005-0000-0000-00003B3F0000}"/>
    <cellStyle name="Separador de milhares 19 3 2 3 2 2" xfId="3470" xr:uid="{00000000-0005-0000-0000-00003C3F0000}"/>
    <cellStyle name="Separador de milhares 19 3 2 3 2 2 2" xfId="9374" xr:uid="{00000000-0005-0000-0000-00003D3F0000}"/>
    <cellStyle name="Separador de milhares 19 3 2 3 2 2 2 2" xfId="32355" xr:uid="{00000000-0005-0000-0000-00003E3F0000}"/>
    <cellStyle name="Separador de milhares 19 3 2 3 2 2 2 3" xfId="20546" xr:uid="{00000000-0005-0000-0000-00003F3F0000}"/>
    <cellStyle name="Separador de milhares 19 3 2 3 2 2 3" xfId="26451" xr:uid="{00000000-0005-0000-0000-0000403F0000}"/>
    <cellStyle name="Separador de milhares 19 3 2 3 2 2 4" xfId="17034" xr:uid="{00000000-0005-0000-0000-0000413F0000}"/>
    <cellStyle name="Separador de milhares 19 3 2 3 2 3" xfId="7618" xr:uid="{00000000-0005-0000-0000-0000423F0000}"/>
    <cellStyle name="Separador de milhares 19 3 2 3 2 3 2" xfId="11130" xr:uid="{00000000-0005-0000-0000-0000433F0000}"/>
    <cellStyle name="Separador de milhares 19 3 2 3 2 3 2 2" xfId="34111" xr:uid="{00000000-0005-0000-0000-0000443F0000}"/>
    <cellStyle name="Separador de milhares 19 3 2 3 2 3 2 3" xfId="22939" xr:uid="{00000000-0005-0000-0000-0000453F0000}"/>
    <cellStyle name="Separador de milhares 19 3 2 3 2 3 3" xfId="30599" xr:uid="{00000000-0005-0000-0000-0000463F0000}"/>
    <cellStyle name="Separador de milhares 19 3 2 3 2 3 4" xfId="15278" xr:uid="{00000000-0005-0000-0000-0000473F0000}"/>
    <cellStyle name="Separador de milhares 19 3 2 3 2 4" xfId="4742" xr:uid="{00000000-0005-0000-0000-0000483F0000}"/>
    <cellStyle name="Separador de milhares 19 3 2 3 2 4 2" xfId="27723" xr:uid="{00000000-0005-0000-0000-0000493F0000}"/>
    <cellStyle name="Separador de milhares 19 3 2 3 2 4 3" xfId="18790" xr:uid="{00000000-0005-0000-0000-00004A3F0000}"/>
    <cellStyle name="Separador de milhares 19 3 2 3 2 5" xfId="24695" xr:uid="{00000000-0005-0000-0000-00004B3F0000}"/>
    <cellStyle name="Separador de milhares 19 3 2 3 2 6" xfId="13522" xr:uid="{00000000-0005-0000-0000-00004C3F0000}"/>
    <cellStyle name="Separador de milhares 19 3 2 3 3" xfId="2834" xr:uid="{00000000-0005-0000-0000-00004D3F0000}"/>
    <cellStyle name="Separador de milhares 19 3 2 3 3 2" xfId="8738" xr:uid="{00000000-0005-0000-0000-00004E3F0000}"/>
    <cellStyle name="Separador de milhares 19 3 2 3 3 2 2" xfId="31719" xr:uid="{00000000-0005-0000-0000-00004F3F0000}"/>
    <cellStyle name="Separador de milhares 19 3 2 3 3 2 3" xfId="19910" xr:uid="{00000000-0005-0000-0000-0000503F0000}"/>
    <cellStyle name="Separador de milhares 19 3 2 3 3 3" xfId="25815" xr:uid="{00000000-0005-0000-0000-0000513F0000}"/>
    <cellStyle name="Separador de milhares 19 3 2 3 3 4" xfId="16398" xr:uid="{00000000-0005-0000-0000-0000523F0000}"/>
    <cellStyle name="Separador de milhares 19 3 2 3 4" xfId="6982" xr:uid="{00000000-0005-0000-0000-0000533F0000}"/>
    <cellStyle name="Separador de milhares 19 3 2 3 4 2" xfId="10494" xr:uid="{00000000-0005-0000-0000-0000543F0000}"/>
    <cellStyle name="Separador de milhares 19 3 2 3 4 2 2" xfId="33475" xr:uid="{00000000-0005-0000-0000-0000553F0000}"/>
    <cellStyle name="Separador de milhares 19 3 2 3 4 2 3" xfId="22303" xr:uid="{00000000-0005-0000-0000-0000563F0000}"/>
    <cellStyle name="Separador de milhares 19 3 2 3 4 3" xfId="29963" xr:uid="{00000000-0005-0000-0000-0000573F0000}"/>
    <cellStyle name="Separador de milhares 19 3 2 3 4 4" xfId="14642" xr:uid="{00000000-0005-0000-0000-0000583F0000}"/>
    <cellStyle name="Separador de milhares 19 3 2 3 5" xfId="5786" xr:uid="{00000000-0005-0000-0000-0000593F0000}"/>
    <cellStyle name="Separador de milhares 19 3 2 3 5 2" xfId="21344" xr:uid="{00000000-0005-0000-0000-00005A3F0000}"/>
    <cellStyle name="Separador de milhares 19 3 2 3 5 3" xfId="28767" xr:uid="{00000000-0005-0000-0000-00005B3F0000}"/>
    <cellStyle name="Separador de milhares 19 3 2 3 5 4" xfId="12886" xr:uid="{00000000-0005-0000-0000-00005C3F0000}"/>
    <cellStyle name="Separador de milhares 19 3 2 3 6" xfId="4106" xr:uid="{00000000-0005-0000-0000-00005D3F0000}"/>
    <cellStyle name="Separador de milhares 19 3 2 3 6 2" xfId="27087" xr:uid="{00000000-0005-0000-0000-00005E3F0000}"/>
    <cellStyle name="Separador de milhares 19 3 2 3 6 3" xfId="18154" xr:uid="{00000000-0005-0000-0000-00005F3F0000}"/>
    <cellStyle name="Separador de milhares 19 3 2 3 7" xfId="24059" xr:uid="{00000000-0005-0000-0000-0000603F0000}"/>
    <cellStyle name="Separador de milhares 19 3 2 3 8" xfId="11766" xr:uid="{00000000-0005-0000-0000-0000613F0000}"/>
    <cellStyle name="Separador de milhares 19 3 2 4" xfId="1476" xr:uid="{00000000-0005-0000-0000-0000623F0000}"/>
    <cellStyle name="Separador de milhares 19 3 2 4 2" xfId="3232" xr:uid="{00000000-0005-0000-0000-0000633F0000}"/>
    <cellStyle name="Separador de milhares 19 3 2 4 2 2" xfId="9136" xr:uid="{00000000-0005-0000-0000-0000643F0000}"/>
    <cellStyle name="Separador de milhares 19 3 2 4 2 2 2" xfId="32117" xr:uid="{00000000-0005-0000-0000-0000653F0000}"/>
    <cellStyle name="Separador de milhares 19 3 2 4 2 2 3" xfId="20308" xr:uid="{00000000-0005-0000-0000-0000663F0000}"/>
    <cellStyle name="Separador de milhares 19 3 2 4 2 3" xfId="26213" xr:uid="{00000000-0005-0000-0000-0000673F0000}"/>
    <cellStyle name="Separador de milhares 19 3 2 4 2 4" xfId="16796" xr:uid="{00000000-0005-0000-0000-0000683F0000}"/>
    <cellStyle name="Separador de milhares 19 3 2 4 3" xfId="7380" xr:uid="{00000000-0005-0000-0000-0000693F0000}"/>
    <cellStyle name="Separador de milhares 19 3 2 4 3 2" xfId="10892" xr:uid="{00000000-0005-0000-0000-00006A3F0000}"/>
    <cellStyle name="Separador de milhares 19 3 2 4 3 2 2" xfId="33873" xr:uid="{00000000-0005-0000-0000-00006B3F0000}"/>
    <cellStyle name="Separador de milhares 19 3 2 4 3 2 3" xfId="22701" xr:uid="{00000000-0005-0000-0000-00006C3F0000}"/>
    <cellStyle name="Separador de milhares 19 3 2 4 3 3" xfId="30361" xr:uid="{00000000-0005-0000-0000-00006D3F0000}"/>
    <cellStyle name="Separador de milhares 19 3 2 4 3 4" xfId="15040" xr:uid="{00000000-0005-0000-0000-00006E3F0000}"/>
    <cellStyle name="Separador de milhares 19 3 2 4 4" xfId="4504" xr:uid="{00000000-0005-0000-0000-00006F3F0000}"/>
    <cellStyle name="Separador de milhares 19 3 2 4 4 2" xfId="27485" xr:uid="{00000000-0005-0000-0000-0000703F0000}"/>
    <cellStyle name="Separador de milhares 19 3 2 4 4 3" xfId="18552" xr:uid="{00000000-0005-0000-0000-0000713F0000}"/>
    <cellStyle name="Separador de milhares 19 3 2 4 5" xfId="24457" xr:uid="{00000000-0005-0000-0000-0000723F0000}"/>
    <cellStyle name="Separador de milhares 19 3 2 4 6" xfId="13284" xr:uid="{00000000-0005-0000-0000-0000733F0000}"/>
    <cellStyle name="Separador de milhares 19 3 2 5" xfId="840" xr:uid="{00000000-0005-0000-0000-0000743F0000}"/>
    <cellStyle name="Separador de milhares 19 3 2 5 2" xfId="2596" xr:uid="{00000000-0005-0000-0000-0000753F0000}"/>
    <cellStyle name="Separador de milhares 19 3 2 5 2 2" xfId="8500" xr:uid="{00000000-0005-0000-0000-0000763F0000}"/>
    <cellStyle name="Separador de milhares 19 3 2 5 2 2 2" xfId="31481" xr:uid="{00000000-0005-0000-0000-0000773F0000}"/>
    <cellStyle name="Separador de milhares 19 3 2 5 2 2 3" xfId="19672" xr:uid="{00000000-0005-0000-0000-0000783F0000}"/>
    <cellStyle name="Separador de milhares 19 3 2 5 2 3" xfId="25577" xr:uid="{00000000-0005-0000-0000-0000793F0000}"/>
    <cellStyle name="Separador de milhares 19 3 2 5 2 4" xfId="16160" xr:uid="{00000000-0005-0000-0000-00007A3F0000}"/>
    <cellStyle name="Separador de milhares 19 3 2 5 3" xfId="6744" xr:uid="{00000000-0005-0000-0000-00007B3F0000}"/>
    <cellStyle name="Separador de milhares 19 3 2 5 3 2" xfId="10256" xr:uid="{00000000-0005-0000-0000-00007C3F0000}"/>
    <cellStyle name="Separador de milhares 19 3 2 5 3 2 2" xfId="33237" xr:uid="{00000000-0005-0000-0000-00007D3F0000}"/>
    <cellStyle name="Separador de milhares 19 3 2 5 3 2 3" xfId="22065" xr:uid="{00000000-0005-0000-0000-00007E3F0000}"/>
    <cellStyle name="Separador de milhares 19 3 2 5 3 3" xfId="29725" xr:uid="{00000000-0005-0000-0000-00007F3F0000}"/>
    <cellStyle name="Separador de milhares 19 3 2 5 3 4" xfId="14404" xr:uid="{00000000-0005-0000-0000-0000803F0000}"/>
    <cellStyle name="Separador de milhares 19 3 2 5 4" xfId="5548" xr:uid="{00000000-0005-0000-0000-0000813F0000}"/>
    <cellStyle name="Separador de milhares 19 3 2 5 4 2" xfId="28529" xr:uid="{00000000-0005-0000-0000-0000823F0000}"/>
    <cellStyle name="Separador de milhares 19 3 2 5 4 3" xfId="17916" xr:uid="{00000000-0005-0000-0000-0000833F0000}"/>
    <cellStyle name="Separador de milhares 19 3 2 5 5" xfId="23821" xr:uid="{00000000-0005-0000-0000-0000843F0000}"/>
    <cellStyle name="Separador de milhares 19 3 2 5 6" xfId="12648" xr:uid="{00000000-0005-0000-0000-0000853F0000}"/>
    <cellStyle name="Separador de milhares 19 3 2 6" xfId="2189" xr:uid="{00000000-0005-0000-0000-0000863F0000}"/>
    <cellStyle name="Separador de milhares 19 3 2 6 2" xfId="8093" xr:uid="{00000000-0005-0000-0000-0000873F0000}"/>
    <cellStyle name="Separador de milhares 19 3 2 6 2 2" xfId="31074" xr:uid="{00000000-0005-0000-0000-0000883F0000}"/>
    <cellStyle name="Separador de milhares 19 3 2 6 2 3" xfId="19265" xr:uid="{00000000-0005-0000-0000-0000893F0000}"/>
    <cellStyle name="Separador de milhares 19 3 2 6 3" xfId="25170" xr:uid="{00000000-0005-0000-0000-00008A3F0000}"/>
    <cellStyle name="Separador de milhares 19 3 2 6 4" xfId="15753" xr:uid="{00000000-0005-0000-0000-00008B3F0000}"/>
    <cellStyle name="Separador de milhares 19 3 2 7" xfId="6337" xr:uid="{00000000-0005-0000-0000-00008C3F0000}"/>
    <cellStyle name="Separador de milhares 19 3 2 7 2" xfId="9849" xr:uid="{00000000-0005-0000-0000-00008D3F0000}"/>
    <cellStyle name="Separador de milhares 19 3 2 7 2 2" xfId="32830" xr:uid="{00000000-0005-0000-0000-00008E3F0000}"/>
    <cellStyle name="Separador de milhares 19 3 2 7 2 3" xfId="21658" xr:uid="{00000000-0005-0000-0000-00008F3F0000}"/>
    <cellStyle name="Separador de milhares 19 3 2 7 3" xfId="29318" xr:uid="{00000000-0005-0000-0000-0000903F0000}"/>
    <cellStyle name="Separador de milhares 19 3 2 7 4" xfId="13997" xr:uid="{00000000-0005-0000-0000-0000913F0000}"/>
    <cellStyle name="Separador de milhares 19 3 2 8" xfId="5217" xr:uid="{00000000-0005-0000-0000-0000923F0000}"/>
    <cellStyle name="Separador de milhares 19 3 2 8 2" xfId="21021" xr:uid="{00000000-0005-0000-0000-0000933F0000}"/>
    <cellStyle name="Separador de milhares 19 3 2 8 3" xfId="28198" xr:uid="{00000000-0005-0000-0000-0000943F0000}"/>
    <cellStyle name="Separador de milhares 19 3 2 8 4" xfId="12241" xr:uid="{00000000-0005-0000-0000-0000953F0000}"/>
    <cellStyle name="Separador de milhares 19 3 2 9" xfId="3868" xr:uid="{00000000-0005-0000-0000-0000963F0000}"/>
    <cellStyle name="Separador de milhares 19 3 2 9 2" xfId="26849" xr:uid="{00000000-0005-0000-0000-0000973F0000}"/>
    <cellStyle name="Separador de milhares 19 3 2 9 3" xfId="17509" xr:uid="{00000000-0005-0000-0000-0000983F0000}"/>
    <cellStyle name="Separador de milhares 19 3 3" xfId="351" xr:uid="{00000000-0005-0000-0000-0000993F0000}"/>
    <cellStyle name="Separador de milhares 19 3 3 2" xfId="1635" xr:uid="{00000000-0005-0000-0000-00009A3F0000}"/>
    <cellStyle name="Separador de milhares 19 3 3 2 2" xfId="3391" xr:uid="{00000000-0005-0000-0000-00009B3F0000}"/>
    <cellStyle name="Separador de milhares 19 3 3 2 2 2" xfId="9295" xr:uid="{00000000-0005-0000-0000-00009C3F0000}"/>
    <cellStyle name="Separador de milhares 19 3 3 2 2 2 2" xfId="32276" xr:uid="{00000000-0005-0000-0000-00009D3F0000}"/>
    <cellStyle name="Separador de milhares 19 3 3 2 2 2 3" xfId="20467" xr:uid="{00000000-0005-0000-0000-00009E3F0000}"/>
    <cellStyle name="Separador de milhares 19 3 3 2 2 3" xfId="26372" xr:uid="{00000000-0005-0000-0000-00009F3F0000}"/>
    <cellStyle name="Separador de milhares 19 3 3 2 2 4" xfId="16955" xr:uid="{00000000-0005-0000-0000-0000A03F0000}"/>
    <cellStyle name="Separador de milhares 19 3 3 2 3" xfId="7539" xr:uid="{00000000-0005-0000-0000-0000A13F0000}"/>
    <cellStyle name="Separador de milhares 19 3 3 2 3 2" xfId="11051" xr:uid="{00000000-0005-0000-0000-0000A23F0000}"/>
    <cellStyle name="Separador de milhares 19 3 3 2 3 2 2" xfId="34032" xr:uid="{00000000-0005-0000-0000-0000A33F0000}"/>
    <cellStyle name="Separador de milhares 19 3 3 2 3 2 3" xfId="22860" xr:uid="{00000000-0005-0000-0000-0000A43F0000}"/>
    <cellStyle name="Separador de milhares 19 3 3 2 3 3" xfId="30520" xr:uid="{00000000-0005-0000-0000-0000A53F0000}"/>
    <cellStyle name="Separador de milhares 19 3 3 2 3 4" xfId="15199" xr:uid="{00000000-0005-0000-0000-0000A63F0000}"/>
    <cellStyle name="Separador de milhares 19 3 3 2 4" xfId="4663" xr:uid="{00000000-0005-0000-0000-0000A73F0000}"/>
    <cellStyle name="Separador de milhares 19 3 3 2 4 2" xfId="27644" xr:uid="{00000000-0005-0000-0000-0000A83F0000}"/>
    <cellStyle name="Separador de milhares 19 3 3 2 4 3" xfId="18711" xr:uid="{00000000-0005-0000-0000-0000A93F0000}"/>
    <cellStyle name="Separador de milhares 19 3 3 2 5" xfId="24616" xr:uid="{00000000-0005-0000-0000-0000AA3F0000}"/>
    <cellStyle name="Separador de milhares 19 3 3 2 6" xfId="13443" xr:uid="{00000000-0005-0000-0000-0000AB3F0000}"/>
    <cellStyle name="Separador de milhares 19 3 3 3" xfId="999" xr:uid="{00000000-0005-0000-0000-0000AC3F0000}"/>
    <cellStyle name="Separador de milhares 19 3 3 3 2" xfId="2755" xr:uid="{00000000-0005-0000-0000-0000AD3F0000}"/>
    <cellStyle name="Separador de milhares 19 3 3 3 2 2" xfId="8659" xr:uid="{00000000-0005-0000-0000-0000AE3F0000}"/>
    <cellStyle name="Separador de milhares 19 3 3 3 2 2 2" xfId="31640" xr:uid="{00000000-0005-0000-0000-0000AF3F0000}"/>
    <cellStyle name="Separador de milhares 19 3 3 3 2 2 3" xfId="19831" xr:uid="{00000000-0005-0000-0000-0000B03F0000}"/>
    <cellStyle name="Separador de milhares 19 3 3 3 2 3" xfId="25736" xr:uid="{00000000-0005-0000-0000-0000B13F0000}"/>
    <cellStyle name="Separador de milhares 19 3 3 3 2 4" xfId="16319" xr:uid="{00000000-0005-0000-0000-0000B23F0000}"/>
    <cellStyle name="Separador de milhares 19 3 3 3 3" xfId="6903" xr:uid="{00000000-0005-0000-0000-0000B33F0000}"/>
    <cellStyle name="Separador de milhares 19 3 3 3 3 2" xfId="10415" xr:uid="{00000000-0005-0000-0000-0000B43F0000}"/>
    <cellStyle name="Separador de milhares 19 3 3 3 3 2 2" xfId="33396" xr:uid="{00000000-0005-0000-0000-0000B53F0000}"/>
    <cellStyle name="Separador de milhares 19 3 3 3 3 2 3" xfId="22224" xr:uid="{00000000-0005-0000-0000-0000B63F0000}"/>
    <cellStyle name="Separador de milhares 19 3 3 3 3 3" xfId="29884" xr:uid="{00000000-0005-0000-0000-0000B73F0000}"/>
    <cellStyle name="Separador de milhares 19 3 3 3 3 4" xfId="14563" xr:uid="{00000000-0005-0000-0000-0000B83F0000}"/>
    <cellStyle name="Separador de milhares 19 3 3 3 4" xfId="5707" xr:uid="{00000000-0005-0000-0000-0000B93F0000}"/>
    <cellStyle name="Separador de milhares 19 3 3 3 4 2" xfId="28688" xr:uid="{00000000-0005-0000-0000-0000BA3F0000}"/>
    <cellStyle name="Separador de milhares 19 3 3 3 4 3" xfId="18075" xr:uid="{00000000-0005-0000-0000-0000BB3F0000}"/>
    <cellStyle name="Separador de milhares 19 3 3 3 5" xfId="23980" xr:uid="{00000000-0005-0000-0000-0000BC3F0000}"/>
    <cellStyle name="Separador de milhares 19 3 3 3 6" xfId="12807" xr:uid="{00000000-0005-0000-0000-0000BD3F0000}"/>
    <cellStyle name="Separador de milhares 19 3 3 4" xfId="2110" xr:uid="{00000000-0005-0000-0000-0000BE3F0000}"/>
    <cellStyle name="Separador de milhares 19 3 3 4 2" xfId="8014" xr:uid="{00000000-0005-0000-0000-0000BF3F0000}"/>
    <cellStyle name="Separador de milhares 19 3 3 4 2 2" xfId="30995" xr:uid="{00000000-0005-0000-0000-0000C03F0000}"/>
    <cellStyle name="Separador de milhares 19 3 3 4 2 3" xfId="19186" xr:uid="{00000000-0005-0000-0000-0000C13F0000}"/>
    <cellStyle name="Separador de milhares 19 3 3 4 3" xfId="25091" xr:uid="{00000000-0005-0000-0000-0000C23F0000}"/>
    <cellStyle name="Separador de milhares 19 3 3 4 4" xfId="15674" xr:uid="{00000000-0005-0000-0000-0000C33F0000}"/>
    <cellStyle name="Separador de milhares 19 3 3 5" xfId="6258" xr:uid="{00000000-0005-0000-0000-0000C43F0000}"/>
    <cellStyle name="Separador de milhares 19 3 3 5 2" xfId="9770" xr:uid="{00000000-0005-0000-0000-0000C53F0000}"/>
    <cellStyle name="Separador de milhares 19 3 3 5 2 2" xfId="32751" xr:uid="{00000000-0005-0000-0000-0000C63F0000}"/>
    <cellStyle name="Separador de milhares 19 3 3 5 2 3" xfId="21579" xr:uid="{00000000-0005-0000-0000-0000C73F0000}"/>
    <cellStyle name="Separador de milhares 19 3 3 5 3" xfId="29239" xr:uid="{00000000-0005-0000-0000-0000C83F0000}"/>
    <cellStyle name="Separador de milhares 19 3 3 5 4" xfId="13918" xr:uid="{00000000-0005-0000-0000-0000C93F0000}"/>
    <cellStyle name="Separador de milhares 19 3 3 6" xfId="5138" xr:uid="{00000000-0005-0000-0000-0000CA3F0000}"/>
    <cellStyle name="Separador de milhares 19 3 3 6 2" xfId="20942" xr:uid="{00000000-0005-0000-0000-0000CB3F0000}"/>
    <cellStyle name="Separador de milhares 19 3 3 6 3" xfId="28119" xr:uid="{00000000-0005-0000-0000-0000CC3F0000}"/>
    <cellStyle name="Separador de milhares 19 3 3 6 4" xfId="12162" xr:uid="{00000000-0005-0000-0000-0000CD3F0000}"/>
    <cellStyle name="Separador de milhares 19 3 3 7" xfId="4027" xr:uid="{00000000-0005-0000-0000-0000CE3F0000}"/>
    <cellStyle name="Separador de milhares 19 3 3 7 2" xfId="27008" xr:uid="{00000000-0005-0000-0000-0000CF3F0000}"/>
    <cellStyle name="Separador de milhares 19 3 3 7 3" xfId="17430" xr:uid="{00000000-0005-0000-0000-0000D03F0000}"/>
    <cellStyle name="Separador de milhares 19 3 3 8" xfId="23335" xr:uid="{00000000-0005-0000-0000-0000D13F0000}"/>
    <cellStyle name="Separador de milhares 19 3 3 9" xfId="11687" xr:uid="{00000000-0005-0000-0000-0000D23F0000}"/>
    <cellStyle name="Separador de milhares 19 3 4" xfId="507" xr:uid="{00000000-0005-0000-0000-0000D33F0000}"/>
    <cellStyle name="Separador de milhares 19 3 4 2" xfId="1790" xr:uid="{00000000-0005-0000-0000-0000D43F0000}"/>
    <cellStyle name="Separador de milhares 19 3 4 2 2" xfId="3546" xr:uid="{00000000-0005-0000-0000-0000D53F0000}"/>
    <cellStyle name="Separador de milhares 19 3 4 2 2 2" xfId="9450" xr:uid="{00000000-0005-0000-0000-0000D63F0000}"/>
    <cellStyle name="Separador de milhares 19 3 4 2 2 2 2" xfId="32431" xr:uid="{00000000-0005-0000-0000-0000D73F0000}"/>
    <cellStyle name="Separador de milhares 19 3 4 2 2 2 3" xfId="20622" xr:uid="{00000000-0005-0000-0000-0000D83F0000}"/>
    <cellStyle name="Separador de milhares 19 3 4 2 2 3" xfId="26527" xr:uid="{00000000-0005-0000-0000-0000D93F0000}"/>
    <cellStyle name="Separador de milhares 19 3 4 2 2 4" xfId="17110" xr:uid="{00000000-0005-0000-0000-0000DA3F0000}"/>
    <cellStyle name="Separador de milhares 19 3 4 2 3" xfId="7694" xr:uid="{00000000-0005-0000-0000-0000DB3F0000}"/>
    <cellStyle name="Separador de milhares 19 3 4 2 3 2" xfId="11206" xr:uid="{00000000-0005-0000-0000-0000DC3F0000}"/>
    <cellStyle name="Separador de milhares 19 3 4 2 3 2 2" xfId="34187" xr:uid="{00000000-0005-0000-0000-0000DD3F0000}"/>
    <cellStyle name="Separador de milhares 19 3 4 2 3 2 3" xfId="23015" xr:uid="{00000000-0005-0000-0000-0000DE3F0000}"/>
    <cellStyle name="Separador de milhares 19 3 4 2 3 3" xfId="30675" xr:uid="{00000000-0005-0000-0000-0000DF3F0000}"/>
    <cellStyle name="Separador de milhares 19 3 4 2 3 4" xfId="15354" xr:uid="{00000000-0005-0000-0000-0000E03F0000}"/>
    <cellStyle name="Separador de milhares 19 3 4 2 4" xfId="4818" xr:uid="{00000000-0005-0000-0000-0000E13F0000}"/>
    <cellStyle name="Separador de milhares 19 3 4 2 4 2" xfId="27799" xr:uid="{00000000-0005-0000-0000-0000E23F0000}"/>
    <cellStyle name="Separador de milhares 19 3 4 2 4 3" xfId="18866" xr:uid="{00000000-0005-0000-0000-0000E33F0000}"/>
    <cellStyle name="Separador de milhares 19 3 4 2 5" xfId="24771" xr:uid="{00000000-0005-0000-0000-0000E43F0000}"/>
    <cellStyle name="Separador de milhares 19 3 4 2 6" xfId="13598" xr:uid="{00000000-0005-0000-0000-0000E53F0000}"/>
    <cellStyle name="Separador de milhares 19 3 4 3" xfId="1154" xr:uid="{00000000-0005-0000-0000-0000E63F0000}"/>
    <cellStyle name="Separador de milhares 19 3 4 3 2" xfId="2910" xr:uid="{00000000-0005-0000-0000-0000E73F0000}"/>
    <cellStyle name="Separador de milhares 19 3 4 3 2 2" xfId="8814" xr:uid="{00000000-0005-0000-0000-0000E83F0000}"/>
    <cellStyle name="Separador de milhares 19 3 4 3 2 2 2" xfId="31795" xr:uid="{00000000-0005-0000-0000-0000E93F0000}"/>
    <cellStyle name="Separador de milhares 19 3 4 3 2 2 3" xfId="19986" xr:uid="{00000000-0005-0000-0000-0000EA3F0000}"/>
    <cellStyle name="Separador de milhares 19 3 4 3 2 3" xfId="25891" xr:uid="{00000000-0005-0000-0000-0000EB3F0000}"/>
    <cellStyle name="Separador de milhares 19 3 4 3 2 4" xfId="16474" xr:uid="{00000000-0005-0000-0000-0000EC3F0000}"/>
    <cellStyle name="Separador de milhares 19 3 4 3 3" xfId="7058" xr:uid="{00000000-0005-0000-0000-0000ED3F0000}"/>
    <cellStyle name="Separador de milhares 19 3 4 3 3 2" xfId="10570" xr:uid="{00000000-0005-0000-0000-0000EE3F0000}"/>
    <cellStyle name="Separador de milhares 19 3 4 3 3 2 2" xfId="33551" xr:uid="{00000000-0005-0000-0000-0000EF3F0000}"/>
    <cellStyle name="Separador de milhares 19 3 4 3 3 2 3" xfId="22379" xr:uid="{00000000-0005-0000-0000-0000F03F0000}"/>
    <cellStyle name="Separador de milhares 19 3 4 3 3 3" xfId="30039" xr:uid="{00000000-0005-0000-0000-0000F13F0000}"/>
    <cellStyle name="Separador de milhares 19 3 4 3 3 4" xfId="14718" xr:uid="{00000000-0005-0000-0000-0000F23F0000}"/>
    <cellStyle name="Separador de milhares 19 3 4 3 4" xfId="5862" xr:uid="{00000000-0005-0000-0000-0000F33F0000}"/>
    <cellStyle name="Separador de milhares 19 3 4 3 4 2" xfId="28843" xr:uid="{00000000-0005-0000-0000-0000F43F0000}"/>
    <cellStyle name="Separador de milhares 19 3 4 3 4 3" xfId="18230" xr:uid="{00000000-0005-0000-0000-0000F53F0000}"/>
    <cellStyle name="Separador de milhares 19 3 4 3 5" xfId="24135" xr:uid="{00000000-0005-0000-0000-0000F63F0000}"/>
    <cellStyle name="Separador de milhares 19 3 4 3 6" xfId="12962" xr:uid="{00000000-0005-0000-0000-0000F73F0000}"/>
    <cellStyle name="Separador de milhares 19 3 4 4" xfId="2265" xr:uid="{00000000-0005-0000-0000-0000F83F0000}"/>
    <cellStyle name="Separador de milhares 19 3 4 4 2" xfId="8169" xr:uid="{00000000-0005-0000-0000-0000F93F0000}"/>
    <cellStyle name="Separador de milhares 19 3 4 4 2 2" xfId="31150" xr:uid="{00000000-0005-0000-0000-0000FA3F0000}"/>
    <cellStyle name="Separador de milhares 19 3 4 4 2 3" xfId="19341" xr:uid="{00000000-0005-0000-0000-0000FB3F0000}"/>
    <cellStyle name="Separador de milhares 19 3 4 4 3" xfId="25246" xr:uid="{00000000-0005-0000-0000-0000FC3F0000}"/>
    <cellStyle name="Separador de milhares 19 3 4 4 4" xfId="15829" xr:uid="{00000000-0005-0000-0000-0000FD3F0000}"/>
    <cellStyle name="Separador de milhares 19 3 4 5" xfId="6413" xr:uid="{00000000-0005-0000-0000-0000FE3F0000}"/>
    <cellStyle name="Separador de milhares 19 3 4 5 2" xfId="9925" xr:uid="{00000000-0005-0000-0000-0000FF3F0000}"/>
    <cellStyle name="Separador de milhares 19 3 4 5 2 2" xfId="32906" xr:uid="{00000000-0005-0000-0000-000000400000}"/>
    <cellStyle name="Separador de milhares 19 3 4 5 2 3" xfId="21734" xr:uid="{00000000-0005-0000-0000-000001400000}"/>
    <cellStyle name="Separador de milhares 19 3 4 5 3" xfId="29394" xr:uid="{00000000-0005-0000-0000-000002400000}"/>
    <cellStyle name="Separador de milhares 19 3 4 5 4" xfId="14073" xr:uid="{00000000-0005-0000-0000-000003400000}"/>
    <cellStyle name="Separador de milhares 19 3 4 6" xfId="5293" xr:uid="{00000000-0005-0000-0000-000004400000}"/>
    <cellStyle name="Separador de milhares 19 3 4 6 2" xfId="21097" xr:uid="{00000000-0005-0000-0000-000005400000}"/>
    <cellStyle name="Separador de milhares 19 3 4 6 3" xfId="28274" xr:uid="{00000000-0005-0000-0000-000006400000}"/>
    <cellStyle name="Separador de milhares 19 3 4 6 4" xfId="12317" xr:uid="{00000000-0005-0000-0000-000007400000}"/>
    <cellStyle name="Separador de milhares 19 3 4 7" xfId="4182" xr:uid="{00000000-0005-0000-0000-000008400000}"/>
    <cellStyle name="Separador de milhares 19 3 4 7 2" xfId="27163" xr:uid="{00000000-0005-0000-0000-000009400000}"/>
    <cellStyle name="Separador de milhares 19 3 4 7 3" xfId="17585" xr:uid="{00000000-0005-0000-0000-00000A400000}"/>
    <cellStyle name="Separador de milhares 19 3 4 8" xfId="23490" xr:uid="{00000000-0005-0000-0000-00000B400000}"/>
    <cellStyle name="Separador de milhares 19 3 4 9" xfId="11842" xr:uid="{00000000-0005-0000-0000-00000C400000}"/>
    <cellStyle name="Separador de milhares 19 3 5" xfId="925" xr:uid="{00000000-0005-0000-0000-00000D400000}"/>
    <cellStyle name="Separador de milhares 19 3 5 2" xfId="1561" xr:uid="{00000000-0005-0000-0000-00000E400000}"/>
    <cellStyle name="Separador de milhares 19 3 5 2 2" xfId="3317" xr:uid="{00000000-0005-0000-0000-00000F400000}"/>
    <cellStyle name="Separador de milhares 19 3 5 2 2 2" xfId="9221" xr:uid="{00000000-0005-0000-0000-000010400000}"/>
    <cellStyle name="Separador de milhares 19 3 5 2 2 2 2" xfId="32202" xr:uid="{00000000-0005-0000-0000-000011400000}"/>
    <cellStyle name="Separador de milhares 19 3 5 2 2 2 3" xfId="20393" xr:uid="{00000000-0005-0000-0000-000012400000}"/>
    <cellStyle name="Separador de milhares 19 3 5 2 2 3" xfId="26298" xr:uid="{00000000-0005-0000-0000-000013400000}"/>
    <cellStyle name="Separador de milhares 19 3 5 2 2 4" xfId="16881" xr:uid="{00000000-0005-0000-0000-000014400000}"/>
    <cellStyle name="Separador de milhares 19 3 5 2 3" xfId="7465" xr:uid="{00000000-0005-0000-0000-000015400000}"/>
    <cellStyle name="Separador de milhares 19 3 5 2 3 2" xfId="10977" xr:uid="{00000000-0005-0000-0000-000016400000}"/>
    <cellStyle name="Separador de milhares 19 3 5 2 3 2 2" xfId="33958" xr:uid="{00000000-0005-0000-0000-000017400000}"/>
    <cellStyle name="Separador de milhares 19 3 5 2 3 2 3" xfId="22786" xr:uid="{00000000-0005-0000-0000-000018400000}"/>
    <cellStyle name="Separador de milhares 19 3 5 2 3 3" xfId="30446" xr:uid="{00000000-0005-0000-0000-000019400000}"/>
    <cellStyle name="Separador de milhares 19 3 5 2 3 4" xfId="15125" xr:uid="{00000000-0005-0000-0000-00001A400000}"/>
    <cellStyle name="Separador de milhares 19 3 5 2 4" xfId="4589" xr:uid="{00000000-0005-0000-0000-00001B400000}"/>
    <cellStyle name="Separador de milhares 19 3 5 2 4 2" xfId="27570" xr:uid="{00000000-0005-0000-0000-00001C400000}"/>
    <cellStyle name="Separador de milhares 19 3 5 2 4 3" xfId="18637" xr:uid="{00000000-0005-0000-0000-00001D400000}"/>
    <cellStyle name="Separador de milhares 19 3 5 2 5" xfId="24542" xr:uid="{00000000-0005-0000-0000-00001E400000}"/>
    <cellStyle name="Separador de milhares 19 3 5 2 6" xfId="13369" xr:uid="{00000000-0005-0000-0000-00001F400000}"/>
    <cellStyle name="Separador de milhares 19 3 5 3" xfId="2681" xr:uid="{00000000-0005-0000-0000-000020400000}"/>
    <cellStyle name="Separador de milhares 19 3 5 3 2" xfId="8585" xr:uid="{00000000-0005-0000-0000-000021400000}"/>
    <cellStyle name="Separador de milhares 19 3 5 3 2 2" xfId="31566" xr:uid="{00000000-0005-0000-0000-000022400000}"/>
    <cellStyle name="Separador de milhares 19 3 5 3 2 3" xfId="19757" xr:uid="{00000000-0005-0000-0000-000023400000}"/>
    <cellStyle name="Separador de milhares 19 3 5 3 3" xfId="25662" xr:uid="{00000000-0005-0000-0000-000024400000}"/>
    <cellStyle name="Separador de milhares 19 3 5 3 4" xfId="16245" xr:uid="{00000000-0005-0000-0000-000025400000}"/>
    <cellStyle name="Separador de milhares 19 3 5 4" xfId="6829" xr:uid="{00000000-0005-0000-0000-000026400000}"/>
    <cellStyle name="Separador de milhares 19 3 5 4 2" xfId="10341" xr:uid="{00000000-0005-0000-0000-000027400000}"/>
    <cellStyle name="Separador de milhares 19 3 5 4 2 2" xfId="33322" xr:uid="{00000000-0005-0000-0000-000028400000}"/>
    <cellStyle name="Separador de milhares 19 3 5 4 2 3" xfId="22150" xr:uid="{00000000-0005-0000-0000-000029400000}"/>
    <cellStyle name="Separador de milhares 19 3 5 4 3" xfId="29810" xr:uid="{00000000-0005-0000-0000-00002A400000}"/>
    <cellStyle name="Separador de milhares 19 3 5 4 4" xfId="14489" xr:uid="{00000000-0005-0000-0000-00002B400000}"/>
    <cellStyle name="Separador de milhares 19 3 5 5" xfId="5633" xr:uid="{00000000-0005-0000-0000-00002C400000}"/>
    <cellStyle name="Separador de milhares 19 3 5 5 2" xfId="21267" xr:uid="{00000000-0005-0000-0000-00002D400000}"/>
    <cellStyle name="Separador de milhares 19 3 5 5 3" xfId="28614" xr:uid="{00000000-0005-0000-0000-00002E400000}"/>
    <cellStyle name="Separador de milhares 19 3 5 5 4" xfId="12733" xr:uid="{00000000-0005-0000-0000-00002F400000}"/>
    <cellStyle name="Separador de milhares 19 3 5 6" xfId="3953" xr:uid="{00000000-0005-0000-0000-000030400000}"/>
    <cellStyle name="Separador de milhares 19 3 5 6 2" xfId="26934" xr:uid="{00000000-0005-0000-0000-000031400000}"/>
    <cellStyle name="Separador de milhares 19 3 5 6 3" xfId="18001" xr:uid="{00000000-0005-0000-0000-000032400000}"/>
    <cellStyle name="Separador de milhares 19 3 5 7" xfId="23906" xr:uid="{00000000-0005-0000-0000-000033400000}"/>
    <cellStyle name="Separador de milhares 19 3 5 8" xfId="11613" xr:uid="{00000000-0005-0000-0000-000034400000}"/>
    <cellStyle name="Separador de milhares 19 3 6" xfId="1315" xr:uid="{00000000-0005-0000-0000-000035400000}"/>
    <cellStyle name="Separador de milhares 19 3 6 2" xfId="1951" xr:uid="{00000000-0005-0000-0000-000036400000}"/>
    <cellStyle name="Separador de milhares 19 3 6 2 2" xfId="3707" xr:uid="{00000000-0005-0000-0000-000037400000}"/>
    <cellStyle name="Separador de milhares 19 3 6 2 2 2" xfId="9611" xr:uid="{00000000-0005-0000-0000-000038400000}"/>
    <cellStyle name="Separador de milhares 19 3 6 2 2 2 2" xfId="32592" xr:uid="{00000000-0005-0000-0000-000039400000}"/>
    <cellStyle name="Separador de milhares 19 3 6 2 2 2 3" xfId="20783" xr:uid="{00000000-0005-0000-0000-00003A400000}"/>
    <cellStyle name="Separador de milhares 19 3 6 2 2 3" xfId="26688" xr:uid="{00000000-0005-0000-0000-00003B400000}"/>
    <cellStyle name="Separador de milhares 19 3 6 2 2 4" xfId="17271" xr:uid="{00000000-0005-0000-0000-00003C400000}"/>
    <cellStyle name="Separador de milhares 19 3 6 2 3" xfId="7855" xr:uid="{00000000-0005-0000-0000-00003D400000}"/>
    <cellStyle name="Separador de milhares 19 3 6 2 3 2" xfId="11367" xr:uid="{00000000-0005-0000-0000-00003E400000}"/>
    <cellStyle name="Separador de milhares 19 3 6 2 3 2 2" xfId="34348" xr:uid="{00000000-0005-0000-0000-00003F400000}"/>
    <cellStyle name="Separador de milhares 19 3 6 2 3 2 3" xfId="23176" xr:uid="{00000000-0005-0000-0000-000040400000}"/>
    <cellStyle name="Separador de milhares 19 3 6 2 3 3" xfId="30836" xr:uid="{00000000-0005-0000-0000-000041400000}"/>
    <cellStyle name="Separador de milhares 19 3 6 2 3 4" xfId="15515" xr:uid="{00000000-0005-0000-0000-000042400000}"/>
    <cellStyle name="Separador de milhares 19 3 6 2 4" xfId="4979" xr:uid="{00000000-0005-0000-0000-000043400000}"/>
    <cellStyle name="Separador de milhares 19 3 6 2 4 2" xfId="27960" xr:uid="{00000000-0005-0000-0000-000044400000}"/>
    <cellStyle name="Separador de milhares 19 3 6 2 4 3" xfId="19027" xr:uid="{00000000-0005-0000-0000-000045400000}"/>
    <cellStyle name="Separador de milhares 19 3 6 2 5" xfId="24932" xr:uid="{00000000-0005-0000-0000-000046400000}"/>
    <cellStyle name="Separador de milhares 19 3 6 2 6" xfId="13759" xr:uid="{00000000-0005-0000-0000-000047400000}"/>
    <cellStyle name="Separador de milhares 19 3 6 3" xfId="3071" xr:uid="{00000000-0005-0000-0000-000048400000}"/>
    <cellStyle name="Separador de milhares 19 3 6 3 2" xfId="8975" xr:uid="{00000000-0005-0000-0000-000049400000}"/>
    <cellStyle name="Separador de milhares 19 3 6 3 2 2" xfId="31956" xr:uid="{00000000-0005-0000-0000-00004A400000}"/>
    <cellStyle name="Separador de milhares 19 3 6 3 2 3" xfId="20147" xr:uid="{00000000-0005-0000-0000-00004B400000}"/>
    <cellStyle name="Separador de milhares 19 3 6 3 3" xfId="26052" xr:uid="{00000000-0005-0000-0000-00004C400000}"/>
    <cellStyle name="Separador de milhares 19 3 6 3 4" xfId="16635" xr:uid="{00000000-0005-0000-0000-00004D400000}"/>
    <cellStyle name="Separador de milhares 19 3 6 4" xfId="7219" xr:uid="{00000000-0005-0000-0000-00004E400000}"/>
    <cellStyle name="Separador de milhares 19 3 6 4 2" xfId="10731" xr:uid="{00000000-0005-0000-0000-00004F400000}"/>
    <cellStyle name="Separador de milhares 19 3 6 4 2 2" xfId="33712" xr:uid="{00000000-0005-0000-0000-000050400000}"/>
    <cellStyle name="Separador de milhares 19 3 6 4 2 3" xfId="22540" xr:uid="{00000000-0005-0000-0000-000051400000}"/>
    <cellStyle name="Separador de milhares 19 3 6 4 3" xfId="30200" xr:uid="{00000000-0005-0000-0000-000052400000}"/>
    <cellStyle name="Separador de milhares 19 3 6 4 4" xfId="14879" xr:uid="{00000000-0005-0000-0000-000053400000}"/>
    <cellStyle name="Separador de milhares 19 3 6 5" xfId="6023" xr:uid="{00000000-0005-0000-0000-000054400000}"/>
    <cellStyle name="Separador de milhares 19 3 6 5 2" xfId="21420" xr:uid="{00000000-0005-0000-0000-000055400000}"/>
    <cellStyle name="Separador de milhares 19 3 6 5 3" xfId="29004" xr:uid="{00000000-0005-0000-0000-000056400000}"/>
    <cellStyle name="Separador de milhares 19 3 6 5 4" xfId="13123" xr:uid="{00000000-0005-0000-0000-000057400000}"/>
    <cellStyle name="Separador de milhares 19 3 6 6" xfId="4343" xr:uid="{00000000-0005-0000-0000-000058400000}"/>
    <cellStyle name="Separador de milhares 19 3 6 6 2" xfId="27324" xr:uid="{00000000-0005-0000-0000-000059400000}"/>
    <cellStyle name="Separador de milhares 19 3 6 6 3" xfId="18391" xr:uid="{00000000-0005-0000-0000-00005A400000}"/>
    <cellStyle name="Separador de milhares 19 3 6 7" xfId="24296" xr:uid="{00000000-0005-0000-0000-00005B400000}"/>
    <cellStyle name="Separador de milhares 19 3 6 8" xfId="12003" xr:uid="{00000000-0005-0000-0000-00005C400000}"/>
    <cellStyle name="Separador de milhares 19 3 7" xfId="755" xr:uid="{00000000-0005-0000-0000-00005D400000}"/>
    <cellStyle name="Separador de milhares 19 3 7 2" xfId="2511" xr:uid="{00000000-0005-0000-0000-00005E400000}"/>
    <cellStyle name="Separador de milhares 19 3 7 2 2" xfId="8415" xr:uid="{00000000-0005-0000-0000-00005F400000}"/>
    <cellStyle name="Separador de milhares 19 3 7 2 2 2" xfId="31396" xr:uid="{00000000-0005-0000-0000-000060400000}"/>
    <cellStyle name="Separador de milhares 19 3 7 2 2 3" xfId="19587" xr:uid="{00000000-0005-0000-0000-000061400000}"/>
    <cellStyle name="Separador de milhares 19 3 7 2 3" xfId="25492" xr:uid="{00000000-0005-0000-0000-000062400000}"/>
    <cellStyle name="Separador de milhares 19 3 7 2 4" xfId="16075" xr:uid="{00000000-0005-0000-0000-000063400000}"/>
    <cellStyle name="Separador de milhares 19 3 7 3" xfId="6659" xr:uid="{00000000-0005-0000-0000-000064400000}"/>
    <cellStyle name="Separador de milhares 19 3 7 3 2" xfId="10171" xr:uid="{00000000-0005-0000-0000-000065400000}"/>
    <cellStyle name="Separador de milhares 19 3 7 3 2 2" xfId="33152" xr:uid="{00000000-0005-0000-0000-000066400000}"/>
    <cellStyle name="Separador de milhares 19 3 7 3 2 3" xfId="21980" xr:uid="{00000000-0005-0000-0000-000067400000}"/>
    <cellStyle name="Separador de milhares 19 3 7 3 3" xfId="29640" xr:uid="{00000000-0005-0000-0000-000068400000}"/>
    <cellStyle name="Separador de milhares 19 3 7 3 4" xfId="14319" xr:uid="{00000000-0005-0000-0000-000069400000}"/>
    <cellStyle name="Separador de milhares 19 3 7 4" xfId="4419" xr:uid="{00000000-0005-0000-0000-00006A400000}"/>
    <cellStyle name="Separador de milhares 19 3 7 4 2" xfId="27400" xr:uid="{00000000-0005-0000-0000-00006B400000}"/>
    <cellStyle name="Separador de milhares 19 3 7 4 3" xfId="17831" xr:uid="{00000000-0005-0000-0000-00006C400000}"/>
    <cellStyle name="Separador de milhares 19 3 7 5" xfId="23736" xr:uid="{00000000-0005-0000-0000-00006D400000}"/>
    <cellStyle name="Separador de milhares 19 3 7 6" xfId="12563" xr:uid="{00000000-0005-0000-0000-00006E400000}"/>
    <cellStyle name="Separador de milhares 19 3 8" xfId="1391" xr:uid="{00000000-0005-0000-0000-00006F400000}"/>
    <cellStyle name="Separador de milhares 19 3 8 2" xfId="3147" xr:uid="{00000000-0005-0000-0000-000070400000}"/>
    <cellStyle name="Separador de milhares 19 3 8 2 2" xfId="9051" xr:uid="{00000000-0005-0000-0000-000071400000}"/>
    <cellStyle name="Separador de milhares 19 3 8 2 2 2" xfId="32032" xr:uid="{00000000-0005-0000-0000-000072400000}"/>
    <cellStyle name="Separador de milhares 19 3 8 2 2 3" xfId="20223" xr:uid="{00000000-0005-0000-0000-000073400000}"/>
    <cellStyle name="Separador de milhares 19 3 8 2 3" xfId="26128" xr:uid="{00000000-0005-0000-0000-000074400000}"/>
    <cellStyle name="Separador de milhares 19 3 8 2 4" xfId="16711" xr:uid="{00000000-0005-0000-0000-000075400000}"/>
    <cellStyle name="Separador de milhares 19 3 8 3" xfId="7295" xr:uid="{00000000-0005-0000-0000-000076400000}"/>
    <cellStyle name="Separador de milhares 19 3 8 3 2" xfId="10807" xr:uid="{00000000-0005-0000-0000-000077400000}"/>
    <cellStyle name="Separador de milhares 19 3 8 3 2 2" xfId="33788" xr:uid="{00000000-0005-0000-0000-000078400000}"/>
    <cellStyle name="Separador de milhares 19 3 8 3 2 3" xfId="22616" xr:uid="{00000000-0005-0000-0000-000079400000}"/>
    <cellStyle name="Separador de milhares 19 3 8 3 3" xfId="30276" xr:uid="{00000000-0005-0000-0000-00007A400000}"/>
    <cellStyle name="Separador de milhares 19 3 8 3 4" xfId="14955" xr:uid="{00000000-0005-0000-0000-00007B400000}"/>
    <cellStyle name="Separador de milhares 19 3 8 4" xfId="6099" xr:uid="{00000000-0005-0000-0000-00007C400000}"/>
    <cellStyle name="Separador de milhares 19 3 8 4 2" xfId="29080" xr:uid="{00000000-0005-0000-0000-00007D400000}"/>
    <cellStyle name="Separador de milhares 19 3 8 4 3" xfId="18467" xr:uid="{00000000-0005-0000-0000-00007E400000}"/>
    <cellStyle name="Separador de milhares 19 3 8 5" xfId="24372" xr:uid="{00000000-0005-0000-0000-00007F400000}"/>
    <cellStyle name="Separador de milhares 19 3 8 6" xfId="13199" xr:uid="{00000000-0005-0000-0000-000080400000}"/>
    <cellStyle name="Separador de milhares 19 3 9" xfId="678" xr:uid="{00000000-0005-0000-0000-000081400000}"/>
    <cellStyle name="Separador de milhares 19 3 9 2" xfId="2435" xr:uid="{00000000-0005-0000-0000-000082400000}"/>
    <cellStyle name="Separador de milhares 19 3 9 2 2" xfId="8339" xr:uid="{00000000-0005-0000-0000-000083400000}"/>
    <cellStyle name="Separador de milhares 19 3 9 2 2 2" xfId="31320" xr:uid="{00000000-0005-0000-0000-000084400000}"/>
    <cellStyle name="Separador de milhares 19 3 9 2 2 3" xfId="19511" xr:uid="{00000000-0005-0000-0000-000085400000}"/>
    <cellStyle name="Separador de milhares 19 3 9 2 3" xfId="25416" xr:uid="{00000000-0005-0000-0000-000086400000}"/>
    <cellStyle name="Separador de milhares 19 3 9 2 4" xfId="15999" xr:uid="{00000000-0005-0000-0000-000087400000}"/>
    <cellStyle name="Separador de milhares 19 3 9 3" xfId="6583" xr:uid="{00000000-0005-0000-0000-000088400000}"/>
    <cellStyle name="Separador de milhares 19 3 9 3 2" xfId="10095" xr:uid="{00000000-0005-0000-0000-000089400000}"/>
    <cellStyle name="Separador de milhares 19 3 9 3 2 2" xfId="33076" xr:uid="{00000000-0005-0000-0000-00008A400000}"/>
    <cellStyle name="Separador de milhares 19 3 9 3 2 3" xfId="21904" xr:uid="{00000000-0005-0000-0000-00008B400000}"/>
    <cellStyle name="Separador de milhares 19 3 9 3 3" xfId="29564" xr:uid="{00000000-0005-0000-0000-00008C400000}"/>
    <cellStyle name="Separador de milhares 19 3 9 3 4" xfId="14243" xr:uid="{00000000-0005-0000-0000-00008D400000}"/>
    <cellStyle name="Separador de milhares 19 3 9 4" xfId="5463" xr:uid="{00000000-0005-0000-0000-00008E400000}"/>
    <cellStyle name="Separador de milhares 19 3 9 4 2" xfId="28444" xr:uid="{00000000-0005-0000-0000-00008F400000}"/>
    <cellStyle name="Separador de milhares 19 3 9 4 3" xfId="17755" xr:uid="{00000000-0005-0000-0000-000090400000}"/>
    <cellStyle name="Separador de milhares 19 3 9 5" xfId="23660" xr:uid="{00000000-0005-0000-0000-000091400000}"/>
    <cellStyle name="Separador de milhares 19 3 9 6" xfId="12487" xr:uid="{00000000-0005-0000-0000-000092400000}"/>
    <cellStyle name="Separador de milhares 19 4" xfId="304" xr:uid="{00000000-0005-0000-0000-000093400000}"/>
    <cellStyle name="Separador de milhares 19 4 10" xfId="2063" xr:uid="{00000000-0005-0000-0000-000094400000}"/>
    <cellStyle name="Separador de milhares 19 4 10 2" xfId="7967" xr:uid="{00000000-0005-0000-0000-000095400000}"/>
    <cellStyle name="Separador de milhares 19 4 10 2 2" xfId="30948" xr:uid="{00000000-0005-0000-0000-000096400000}"/>
    <cellStyle name="Separador de milhares 19 4 10 2 3" xfId="19139" xr:uid="{00000000-0005-0000-0000-000097400000}"/>
    <cellStyle name="Separador de milhares 19 4 10 3" xfId="25044" xr:uid="{00000000-0005-0000-0000-000098400000}"/>
    <cellStyle name="Separador de milhares 19 4 10 4" xfId="15627" xr:uid="{00000000-0005-0000-0000-000099400000}"/>
    <cellStyle name="Separador de milhares 19 4 11" xfId="6211" xr:uid="{00000000-0005-0000-0000-00009A400000}"/>
    <cellStyle name="Separador de milhares 19 4 11 2" xfId="9723" xr:uid="{00000000-0005-0000-0000-00009B400000}"/>
    <cellStyle name="Separador de milhares 19 4 11 2 2" xfId="32704" xr:uid="{00000000-0005-0000-0000-00009C400000}"/>
    <cellStyle name="Separador de milhares 19 4 11 2 3" xfId="21532" xr:uid="{00000000-0005-0000-0000-00009D400000}"/>
    <cellStyle name="Separador de milhares 19 4 11 3" xfId="29192" xr:uid="{00000000-0005-0000-0000-00009E400000}"/>
    <cellStyle name="Separador de milhares 19 4 11 4" xfId="13871" xr:uid="{00000000-0005-0000-0000-00009F400000}"/>
    <cellStyle name="Separador de milhares 19 4 12" xfId="5091" xr:uid="{00000000-0005-0000-0000-0000A0400000}"/>
    <cellStyle name="Separador de milhares 19 4 12 2" xfId="20895" xr:uid="{00000000-0005-0000-0000-0000A1400000}"/>
    <cellStyle name="Separador de milhares 19 4 12 3" xfId="28072" xr:uid="{00000000-0005-0000-0000-0000A2400000}"/>
    <cellStyle name="Separador de milhares 19 4 12 4" xfId="12115" xr:uid="{00000000-0005-0000-0000-0000A3400000}"/>
    <cellStyle name="Separador de milhares 19 4 13" xfId="3810" xr:uid="{00000000-0005-0000-0000-0000A4400000}"/>
    <cellStyle name="Separador de milhares 19 4 13 2" xfId="26791" xr:uid="{00000000-0005-0000-0000-0000A5400000}"/>
    <cellStyle name="Separador de milhares 19 4 13 3" xfId="17383" xr:uid="{00000000-0005-0000-0000-0000A6400000}"/>
    <cellStyle name="Separador de milhares 19 4 14" xfId="23288" xr:uid="{00000000-0005-0000-0000-0000A7400000}"/>
    <cellStyle name="Separador de milhares 19 4 15" xfId="11470" xr:uid="{00000000-0005-0000-0000-0000A8400000}"/>
    <cellStyle name="Separador de milhares 19 4 2" xfId="458" xr:uid="{00000000-0005-0000-0000-0000A9400000}"/>
    <cellStyle name="Separador de milhares 19 4 2 10" xfId="23441" xr:uid="{00000000-0005-0000-0000-0000AA400000}"/>
    <cellStyle name="Separador de milhares 19 4 2 11" xfId="11555" xr:uid="{00000000-0005-0000-0000-0000AB400000}"/>
    <cellStyle name="Separador de milhares 19 4 2 2" xfId="619" xr:uid="{00000000-0005-0000-0000-0000AC400000}"/>
    <cellStyle name="Separador de milhares 19 4 2 2 2" xfId="1902" xr:uid="{00000000-0005-0000-0000-0000AD400000}"/>
    <cellStyle name="Separador de milhares 19 4 2 2 2 2" xfId="3658" xr:uid="{00000000-0005-0000-0000-0000AE400000}"/>
    <cellStyle name="Separador de milhares 19 4 2 2 2 2 2" xfId="9562" xr:uid="{00000000-0005-0000-0000-0000AF400000}"/>
    <cellStyle name="Separador de milhares 19 4 2 2 2 2 2 2" xfId="32543" xr:uid="{00000000-0005-0000-0000-0000B0400000}"/>
    <cellStyle name="Separador de milhares 19 4 2 2 2 2 2 3" xfId="20734" xr:uid="{00000000-0005-0000-0000-0000B1400000}"/>
    <cellStyle name="Separador de milhares 19 4 2 2 2 2 3" xfId="26639" xr:uid="{00000000-0005-0000-0000-0000B2400000}"/>
    <cellStyle name="Separador de milhares 19 4 2 2 2 2 4" xfId="17222" xr:uid="{00000000-0005-0000-0000-0000B3400000}"/>
    <cellStyle name="Separador de milhares 19 4 2 2 2 3" xfId="7806" xr:uid="{00000000-0005-0000-0000-0000B4400000}"/>
    <cellStyle name="Separador de milhares 19 4 2 2 2 3 2" xfId="11318" xr:uid="{00000000-0005-0000-0000-0000B5400000}"/>
    <cellStyle name="Separador de milhares 19 4 2 2 2 3 2 2" xfId="34299" xr:uid="{00000000-0005-0000-0000-0000B6400000}"/>
    <cellStyle name="Separador de milhares 19 4 2 2 2 3 2 3" xfId="23127" xr:uid="{00000000-0005-0000-0000-0000B7400000}"/>
    <cellStyle name="Separador de milhares 19 4 2 2 2 3 3" xfId="30787" xr:uid="{00000000-0005-0000-0000-0000B8400000}"/>
    <cellStyle name="Separador de milhares 19 4 2 2 2 3 4" xfId="15466" xr:uid="{00000000-0005-0000-0000-0000B9400000}"/>
    <cellStyle name="Separador de milhares 19 4 2 2 2 4" xfId="4930" xr:uid="{00000000-0005-0000-0000-0000BA400000}"/>
    <cellStyle name="Separador de milhares 19 4 2 2 2 4 2" xfId="27911" xr:uid="{00000000-0005-0000-0000-0000BB400000}"/>
    <cellStyle name="Separador de milhares 19 4 2 2 2 4 3" xfId="18978" xr:uid="{00000000-0005-0000-0000-0000BC400000}"/>
    <cellStyle name="Separador de milhares 19 4 2 2 2 5" xfId="24883" xr:uid="{00000000-0005-0000-0000-0000BD400000}"/>
    <cellStyle name="Separador de milhares 19 4 2 2 2 6" xfId="13710" xr:uid="{00000000-0005-0000-0000-0000BE400000}"/>
    <cellStyle name="Separador de milhares 19 4 2 2 3" xfId="1266" xr:uid="{00000000-0005-0000-0000-0000BF400000}"/>
    <cellStyle name="Separador de milhares 19 4 2 2 3 2" xfId="3022" xr:uid="{00000000-0005-0000-0000-0000C0400000}"/>
    <cellStyle name="Separador de milhares 19 4 2 2 3 2 2" xfId="8926" xr:uid="{00000000-0005-0000-0000-0000C1400000}"/>
    <cellStyle name="Separador de milhares 19 4 2 2 3 2 2 2" xfId="31907" xr:uid="{00000000-0005-0000-0000-0000C2400000}"/>
    <cellStyle name="Separador de milhares 19 4 2 2 3 2 2 3" xfId="20098" xr:uid="{00000000-0005-0000-0000-0000C3400000}"/>
    <cellStyle name="Separador de milhares 19 4 2 2 3 2 3" xfId="26003" xr:uid="{00000000-0005-0000-0000-0000C4400000}"/>
    <cellStyle name="Separador de milhares 19 4 2 2 3 2 4" xfId="16586" xr:uid="{00000000-0005-0000-0000-0000C5400000}"/>
    <cellStyle name="Separador de milhares 19 4 2 2 3 3" xfId="7170" xr:uid="{00000000-0005-0000-0000-0000C6400000}"/>
    <cellStyle name="Separador de milhares 19 4 2 2 3 3 2" xfId="10682" xr:uid="{00000000-0005-0000-0000-0000C7400000}"/>
    <cellStyle name="Separador de milhares 19 4 2 2 3 3 2 2" xfId="33663" xr:uid="{00000000-0005-0000-0000-0000C8400000}"/>
    <cellStyle name="Separador de milhares 19 4 2 2 3 3 2 3" xfId="22491" xr:uid="{00000000-0005-0000-0000-0000C9400000}"/>
    <cellStyle name="Separador de milhares 19 4 2 2 3 3 3" xfId="30151" xr:uid="{00000000-0005-0000-0000-0000CA400000}"/>
    <cellStyle name="Separador de milhares 19 4 2 2 3 3 4" xfId="14830" xr:uid="{00000000-0005-0000-0000-0000CB400000}"/>
    <cellStyle name="Separador de milhares 19 4 2 2 3 4" xfId="5974" xr:uid="{00000000-0005-0000-0000-0000CC400000}"/>
    <cellStyle name="Separador de milhares 19 4 2 2 3 4 2" xfId="28955" xr:uid="{00000000-0005-0000-0000-0000CD400000}"/>
    <cellStyle name="Separador de milhares 19 4 2 2 3 4 3" xfId="18342" xr:uid="{00000000-0005-0000-0000-0000CE400000}"/>
    <cellStyle name="Separador de milhares 19 4 2 2 3 5" xfId="24247" xr:uid="{00000000-0005-0000-0000-0000CF400000}"/>
    <cellStyle name="Separador de milhares 19 4 2 2 3 6" xfId="13074" xr:uid="{00000000-0005-0000-0000-0000D0400000}"/>
    <cellStyle name="Separador de milhares 19 4 2 2 4" xfId="2377" xr:uid="{00000000-0005-0000-0000-0000D1400000}"/>
    <cellStyle name="Separador de milhares 19 4 2 2 4 2" xfId="8281" xr:uid="{00000000-0005-0000-0000-0000D2400000}"/>
    <cellStyle name="Separador de milhares 19 4 2 2 4 2 2" xfId="31262" xr:uid="{00000000-0005-0000-0000-0000D3400000}"/>
    <cellStyle name="Separador de milhares 19 4 2 2 4 2 3" xfId="19453" xr:uid="{00000000-0005-0000-0000-0000D4400000}"/>
    <cellStyle name="Separador de milhares 19 4 2 2 4 3" xfId="25358" xr:uid="{00000000-0005-0000-0000-0000D5400000}"/>
    <cellStyle name="Separador de milhares 19 4 2 2 4 4" xfId="15941" xr:uid="{00000000-0005-0000-0000-0000D6400000}"/>
    <cellStyle name="Separador de milhares 19 4 2 2 5" xfId="6525" xr:uid="{00000000-0005-0000-0000-0000D7400000}"/>
    <cellStyle name="Separador de milhares 19 4 2 2 5 2" xfId="10037" xr:uid="{00000000-0005-0000-0000-0000D8400000}"/>
    <cellStyle name="Separador de milhares 19 4 2 2 5 2 2" xfId="33018" xr:uid="{00000000-0005-0000-0000-0000D9400000}"/>
    <cellStyle name="Separador de milhares 19 4 2 2 5 2 3" xfId="21846" xr:uid="{00000000-0005-0000-0000-0000DA400000}"/>
    <cellStyle name="Separador de milhares 19 4 2 2 5 3" xfId="29506" xr:uid="{00000000-0005-0000-0000-0000DB400000}"/>
    <cellStyle name="Separador de milhares 19 4 2 2 5 4" xfId="14185" xr:uid="{00000000-0005-0000-0000-0000DC400000}"/>
    <cellStyle name="Separador de milhares 19 4 2 2 6" xfId="5405" xr:uid="{00000000-0005-0000-0000-0000DD400000}"/>
    <cellStyle name="Separador de milhares 19 4 2 2 6 2" xfId="21209" xr:uid="{00000000-0005-0000-0000-0000DE400000}"/>
    <cellStyle name="Separador de milhares 19 4 2 2 6 3" xfId="28386" xr:uid="{00000000-0005-0000-0000-0000DF400000}"/>
    <cellStyle name="Separador de milhares 19 4 2 2 6 4" xfId="12429" xr:uid="{00000000-0005-0000-0000-0000E0400000}"/>
    <cellStyle name="Separador de milhares 19 4 2 2 7" xfId="4294" xr:uid="{00000000-0005-0000-0000-0000E1400000}"/>
    <cellStyle name="Separador de milhares 19 4 2 2 7 2" xfId="27275" xr:uid="{00000000-0005-0000-0000-0000E2400000}"/>
    <cellStyle name="Separador de milhares 19 4 2 2 7 3" xfId="17697" xr:uid="{00000000-0005-0000-0000-0000E3400000}"/>
    <cellStyle name="Separador de milhares 19 4 2 2 8" xfId="23602" xr:uid="{00000000-0005-0000-0000-0000E4400000}"/>
    <cellStyle name="Separador de milhares 19 4 2 2 9" xfId="11954" xr:uid="{00000000-0005-0000-0000-0000E5400000}"/>
    <cellStyle name="Separador de milhares 19 4 2 3" xfId="1105" xr:uid="{00000000-0005-0000-0000-0000E6400000}"/>
    <cellStyle name="Separador de milhares 19 4 2 3 2" xfId="1741" xr:uid="{00000000-0005-0000-0000-0000E7400000}"/>
    <cellStyle name="Separador de milhares 19 4 2 3 2 2" xfId="3497" xr:uid="{00000000-0005-0000-0000-0000E8400000}"/>
    <cellStyle name="Separador de milhares 19 4 2 3 2 2 2" xfId="9401" xr:uid="{00000000-0005-0000-0000-0000E9400000}"/>
    <cellStyle name="Separador de milhares 19 4 2 3 2 2 2 2" xfId="32382" xr:uid="{00000000-0005-0000-0000-0000EA400000}"/>
    <cellStyle name="Separador de milhares 19 4 2 3 2 2 2 3" xfId="20573" xr:uid="{00000000-0005-0000-0000-0000EB400000}"/>
    <cellStyle name="Separador de milhares 19 4 2 3 2 2 3" xfId="26478" xr:uid="{00000000-0005-0000-0000-0000EC400000}"/>
    <cellStyle name="Separador de milhares 19 4 2 3 2 2 4" xfId="17061" xr:uid="{00000000-0005-0000-0000-0000ED400000}"/>
    <cellStyle name="Separador de milhares 19 4 2 3 2 3" xfId="7645" xr:uid="{00000000-0005-0000-0000-0000EE400000}"/>
    <cellStyle name="Separador de milhares 19 4 2 3 2 3 2" xfId="11157" xr:uid="{00000000-0005-0000-0000-0000EF400000}"/>
    <cellStyle name="Separador de milhares 19 4 2 3 2 3 2 2" xfId="34138" xr:uid="{00000000-0005-0000-0000-0000F0400000}"/>
    <cellStyle name="Separador de milhares 19 4 2 3 2 3 2 3" xfId="22966" xr:uid="{00000000-0005-0000-0000-0000F1400000}"/>
    <cellStyle name="Separador de milhares 19 4 2 3 2 3 3" xfId="30626" xr:uid="{00000000-0005-0000-0000-0000F2400000}"/>
    <cellStyle name="Separador de milhares 19 4 2 3 2 3 4" xfId="15305" xr:uid="{00000000-0005-0000-0000-0000F3400000}"/>
    <cellStyle name="Separador de milhares 19 4 2 3 2 4" xfId="4769" xr:uid="{00000000-0005-0000-0000-0000F4400000}"/>
    <cellStyle name="Separador de milhares 19 4 2 3 2 4 2" xfId="27750" xr:uid="{00000000-0005-0000-0000-0000F5400000}"/>
    <cellStyle name="Separador de milhares 19 4 2 3 2 4 3" xfId="18817" xr:uid="{00000000-0005-0000-0000-0000F6400000}"/>
    <cellStyle name="Separador de milhares 19 4 2 3 2 5" xfId="24722" xr:uid="{00000000-0005-0000-0000-0000F7400000}"/>
    <cellStyle name="Separador de milhares 19 4 2 3 2 6" xfId="13549" xr:uid="{00000000-0005-0000-0000-0000F8400000}"/>
    <cellStyle name="Separador de milhares 19 4 2 3 3" xfId="2861" xr:uid="{00000000-0005-0000-0000-0000F9400000}"/>
    <cellStyle name="Separador de milhares 19 4 2 3 3 2" xfId="8765" xr:uid="{00000000-0005-0000-0000-0000FA400000}"/>
    <cellStyle name="Separador de milhares 19 4 2 3 3 2 2" xfId="31746" xr:uid="{00000000-0005-0000-0000-0000FB400000}"/>
    <cellStyle name="Separador de milhares 19 4 2 3 3 2 3" xfId="19937" xr:uid="{00000000-0005-0000-0000-0000FC400000}"/>
    <cellStyle name="Separador de milhares 19 4 2 3 3 3" xfId="25842" xr:uid="{00000000-0005-0000-0000-0000FD400000}"/>
    <cellStyle name="Separador de milhares 19 4 2 3 3 4" xfId="16425" xr:uid="{00000000-0005-0000-0000-0000FE400000}"/>
    <cellStyle name="Separador de milhares 19 4 2 3 4" xfId="7009" xr:uid="{00000000-0005-0000-0000-0000FF400000}"/>
    <cellStyle name="Separador de milhares 19 4 2 3 4 2" xfId="10521" xr:uid="{00000000-0005-0000-0000-000000410000}"/>
    <cellStyle name="Separador de milhares 19 4 2 3 4 2 2" xfId="33502" xr:uid="{00000000-0005-0000-0000-000001410000}"/>
    <cellStyle name="Separador de milhares 19 4 2 3 4 2 3" xfId="22330" xr:uid="{00000000-0005-0000-0000-000002410000}"/>
    <cellStyle name="Separador de milhares 19 4 2 3 4 3" xfId="29990" xr:uid="{00000000-0005-0000-0000-000003410000}"/>
    <cellStyle name="Separador de milhares 19 4 2 3 4 4" xfId="14669" xr:uid="{00000000-0005-0000-0000-000004410000}"/>
    <cellStyle name="Separador de milhares 19 4 2 3 5" xfId="5813" xr:uid="{00000000-0005-0000-0000-000005410000}"/>
    <cellStyle name="Separador de milhares 19 4 2 3 5 2" xfId="21371" xr:uid="{00000000-0005-0000-0000-000006410000}"/>
    <cellStyle name="Separador de milhares 19 4 2 3 5 3" xfId="28794" xr:uid="{00000000-0005-0000-0000-000007410000}"/>
    <cellStyle name="Separador de milhares 19 4 2 3 5 4" xfId="12913" xr:uid="{00000000-0005-0000-0000-000008410000}"/>
    <cellStyle name="Separador de milhares 19 4 2 3 6" xfId="4133" xr:uid="{00000000-0005-0000-0000-000009410000}"/>
    <cellStyle name="Separador de milhares 19 4 2 3 6 2" xfId="27114" xr:uid="{00000000-0005-0000-0000-00000A410000}"/>
    <cellStyle name="Separador de milhares 19 4 2 3 6 3" xfId="18181" xr:uid="{00000000-0005-0000-0000-00000B410000}"/>
    <cellStyle name="Separador de milhares 19 4 2 3 7" xfId="24086" xr:uid="{00000000-0005-0000-0000-00000C410000}"/>
    <cellStyle name="Separador de milhares 19 4 2 3 8" xfId="11793" xr:uid="{00000000-0005-0000-0000-00000D410000}"/>
    <cellStyle name="Separador de milhares 19 4 2 4" xfId="1503" xr:uid="{00000000-0005-0000-0000-00000E410000}"/>
    <cellStyle name="Separador de milhares 19 4 2 4 2" xfId="3259" xr:uid="{00000000-0005-0000-0000-00000F410000}"/>
    <cellStyle name="Separador de milhares 19 4 2 4 2 2" xfId="9163" xr:uid="{00000000-0005-0000-0000-000010410000}"/>
    <cellStyle name="Separador de milhares 19 4 2 4 2 2 2" xfId="32144" xr:uid="{00000000-0005-0000-0000-000011410000}"/>
    <cellStyle name="Separador de milhares 19 4 2 4 2 2 3" xfId="20335" xr:uid="{00000000-0005-0000-0000-000012410000}"/>
    <cellStyle name="Separador de milhares 19 4 2 4 2 3" xfId="26240" xr:uid="{00000000-0005-0000-0000-000013410000}"/>
    <cellStyle name="Separador de milhares 19 4 2 4 2 4" xfId="16823" xr:uid="{00000000-0005-0000-0000-000014410000}"/>
    <cellStyle name="Separador de milhares 19 4 2 4 3" xfId="7407" xr:uid="{00000000-0005-0000-0000-000015410000}"/>
    <cellStyle name="Separador de milhares 19 4 2 4 3 2" xfId="10919" xr:uid="{00000000-0005-0000-0000-000016410000}"/>
    <cellStyle name="Separador de milhares 19 4 2 4 3 2 2" xfId="33900" xr:uid="{00000000-0005-0000-0000-000017410000}"/>
    <cellStyle name="Separador de milhares 19 4 2 4 3 2 3" xfId="22728" xr:uid="{00000000-0005-0000-0000-000018410000}"/>
    <cellStyle name="Separador de milhares 19 4 2 4 3 3" xfId="30388" xr:uid="{00000000-0005-0000-0000-000019410000}"/>
    <cellStyle name="Separador de milhares 19 4 2 4 3 4" xfId="15067" xr:uid="{00000000-0005-0000-0000-00001A410000}"/>
    <cellStyle name="Separador de milhares 19 4 2 4 4" xfId="4531" xr:uid="{00000000-0005-0000-0000-00001B410000}"/>
    <cellStyle name="Separador de milhares 19 4 2 4 4 2" xfId="27512" xr:uid="{00000000-0005-0000-0000-00001C410000}"/>
    <cellStyle name="Separador de milhares 19 4 2 4 4 3" xfId="18579" xr:uid="{00000000-0005-0000-0000-00001D410000}"/>
    <cellStyle name="Separador de milhares 19 4 2 4 5" xfId="24484" xr:uid="{00000000-0005-0000-0000-00001E410000}"/>
    <cellStyle name="Separador de milhares 19 4 2 4 6" xfId="13311" xr:uid="{00000000-0005-0000-0000-00001F410000}"/>
    <cellStyle name="Separador de milhares 19 4 2 5" xfId="867" xr:uid="{00000000-0005-0000-0000-000020410000}"/>
    <cellStyle name="Separador de milhares 19 4 2 5 2" xfId="2623" xr:uid="{00000000-0005-0000-0000-000021410000}"/>
    <cellStyle name="Separador de milhares 19 4 2 5 2 2" xfId="8527" xr:uid="{00000000-0005-0000-0000-000022410000}"/>
    <cellStyle name="Separador de milhares 19 4 2 5 2 2 2" xfId="31508" xr:uid="{00000000-0005-0000-0000-000023410000}"/>
    <cellStyle name="Separador de milhares 19 4 2 5 2 2 3" xfId="19699" xr:uid="{00000000-0005-0000-0000-000024410000}"/>
    <cellStyle name="Separador de milhares 19 4 2 5 2 3" xfId="25604" xr:uid="{00000000-0005-0000-0000-000025410000}"/>
    <cellStyle name="Separador de milhares 19 4 2 5 2 4" xfId="16187" xr:uid="{00000000-0005-0000-0000-000026410000}"/>
    <cellStyle name="Separador de milhares 19 4 2 5 3" xfId="6771" xr:uid="{00000000-0005-0000-0000-000027410000}"/>
    <cellStyle name="Separador de milhares 19 4 2 5 3 2" xfId="10283" xr:uid="{00000000-0005-0000-0000-000028410000}"/>
    <cellStyle name="Separador de milhares 19 4 2 5 3 2 2" xfId="33264" xr:uid="{00000000-0005-0000-0000-000029410000}"/>
    <cellStyle name="Separador de milhares 19 4 2 5 3 2 3" xfId="22092" xr:uid="{00000000-0005-0000-0000-00002A410000}"/>
    <cellStyle name="Separador de milhares 19 4 2 5 3 3" xfId="29752" xr:uid="{00000000-0005-0000-0000-00002B410000}"/>
    <cellStyle name="Separador de milhares 19 4 2 5 3 4" xfId="14431" xr:uid="{00000000-0005-0000-0000-00002C410000}"/>
    <cellStyle name="Separador de milhares 19 4 2 5 4" xfId="5575" xr:uid="{00000000-0005-0000-0000-00002D410000}"/>
    <cellStyle name="Separador de milhares 19 4 2 5 4 2" xfId="28556" xr:uid="{00000000-0005-0000-0000-00002E410000}"/>
    <cellStyle name="Separador de milhares 19 4 2 5 4 3" xfId="17943" xr:uid="{00000000-0005-0000-0000-00002F410000}"/>
    <cellStyle name="Separador de milhares 19 4 2 5 5" xfId="23848" xr:uid="{00000000-0005-0000-0000-000030410000}"/>
    <cellStyle name="Separador de milhares 19 4 2 5 6" xfId="12675" xr:uid="{00000000-0005-0000-0000-000031410000}"/>
    <cellStyle name="Separador de milhares 19 4 2 6" xfId="2216" xr:uid="{00000000-0005-0000-0000-000032410000}"/>
    <cellStyle name="Separador de milhares 19 4 2 6 2" xfId="8120" xr:uid="{00000000-0005-0000-0000-000033410000}"/>
    <cellStyle name="Separador de milhares 19 4 2 6 2 2" xfId="31101" xr:uid="{00000000-0005-0000-0000-000034410000}"/>
    <cellStyle name="Separador de milhares 19 4 2 6 2 3" xfId="19292" xr:uid="{00000000-0005-0000-0000-000035410000}"/>
    <cellStyle name="Separador de milhares 19 4 2 6 3" xfId="25197" xr:uid="{00000000-0005-0000-0000-000036410000}"/>
    <cellStyle name="Separador de milhares 19 4 2 6 4" xfId="15780" xr:uid="{00000000-0005-0000-0000-000037410000}"/>
    <cellStyle name="Separador de milhares 19 4 2 7" xfId="6364" xr:uid="{00000000-0005-0000-0000-000038410000}"/>
    <cellStyle name="Separador de milhares 19 4 2 7 2" xfId="9876" xr:uid="{00000000-0005-0000-0000-000039410000}"/>
    <cellStyle name="Separador de milhares 19 4 2 7 2 2" xfId="32857" xr:uid="{00000000-0005-0000-0000-00003A410000}"/>
    <cellStyle name="Separador de milhares 19 4 2 7 2 3" xfId="21685" xr:uid="{00000000-0005-0000-0000-00003B410000}"/>
    <cellStyle name="Separador de milhares 19 4 2 7 3" xfId="29345" xr:uid="{00000000-0005-0000-0000-00003C410000}"/>
    <cellStyle name="Separador de milhares 19 4 2 7 4" xfId="14024" xr:uid="{00000000-0005-0000-0000-00003D410000}"/>
    <cellStyle name="Separador de milhares 19 4 2 8" xfId="5244" xr:uid="{00000000-0005-0000-0000-00003E410000}"/>
    <cellStyle name="Separador de milhares 19 4 2 8 2" xfId="21048" xr:uid="{00000000-0005-0000-0000-00003F410000}"/>
    <cellStyle name="Separador de milhares 19 4 2 8 3" xfId="28225" xr:uid="{00000000-0005-0000-0000-000040410000}"/>
    <cellStyle name="Separador de milhares 19 4 2 8 4" xfId="12268" xr:uid="{00000000-0005-0000-0000-000041410000}"/>
    <cellStyle name="Separador de milhares 19 4 2 9" xfId="3895" xr:uid="{00000000-0005-0000-0000-000042410000}"/>
    <cellStyle name="Separador de milhares 19 4 2 9 2" xfId="26876" xr:uid="{00000000-0005-0000-0000-000043410000}"/>
    <cellStyle name="Separador de milhares 19 4 2 9 3" xfId="17536" xr:uid="{00000000-0005-0000-0000-000044410000}"/>
    <cellStyle name="Separador de milhares 19 4 3" xfId="374" xr:uid="{00000000-0005-0000-0000-000045410000}"/>
    <cellStyle name="Separador de milhares 19 4 3 2" xfId="1658" xr:uid="{00000000-0005-0000-0000-000046410000}"/>
    <cellStyle name="Separador de milhares 19 4 3 2 2" xfId="3414" xr:uid="{00000000-0005-0000-0000-000047410000}"/>
    <cellStyle name="Separador de milhares 19 4 3 2 2 2" xfId="9318" xr:uid="{00000000-0005-0000-0000-000048410000}"/>
    <cellStyle name="Separador de milhares 19 4 3 2 2 2 2" xfId="32299" xr:uid="{00000000-0005-0000-0000-000049410000}"/>
    <cellStyle name="Separador de milhares 19 4 3 2 2 2 3" xfId="20490" xr:uid="{00000000-0005-0000-0000-00004A410000}"/>
    <cellStyle name="Separador de milhares 19 4 3 2 2 3" xfId="26395" xr:uid="{00000000-0005-0000-0000-00004B410000}"/>
    <cellStyle name="Separador de milhares 19 4 3 2 2 4" xfId="16978" xr:uid="{00000000-0005-0000-0000-00004C410000}"/>
    <cellStyle name="Separador de milhares 19 4 3 2 3" xfId="7562" xr:uid="{00000000-0005-0000-0000-00004D410000}"/>
    <cellStyle name="Separador de milhares 19 4 3 2 3 2" xfId="11074" xr:uid="{00000000-0005-0000-0000-00004E410000}"/>
    <cellStyle name="Separador de milhares 19 4 3 2 3 2 2" xfId="34055" xr:uid="{00000000-0005-0000-0000-00004F410000}"/>
    <cellStyle name="Separador de milhares 19 4 3 2 3 2 3" xfId="22883" xr:uid="{00000000-0005-0000-0000-000050410000}"/>
    <cellStyle name="Separador de milhares 19 4 3 2 3 3" xfId="30543" xr:uid="{00000000-0005-0000-0000-000051410000}"/>
    <cellStyle name="Separador de milhares 19 4 3 2 3 4" xfId="15222" xr:uid="{00000000-0005-0000-0000-000052410000}"/>
    <cellStyle name="Separador de milhares 19 4 3 2 4" xfId="4686" xr:uid="{00000000-0005-0000-0000-000053410000}"/>
    <cellStyle name="Separador de milhares 19 4 3 2 4 2" xfId="27667" xr:uid="{00000000-0005-0000-0000-000054410000}"/>
    <cellStyle name="Separador de milhares 19 4 3 2 4 3" xfId="18734" xr:uid="{00000000-0005-0000-0000-000055410000}"/>
    <cellStyle name="Separador de milhares 19 4 3 2 5" xfId="24639" xr:uid="{00000000-0005-0000-0000-000056410000}"/>
    <cellStyle name="Separador de milhares 19 4 3 2 6" xfId="13466" xr:uid="{00000000-0005-0000-0000-000057410000}"/>
    <cellStyle name="Separador de milhares 19 4 3 3" xfId="1022" xr:uid="{00000000-0005-0000-0000-000058410000}"/>
    <cellStyle name="Separador de milhares 19 4 3 3 2" xfId="2778" xr:uid="{00000000-0005-0000-0000-000059410000}"/>
    <cellStyle name="Separador de milhares 19 4 3 3 2 2" xfId="8682" xr:uid="{00000000-0005-0000-0000-00005A410000}"/>
    <cellStyle name="Separador de milhares 19 4 3 3 2 2 2" xfId="31663" xr:uid="{00000000-0005-0000-0000-00005B410000}"/>
    <cellStyle name="Separador de milhares 19 4 3 3 2 2 3" xfId="19854" xr:uid="{00000000-0005-0000-0000-00005C410000}"/>
    <cellStyle name="Separador de milhares 19 4 3 3 2 3" xfId="25759" xr:uid="{00000000-0005-0000-0000-00005D410000}"/>
    <cellStyle name="Separador de milhares 19 4 3 3 2 4" xfId="16342" xr:uid="{00000000-0005-0000-0000-00005E410000}"/>
    <cellStyle name="Separador de milhares 19 4 3 3 3" xfId="6926" xr:uid="{00000000-0005-0000-0000-00005F410000}"/>
    <cellStyle name="Separador de milhares 19 4 3 3 3 2" xfId="10438" xr:uid="{00000000-0005-0000-0000-000060410000}"/>
    <cellStyle name="Separador de milhares 19 4 3 3 3 2 2" xfId="33419" xr:uid="{00000000-0005-0000-0000-000061410000}"/>
    <cellStyle name="Separador de milhares 19 4 3 3 3 2 3" xfId="22247" xr:uid="{00000000-0005-0000-0000-000062410000}"/>
    <cellStyle name="Separador de milhares 19 4 3 3 3 3" xfId="29907" xr:uid="{00000000-0005-0000-0000-000063410000}"/>
    <cellStyle name="Separador de milhares 19 4 3 3 3 4" xfId="14586" xr:uid="{00000000-0005-0000-0000-000064410000}"/>
    <cellStyle name="Separador de milhares 19 4 3 3 4" xfId="5730" xr:uid="{00000000-0005-0000-0000-000065410000}"/>
    <cellStyle name="Separador de milhares 19 4 3 3 4 2" xfId="28711" xr:uid="{00000000-0005-0000-0000-000066410000}"/>
    <cellStyle name="Separador de milhares 19 4 3 3 4 3" xfId="18098" xr:uid="{00000000-0005-0000-0000-000067410000}"/>
    <cellStyle name="Separador de milhares 19 4 3 3 5" xfId="24003" xr:uid="{00000000-0005-0000-0000-000068410000}"/>
    <cellStyle name="Separador de milhares 19 4 3 3 6" xfId="12830" xr:uid="{00000000-0005-0000-0000-000069410000}"/>
    <cellStyle name="Separador de milhares 19 4 3 4" xfId="2133" xr:uid="{00000000-0005-0000-0000-00006A410000}"/>
    <cellStyle name="Separador de milhares 19 4 3 4 2" xfId="8037" xr:uid="{00000000-0005-0000-0000-00006B410000}"/>
    <cellStyle name="Separador de milhares 19 4 3 4 2 2" xfId="31018" xr:uid="{00000000-0005-0000-0000-00006C410000}"/>
    <cellStyle name="Separador de milhares 19 4 3 4 2 3" xfId="19209" xr:uid="{00000000-0005-0000-0000-00006D410000}"/>
    <cellStyle name="Separador de milhares 19 4 3 4 3" xfId="25114" xr:uid="{00000000-0005-0000-0000-00006E410000}"/>
    <cellStyle name="Separador de milhares 19 4 3 4 4" xfId="15697" xr:uid="{00000000-0005-0000-0000-00006F410000}"/>
    <cellStyle name="Separador de milhares 19 4 3 5" xfId="6281" xr:uid="{00000000-0005-0000-0000-000070410000}"/>
    <cellStyle name="Separador de milhares 19 4 3 5 2" xfId="9793" xr:uid="{00000000-0005-0000-0000-000071410000}"/>
    <cellStyle name="Separador de milhares 19 4 3 5 2 2" xfId="32774" xr:uid="{00000000-0005-0000-0000-000072410000}"/>
    <cellStyle name="Separador de milhares 19 4 3 5 2 3" xfId="21602" xr:uid="{00000000-0005-0000-0000-000073410000}"/>
    <cellStyle name="Separador de milhares 19 4 3 5 3" xfId="29262" xr:uid="{00000000-0005-0000-0000-000074410000}"/>
    <cellStyle name="Separador de milhares 19 4 3 5 4" xfId="13941" xr:uid="{00000000-0005-0000-0000-000075410000}"/>
    <cellStyle name="Separador de milhares 19 4 3 6" xfId="5161" xr:uid="{00000000-0005-0000-0000-000076410000}"/>
    <cellStyle name="Separador de milhares 19 4 3 6 2" xfId="20965" xr:uid="{00000000-0005-0000-0000-000077410000}"/>
    <cellStyle name="Separador de milhares 19 4 3 6 3" xfId="28142" xr:uid="{00000000-0005-0000-0000-000078410000}"/>
    <cellStyle name="Separador de milhares 19 4 3 6 4" xfId="12185" xr:uid="{00000000-0005-0000-0000-000079410000}"/>
    <cellStyle name="Separador de milhares 19 4 3 7" xfId="4050" xr:uid="{00000000-0005-0000-0000-00007A410000}"/>
    <cellStyle name="Separador de milhares 19 4 3 7 2" xfId="27031" xr:uid="{00000000-0005-0000-0000-00007B410000}"/>
    <cellStyle name="Separador de milhares 19 4 3 7 3" xfId="17453" xr:uid="{00000000-0005-0000-0000-00007C410000}"/>
    <cellStyle name="Separador de milhares 19 4 3 8" xfId="23358" xr:uid="{00000000-0005-0000-0000-00007D410000}"/>
    <cellStyle name="Separador de milhares 19 4 3 9" xfId="11710" xr:uid="{00000000-0005-0000-0000-00007E410000}"/>
    <cellStyle name="Separador de milhares 19 4 4" xfId="534" xr:uid="{00000000-0005-0000-0000-00007F410000}"/>
    <cellStyle name="Separador de milhares 19 4 4 2" xfId="1817" xr:uid="{00000000-0005-0000-0000-000080410000}"/>
    <cellStyle name="Separador de milhares 19 4 4 2 2" xfId="3573" xr:uid="{00000000-0005-0000-0000-000081410000}"/>
    <cellStyle name="Separador de milhares 19 4 4 2 2 2" xfId="9477" xr:uid="{00000000-0005-0000-0000-000082410000}"/>
    <cellStyle name="Separador de milhares 19 4 4 2 2 2 2" xfId="32458" xr:uid="{00000000-0005-0000-0000-000083410000}"/>
    <cellStyle name="Separador de milhares 19 4 4 2 2 2 3" xfId="20649" xr:uid="{00000000-0005-0000-0000-000084410000}"/>
    <cellStyle name="Separador de milhares 19 4 4 2 2 3" xfId="26554" xr:uid="{00000000-0005-0000-0000-000085410000}"/>
    <cellStyle name="Separador de milhares 19 4 4 2 2 4" xfId="17137" xr:uid="{00000000-0005-0000-0000-000086410000}"/>
    <cellStyle name="Separador de milhares 19 4 4 2 3" xfId="7721" xr:uid="{00000000-0005-0000-0000-000087410000}"/>
    <cellStyle name="Separador de milhares 19 4 4 2 3 2" xfId="11233" xr:uid="{00000000-0005-0000-0000-000088410000}"/>
    <cellStyle name="Separador de milhares 19 4 4 2 3 2 2" xfId="34214" xr:uid="{00000000-0005-0000-0000-000089410000}"/>
    <cellStyle name="Separador de milhares 19 4 4 2 3 2 3" xfId="23042" xr:uid="{00000000-0005-0000-0000-00008A410000}"/>
    <cellStyle name="Separador de milhares 19 4 4 2 3 3" xfId="30702" xr:uid="{00000000-0005-0000-0000-00008B410000}"/>
    <cellStyle name="Separador de milhares 19 4 4 2 3 4" xfId="15381" xr:uid="{00000000-0005-0000-0000-00008C410000}"/>
    <cellStyle name="Separador de milhares 19 4 4 2 4" xfId="4845" xr:uid="{00000000-0005-0000-0000-00008D410000}"/>
    <cellStyle name="Separador de milhares 19 4 4 2 4 2" xfId="27826" xr:uid="{00000000-0005-0000-0000-00008E410000}"/>
    <cellStyle name="Separador de milhares 19 4 4 2 4 3" xfId="18893" xr:uid="{00000000-0005-0000-0000-00008F410000}"/>
    <cellStyle name="Separador de milhares 19 4 4 2 5" xfId="24798" xr:uid="{00000000-0005-0000-0000-000090410000}"/>
    <cellStyle name="Separador de milhares 19 4 4 2 6" xfId="13625" xr:uid="{00000000-0005-0000-0000-000091410000}"/>
    <cellStyle name="Separador de milhares 19 4 4 3" xfId="1181" xr:uid="{00000000-0005-0000-0000-000092410000}"/>
    <cellStyle name="Separador de milhares 19 4 4 3 2" xfId="2937" xr:uid="{00000000-0005-0000-0000-000093410000}"/>
    <cellStyle name="Separador de milhares 19 4 4 3 2 2" xfId="8841" xr:uid="{00000000-0005-0000-0000-000094410000}"/>
    <cellStyle name="Separador de milhares 19 4 4 3 2 2 2" xfId="31822" xr:uid="{00000000-0005-0000-0000-000095410000}"/>
    <cellStyle name="Separador de milhares 19 4 4 3 2 2 3" xfId="20013" xr:uid="{00000000-0005-0000-0000-000096410000}"/>
    <cellStyle name="Separador de milhares 19 4 4 3 2 3" xfId="25918" xr:uid="{00000000-0005-0000-0000-000097410000}"/>
    <cellStyle name="Separador de milhares 19 4 4 3 2 4" xfId="16501" xr:uid="{00000000-0005-0000-0000-000098410000}"/>
    <cellStyle name="Separador de milhares 19 4 4 3 3" xfId="7085" xr:uid="{00000000-0005-0000-0000-000099410000}"/>
    <cellStyle name="Separador de milhares 19 4 4 3 3 2" xfId="10597" xr:uid="{00000000-0005-0000-0000-00009A410000}"/>
    <cellStyle name="Separador de milhares 19 4 4 3 3 2 2" xfId="33578" xr:uid="{00000000-0005-0000-0000-00009B410000}"/>
    <cellStyle name="Separador de milhares 19 4 4 3 3 2 3" xfId="22406" xr:uid="{00000000-0005-0000-0000-00009C410000}"/>
    <cellStyle name="Separador de milhares 19 4 4 3 3 3" xfId="30066" xr:uid="{00000000-0005-0000-0000-00009D410000}"/>
    <cellStyle name="Separador de milhares 19 4 4 3 3 4" xfId="14745" xr:uid="{00000000-0005-0000-0000-00009E410000}"/>
    <cellStyle name="Separador de milhares 19 4 4 3 4" xfId="5889" xr:uid="{00000000-0005-0000-0000-00009F410000}"/>
    <cellStyle name="Separador de milhares 19 4 4 3 4 2" xfId="28870" xr:uid="{00000000-0005-0000-0000-0000A0410000}"/>
    <cellStyle name="Separador de milhares 19 4 4 3 4 3" xfId="18257" xr:uid="{00000000-0005-0000-0000-0000A1410000}"/>
    <cellStyle name="Separador de milhares 19 4 4 3 5" xfId="24162" xr:uid="{00000000-0005-0000-0000-0000A2410000}"/>
    <cellStyle name="Separador de milhares 19 4 4 3 6" xfId="12989" xr:uid="{00000000-0005-0000-0000-0000A3410000}"/>
    <cellStyle name="Separador de milhares 19 4 4 4" xfId="2292" xr:uid="{00000000-0005-0000-0000-0000A4410000}"/>
    <cellStyle name="Separador de milhares 19 4 4 4 2" xfId="8196" xr:uid="{00000000-0005-0000-0000-0000A5410000}"/>
    <cellStyle name="Separador de milhares 19 4 4 4 2 2" xfId="31177" xr:uid="{00000000-0005-0000-0000-0000A6410000}"/>
    <cellStyle name="Separador de milhares 19 4 4 4 2 3" xfId="19368" xr:uid="{00000000-0005-0000-0000-0000A7410000}"/>
    <cellStyle name="Separador de milhares 19 4 4 4 3" xfId="25273" xr:uid="{00000000-0005-0000-0000-0000A8410000}"/>
    <cellStyle name="Separador de milhares 19 4 4 4 4" xfId="15856" xr:uid="{00000000-0005-0000-0000-0000A9410000}"/>
    <cellStyle name="Separador de milhares 19 4 4 5" xfId="6440" xr:uid="{00000000-0005-0000-0000-0000AA410000}"/>
    <cellStyle name="Separador de milhares 19 4 4 5 2" xfId="9952" xr:uid="{00000000-0005-0000-0000-0000AB410000}"/>
    <cellStyle name="Separador de milhares 19 4 4 5 2 2" xfId="32933" xr:uid="{00000000-0005-0000-0000-0000AC410000}"/>
    <cellStyle name="Separador de milhares 19 4 4 5 2 3" xfId="21761" xr:uid="{00000000-0005-0000-0000-0000AD410000}"/>
    <cellStyle name="Separador de milhares 19 4 4 5 3" xfId="29421" xr:uid="{00000000-0005-0000-0000-0000AE410000}"/>
    <cellStyle name="Separador de milhares 19 4 4 5 4" xfId="14100" xr:uid="{00000000-0005-0000-0000-0000AF410000}"/>
    <cellStyle name="Separador de milhares 19 4 4 6" xfId="5320" xr:uid="{00000000-0005-0000-0000-0000B0410000}"/>
    <cellStyle name="Separador de milhares 19 4 4 6 2" xfId="21124" xr:uid="{00000000-0005-0000-0000-0000B1410000}"/>
    <cellStyle name="Separador de milhares 19 4 4 6 3" xfId="28301" xr:uid="{00000000-0005-0000-0000-0000B2410000}"/>
    <cellStyle name="Separador de milhares 19 4 4 6 4" xfId="12344" xr:uid="{00000000-0005-0000-0000-0000B3410000}"/>
    <cellStyle name="Separador de milhares 19 4 4 7" xfId="4209" xr:uid="{00000000-0005-0000-0000-0000B4410000}"/>
    <cellStyle name="Separador de milhares 19 4 4 7 2" xfId="27190" xr:uid="{00000000-0005-0000-0000-0000B5410000}"/>
    <cellStyle name="Separador de milhares 19 4 4 7 3" xfId="17612" xr:uid="{00000000-0005-0000-0000-0000B6410000}"/>
    <cellStyle name="Separador de milhares 19 4 4 8" xfId="23517" xr:uid="{00000000-0005-0000-0000-0000B7410000}"/>
    <cellStyle name="Separador de milhares 19 4 4 9" xfId="11869" xr:uid="{00000000-0005-0000-0000-0000B8410000}"/>
    <cellStyle name="Separador de milhares 19 4 5" xfId="952" xr:uid="{00000000-0005-0000-0000-0000B9410000}"/>
    <cellStyle name="Separador de milhares 19 4 5 2" xfId="1588" xr:uid="{00000000-0005-0000-0000-0000BA410000}"/>
    <cellStyle name="Separador de milhares 19 4 5 2 2" xfId="3344" xr:uid="{00000000-0005-0000-0000-0000BB410000}"/>
    <cellStyle name="Separador de milhares 19 4 5 2 2 2" xfId="9248" xr:uid="{00000000-0005-0000-0000-0000BC410000}"/>
    <cellStyle name="Separador de milhares 19 4 5 2 2 2 2" xfId="32229" xr:uid="{00000000-0005-0000-0000-0000BD410000}"/>
    <cellStyle name="Separador de milhares 19 4 5 2 2 2 3" xfId="20420" xr:uid="{00000000-0005-0000-0000-0000BE410000}"/>
    <cellStyle name="Separador de milhares 19 4 5 2 2 3" xfId="26325" xr:uid="{00000000-0005-0000-0000-0000BF410000}"/>
    <cellStyle name="Separador de milhares 19 4 5 2 2 4" xfId="16908" xr:uid="{00000000-0005-0000-0000-0000C0410000}"/>
    <cellStyle name="Separador de milhares 19 4 5 2 3" xfId="7492" xr:uid="{00000000-0005-0000-0000-0000C1410000}"/>
    <cellStyle name="Separador de milhares 19 4 5 2 3 2" xfId="11004" xr:uid="{00000000-0005-0000-0000-0000C2410000}"/>
    <cellStyle name="Separador de milhares 19 4 5 2 3 2 2" xfId="33985" xr:uid="{00000000-0005-0000-0000-0000C3410000}"/>
    <cellStyle name="Separador de milhares 19 4 5 2 3 2 3" xfId="22813" xr:uid="{00000000-0005-0000-0000-0000C4410000}"/>
    <cellStyle name="Separador de milhares 19 4 5 2 3 3" xfId="30473" xr:uid="{00000000-0005-0000-0000-0000C5410000}"/>
    <cellStyle name="Separador de milhares 19 4 5 2 3 4" xfId="15152" xr:uid="{00000000-0005-0000-0000-0000C6410000}"/>
    <cellStyle name="Separador de milhares 19 4 5 2 4" xfId="4616" xr:uid="{00000000-0005-0000-0000-0000C7410000}"/>
    <cellStyle name="Separador de milhares 19 4 5 2 4 2" xfId="27597" xr:uid="{00000000-0005-0000-0000-0000C8410000}"/>
    <cellStyle name="Separador de milhares 19 4 5 2 4 3" xfId="18664" xr:uid="{00000000-0005-0000-0000-0000C9410000}"/>
    <cellStyle name="Separador de milhares 19 4 5 2 5" xfId="24569" xr:uid="{00000000-0005-0000-0000-0000CA410000}"/>
    <cellStyle name="Separador de milhares 19 4 5 2 6" xfId="13396" xr:uid="{00000000-0005-0000-0000-0000CB410000}"/>
    <cellStyle name="Separador de milhares 19 4 5 3" xfId="2708" xr:uid="{00000000-0005-0000-0000-0000CC410000}"/>
    <cellStyle name="Separador de milhares 19 4 5 3 2" xfId="8612" xr:uid="{00000000-0005-0000-0000-0000CD410000}"/>
    <cellStyle name="Separador de milhares 19 4 5 3 2 2" xfId="31593" xr:uid="{00000000-0005-0000-0000-0000CE410000}"/>
    <cellStyle name="Separador de milhares 19 4 5 3 2 3" xfId="19784" xr:uid="{00000000-0005-0000-0000-0000CF410000}"/>
    <cellStyle name="Separador de milhares 19 4 5 3 3" xfId="25689" xr:uid="{00000000-0005-0000-0000-0000D0410000}"/>
    <cellStyle name="Separador de milhares 19 4 5 3 4" xfId="16272" xr:uid="{00000000-0005-0000-0000-0000D1410000}"/>
    <cellStyle name="Separador de milhares 19 4 5 4" xfId="6856" xr:uid="{00000000-0005-0000-0000-0000D2410000}"/>
    <cellStyle name="Separador de milhares 19 4 5 4 2" xfId="10368" xr:uid="{00000000-0005-0000-0000-0000D3410000}"/>
    <cellStyle name="Separador de milhares 19 4 5 4 2 2" xfId="33349" xr:uid="{00000000-0005-0000-0000-0000D4410000}"/>
    <cellStyle name="Separador de milhares 19 4 5 4 2 3" xfId="22177" xr:uid="{00000000-0005-0000-0000-0000D5410000}"/>
    <cellStyle name="Separador de milhares 19 4 5 4 3" xfId="29837" xr:uid="{00000000-0005-0000-0000-0000D6410000}"/>
    <cellStyle name="Separador de milhares 19 4 5 4 4" xfId="14516" xr:uid="{00000000-0005-0000-0000-0000D7410000}"/>
    <cellStyle name="Separador de milhares 19 4 5 5" xfId="5660" xr:uid="{00000000-0005-0000-0000-0000D8410000}"/>
    <cellStyle name="Separador de milhares 19 4 5 5 2" xfId="21294" xr:uid="{00000000-0005-0000-0000-0000D9410000}"/>
    <cellStyle name="Separador de milhares 19 4 5 5 3" xfId="28641" xr:uid="{00000000-0005-0000-0000-0000DA410000}"/>
    <cellStyle name="Separador de milhares 19 4 5 5 4" xfId="12760" xr:uid="{00000000-0005-0000-0000-0000DB410000}"/>
    <cellStyle name="Separador de milhares 19 4 5 6" xfId="3980" xr:uid="{00000000-0005-0000-0000-0000DC410000}"/>
    <cellStyle name="Separador de milhares 19 4 5 6 2" xfId="26961" xr:uid="{00000000-0005-0000-0000-0000DD410000}"/>
    <cellStyle name="Separador de milhares 19 4 5 6 3" xfId="18028" xr:uid="{00000000-0005-0000-0000-0000DE410000}"/>
    <cellStyle name="Separador de milhares 19 4 5 7" xfId="23933" xr:uid="{00000000-0005-0000-0000-0000DF410000}"/>
    <cellStyle name="Separador de milhares 19 4 5 8" xfId="11640" xr:uid="{00000000-0005-0000-0000-0000E0410000}"/>
    <cellStyle name="Separador de milhares 19 4 6" xfId="1342" xr:uid="{00000000-0005-0000-0000-0000E1410000}"/>
    <cellStyle name="Separador de milhares 19 4 6 2" xfId="1978" xr:uid="{00000000-0005-0000-0000-0000E2410000}"/>
    <cellStyle name="Separador de milhares 19 4 6 2 2" xfId="3734" xr:uid="{00000000-0005-0000-0000-0000E3410000}"/>
    <cellStyle name="Separador de milhares 19 4 6 2 2 2" xfId="9638" xr:uid="{00000000-0005-0000-0000-0000E4410000}"/>
    <cellStyle name="Separador de milhares 19 4 6 2 2 2 2" xfId="32619" xr:uid="{00000000-0005-0000-0000-0000E5410000}"/>
    <cellStyle name="Separador de milhares 19 4 6 2 2 2 3" xfId="20810" xr:uid="{00000000-0005-0000-0000-0000E6410000}"/>
    <cellStyle name="Separador de milhares 19 4 6 2 2 3" xfId="26715" xr:uid="{00000000-0005-0000-0000-0000E7410000}"/>
    <cellStyle name="Separador de milhares 19 4 6 2 2 4" xfId="17298" xr:uid="{00000000-0005-0000-0000-0000E8410000}"/>
    <cellStyle name="Separador de milhares 19 4 6 2 3" xfId="7882" xr:uid="{00000000-0005-0000-0000-0000E9410000}"/>
    <cellStyle name="Separador de milhares 19 4 6 2 3 2" xfId="11394" xr:uid="{00000000-0005-0000-0000-0000EA410000}"/>
    <cellStyle name="Separador de milhares 19 4 6 2 3 2 2" xfId="34375" xr:uid="{00000000-0005-0000-0000-0000EB410000}"/>
    <cellStyle name="Separador de milhares 19 4 6 2 3 2 3" xfId="23203" xr:uid="{00000000-0005-0000-0000-0000EC410000}"/>
    <cellStyle name="Separador de milhares 19 4 6 2 3 3" xfId="30863" xr:uid="{00000000-0005-0000-0000-0000ED410000}"/>
    <cellStyle name="Separador de milhares 19 4 6 2 3 4" xfId="15542" xr:uid="{00000000-0005-0000-0000-0000EE410000}"/>
    <cellStyle name="Separador de milhares 19 4 6 2 4" xfId="5006" xr:uid="{00000000-0005-0000-0000-0000EF410000}"/>
    <cellStyle name="Separador de milhares 19 4 6 2 4 2" xfId="27987" xr:uid="{00000000-0005-0000-0000-0000F0410000}"/>
    <cellStyle name="Separador de milhares 19 4 6 2 4 3" xfId="19054" xr:uid="{00000000-0005-0000-0000-0000F1410000}"/>
    <cellStyle name="Separador de milhares 19 4 6 2 5" xfId="24959" xr:uid="{00000000-0005-0000-0000-0000F2410000}"/>
    <cellStyle name="Separador de milhares 19 4 6 2 6" xfId="13786" xr:uid="{00000000-0005-0000-0000-0000F3410000}"/>
    <cellStyle name="Separador de milhares 19 4 6 3" xfId="3098" xr:uid="{00000000-0005-0000-0000-0000F4410000}"/>
    <cellStyle name="Separador de milhares 19 4 6 3 2" xfId="9002" xr:uid="{00000000-0005-0000-0000-0000F5410000}"/>
    <cellStyle name="Separador de milhares 19 4 6 3 2 2" xfId="31983" xr:uid="{00000000-0005-0000-0000-0000F6410000}"/>
    <cellStyle name="Separador de milhares 19 4 6 3 2 3" xfId="20174" xr:uid="{00000000-0005-0000-0000-0000F7410000}"/>
    <cellStyle name="Separador de milhares 19 4 6 3 3" xfId="26079" xr:uid="{00000000-0005-0000-0000-0000F8410000}"/>
    <cellStyle name="Separador de milhares 19 4 6 3 4" xfId="16662" xr:uid="{00000000-0005-0000-0000-0000F9410000}"/>
    <cellStyle name="Separador de milhares 19 4 6 4" xfId="7246" xr:uid="{00000000-0005-0000-0000-0000FA410000}"/>
    <cellStyle name="Separador de milhares 19 4 6 4 2" xfId="10758" xr:uid="{00000000-0005-0000-0000-0000FB410000}"/>
    <cellStyle name="Separador de milhares 19 4 6 4 2 2" xfId="33739" xr:uid="{00000000-0005-0000-0000-0000FC410000}"/>
    <cellStyle name="Separador de milhares 19 4 6 4 2 3" xfId="22567" xr:uid="{00000000-0005-0000-0000-0000FD410000}"/>
    <cellStyle name="Separador de milhares 19 4 6 4 3" xfId="30227" xr:uid="{00000000-0005-0000-0000-0000FE410000}"/>
    <cellStyle name="Separador de milhares 19 4 6 4 4" xfId="14906" xr:uid="{00000000-0005-0000-0000-0000FF410000}"/>
    <cellStyle name="Separador de milhares 19 4 6 5" xfId="6050" xr:uid="{00000000-0005-0000-0000-000000420000}"/>
    <cellStyle name="Separador de milhares 19 4 6 5 2" xfId="21447" xr:uid="{00000000-0005-0000-0000-000001420000}"/>
    <cellStyle name="Separador de milhares 19 4 6 5 3" xfId="29031" xr:uid="{00000000-0005-0000-0000-000002420000}"/>
    <cellStyle name="Separador de milhares 19 4 6 5 4" xfId="13150" xr:uid="{00000000-0005-0000-0000-000003420000}"/>
    <cellStyle name="Separador de milhares 19 4 6 6" xfId="4370" xr:uid="{00000000-0005-0000-0000-000004420000}"/>
    <cellStyle name="Separador de milhares 19 4 6 6 2" xfId="27351" xr:uid="{00000000-0005-0000-0000-000005420000}"/>
    <cellStyle name="Separador de milhares 19 4 6 6 3" xfId="18418" xr:uid="{00000000-0005-0000-0000-000006420000}"/>
    <cellStyle name="Separador de milhares 19 4 6 7" xfId="24323" xr:uid="{00000000-0005-0000-0000-000007420000}"/>
    <cellStyle name="Separador de milhares 19 4 6 8" xfId="12030" xr:uid="{00000000-0005-0000-0000-000008420000}"/>
    <cellStyle name="Separador de milhares 19 4 7" xfId="782" xr:uid="{00000000-0005-0000-0000-000009420000}"/>
    <cellStyle name="Separador de milhares 19 4 7 2" xfId="2538" xr:uid="{00000000-0005-0000-0000-00000A420000}"/>
    <cellStyle name="Separador de milhares 19 4 7 2 2" xfId="8442" xr:uid="{00000000-0005-0000-0000-00000B420000}"/>
    <cellStyle name="Separador de milhares 19 4 7 2 2 2" xfId="31423" xr:uid="{00000000-0005-0000-0000-00000C420000}"/>
    <cellStyle name="Separador de milhares 19 4 7 2 2 3" xfId="19614" xr:uid="{00000000-0005-0000-0000-00000D420000}"/>
    <cellStyle name="Separador de milhares 19 4 7 2 3" xfId="25519" xr:uid="{00000000-0005-0000-0000-00000E420000}"/>
    <cellStyle name="Separador de milhares 19 4 7 2 4" xfId="16102" xr:uid="{00000000-0005-0000-0000-00000F420000}"/>
    <cellStyle name="Separador de milhares 19 4 7 3" xfId="6686" xr:uid="{00000000-0005-0000-0000-000010420000}"/>
    <cellStyle name="Separador de milhares 19 4 7 3 2" xfId="10198" xr:uid="{00000000-0005-0000-0000-000011420000}"/>
    <cellStyle name="Separador de milhares 19 4 7 3 2 2" xfId="33179" xr:uid="{00000000-0005-0000-0000-000012420000}"/>
    <cellStyle name="Separador de milhares 19 4 7 3 2 3" xfId="22007" xr:uid="{00000000-0005-0000-0000-000013420000}"/>
    <cellStyle name="Separador de milhares 19 4 7 3 3" xfId="29667" xr:uid="{00000000-0005-0000-0000-000014420000}"/>
    <cellStyle name="Separador de milhares 19 4 7 3 4" xfId="14346" xr:uid="{00000000-0005-0000-0000-000015420000}"/>
    <cellStyle name="Separador de milhares 19 4 7 4" xfId="4446" xr:uid="{00000000-0005-0000-0000-000016420000}"/>
    <cellStyle name="Separador de milhares 19 4 7 4 2" xfId="27427" xr:uid="{00000000-0005-0000-0000-000017420000}"/>
    <cellStyle name="Separador de milhares 19 4 7 4 3" xfId="17858" xr:uid="{00000000-0005-0000-0000-000018420000}"/>
    <cellStyle name="Separador de milhares 19 4 7 5" xfId="23763" xr:uid="{00000000-0005-0000-0000-000019420000}"/>
    <cellStyle name="Separador de milhares 19 4 7 6" xfId="12590" xr:uid="{00000000-0005-0000-0000-00001A420000}"/>
    <cellStyle name="Separador de milhares 19 4 8" xfId="1418" xr:uid="{00000000-0005-0000-0000-00001B420000}"/>
    <cellStyle name="Separador de milhares 19 4 8 2" xfId="3174" xr:uid="{00000000-0005-0000-0000-00001C420000}"/>
    <cellStyle name="Separador de milhares 19 4 8 2 2" xfId="9078" xr:uid="{00000000-0005-0000-0000-00001D420000}"/>
    <cellStyle name="Separador de milhares 19 4 8 2 2 2" xfId="32059" xr:uid="{00000000-0005-0000-0000-00001E420000}"/>
    <cellStyle name="Separador de milhares 19 4 8 2 2 3" xfId="20250" xr:uid="{00000000-0005-0000-0000-00001F420000}"/>
    <cellStyle name="Separador de milhares 19 4 8 2 3" xfId="26155" xr:uid="{00000000-0005-0000-0000-000020420000}"/>
    <cellStyle name="Separador de milhares 19 4 8 2 4" xfId="16738" xr:uid="{00000000-0005-0000-0000-000021420000}"/>
    <cellStyle name="Separador de milhares 19 4 8 3" xfId="7322" xr:uid="{00000000-0005-0000-0000-000022420000}"/>
    <cellStyle name="Separador de milhares 19 4 8 3 2" xfId="10834" xr:uid="{00000000-0005-0000-0000-000023420000}"/>
    <cellStyle name="Separador de milhares 19 4 8 3 2 2" xfId="33815" xr:uid="{00000000-0005-0000-0000-000024420000}"/>
    <cellStyle name="Separador de milhares 19 4 8 3 2 3" xfId="22643" xr:uid="{00000000-0005-0000-0000-000025420000}"/>
    <cellStyle name="Separador de milhares 19 4 8 3 3" xfId="30303" xr:uid="{00000000-0005-0000-0000-000026420000}"/>
    <cellStyle name="Separador de milhares 19 4 8 3 4" xfId="14982" xr:uid="{00000000-0005-0000-0000-000027420000}"/>
    <cellStyle name="Separador de milhares 19 4 8 4" xfId="6126" xr:uid="{00000000-0005-0000-0000-000028420000}"/>
    <cellStyle name="Separador de milhares 19 4 8 4 2" xfId="29107" xr:uid="{00000000-0005-0000-0000-000029420000}"/>
    <cellStyle name="Separador de milhares 19 4 8 4 3" xfId="18494" xr:uid="{00000000-0005-0000-0000-00002A420000}"/>
    <cellStyle name="Separador de milhares 19 4 8 5" xfId="24399" xr:uid="{00000000-0005-0000-0000-00002B420000}"/>
    <cellStyle name="Separador de milhares 19 4 8 6" xfId="13226" xr:uid="{00000000-0005-0000-0000-00002C420000}"/>
    <cellStyle name="Separador de milhares 19 4 9" xfId="705" xr:uid="{00000000-0005-0000-0000-00002D420000}"/>
    <cellStyle name="Separador de milhares 19 4 9 2" xfId="2462" xr:uid="{00000000-0005-0000-0000-00002E420000}"/>
    <cellStyle name="Separador de milhares 19 4 9 2 2" xfId="8366" xr:uid="{00000000-0005-0000-0000-00002F420000}"/>
    <cellStyle name="Separador de milhares 19 4 9 2 2 2" xfId="31347" xr:uid="{00000000-0005-0000-0000-000030420000}"/>
    <cellStyle name="Separador de milhares 19 4 9 2 2 3" xfId="19538" xr:uid="{00000000-0005-0000-0000-000031420000}"/>
    <cellStyle name="Separador de milhares 19 4 9 2 3" xfId="25443" xr:uid="{00000000-0005-0000-0000-000032420000}"/>
    <cellStyle name="Separador de milhares 19 4 9 2 4" xfId="16026" xr:uid="{00000000-0005-0000-0000-000033420000}"/>
    <cellStyle name="Separador de milhares 19 4 9 3" xfId="6610" xr:uid="{00000000-0005-0000-0000-000034420000}"/>
    <cellStyle name="Separador de milhares 19 4 9 3 2" xfId="10122" xr:uid="{00000000-0005-0000-0000-000035420000}"/>
    <cellStyle name="Separador de milhares 19 4 9 3 2 2" xfId="33103" xr:uid="{00000000-0005-0000-0000-000036420000}"/>
    <cellStyle name="Separador de milhares 19 4 9 3 2 3" xfId="21931" xr:uid="{00000000-0005-0000-0000-000037420000}"/>
    <cellStyle name="Separador de milhares 19 4 9 3 3" xfId="29591" xr:uid="{00000000-0005-0000-0000-000038420000}"/>
    <cellStyle name="Separador de milhares 19 4 9 3 4" xfId="14270" xr:uid="{00000000-0005-0000-0000-000039420000}"/>
    <cellStyle name="Separador de milhares 19 4 9 4" xfId="5490" xr:uid="{00000000-0005-0000-0000-00003A420000}"/>
    <cellStyle name="Separador de milhares 19 4 9 4 2" xfId="28471" xr:uid="{00000000-0005-0000-0000-00003B420000}"/>
    <cellStyle name="Separador de milhares 19 4 9 4 3" xfId="17782" xr:uid="{00000000-0005-0000-0000-00003C420000}"/>
    <cellStyle name="Separador de milhares 19 4 9 5" xfId="23687" xr:uid="{00000000-0005-0000-0000-00003D420000}"/>
    <cellStyle name="Separador de milhares 19 4 9 6" xfId="12514" xr:uid="{00000000-0005-0000-0000-00003E420000}"/>
    <cellStyle name="Separador de milhares 19 5" xfId="314" xr:uid="{00000000-0005-0000-0000-00003F420000}"/>
    <cellStyle name="Separador de milhares 19 5 10" xfId="2073" xr:uid="{00000000-0005-0000-0000-000040420000}"/>
    <cellStyle name="Separador de milhares 19 5 10 2" xfId="7977" xr:uid="{00000000-0005-0000-0000-000041420000}"/>
    <cellStyle name="Separador de milhares 19 5 10 2 2" xfId="30958" xr:uid="{00000000-0005-0000-0000-000042420000}"/>
    <cellStyle name="Separador de milhares 19 5 10 2 3" xfId="19149" xr:uid="{00000000-0005-0000-0000-000043420000}"/>
    <cellStyle name="Separador de milhares 19 5 10 3" xfId="25054" xr:uid="{00000000-0005-0000-0000-000044420000}"/>
    <cellStyle name="Separador de milhares 19 5 10 4" xfId="15637" xr:uid="{00000000-0005-0000-0000-000045420000}"/>
    <cellStyle name="Separador de milhares 19 5 11" xfId="6221" xr:uid="{00000000-0005-0000-0000-000046420000}"/>
    <cellStyle name="Separador de milhares 19 5 11 2" xfId="9733" xr:uid="{00000000-0005-0000-0000-000047420000}"/>
    <cellStyle name="Separador de milhares 19 5 11 2 2" xfId="32714" xr:uid="{00000000-0005-0000-0000-000048420000}"/>
    <cellStyle name="Separador de milhares 19 5 11 2 3" xfId="21542" xr:uid="{00000000-0005-0000-0000-000049420000}"/>
    <cellStyle name="Separador de milhares 19 5 11 3" xfId="29202" xr:uid="{00000000-0005-0000-0000-00004A420000}"/>
    <cellStyle name="Separador de milhares 19 5 11 4" xfId="13881" xr:uid="{00000000-0005-0000-0000-00004B420000}"/>
    <cellStyle name="Separador de milhares 19 5 12" xfId="5101" xr:uid="{00000000-0005-0000-0000-00004C420000}"/>
    <cellStyle name="Separador de milhares 19 5 12 2" xfId="20905" xr:uid="{00000000-0005-0000-0000-00004D420000}"/>
    <cellStyle name="Separador de milhares 19 5 12 3" xfId="28082" xr:uid="{00000000-0005-0000-0000-00004E420000}"/>
    <cellStyle name="Separador de milhares 19 5 12 4" xfId="12125" xr:uid="{00000000-0005-0000-0000-00004F420000}"/>
    <cellStyle name="Separador de milhares 19 5 13" xfId="3820" xr:uid="{00000000-0005-0000-0000-000050420000}"/>
    <cellStyle name="Separador de milhares 19 5 13 2" xfId="26801" xr:uid="{00000000-0005-0000-0000-000051420000}"/>
    <cellStyle name="Separador de milhares 19 5 13 3" xfId="17393" xr:uid="{00000000-0005-0000-0000-000052420000}"/>
    <cellStyle name="Separador de milhares 19 5 14" xfId="23298" xr:uid="{00000000-0005-0000-0000-000053420000}"/>
    <cellStyle name="Separador de milhares 19 5 15" xfId="11480" xr:uid="{00000000-0005-0000-0000-000054420000}"/>
    <cellStyle name="Separador de milhares 19 5 2" xfId="468" xr:uid="{00000000-0005-0000-0000-000055420000}"/>
    <cellStyle name="Separador de milhares 19 5 2 10" xfId="23451" xr:uid="{00000000-0005-0000-0000-000056420000}"/>
    <cellStyle name="Separador de milhares 19 5 2 11" xfId="11565" xr:uid="{00000000-0005-0000-0000-000057420000}"/>
    <cellStyle name="Separador de milhares 19 5 2 2" xfId="629" xr:uid="{00000000-0005-0000-0000-000058420000}"/>
    <cellStyle name="Separador de milhares 19 5 2 2 2" xfId="1912" xr:uid="{00000000-0005-0000-0000-000059420000}"/>
    <cellStyle name="Separador de milhares 19 5 2 2 2 2" xfId="3668" xr:uid="{00000000-0005-0000-0000-00005A420000}"/>
    <cellStyle name="Separador de milhares 19 5 2 2 2 2 2" xfId="9572" xr:uid="{00000000-0005-0000-0000-00005B420000}"/>
    <cellStyle name="Separador de milhares 19 5 2 2 2 2 2 2" xfId="32553" xr:uid="{00000000-0005-0000-0000-00005C420000}"/>
    <cellStyle name="Separador de milhares 19 5 2 2 2 2 2 3" xfId="20744" xr:uid="{00000000-0005-0000-0000-00005D420000}"/>
    <cellStyle name="Separador de milhares 19 5 2 2 2 2 3" xfId="26649" xr:uid="{00000000-0005-0000-0000-00005E420000}"/>
    <cellStyle name="Separador de milhares 19 5 2 2 2 2 4" xfId="17232" xr:uid="{00000000-0005-0000-0000-00005F420000}"/>
    <cellStyle name="Separador de milhares 19 5 2 2 2 3" xfId="7816" xr:uid="{00000000-0005-0000-0000-000060420000}"/>
    <cellStyle name="Separador de milhares 19 5 2 2 2 3 2" xfId="11328" xr:uid="{00000000-0005-0000-0000-000061420000}"/>
    <cellStyle name="Separador de milhares 19 5 2 2 2 3 2 2" xfId="34309" xr:uid="{00000000-0005-0000-0000-000062420000}"/>
    <cellStyle name="Separador de milhares 19 5 2 2 2 3 2 3" xfId="23137" xr:uid="{00000000-0005-0000-0000-000063420000}"/>
    <cellStyle name="Separador de milhares 19 5 2 2 2 3 3" xfId="30797" xr:uid="{00000000-0005-0000-0000-000064420000}"/>
    <cellStyle name="Separador de milhares 19 5 2 2 2 3 4" xfId="15476" xr:uid="{00000000-0005-0000-0000-000065420000}"/>
    <cellStyle name="Separador de milhares 19 5 2 2 2 4" xfId="4940" xr:uid="{00000000-0005-0000-0000-000066420000}"/>
    <cellStyle name="Separador de milhares 19 5 2 2 2 4 2" xfId="27921" xr:uid="{00000000-0005-0000-0000-000067420000}"/>
    <cellStyle name="Separador de milhares 19 5 2 2 2 4 3" xfId="18988" xr:uid="{00000000-0005-0000-0000-000068420000}"/>
    <cellStyle name="Separador de milhares 19 5 2 2 2 5" xfId="24893" xr:uid="{00000000-0005-0000-0000-000069420000}"/>
    <cellStyle name="Separador de milhares 19 5 2 2 2 6" xfId="13720" xr:uid="{00000000-0005-0000-0000-00006A420000}"/>
    <cellStyle name="Separador de milhares 19 5 2 2 3" xfId="1276" xr:uid="{00000000-0005-0000-0000-00006B420000}"/>
    <cellStyle name="Separador de milhares 19 5 2 2 3 2" xfId="3032" xr:uid="{00000000-0005-0000-0000-00006C420000}"/>
    <cellStyle name="Separador de milhares 19 5 2 2 3 2 2" xfId="8936" xr:uid="{00000000-0005-0000-0000-00006D420000}"/>
    <cellStyle name="Separador de milhares 19 5 2 2 3 2 2 2" xfId="31917" xr:uid="{00000000-0005-0000-0000-00006E420000}"/>
    <cellStyle name="Separador de milhares 19 5 2 2 3 2 2 3" xfId="20108" xr:uid="{00000000-0005-0000-0000-00006F420000}"/>
    <cellStyle name="Separador de milhares 19 5 2 2 3 2 3" xfId="26013" xr:uid="{00000000-0005-0000-0000-000070420000}"/>
    <cellStyle name="Separador de milhares 19 5 2 2 3 2 4" xfId="16596" xr:uid="{00000000-0005-0000-0000-000071420000}"/>
    <cellStyle name="Separador de milhares 19 5 2 2 3 3" xfId="7180" xr:uid="{00000000-0005-0000-0000-000072420000}"/>
    <cellStyle name="Separador de milhares 19 5 2 2 3 3 2" xfId="10692" xr:uid="{00000000-0005-0000-0000-000073420000}"/>
    <cellStyle name="Separador de milhares 19 5 2 2 3 3 2 2" xfId="33673" xr:uid="{00000000-0005-0000-0000-000074420000}"/>
    <cellStyle name="Separador de milhares 19 5 2 2 3 3 2 3" xfId="22501" xr:uid="{00000000-0005-0000-0000-000075420000}"/>
    <cellStyle name="Separador de milhares 19 5 2 2 3 3 3" xfId="30161" xr:uid="{00000000-0005-0000-0000-000076420000}"/>
    <cellStyle name="Separador de milhares 19 5 2 2 3 3 4" xfId="14840" xr:uid="{00000000-0005-0000-0000-000077420000}"/>
    <cellStyle name="Separador de milhares 19 5 2 2 3 4" xfId="5984" xr:uid="{00000000-0005-0000-0000-000078420000}"/>
    <cellStyle name="Separador de milhares 19 5 2 2 3 4 2" xfId="28965" xr:uid="{00000000-0005-0000-0000-000079420000}"/>
    <cellStyle name="Separador de milhares 19 5 2 2 3 4 3" xfId="18352" xr:uid="{00000000-0005-0000-0000-00007A420000}"/>
    <cellStyle name="Separador de milhares 19 5 2 2 3 5" xfId="24257" xr:uid="{00000000-0005-0000-0000-00007B420000}"/>
    <cellStyle name="Separador de milhares 19 5 2 2 3 6" xfId="13084" xr:uid="{00000000-0005-0000-0000-00007C420000}"/>
    <cellStyle name="Separador de milhares 19 5 2 2 4" xfId="2387" xr:uid="{00000000-0005-0000-0000-00007D420000}"/>
    <cellStyle name="Separador de milhares 19 5 2 2 4 2" xfId="8291" xr:uid="{00000000-0005-0000-0000-00007E420000}"/>
    <cellStyle name="Separador de milhares 19 5 2 2 4 2 2" xfId="31272" xr:uid="{00000000-0005-0000-0000-00007F420000}"/>
    <cellStyle name="Separador de milhares 19 5 2 2 4 2 3" xfId="19463" xr:uid="{00000000-0005-0000-0000-000080420000}"/>
    <cellStyle name="Separador de milhares 19 5 2 2 4 3" xfId="25368" xr:uid="{00000000-0005-0000-0000-000081420000}"/>
    <cellStyle name="Separador de milhares 19 5 2 2 4 4" xfId="15951" xr:uid="{00000000-0005-0000-0000-000082420000}"/>
    <cellStyle name="Separador de milhares 19 5 2 2 5" xfId="6535" xr:uid="{00000000-0005-0000-0000-000083420000}"/>
    <cellStyle name="Separador de milhares 19 5 2 2 5 2" xfId="10047" xr:uid="{00000000-0005-0000-0000-000084420000}"/>
    <cellStyle name="Separador de milhares 19 5 2 2 5 2 2" xfId="33028" xr:uid="{00000000-0005-0000-0000-000085420000}"/>
    <cellStyle name="Separador de milhares 19 5 2 2 5 2 3" xfId="21856" xr:uid="{00000000-0005-0000-0000-000086420000}"/>
    <cellStyle name="Separador de milhares 19 5 2 2 5 3" xfId="29516" xr:uid="{00000000-0005-0000-0000-000087420000}"/>
    <cellStyle name="Separador de milhares 19 5 2 2 5 4" xfId="14195" xr:uid="{00000000-0005-0000-0000-000088420000}"/>
    <cellStyle name="Separador de milhares 19 5 2 2 6" xfId="5415" xr:uid="{00000000-0005-0000-0000-000089420000}"/>
    <cellStyle name="Separador de milhares 19 5 2 2 6 2" xfId="21219" xr:uid="{00000000-0005-0000-0000-00008A420000}"/>
    <cellStyle name="Separador de milhares 19 5 2 2 6 3" xfId="28396" xr:uid="{00000000-0005-0000-0000-00008B420000}"/>
    <cellStyle name="Separador de milhares 19 5 2 2 6 4" xfId="12439" xr:uid="{00000000-0005-0000-0000-00008C420000}"/>
    <cellStyle name="Separador de milhares 19 5 2 2 7" xfId="4304" xr:uid="{00000000-0005-0000-0000-00008D420000}"/>
    <cellStyle name="Separador de milhares 19 5 2 2 7 2" xfId="27285" xr:uid="{00000000-0005-0000-0000-00008E420000}"/>
    <cellStyle name="Separador de milhares 19 5 2 2 7 3" xfId="17707" xr:uid="{00000000-0005-0000-0000-00008F420000}"/>
    <cellStyle name="Separador de milhares 19 5 2 2 8" xfId="23612" xr:uid="{00000000-0005-0000-0000-000090420000}"/>
    <cellStyle name="Separador de milhares 19 5 2 2 9" xfId="11964" xr:uid="{00000000-0005-0000-0000-000091420000}"/>
    <cellStyle name="Separador de milhares 19 5 2 3" xfId="1115" xr:uid="{00000000-0005-0000-0000-000092420000}"/>
    <cellStyle name="Separador de milhares 19 5 2 3 2" xfId="1751" xr:uid="{00000000-0005-0000-0000-000093420000}"/>
    <cellStyle name="Separador de milhares 19 5 2 3 2 2" xfId="3507" xr:uid="{00000000-0005-0000-0000-000094420000}"/>
    <cellStyle name="Separador de milhares 19 5 2 3 2 2 2" xfId="9411" xr:uid="{00000000-0005-0000-0000-000095420000}"/>
    <cellStyle name="Separador de milhares 19 5 2 3 2 2 2 2" xfId="32392" xr:uid="{00000000-0005-0000-0000-000096420000}"/>
    <cellStyle name="Separador de milhares 19 5 2 3 2 2 2 3" xfId="20583" xr:uid="{00000000-0005-0000-0000-000097420000}"/>
    <cellStyle name="Separador de milhares 19 5 2 3 2 2 3" xfId="26488" xr:uid="{00000000-0005-0000-0000-000098420000}"/>
    <cellStyle name="Separador de milhares 19 5 2 3 2 2 4" xfId="17071" xr:uid="{00000000-0005-0000-0000-000099420000}"/>
    <cellStyle name="Separador de milhares 19 5 2 3 2 3" xfId="7655" xr:uid="{00000000-0005-0000-0000-00009A420000}"/>
    <cellStyle name="Separador de milhares 19 5 2 3 2 3 2" xfId="11167" xr:uid="{00000000-0005-0000-0000-00009B420000}"/>
    <cellStyle name="Separador de milhares 19 5 2 3 2 3 2 2" xfId="34148" xr:uid="{00000000-0005-0000-0000-00009C420000}"/>
    <cellStyle name="Separador de milhares 19 5 2 3 2 3 2 3" xfId="22976" xr:uid="{00000000-0005-0000-0000-00009D420000}"/>
    <cellStyle name="Separador de milhares 19 5 2 3 2 3 3" xfId="30636" xr:uid="{00000000-0005-0000-0000-00009E420000}"/>
    <cellStyle name="Separador de milhares 19 5 2 3 2 3 4" xfId="15315" xr:uid="{00000000-0005-0000-0000-00009F420000}"/>
    <cellStyle name="Separador de milhares 19 5 2 3 2 4" xfId="4779" xr:uid="{00000000-0005-0000-0000-0000A0420000}"/>
    <cellStyle name="Separador de milhares 19 5 2 3 2 4 2" xfId="27760" xr:uid="{00000000-0005-0000-0000-0000A1420000}"/>
    <cellStyle name="Separador de milhares 19 5 2 3 2 4 3" xfId="18827" xr:uid="{00000000-0005-0000-0000-0000A2420000}"/>
    <cellStyle name="Separador de milhares 19 5 2 3 2 5" xfId="24732" xr:uid="{00000000-0005-0000-0000-0000A3420000}"/>
    <cellStyle name="Separador de milhares 19 5 2 3 2 6" xfId="13559" xr:uid="{00000000-0005-0000-0000-0000A4420000}"/>
    <cellStyle name="Separador de milhares 19 5 2 3 3" xfId="2871" xr:uid="{00000000-0005-0000-0000-0000A5420000}"/>
    <cellStyle name="Separador de milhares 19 5 2 3 3 2" xfId="8775" xr:uid="{00000000-0005-0000-0000-0000A6420000}"/>
    <cellStyle name="Separador de milhares 19 5 2 3 3 2 2" xfId="31756" xr:uid="{00000000-0005-0000-0000-0000A7420000}"/>
    <cellStyle name="Separador de milhares 19 5 2 3 3 2 3" xfId="19947" xr:uid="{00000000-0005-0000-0000-0000A8420000}"/>
    <cellStyle name="Separador de milhares 19 5 2 3 3 3" xfId="25852" xr:uid="{00000000-0005-0000-0000-0000A9420000}"/>
    <cellStyle name="Separador de milhares 19 5 2 3 3 4" xfId="16435" xr:uid="{00000000-0005-0000-0000-0000AA420000}"/>
    <cellStyle name="Separador de milhares 19 5 2 3 4" xfId="7019" xr:uid="{00000000-0005-0000-0000-0000AB420000}"/>
    <cellStyle name="Separador de milhares 19 5 2 3 4 2" xfId="10531" xr:uid="{00000000-0005-0000-0000-0000AC420000}"/>
    <cellStyle name="Separador de milhares 19 5 2 3 4 2 2" xfId="33512" xr:uid="{00000000-0005-0000-0000-0000AD420000}"/>
    <cellStyle name="Separador de milhares 19 5 2 3 4 2 3" xfId="22340" xr:uid="{00000000-0005-0000-0000-0000AE420000}"/>
    <cellStyle name="Separador de milhares 19 5 2 3 4 3" xfId="30000" xr:uid="{00000000-0005-0000-0000-0000AF420000}"/>
    <cellStyle name="Separador de milhares 19 5 2 3 4 4" xfId="14679" xr:uid="{00000000-0005-0000-0000-0000B0420000}"/>
    <cellStyle name="Separador de milhares 19 5 2 3 5" xfId="5823" xr:uid="{00000000-0005-0000-0000-0000B1420000}"/>
    <cellStyle name="Separador de milhares 19 5 2 3 5 2" xfId="21381" xr:uid="{00000000-0005-0000-0000-0000B2420000}"/>
    <cellStyle name="Separador de milhares 19 5 2 3 5 3" xfId="28804" xr:uid="{00000000-0005-0000-0000-0000B3420000}"/>
    <cellStyle name="Separador de milhares 19 5 2 3 5 4" xfId="12923" xr:uid="{00000000-0005-0000-0000-0000B4420000}"/>
    <cellStyle name="Separador de milhares 19 5 2 3 6" xfId="4143" xr:uid="{00000000-0005-0000-0000-0000B5420000}"/>
    <cellStyle name="Separador de milhares 19 5 2 3 6 2" xfId="27124" xr:uid="{00000000-0005-0000-0000-0000B6420000}"/>
    <cellStyle name="Separador de milhares 19 5 2 3 6 3" xfId="18191" xr:uid="{00000000-0005-0000-0000-0000B7420000}"/>
    <cellStyle name="Separador de milhares 19 5 2 3 7" xfId="24096" xr:uid="{00000000-0005-0000-0000-0000B8420000}"/>
    <cellStyle name="Separador de milhares 19 5 2 3 8" xfId="11803" xr:uid="{00000000-0005-0000-0000-0000B9420000}"/>
    <cellStyle name="Separador de milhares 19 5 2 4" xfId="1513" xr:uid="{00000000-0005-0000-0000-0000BA420000}"/>
    <cellStyle name="Separador de milhares 19 5 2 4 2" xfId="3269" xr:uid="{00000000-0005-0000-0000-0000BB420000}"/>
    <cellStyle name="Separador de milhares 19 5 2 4 2 2" xfId="9173" xr:uid="{00000000-0005-0000-0000-0000BC420000}"/>
    <cellStyle name="Separador de milhares 19 5 2 4 2 2 2" xfId="32154" xr:uid="{00000000-0005-0000-0000-0000BD420000}"/>
    <cellStyle name="Separador de milhares 19 5 2 4 2 2 3" xfId="20345" xr:uid="{00000000-0005-0000-0000-0000BE420000}"/>
    <cellStyle name="Separador de milhares 19 5 2 4 2 3" xfId="26250" xr:uid="{00000000-0005-0000-0000-0000BF420000}"/>
    <cellStyle name="Separador de milhares 19 5 2 4 2 4" xfId="16833" xr:uid="{00000000-0005-0000-0000-0000C0420000}"/>
    <cellStyle name="Separador de milhares 19 5 2 4 3" xfId="7417" xr:uid="{00000000-0005-0000-0000-0000C1420000}"/>
    <cellStyle name="Separador de milhares 19 5 2 4 3 2" xfId="10929" xr:uid="{00000000-0005-0000-0000-0000C2420000}"/>
    <cellStyle name="Separador de milhares 19 5 2 4 3 2 2" xfId="33910" xr:uid="{00000000-0005-0000-0000-0000C3420000}"/>
    <cellStyle name="Separador de milhares 19 5 2 4 3 2 3" xfId="22738" xr:uid="{00000000-0005-0000-0000-0000C4420000}"/>
    <cellStyle name="Separador de milhares 19 5 2 4 3 3" xfId="30398" xr:uid="{00000000-0005-0000-0000-0000C5420000}"/>
    <cellStyle name="Separador de milhares 19 5 2 4 3 4" xfId="15077" xr:uid="{00000000-0005-0000-0000-0000C6420000}"/>
    <cellStyle name="Separador de milhares 19 5 2 4 4" xfId="4541" xr:uid="{00000000-0005-0000-0000-0000C7420000}"/>
    <cellStyle name="Separador de milhares 19 5 2 4 4 2" xfId="27522" xr:uid="{00000000-0005-0000-0000-0000C8420000}"/>
    <cellStyle name="Separador de milhares 19 5 2 4 4 3" xfId="18589" xr:uid="{00000000-0005-0000-0000-0000C9420000}"/>
    <cellStyle name="Separador de milhares 19 5 2 4 5" xfId="24494" xr:uid="{00000000-0005-0000-0000-0000CA420000}"/>
    <cellStyle name="Separador de milhares 19 5 2 4 6" xfId="13321" xr:uid="{00000000-0005-0000-0000-0000CB420000}"/>
    <cellStyle name="Separador de milhares 19 5 2 5" xfId="877" xr:uid="{00000000-0005-0000-0000-0000CC420000}"/>
    <cellStyle name="Separador de milhares 19 5 2 5 2" xfId="2633" xr:uid="{00000000-0005-0000-0000-0000CD420000}"/>
    <cellStyle name="Separador de milhares 19 5 2 5 2 2" xfId="8537" xr:uid="{00000000-0005-0000-0000-0000CE420000}"/>
    <cellStyle name="Separador de milhares 19 5 2 5 2 2 2" xfId="31518" xr:uid="{00000000-0005-0000-0000-0000CF420000}"/>
    <cellStyle name="Separador de milhares 19 5 2 5 2 2 3" xfId="19709" xr:uid="{00000000-0005-0000-0000-0000D0420000}"/>
    <cellStyle name="Separador de milhares 19 5 2 5 2 3" xfId="25614" xr:uid="{00000000-0005-0000-0000-0000D1420000}"/>
    <cellStyle name="Separador de milhares 19 5 2 5 2 4" xfId="16197" xr:uid="{00000000-0005-0000-0000-0000D2420000}"/>
    <cellStyle name="Separador de milhares 19 5 2 5 3" xfId="6781" xr:uid="{00000000-0005-0000-0000-0000D3420000}"/>
    <cellStyle name="Separador de milhares 19 5 2 5 3 2" xfId="10293" xr:uid="{00000000-0005-0000-0000-0000D4420000}"/>
    <cellStyle name="Separador de milhares 19 5 2 5 3 2 2" xfId="33274" xr:uid="{00000000-0005-0000-0000-0000D5420000}"/>
    <cellStyle name="Separador de milhares 19 5 2 5 3 2 3" xfId="22102" xr:uid="{00000000-0005-0000-0000-0000D6420000}"/>
    <cellStyle name="Separador de milhares 19 5 2 5 3 3" xfId="29762" xr:uid="{00000000-0005-0000-0000-0000D7420000}"/>
    <cellStyle name="Separador de milhares 19 5 2 5 3 4" xfId="14441" xr:uid="{00000000-0005-0000-0000-0000D8420000}"/>
    <cellStyle name="Separador de milhares 19 5 2 5 4" xfId="5585" xr:uid="{00000000-0005-0000-0000-0000D9420000}"/>
    <cellStyle name="Separador de milhares 19 5 2 5 4 2" xfId="28566" xr:uid="{00000000-0005-0000-0000-0000DA420000}"/>
    <cellStyle name="Separador de milhares 19 5 2 5 4 3" xfId="17953" xr:uid="{00000000-0005-0000-0000-0000DB420000}"/>
    <cellStyle name="Separador de milhares 19 5 2 5 5" xfId="23858" xr:uid="{00000000-0005-0000-0000-0000DC420000}"/>
    <cellStyle name="Separador de milhares 19 5 2 5 6" xfId="12685" xr:uid="{00000000-0005-0000-0000-0000DD420000}"/>
    <cellStyle name="Separador de milhares 19 5 2 6" xfId="2226" xr:uid="{00000000-0005-0000-0000-0000DE420000}"/>
    <cellStyle name="Separador de milhares 19 5 2 6 2" xfId="8130" xr:uid="{00000000-0005-0000-0000-0000DF420000}"/>
    <cellStyle name="Separador de milhares 19 5 2 6 2 2" xfId="31111" xr:uid="{00000000-0005-0000-0000-0000E0420000}"/>
    <cellStyle name="Separador de milhares 19 5 2 6 2 3" xfId="19302" xr:uid="{00000000-0005-0000-0000-0000E1420000}"/>
    <cellStyle name="Separador de milhares 19 5 2 6 3" xfId="25207" xr:uid="{00000000-0005-0000-0000-0000E2420000}"/>
    <cellStyle name="Separador de milhares 19 5 2 6 4" xfId="15790" xr:uid="{00000000-0005-0000-0000-0000E3420000}"/>
    <cellStyle name="Separador de milhares 19 5 2 7" xfId="6374" xr:uid="{00000000-0005-0000-0000-0000E4420000}"/>
    <cellStyle name="Separador de milhares 19 5 2 7 2" xfId="9886" xr:uid="{00000000-0005-0000-0000-0000E5420000}"/>
    <cellStyle name="Separador de milhares 19 5 2 7 2 2" xfId="32867" xr:uid="{00000000-0005-0000-0000-0000E6420000}"/>
    <cellStyle name="Separador de milhares 19 5 2 7 2 3" xfId="21695" xr:uid="{00000000-0005-0000-0000-0000E7420000}"/>
    <cellStyle name="Separador de milhares 19 5 2 7 3" xfId="29355" xr:uid="{00000000-0005-0000-0000-0000E8420000}"/>
    <cellStyle name="Separador de milhares 19 5 2 7 4" xfId="14034" xr:uid="{00000000-0005-0000-0000-0000E9420000}"/>
    <cellStyle name="Separador de milhares 19 5 2 8" xfId="5254" xr:uid="{00000000-0005-0000-0000-0000EA420000}"/>
    <cellStyle name="Separador de milhares 19 5 2 8 2" xfId="21058" xr:uid="{00000000-0005-0000-0000-0000EB420000}"/>
    <cellStyle name="Separador de milhares 19 5 2 8 3" xfId="28235" xr:uid="{00000000-0005-0000-0000-0000EC420000}"/>
    <cellStyle name="Separador de milhares 19 5 2 8 4" xfId="12278" xr:uid="{00000000-0005-0000-0000-0000ED420000}"/>
    <cellStyle name="Separador de milhares 19 5 2 9" xfId="3905" xr:uid="{00000000-0005-0000-0000-0000EE420000}"/>
    <cellStyle name="Separador de milhares 19 5 2 9 2" xfId="26886" xr:uid="{00000000-0005-0000-0000-0000EF420000}"/>
    <cellStyle name="Separador de milhares 19 5 2 9 3" xfId="17546" xr:uid="{00000000-0005-0000-0000-0000F0420000}"/>
    <cellStyle name="Separador de milhares 19 5 3" xfId="382" xr:uid="{00000000-0005-0000-0000-0000F1420000}"/>
    <cellStyle name="Separador de milhares 19 5 3 2" xfId="1666" xr:uid="{00000000-0005-0000-0000-0000F2420000}"/>
    <cellStyle name="Separador de milhares 19 5 3 2 2" xfId="3422" xr:uid="{00000000-0005-0000-0000-0000F3420000}"/>
    <cellStyle name="Separador de milhares 19 5 3 2 2 2" xfId="9326" xr:uid="{00000000-0005-0000-0000-0000F4420000}"/>
    <cellStyle name="Separador de milhares 19 5 3 2 2 2 2" xfId="32307" xr:uid="{00000000-0005-0000-0000-0000F5420000}"/>
    <cellStyle name="Separador de milhares 19 5 3 2 2 2 3" xfId="20498" xr:uid="{00000000-0005-0000-0000-0000F6420000}"/>
    <cellStyle name="Separador de milhares 19 5 3 2 2 3" xfId="26403" xr:uid="{00000000-0005-0000-0000-0000F7420000}"/>
    <cellStyle name="Separador de milhares 19 5 3 2 2 4" xfId="16986" xr:uid="{00000000-0005-0000-0000-0000F8420000}"/>
    <cellStyle name="Separador de milhares 19 5 3 2 3" xfId="7570" xr:uid="{00000000-0005-0000-0000-0000F9420000}"/>
    <cellStyle name="Separador de milhares 19 5 3 2 3 2" xfId="11082" xr:uid="{00000000-0005-0000-0000-0000FA420000}"/>
    <cellStyle name="Separador de milhares 19 5 3 2 3 2 2" xfId="34063" xr:uid="{00000000-0005-0000-0000-0000FB420000}"/>
    <cellStyle name="Separador de milhares 19 5 3 2 3 2 3" xfId="22891" xr:uid="{00000000-0005-0000-0000-0000FC420000}"/>
    <cellStyle name="Separador de milhares 19 5 3 2 3 3" xfId="30551" xr:uid="{00000000-0005-0000-0000-0000FD420000}"/>
    <cellStyle name="Separador de milhares 19 5 3 2 3 4" xfId="15230" xr:uid="{00000000-0005-0000-0000-0000FE420000}"/>
    <cellStyle name="Separador de milhares 19 5 3 2 4" xfId="4694" xr:uid="{00000000-0005-0000-0000-0000FF420000}"/>
    <cellStyle name="Separador de milhares 19 5 3 2 4 2" xfId="27675" xr:uid="{00000000-0005-0000-0000-000000430000}"/>
    <cellStyle name="Separador de milhares 19 5 3 2 4 3" xfId="18742" xr:uid="{00000000-0005-0000-0000-000001430000}"/>
    <cellStyle name="Separador de milhares 19 5 3 2 5" xfId="24647" xr:uid="{00000000-0005-0000-0000-000002430000}"/>
    <cellStyle name="Separador de milhares 19 5 3 2 6" xfId="13474" xr:uid="{00000000-0005-0000-0000-000003430000}"/>
    <cellStyle name="Separador de milhares 19 5 3 3" xfId="1030" xr:uid="{00000000-0005-0000-0000-000004430000}"/>
    <cellStyle name="Separador de milhares 19 5 3 3 2" xfId="2786" xr:uid="{00000000-0005-0000-0000-000005430000}"/>
    <cellStyle name="Separador de milhares 19 5 3 3 2 2" xfId="8690" xr:uid="{00000000-0005-0000-0000-000006430000}"/>
    <cellStyle name="Separador de milhares 19 5 3 3 2 2 2" xfId="31671" xr:uid="{00000000-0005-0000-0000-000007430000}"/>
    <cellStyle name="Separador de milhares 19 5 3 3 2 2 3" xfId="19862" xr:uid="{00000000-0005-0000-0000-000008430000}"/>
    <cellStyle name="Separador de milhares 19 5 3 3 2 3" xfId="25767" xr:uid="{00000000-0005-0000-0000-000009430000}"/>
    <cellStyle name="Separador de milhares 19 5 3 3 2 4" xfId="16350" xr:uid="{00000000-0005-0000-0000-00000A430000}"/>
    <cellStyle name="Separador de milhares 19 5 3 3 3" xfId="6934" xr:uid="{00000000-0005-0000-0000-00000B430000}"/>
    <cellStyle name="Separador de milhares 19 5 3 3 3 2" xfId="10446" xr:uid="{00000000-0005-0000-0000-00000C430000}"/>
    <cellStyle name="Separador de milhares 19 5 3 3 3 2 2" xfId="33427" xr:uid="{00000000-0005-0000-0000-00000D430000}"/>
    <cellStyle name="Separador de milhares 19 5 3 3 3 2 3" xfId="22255" xr:uid="{00000000-0005-0000-0000-00000E430000}"/>
    <cellStyle name="Separador de milhares 19 5 3 3 3 3" xfId="29915" xr:uid="{00000000-0005-0000-0000-00000F430000}"/>
    <cellStyle name="Separador de milhares 19 5 3 3 3 4" xfId="14594" xr:uid="{00000000-0005-0000-0000-000010430000}"/>
    <cellStyle name="Separador de milhares 19 5 3 3 4" xfId="5738" xr:uid="{00000000-0005-0000-0000-000011430000}"/>
    <cellStyle name="Separador de milhares 19 5 3 3 4 2" xfId="28719" xr:uid="{00000000-0005-0000-0000-000012430000}"/>
    <cellStyle name="Separador de milhares 19 5 3 3 4 3" xfId="18106" xr:uid="{00000000-0005-0000-0000-000013430000}"/>
    <cellStyle name="Separador de milhares 19 5 3 3 5" xfId="24011" xr:uid="{00000000-0005-0000-0000-000014430000}"/>
    <cellStyle name="Separador de milhares 19 5 3 3 6" xfId="12838" xr:uid="{00000000-0005-0000-0000-000015430000}"/>
    <cellStyle name="Separador de milhares 19 5 3 4" xfId="2141" xr:uid="{00000000-0005-0000-0000-000016430000}"/>
    <cellStyle name="Separador de milhares 19 5 3 4 2" xfId="8045" xr:uid="{00000000-0005-0000-0000-000017430000}"/>
    <cellStyle name="Separador de milhares 19 5 3 4 2 2" xfId="31026" xr:uid="{00000000-0005-0000-0000-000018430000}"/>
    <cellStyle name="Separador de milhares 19 5 3 4 2 3" xfId="19217" xr:uid="{00000000-0005-0000-0000-000019430000}"/>
    <cellStyle name="Separador de milhares 19 5 3 4 3" xfId="25122" xr:uid="{00000000-0005-0000-0000-00001A430000}"/>
    <cellStyle name="Separador de milhares 19 5 3 4 4" xfId="15705" xr:uid="{00000000-0005-0000-0000-00001B430000}"/>
    <cellStyle name="Separador de milhares 19 5 3 5" xfId="6289" xr:uid="{00000000-0005-0000-0000-00001C430000}"/>
    <cellStyle name="Separador de milhares 19 5 3 5 2" xfId="9801" xr:uid="{00000000-0005-0000-0000-00001D430000}"/>
    <cellStyle name="Separador de milhares 19 5 3 5 2 2" xfId="32782" xr:uid="{00000000-0005-0000-0000-00001E430000}"/>
    <cellStyle name="Separador de milhares 19 5 3 5 2 3" xfId="21610" xr:uid="{00000000-0005-0000-0000-00001F430000}"/>
    <cellStyle name="Separador de milhares 19 5 3 5 3" xfId="29270" xr:uid="{00000000-0005-0000-0000-000020430000}"/>
    <cellStyle name="Separador de milhares 19 5 3 5 4" xfId="13949" xr:uid="{00000000-0005-0000-0000-000021430000}"/>
    <cellStyle name="Separador de milhares 19 5 3 6" xfId="5169" xr:uid="{00000000-0005-0000-0000-000022430000}"/>
    <cellStyle name="Separador de milhares 19 5 3 6 2" xfId="20973" xr:uid="{00000000-0005-0000-0000-000023430000}"/>
    <cellStyle name="Separador de milhares 19 5 3 6 3" xfId="28150" xr:uid="{00000000-0005-0000-0000-000024430000}"/>
    <cellStyle name="Separador de milhares 19 5 3 6 4" xfId="12193" xr:uid="{00000000-0005-0000-0000-000025430000}"/>
    <cellStyle name="Separador de milhares 19 5 3 7" xfId="4058" xr:uid="{00000000-0005-0000-0000-000026430000}"/>
    <cellStyle name="Separador de milhares 19 5 3 7 2" xfId="27039" xr:uid="{00000000-0005-0000-0000-000027430000}"/>
    <cellStyle name="Separador de milhares 19 5 3 7 3" xfId="17461" xr:uid="{00000000-0005-0000-0000-000028430000}"/>
    <cellStyle name="Separador de milhares 19 5 3 8" xfId="23366" xr:uid="{00000000-0005-0000-0000-000029430000}"/>
    <cellStyle name="Separador de milhares 19 5 3 9" xfId="11718" xr:uid="{00000000-0005-0000-0000-00002A430000}"/>
    <cellStyle name="Separador de milhares 19 5 4" xfId="544" xr:uid="{00000000-0005-0000-0000-00002B430000}"/>
    <cellStyle name="Separador de milhares 19 5 4 2" xfId="1827" xr:uid="{00000000-0005-0000-0000-00002C430000}"/>
    <cellStyle name="Separador de milhares 19 5 4 2 2" xfId="3583" xr:uid="{00000000-0005-0000-0000-00002D430000}"/>
    <cellStyle name="Separador de milhares 19 5 4 2 2 2" xfId="9487" xr:uid="{00000000-0005-0000-0000-00002E430000}"/>
    <cellStyle name="Separador de milhares 19 5 4 2 2 2 2" xfId="32468" xr:uid="{00000000-0005-0000-0000-00002F430000}"/>
    <cellStyle name="Separador de milhares 19 5 4 2 2 2 3" xfId="20659" xr:uid="{00000000-0005-0000-0000-000030430000}"/>
    <cellStyle name="Separador de milhares 19 5 4 2 2 3" xfId="26564" xr:uid="{00000000-0005-0000-0000-000031430000}"/>
    <cellStyle name="Separador de milhares 19 5 4 2 2 4" xfId="17147" xr:uid="{00000000-0005-0000-0000-000032430000}"/>
    <cellStyle name="Separador de milhares 19 5 4 2 3" xfId="7731" xr:uid="{00000000-0005-0000-0000-000033430000}"/>
    <cellStyle name="Separador de milhares 19 5 4 2 3 2" xfId="11243" xr:uid="{00000000-0005-0000-0000-000034430000}"/>
    <cellStyle name="Separador de milhares 19 5 4 2 3 2 2" xfId="34224" xr:uid="{00000000-0005-0000-0000-000035430000}"/>
    <cellStyle name="Separador de milhares 19 5 4 2 3 2 3" xfId="23052" xr:uid="{00000000-0005-0000-0000-000036430000}"/>
    <cellStyle name="Separador de milhares 19 5 4 2 3 3" xfId="30712" xr:uid="{00000000-0005-0000-0000-000037430000}"/>
    <cellStyle name="Separador de milhares 19 5 4 2 3 4" xfId="15391" xr:uid="{00000000-0005-0000-0000-000038430000}"/>
    <cellStyle name="Separador de milhares 19 5 4 2 4" xfId="4855" xr:uid="{00000000-0005-0000-0000-000039430000}"/>
    <cellStyle name="Separador de milhares 19 5 4 2 4 2" xfId="27836" xr:uid="{00000000-0005-0000-0000-00003A430000}"/>
    <cellStyle name="Separador de milhares 19 5 4 2 4 3" xfId="18903" xr:uid="{00000000-0005-0000-0000-00003B430000}"/>
    <cellStyle name="Separador de milhares 19 5 4 2 5" xfId="24808" xr:uid="{00000000-0005-0000-0000-00003C430000}"/>
    <cellStyle name="Separador de milhares 19 5 4 2 6" xfId="13635" xr:uid="{00000000-0005-0000-0000-00003D430000}"/>
    <cellStyle name="Separador de milhares 19 5 4 3" xfId="1191" xr:uid="{00000000-0005-0000-0000-00003E430000}"/>
    <cellStyle name="Separador de milhares 19 5 4 3 2" xfId="2947" xr:uid="{00000000-0005-0000-0000-00003F430000}"/>
    <cellStyle name="Separador de milhares 19 5 4 3 2 2" xfId="8851" xr:uid="{00000000-0005-0000-0000-000040430000}"/>
    <cellStyle name="Separador de milhares 19 5 4 3 2 2 2" xfId="31832" xr:uid="{00000000-0005-0000-0000-000041430000}"/>
    <cellStyle name="Separador de milhares 19 5 4 3 2 2 3" xfId="20023" xr:uid="{00000000-0005-0000-0000-000042430000}"/>
    <cellStyle name="Separador de milhares 19 5 4 3 2 3" xfId="25928" xr:uid="{00000000-0005-0000-0000-000043430000}"/>
    <cellStyle name="Separador de milhares 19 5 4 3 2 4" xfId="16511" xr:uid="{00000000-0005-0000-0000-000044430000}"/>
    <cellStyle name="Separador de milhares 19 5 4 3 3" xfId="7095" xr:uid="{00000000-0005-0000-0000-000045430000}"/>
    <cellStyle name="Separador de milhares 19 5 4 3 3 2" xfId="10607" xr:uid="{00000000-0005-0000-0000-000046430000}"/>
    <cellStyle name="Separador de milhares 19 5 4 3 3 2 2" xfId="33588" xr:uid="{00000000-0005-0000-0000-000047430000}"/>
    <cellStyle name="Separador de milhares 19 5 4 3 3 2 3" xfId="22416" xr:uid="{00000000-0005-0000-0000-000048430000}"/>
    <cellStyle name="Separador de milhares 19 5 4 3 3 3" xfId="30076" xr:uid="{00000000-0005-0000-0000-000049430000}"/>
    <cellStyle name="Separador de milhares 19 5 4 3 3 4" xfId="14755" xr:uid="{00000000-0005-0000-0000-00004A430000}"/>
    <cellStyle name="Separador de milhares 19 5 4 3 4" xfId="5899" xr:uid="{00000000-0005-0000-0000-00004B430000}"/>
    <cellStyle name="Separador de milhares 19 5 4 3 4 2" xfId="28880" xr:uid="{00000000-0005-0000-0000-00004C430000}"/>
    <cellStyle name="Separador de milhares 19 5 4 3 4 3" xfId="18267" xr:uid="{00000000-0005-0000-0000-00004D430000}"/>
    <cellStyle name="Separador de milhares 19 5 4 3 5" xfId="24172" xr:uid="{00000000-0005-0000-0000-00004E430000}"/>
    <cellStyle name="Separador de milhares 19 5 4 3 6" xfId="12999" xr:uid="{00000000-0005-0000-0000-00004F430000}"/>
    <cellStyle name="Separador de milhares 19 5 4 4" xfId="2302" xr:uid="{00000000-0005-0000-0000-000050430000}"/>
    <cellStyle name="Separador de milhares 19 5 4 4 2" xfId="8206" xr:uid="{00000000-0005-0000-0000-000051430000}"/>
    <cellStyle name="Separador de milhares 19 5 4 4 2 2" xfId="31187" xr:uid="{00000000-0005-0000-0000-000052430000}"/>
    <cellStyle name="Separador de milhares 19 5 4 4 2 3" xfId="19378" xr:uid="{00000000-0005-0000-0000-000053430000}"/>
    <cellStyle name="Separador de milhares 19 5 4 4 3" xfId="25283" xr:uid="{00000000-0005-0000-0000-000054430000}"/>
    <cellStyle name="Separador de milhares 19 5 4 4 4" xfId="15866" xr:uid="{00000000-0005-0000-0000-000055430000}"/>
    <cellStyle name="Separador de milhares 19 5 4 5" xfId="6450" xr:uid="{00000000-0005-0000-0000-000056430000}"/>
    <cellStyle name="Separador de milhares 19 5 4 5 2" xfId="9962" xr:uid="{00000000-0005-0000-0000-000057430000}"/>
    <cellStyle name="Separador de milhares 19 5 4 5 2 2" xfId="32943" xr:uid="{00000000-0005-0000-0000-000058430000}"/>
    <cellStyle name="Separador de milhares 19 5 4 5 2 3" xfId="21771" xr:uid="{00000000-0005-0000-0000-000059430000}"/>
    <cellStyle name="Separador de milhares 19 5 4 5 3" xfId="29431" xr:uid="{00000000-0005-0000-0000-00005A430000}"/>
    <cellStyle name="Separador de milhares 19 5 4 5 4" xfId="14110" xr:uid="{00000000-0005-0000-0000-00005B430000}"/>
    <cellStyle name="Separador de milhares 19 5 4 6" xfId="5330" xr:uid="{00000000-0005-0000-0000-00005C430000}"/>
    <cellStyle name="Separador de milhares 19 5 4 6 2" xfId="21134" xr:uid="{00000000-0005-0000-0000-00005D430000}"/>
    <cellStyle name="Separador de milhares 19 5 4 6 3" xfId="28311" xr:uid="{00000000-0005-0000-0000-00005E430000}"/>
    <cellStyle name="Separador de milhares 19 5 4 6 4" xfId="12354" xr:uid="{00000000-0005-0000-0000-00005F430000}"/>
    <cellStyle name="Separador de milhares 19 5 4 7" xfId="4219" xr:uid="{00000000-0005-0000-0000-000060430000}"/>
    <cellStyle name="Separador de milhares 19 5 4 7 2" xfId="27200" xr:uid="{00000000-0005-0000-0000-000061430000}"/>
    <cellStyle name="Separador de milhares 19 5 4 7 3" xfId="17622" xr:uid="{00000000-0005-0000-0000-000062430000}"/>
    <cellStyle name="Separador de milhares 19 5 4 8" xfId="23527" xr:uid="{00000000-0005-0000-0000-000063430000}"/>
    <cellStyle name="Separador de milhares 19 5 4 9" xfId="11879" xr:uid="{00000000-0005-0000-0000-000064430000}"/>
    <cellStyle name="Separador de milhares 19 5 5" xfId="962" xr:uid="{00000000-0005-0000-0000-000065430000}"/>
    <cellStyle name="Separador de milhares 19 5 5 2" xfId="1598" xr:uid="{00000000-0005-0000-0000-000066430000}"/>
    <cellStyle name="Separador de milhares 19 5 5 2 2" xfId="3354" xr:uid="{00000000-0005-0000-0000-000067430000}"/>
    <cellStyle name="Separador de milhares 19 5 5 2 2 2" xfId="9258" xr:uid="{00000000-0005-0000-0000-000068430000}"/>
    <cellStyle name="Separador de milhares 19 5 5 2 2 2 2" xfId="32239" xr:uid="{00000000-0005-0000-0000-000069430000}"/>
    <cellStyle name="Separador de milhares 19 5 5 2 2 2 3" xfId="20430" xr:uid="{00000000-0005-0000-0000-00006A430000}"/>
    <cellStyle name="Separador de milhares 19 5 5 2 2 3" xfId="26335" xr:uid="{00000000-0005-0000-0000-00006B430000}"/>
    <cellStyle name="Separador de milhares 19 5 5 2 2 4" xfId="16918" xr:uid="{00000000-0005-0000-0000-00006C430000}"/>
    <cellStyle name="Separador de milhares 19 5 5 2 3" xfId="7502" xr:uid="{00000000-0005-0000-0000-00006D430000}"/>
    <cellStyle name="Separador de milhares 19 5 5 2 3 2" xfId="11014" xr:uid="{00000000-0005-0000-0000-00006E430000}"/>
    <cellStyle name="Separador de milhares 19 5 5 2 3 2 2" xfId="33995" xr:uid="{00000000-0005-0000-0000-00006F430000}"/>
    <cellStyle name="Separador de milhares 19 5 5 2 3 2 3" xfId="22823" xr:uid="{00000000-0005-0000-0000-000070430000}"/>
    <cellStyle name="Separador de milhares 19 5 5 2 3 3" xfId="30483" xr:uid="{00000000-0005-0000-0000-000071430000}"/>
    <cellStyle name="Separador de milhares 19 5 5 2 3 4" xfId="15162" xr:uid="{00000000-0005-0000-0000-000072430000}"/>
    <cellStyle name="Separador de milhares 19 5 5 2 4" xfId="4626" xr:uid="{00000000-0005-0000-0000-000073430000}"/>
    <cellStyle name="Separador de milhares 19 5 5 2 4 2" xfId="27607" xr:uid="{00000000-0005-0000-0000-000074430000}"/>
    <cellStyle name="Separador de milhares 19 5 5 2 4 3" xfId="18674" xr:uid="{00000000-0005-0000-0000-000075430000}"/>
    <cellStyle name="Separador de milhares 19 5 5 2 5" xfId="24579" xr:uid="{00000000-0005-0000-0000-000076430000}"/>
    <cellStyle name="Separador de milhares 19 5 5 2 6" xfId="13406" xr:uid="{00000000-0005-0000-0000-000077430000}"/>
    <cellStyle name="Separador de milhares 19 5 5 3" xfId="2718" xr:uid="{00000000-0005-0000-0000-000078430000}"/>
    <cellStyle name="Separador de milhares 19 5 5 3 2" xfId="8622" xr:uid="{00000000-0005-0000-0000-000079430000}"/>
    <cellStyle name="Separador de milhares 19 5 5 3 2 2" xfId="31603" xr:uid="{00000000-0005-0000-0000-00007A430000}"/>
    <cellStyle name="Separador de milhares 19 5 5 3 2 3" xfId="19794" xr:uid="{00000000-0005-0000-0000-00007B430000}"/>
    <cellStyle name="Separador de milhares 19 5 5 3 3" xfId="25699" xr:uid="{00000000-0005-0000-0000-00007C430000}"/>
    <cellStyle name="Separador de milhares 19 5 5 3 4" xfId="16282" xr:uid="{00000000-0005-0000-0000-00007D430000}"/>
    <cellStyle name="Separador de milhares 19 5 5 4" xfId="6866" xr:uid="{00000000-0005-0000-0000-00007E430000}"/>
    <cellStyle name="Separador de milhares 19 5 5 4 2" xfId="10378" xr:uid="{00000000-0005-0000-0000-00007F430000}"/>
    <cellStyle name="Separador de milhares 19 5 5 4 2 2" xfId="33359" xr:uid="{00000000-0005-0000-0000-000080430000}"/>
    <cellStyle name="Separador de milhares 19 5 5 4 2 3" xfId="22187" xr:uid="{00000000-0005-0000-0000-000081430000}"/>
    <cellStyle name="Separador de milhares 19 5 5 4 3" xfId="29847" xr:uid="{00000000-0005-0000-0000-000082430000}"/>
    <cellStyle name="Separador de milhares 19 5 5 4 4" xfId="14526" xr:uid="{00000000-0005-0000-0000-000083430000}"/>
    <cellStyle name="Separador de milhares 19 5 5 5" xfId="5670" xr:uid="{00000000-0005-0000-0000-000084430000}"/>
    <cellStyle name="Separador de milhares 19 5 5 5 2" xfId="21304" xr:uid="{00000000-0005-0000-0000-000085430000}"/>
    <cellStyle name="Separador de milhares 19 5 5 5 3" xfId="28651" xr:uid="{00000000-0005-0000-0000-000086430000}"/>
    <cellStyle name="Separador de milhares 19 5 5 5 4" xfId="12770" xr:uid="{00000000-0005-0000-0000-000087430000}"/>
    <cellStyle name="Separador de milhares 19 5 5 6" xfId="3990" xr:uid="{00000000-0005-0000-0000-000088430000}"/>
    <cellStyle name="Separador de milhares 19 5 5 6 2" xfId="26971" xr:uid="{00000000-0005-0000-0000-000089430000}"/>
    <cellStyle name="Separador de milhares 19 5 5 6 3" xfId="18038" xr:uid="{00000000-0005-0000-0000-00008A430000}"/>
    <cellStyle name="Separador de milhares 19 5 5 7" xfId="23943" xr:uid="{00000000-0005-0000-0000-00008B430000}"/>
    <cellStyle name="Separador de milhares 19 5 5 8" xfId="11650" xr:uid="{00000000-0005-0000-0000-00008C430000}"/>
    <cellStyle name="Separador de milhares 19 5 6" xfId="1352" xr:uid="{00000000-0005-0000-0000-00008D430000}"/>
    <cellStyle name="Separador de milhares 19 5 6 2" xfId="1988" xr:uid="{00000000-0005-0000-0000-00008E430000}"/>
    <cellStyle name="Separador de milhares 19 5 6 2 2" xfId="3744" xr:uid="{00000000-0005-0000-0000-00008F430000}"/>
    <cellStyle name="Separador de milhares 19 5 6 2 2 2" xfId="9648" xr:uid="{00000000-0005-0000-0000-000090430000}"/>
    <cellStyle name="Separador de milhares 19 5 6 2 2 2 2" xfId="32629" xr:uid="{00000000-0005-0000-0000-000091430000}"/>
    <cellStyle name="Separador de milhares 19 5 6 2 2 2 3" xfId="20820" xr:uid="{00000000-0005-0000-0000-000092430000}"/>
    <cellStyle name="Separador de milhares 19 5 6 2 2 3" xfId="26725" xr:uid="{00000000-0005-0000-0000-000093430000}"/>
    <cellStyle name="Separador de milhares 19 5 6 2 2 4" xfId="17308" xr:uid="{00000000-0005-0000-0000-000094430000}"/>
    <cellStyle name="Separador de milhares 19 5 6 2 3" xfId="7892" xr:uid="{00000000-0005-0000-0000-000095430000}"/>
    <cellStyle name="Separador de milhares 19 5 6 2 3 2" xfId="11404" xr:uid="{00000000-0005-0000-0000-000096430000}"/>
    <cellStyle name="Separador de milhares 19 5 6 2 3 2 2" xfId="34385" xr:uid="{00000000-0005-0000-0000-000097430000}"/>
    <cellStyle name="Separador de milhares 19 5 6 2 3 2 3" xfId="23213" xr:uid="{00000000-0005-0000-0000-000098430000}"/>
    <cellStyle name="Separador de milhares 19 5 6 2 3 3" xfId="30873" xr:uid="{00000000-0005-0000-0000-000099430000}"/>
    <cellStyle name="Separador de milhares 19 5 6 2 3 4" xfId="15552" xr:uid="{00000000-0005-0000-0000-00009A430000}"/>
    <cellStyle name="Separador de milhares 19 5 6 2 4" xfId="5016" xr:uid="{00000000-0005-0000-0000-00009B430000}"/>
    <cellStyle name="Separador de milhares 19 5 6 2 4 2" xfId="27997" xr:uid="{00000000-0005-0000-0000-00009C430000}"/>
    <cellStyle name="Separador de milhares 19 5 6 2 4 3" xfId="19064" xr:uid="{00000000-0005-0000-0000-00009D430000}"/>
    <cellStyle name="Separador de milhares 19 5 6 2 5" xfId="24969" xr:uid="{00000000-0005-0000-0000-00009E430000}"/>
    <cellStyle name="Separador de milhares 19 5 6 2 6" xfId="13796" xr:uid="{00000000-0005-0000-0000-00009F430000}"/>
    <cellStyle name="Separador de milhares 19 5 6 3" xfId="3108" xr:uid="{00000000-0005-0000-0000-0000A0430000}"/>
    <cellStyle name="Separador de milhares 19 5 6 3 2" xfId="9012" xr:uid="{00000000-0005-0000-0000-0000A1430000}"/>
    <cellStyle name="Separador de milhares 19 5 6 3 2 2" xfId="31993" xr:uid="{00000000-0005-0000-0000-0000A2430000}"/>
    <cellStyle name="Separador de milhares 19 5 6 3 2 3" xfId="20184" xr:uid="{00000000-0005-0000-0000-0000A3430000}"/>
    <cellStyle name="Separador de milhares 19 5 6 3 3" xfId="26089" xr:uid="{00000000-0005-0000-0000-0000A4430000}"/>
    <cellStyle name="Separador de milhares 19 5 6 3 4" xfId="16672" xr:uid="{00000000-0005-0000-0000-0000A5430000}"/>
    <cellStyle name="Separador de milhares 19 5 6 4" xfId="7256" xr:uid="{00000000-0005-0000-0000-0000A6430000}"/>
    <cellStyle name="Separador de milhares 19 5 6 4 2" xfId="10768" xr:uid="{00000000-0005-0000-0000-0000A7430000}"/>
    <cellStyle name="Separador de milhares 19 5 6 4 2 2" xfId="33749" xr:uid="{00000000-0005-0000-0000-0000A8430000}"/>
    <cellStyle name="Separador de milhares 19 5 6 4 2 3" xfId="22577" xr:uid="{00000000-0005-0000-0000-0000A9430000}"/>
    <cellStyle name="Separador de milhares 19 5 6 4 3" xfId="30237" xr:uid="{00000000-0005-0000-0000-0000AA430000}"/>
    <cellStyle name="Separador de milhares 19 5 6 4 4" xfId="14916" xr:uid="{00000000-0005-0000-0000-0000AB430000}"/>
    <cellStyle name="Separador de milhares 19 5 6 5" xfId="6060" xr:uid="{00000000-0005-0000-0000-0000AC430000}"/>
    <cellStyle name="Separador de milhares 19 5 6 5 2" xfId="21457" xr:uid="{00000000-0005-0000-0000-0000AD430000}"/>
    <cellStyle name="Separador de milhares 19 5 6 5 3" xfId="29041" xr:uid="{00000000-0005-0000-0000-0000AE430000}"/>
    <cellStyle name="Separador de milhares 19 5 6 5 4" xfId="13160" xr:uid="{00000000-0005-0000-0000-0000AF430000}"/>
    <cellStyle name="Separador de milhares 19 5 6 6" xfId="4380" xr:uid="{00000000-0005-0000-0000-0000B0430000}"/>
    <cellStyle name="Separador de milhares 19 5 6 6 2" xfId="27361" xr:uid="{00000000-0005-0000-0000-0000B1430000}"/>
    <cellStyle name="Separador de milhares 19 5 6 6 3" xfId="18428" xr:uid="{00000000-0005-0000-0000-0000B2430000}"/>
    <cellStyle name="Separador de milhares 19 5 6 7" xfId="24333" xr:uid="{00000000-0005-0000-0000-0000B3430000}"/>
    <cellStyle name="Separador de milhares 19 5 6 8" xfId="12040" xr:uid="{00000000-0005-0000-0000-0000B4430000}"/>
    <cellStyle name="Separador de milhares 19 5 7" xfId="792" xr:uid="{00000000-0005-0000-0000-0000B5430000}"/>
    <cellStyle name="Separador de milhares 19 5 7 2" xfId="2548" xr:uid="{00000000-0005-0000-0000-0000B6430000}"/>
    <cellStyle name="Separador de milhares 19 5 7 2 2" xfId="8452" xr:uid="{00000000-0005-0000-0000-0000B7430000}"/>
    <cellStyle name="Separador de milhares 19 5 7 2 2 2" xfId="31433" xr:uid="{00000000-0005-0000-0000-0000B8430000}"/>
    <cellStyle name="Separador de milhares 19 5 7 2 2 3" xfId="19624" xr:uid="{00000000-0005-0000-0000-0000B9430000}"/>
    <cellStyle name="Separador de milhares 19 5 7 2 3" xfId="25529" xr:uid="{00000000-0005-0000-0000-0000BA430000}"/>
    <cellStyle name="Separador de milhares 19 5 7 2 4" xfId="16112" xr:uid="{00000000-0005-0000-0000-0000BB430000}"/>
    <cellStyle name="Separador de milhares 19 5 7 3" xfId="6696" xr:uid="{00000000-0005-0000-0000-0000BC430000}"/>
    <cellStyle name="Separador de milhares 19 5 7 3 2" xfId="10208" xr:uid="{00000000-0005-0000-0000-0000BD430000}"/>
    <cellStyle name="Separador de milhares 19 5 7 3 2 2" xfId="33189" xr:uid="{00000000-0005-0000-0000-0000BE430000}"/>
    <cellStyle name="Separador de milhares 19 5 7 3 2 3" xfId="22017" xr:uid="{00000000-0005-0000-0000-0000BF430000}"/>
    <cellStyle name="Separador de milhares 19 5 7 3 3" xfId="29677" xr:uid="{00000000-0005-0000-0000-0000C0430000}"/>
    <cellStyle name="Separador de milhares 19 5 7 3 4" xfId="14356" xr:uid="{00000000-0005-0000-0000-0000C1430000}"/>
    <cellStyle name="Separador de milhares 19 5 7 4" xfId="4456" xr:uid="{00000000-0005-0000-0000-0000C2430000}"/>
    <cellStyle name="Separador de milhares 19 5 7 4 2" xfId="27437" xr:uid="{00000000-0005-0000-0000-0000C3430000}"/>
    <cellStyle name="Separador de milhares 19 5 7 4 3" xfId="17868" xr:uid="{00000000-0005-0000-0000-0000C4430000}"/>
    <cellStyle name="Separador de milhares 19 5 7 5" xfId="23773" xr:uid="{00000000-0005-0000-0000-0000C5430000}"/>
    <cellStyle name="Separador de milhares 19 5 7 6" xfId="12600" xr:uid="{00000000-0005-0000-0000-0000C6430000}"/>
    <cellStyle name="Separador de milhares 19 5 8" xfId="1428" xr:uid="{00000000-0005-0000-0000-0000C7430000}"/>
    <cellStyle name="Separador de milhares 19 5 8 2" xfId="3184" xr:uid="{00000000-0005-0000-0000-0000C8430000}"/>
    <cellStyle name="Separador de milhares 19 5 8 2 2" xfId="9088" xr:uid="{00000000-0005-0000-0000-0000C9430000}"/>
    <cellStyle name="Separador de milhares 19 5 8 2 2 2" xfId="32069" xr:uid="{00000000-0005-0000-0000-0000CA430000}"/>
    <cellStyle name="Separador de milhares 19 5 8 2 2 3" xfId="20260" xr:uid="{00000000-0005-0000-0000-0000CB430000}"/>
    <cellStyle name="Separador de milhares 19 5 8 2 3" xfId="26165" xr:uid="{00000000-0005-0000-0000-0000CC430000}"/>
    <cellStyle name="Separador de milhares 19 5 8 2 4" xfId="16748" xr:uid="{00000000-0005-0000-0000-0000CD430000}"/>
    <cellStyle name="Separador de milhares 19 5 8 3" xfId="7332" xr:uid="{00000000-0005-0000-0000-0000CE430000}"/>
    <cellStyle name="Separador de milhares 19 5 8 3 2" xfId="10844" xr:uid="{00000000-0005-0000-0000-0000CF430000}"/>
    <cellStyle name="Separador de milhares 19 5 8 3 2 2" xfId="33825" xr:uid="{00000000-0005-0000-0000-0000D0430000}"/>
    <cellStyle name="Separador de milhares 19 5 8 3 2 3" xfId="22653" xr:uid="{00000000-0005-0000-0000-0000D1430000}"/>
    <cellStyle name="Separador de milhares 19 5 8 3 3" xfId="30313" xr:uid="{00000000-0005-0000-0000-0000D2430000}"/>
    <cellStyle name="Separador de milhares 19 5 8 3 4" xfId="14992" xr:uid="{00000000-0005-0000-0000-0000D3430000}"/>
    <cellStyle name="Separador de milhares 19 5 8 4" xfId="6136" xr:uid="{00000000-0005-0000-0000-0000D4430000}"/>
    <cellStyle name="Separador de milhares 19 5 8 4 2" xfId="29117" xr:uid="{00000000-0005-0000-0000-0000D5430000}"/>
    <cellStyle name="Separador de milhares 19 5 8 4 3" xfId="18504" xr:uid="{00000000-0005-0000-0000-0000D6430000}"/>
    <cellStyle name="Separador de milhares 19 5 8 5" xfId="24409" xr:uid="{00000000-0005-0000-0000-0000D7430000}"/>
    <cellStyle name="Separador de milhares 19 5 8 6" xfId="13236" xr:uid="{00000000-0005-0000-0000-0000D8430000}"/>
    <cellStyle name="Separador de milhares 19 5 9" xfId="715" xr:uid="{00000000-0005-0000-0000-0000D9430000}"/>
    <cellStyle name="Separador de milhares 19 5 9 2" xfId="2472" xr:uid="{00000000-0005-0000-0000-0000DA430000}"/>
    <cellStyle name="Separador de milhares 19 5 9 2 2" xfId="8376" xr:uid="{00000000-0005-0000-0000-0000DB430000}"/>
    <cellStyle name="Separador de milhares 19 5 9 2 2 2" xfId="31357" xr:uid="{00000000-0005-0000-0000-0000DC430000}"/>
    <cellStyle name="Separador de milhares 19 5 9 2 2 3" xfId="19548" xr:uid="{00000000-0005-0000-0000-0000DD430000}"/>
    <cellStyle name="Separador de milhares 19 5 9 2 3" xfId="25453" xr:uid="{00000000-0005-0000-0000-0000DE430000}"/>
    <cellStyle name="Separador de milhares 19 5 9 2 4" xfId="16036" xr:uid="{00000000-0005-0000-0000-0000DF430000}"/>
    <cellStyle name="Separador de milhares 19 5 9 3" xfId="6620" xr:uid="{00000000-0005-0000-0000-0000E0430000}"/>
    <cellStyle name="Separador de milhares 19 5 9 3 2" xfId="10132" xr:uid="{00000000-0005-0000-0000-0000E1430000}"/>
    <cellStyle name="Separador de milhares 19 5 9 3 2 2" xfId="33113" xr:uid="{00000000-0005-0000-0000-0000E2430000}"/>
    <cellStyle name="Separador de milhares 19 5 9 3 2 3" xfId="21941" xr:uid="{00000000-0005-0000-0000-0000E3430000}"/>
    <cellStyle name="Separador de milhares 19 5 9 3 3" xfId="29601" xr:uid="{00000000-0005-0000-0000-0000E4430000}"/>
    <cellStyle name="Separador de milhares 19 5 9 3 4" xfId="14280" xr:uid="{00000000-0005-0000-0000-0000E5430000}"/>
    <cellStyle name="Separador de milhares 19 5 9 4" xfId="5500" xr:uid="{00000000-0005-0000-0000-0000E6430000}"/>
    <cellStyle name="Separador de milhares 19 5 9 4 2" xfId="28481" xr:uid="{00000000-0005-0000-0000-0000E7430000}"/>
    <cellStyle name="Separador de milhares 19 5 9 4 3" xfId="17792" xr:uid="{00000000-0005-0000-0000-0000E8430000}"/>
    <cellStyle name="Separador de milhares 19 5 9 5" xfId="23697" xr:uid="{00000000-0005-0000-0000-0000E9430000}"/>
    <cellStyle name="Separador de milhares 19 5 9 6" xfId="12524" xr:uid="{00000000-0005-0000-0000-0000EA430000}"/>
    <cellStyle name="Separador de milhares 19 6" xfId="319" xr:uid="{00000000-0005-0000-0000-0000EB430000}"/>
    <cellStyle name="Separador de milhares 19 6 10" xfId="2078" xr:uid="{00000000-0005-0000-0000-0000EC430000}"/>
    <cellStyle name="Separador de milhares 19 6 10 2" xfId="7982" xr:uid="{00000000-0005-0000-0000-0000ED430000}"/>
    <cellStyle name="Separador de milhares 19 6 10 2 2" xfId="30963" xr:uid="{00000000-0005-0000-0000-0000EE430000}"/>
    <cellStyle name="Separador de milhares 19 6 10 2 3" xfId="19154" xr:uid="{00000000-0005-0000-0000-0000EF430000}"/>
    <cellStyle name="Separador de milhares 19 6 10 3" xfId="25059" xr:uid="{00000000-0005-0000-0000-0000F0430000}"/>
    <cellStyle name="Separador de milhares 19 6 10 4" xfId="15642" xr:uid="{00000000-0005-0000-0000-0000F1430000}"/>
    <cellStyle name="Separador de milhares 19 6 11" xfId="6226" xr:uid="{00000000-0005-0000-0000-0000F2430000}"/>
    <cellStyle name="Separador de milhares 19 6 11 2" xfId="9738" xr:uid="{00000000-0005-0000-0000-0000F3430000}"/>
    <cellStyle name="Separador de milhares 19 6 11 2 2" xfId="32719" xr:uid="{00000000-0005-0000-0000-0000F4430000}"/>
    <cellStyle name="Separador de milhares 19 6 11 2 3" xfId="21547" xr:uid="{00000000-0005-0000-0000-0000F5430000}"/>
    <cellStyle name="Separador de milhares 19 6 11 3" xfId="29207" xr:uid="{00000000-0005-0000-0000-0000F6430000}"/>
    <cellStyle name="Separador de milhares 19 6 11 4" xfId="13886" xr:uid="{00000000-0005-0000-0000-0000F7430000}"/>
    <cellStyle name="Separador de milhares 19 6 12" xfId="5106" xr:uid="{00000000-0005-0000-0000-0000F8430000}"/>
    <cellStyle name="Separador de milhares 19 6 12 2" xfId="20910" xr:uid="{00000000-0005-0000-0000-0000F9430000}"/>
    <cellStyle name="Separador de milhares 19 6 12 3" xfId="28087" xr:uid="{00000000-0005-0000-0000-0000FA430000}"/>
    <cellStyle name="Separador de milhares 19 6 12 4" xfId="12130" xr:uid="{00000000-0005-0000-0000-0000FB430000}"/>
    <cellStyle name="Separador de milhares 19 6 13" xfId="3825" xr:uid="{00000000-0005-0000-0000-0000FC430000}"/>
    <cellStyle name="Separador de milhares 19 6 13 2" xfId="26806" xr:uid="{00000000-0005-0000-0000-0000FD430000}"/>
    <cellStyle name="Separador de milhares 19 6 13 3" xfId="17398" xr:uid="{00000000-0005-0000-0000-0000FE430000}"/>
    <cellStyle name="Separador de milhares 19 6 14" xfId="23303" xr:uid="{00000000-0005-0000-0000-0000FF430000}"/>
    <cellStyle name="Separador de milhares 19 6 15" xfId="11485" xr:uid="{00000000-0005-0000-0000-000000440000}"/>
    <cellStyle name="Separador de milhares 19 6 2" xfId="473" xr:uid="{00000000-0005-0000-0000-000001440000}"/>
    <cellStyle name="Separador de milhares 19 6 2 10" xfId="23456" xr:uid="{00000000-0005-0000-0000-000002440000}"/>
    <cellStyle name="Separador de milhares 19 6 2 11" xfId="11570" xr:uid="{00000000-0005-0000-0000-000003440000}"/>
    <cellStyle name="Separador de milhares 19 6 2 2" xfId="634" xr:uid="{00000000-0005-0000-0000-000004440000}"/>
    <cellStyle name="Separador de milhares 19 6 2 2 2" xfId="1917" xr:uid="{00000000-0005-0000-0000-000005440000}"/>
    <cellStyle name="Separador de milhares 19 6 2 2 2 2" xfId="3673" xr:uid="{00000000-0005-0000-0000-000006440000}"/>
    <cellStyle name="Separador de milhares 19 6 2 2 2 2 2" xfId="9577" xr:uid="{00000000-0005-0000-0000-000007440000}"/>
    <cellStyle name="Separador de milhares 19 6 2 2 2 2 2 2" xfId="32558" xr:uid="{00000000-0005-0000-0000-000008440000}"/>
    <cellStyle name="Separador de milhares 19 6 2 2 2 2 2 3" xfId="20749" xr:uid="{00000000-0005-0000-0000-000009440000}"/>
    <cellStyle name="Separador de milhares 19 6 2 2 2 2 3" xfId="26654" xr:uid="{00000000-0005-0000-0000-00000A440000}"/>
    <cellStyle name="Separador de milhares 19 6 2 2 2 2 4" xfId="17237" xr:uid="{00000000-0005-0000-0000-00000B440000}"/>
    <cellStyle name="Separador de milhares 19 6 2 2 2 3" xfId="7821" xr:uid="{00000000-0005-0000-0000-00000C440000}"/>
    <cellStyle name="Separador de milhares 19 6 2 2 2 3 2" xfId="11333" xr:uid="{00000000-0005-0000-0000-00000D440000}"/>
    <cellStyle name="Separador de milhares 19 6 2 2 2 3 2 2" xfId="34314" xr:uid="{00000000-0005-0000-0000-00000E440000}"/>
    <cellStyle name="Separador de milhares 19 6 2 2 2 3 2 3" xfId="23142" xr:uid="{00000000-0005-0000-0000-00000F440000}"/>
    <cellStyle name="Separador de milhares 19 6 2 2 2 3 3" xfId="30802" xr:uid="{00000000-0005-0000-0000-000010440000}"/>
    <cellStyle name="Separador de milhares 19 6 2 2 2 3 4" xfId="15481" xr:uid="{00000000-0005-0000-0000-000011440000}"/>
    <cellStyle name="Separador de milhares 19 6 2 2 2 4" xfId="4945" xr:uid="{00000000-0005-0000-0000-000012440000}"/>
    <cellStyle name="Separador de milhares 19 6 2 2 2 4 2" xfId="27926" xr:uid="{00000000-0005-0000-0000-000013440000}"/>
    <cellStyle name="Separador de milhares 19 6 2 2 2 4 3" xfId="18993" xr:uid="{00000000-0005-0000-0000-000014440000}"/>
    <cellStyle name="Separador de milhares 19 6 2 2 2 5" xfId="24898" xr:uid="{00000000-0005-0000-0000-000015440000}"/>
    <cellStyle name="Separador de milhares 19 6 2 2 2 6" xfId="13725" xr:uid="{00000000-0005-0000-0000-000016440000}"/>
    <cellStyle name="Separador de milhares 19 6 2 2 3" xfId="1281" xr:uid="{00000000-0005-0000-0000-000017440000}"/>
    <cellStyle name="Separador de milhares 19 6 2 2 3 2" xfId="3037" xr:uid="{00000000-0005-0000-0000-000018440000}"/>
    <cellStyle name="Separador de milhares 19 6 2 2 3 2 2" xfId="8941" xr:uid="{00000000-0005-0000-0000-000019440000}"/>
    <cellStyle name="Separador de milhares 19 6 2 2 3 2 2 2" xfId="31922" xr:uid="{00000000-0005-0000-0000-00001A440000}"/>
    <cellStyle name="Separador de milhares 19 6 2 2 3 2 2 3" xfId="20113" xr:uid="{00000000-0005-0000-0000-00001B440000}"/>
    <cellStyle name="Separador de milhares 19 6 2 2 3 2 3" xfId="26018" xr:uid="{00000000-0005-0000-0000-00001C440000}"/>
    <cellStyle name="Separador de milhares 19 6 2 2 3 2 4" xfId="16601" xr:uid="{00000000-0005-0000-0000-00001D440000}"/>
    <cellStyle name="Separador de milhares 19 6 2 2 3 3" xfId="7185" xr:uid="{00000000-0005-0000-0000-00001E440000}"/>
    <cellStyle name="Separador de milhares 19 6 2 2 3 3 2" xfId="10697" xr:uid="{00000000-0005-0000-0000-00001F440000}"/>
    <cellStyle name="Separador de milhares 19 6 2 2 3 3 2 2" xfId="33678" xr:uid="{00000000-0005-0000-0000-000020440000}"/>
    <cellStyle name="Separador de milhares 19 6 2 2 3 3 2 3" xfId="22506" xr:uid="{00000000-0005-0000-0000-000021440000}"/>
    <cellStyle name="Separador de milhares 19 6 2 2 3 3 3" xfId="30166" xr:uid="{00000000-0005-0000-0000-000022440000}"/>
    <cellStyle name="Separador de milhares 19 6 2 2 3 3 4" xfId="14845" xr:uid="{00000000-0005-0000-0000-000023440000}"/>
    <cellStyle name="Separador de milhares 19 6 2 2 3 4" xfId="5989" xr:uid="{00000000-0005-0000-0000-000024440000}"/>
    <cellStyle name="Separador de milhares 19 6 2 2 3 4 2" xfId="28970" xr:uid="{00000000-0005-0000-0000-000025440000}"/>
    <cellStyle name="Separador de milhares 19 6 2 2 3 4 3" xfId="18357" xr:uid="{00000000-0005-0000-0000-000026440000}"/>
    <cellStyle name="Separador de milhares 19 6 2 2 3 5" xfId="24262" xr:uid="{00000000-0005-0000-0000-000027440000}"/>
    <cellStyle name="Separador de milhares 19 6 2 2 3 6" xfId="13089" xr:uid="{00000000-0005-0000-0000-000028440000}"/>
    <cellStyle name="Separador de milhares 19 6 2 2 4" xfId="2392" xr:uid="{00000000-0005-0000-0000-000029440000}"/>
    <cellStyle name="Separador de milhares 19 6 2 2 4 2" xfId="8296" xr:uid="{00000000-0005-0000-0000-00002A440000}"/>
    <cellStyle name="Separador de milhares 19 6 2 2 4 2 2" xfId="31277" xr:uid="{00000000-0005-0000-0000-00002B440000}"/>
    <cellStyle name="Separador de milhares 19 6 2 2 4 2 3" xfId="19468" xr:uid="{00000000-0005-0000-0000-00002C440000}"/>
    <cellStyle name="Separador de milhares 19 6 2 2 4 3" xfId="25373" xr:uid="{00000000-0005-0000-0000-00002D440000}"/>
    <cellStyle name="Separador de milhares 19 6 2 2 4 4" xfId="15956" xr:uid="{00000000-0005-0000-0000-00002E440000}"/>
    <cellStyle name="Separador de milhares 19 6 2 2 5" xfId="6540" xr:uid="{00000000-0005-0000-0000-00002F440000}"/>
    <cellStyle name="Separador de milhares 19 6 2 2 5 2" xfId="10052" xr:uid="{00000000-0005-0000-0000-000030440000}"/>
    <cellStyle name="Separador de milhares 19 6 2 2 5 2 2" xfId="33033" xr:uid="{00000000-0005-0000-0000-000031440000}"/>
    <cellStyle name="Separador de milhares 19 6 2 2 5 2 3" xfId="21861" xr:uid="{00000000-0005-0000-0000-000032440000}"/>
    <cellStyle name="Separador de milhares 19 6 2 2 5 3" xfId="29521" xr:uid="{00000000-0005-0000-0000-000033440000}"/>
    <cellStyle name="Separador de milhares 19 6 2 2 5 4" xfId="14200" xr:uid="{00000000-0005-0000-0000-000034440000}"/>
    <cellStyle name="Separador de milhares 19 6 2 2 6" xfId="5420" xr:uid="{00000000-0005-0000-0000-000035440000}"/>
    <cellStyle name="Separador de milhares 19 6 2 2 6 2" xfId="21224" xr:uid="{00000000-0005-0000-0000-000036440000}"/>
    <cellStyle name="Separador de milhares 19 6 2 2 6 3" xfId="28401" xr:uid="{00000000-0005-0000-0000-000037440000}"/>
    <cellStyle name="Separador de milhares 19 6 2 2 6 4" xfId="12444" xr:uid="{00000000-0005-0000-0000-000038440000}"/>
    <cellStyle name="Separador de milhares 19 6 2 2 7" xfId="4309" xr:uid="{00000000-0005-0000-0000-000039440000}"/>
    <cellStyle name="Separador de milhares 19 6 2 2 7 2" xfId="27290" xr:uid="{00000000-0005-0000-0000-00003A440000}"/>
    <cellStyle name="Separador de milhares 19 6 2 2 7 3" xfId="17712" xr:uid="{00000000-0005-0000-0000-00003B440000}"/>
    <cellStyle name="Separador de milhares 19 6 2 2 8" xfId="23617" xr:uid="{00000000-0005-0000-0000-00003C440000}"/>
    <cellStyle name="Separador de milhares 19 6 2 2 9" xfId="11969" xr:uid="{00000000-0005-0000-0000-00003D440000}"/>
    <cellStyle name="Separador de milhares 19 6 2 3" xfId="1120" xr:uid="{00000000-0005-0000-0000-00003E440000}"/>
    <cellStyle name="Separador de milhares 19 6 2 3 2" xfId="1756" xr:uid="{00000000-0005-0000-0000-00003F440000}"/>
    <cellStyle name="Separador de milhares 19 6 2 3 2 2" xfId="3512" xr:uid="{00000000-0005-0000-0000-000040440000}"/>
    <cellStyle name="Separador de milhares 19 6 2 3 2 2 2" xfId="9416" xr:uid="{00000000-0005-0000-0000-000041440000}"/>
    <cellStyle name="Separador de milhares 19 6 2 3 2 2 2 2" xfId="32397" xr:uid="{00000000-0005-0000-0000-000042440000}"/>
    <cellStyle name="Separador de milhares 19 6 2 3 2 2 2 3" xfId="20588" xr:uid="{00000000-0005-0000-0000-000043440000}"/>
    <cellStyle name="Separador de milhares 19 6 2 3 2 2 3" xfId="26493" xr:uid="{00000000-0005-0000-0000-000044440000}"/>
    <cellStyle name="Separador de milhares 19 6 2 3 2 2 4" xfId="17076" xr:uid="{00000000-0005-0000-0000-000045440000}"/>
    <cellStyle name="Separador de milhares 19 6 2 3 2 3" xfId="7660" xr:uid="{00000000-0005-0000-0000-000046440000}"/>
    <cellStyle name="Separador de milhares 19 6 2 3 2 3 2" xfId="11172" xr:uid="{00000000-0005-0000-0000-000047440000}"/>
    <cellStyle name="Separador de milhares 19 6 2 3 2 3 2 2" xfId="34153" xr:uid="{00000000-0005-0000-0000-000048440000}"/>
    <cellStyle name="Separador de milhares 19 6 2 3 2 3 2 3" xfId="22981" xr:uid="{00000000-0005-0000-0000-000049440000}"/>
    <cellStyle name="Separador de milhares 19 6 2 3 2 3 3" xfId="30641" xr:uid="{00000000-0005-0000-0000-00004A440000}"/>
    <cellStyle name="Separador de milhares 19 6 2 3 2 3 4" xfId="15320" xr:uid="{00000000-0005-0000-0000-00004B440000}"/>
    <cellStyle name="Separador de milhares 19 6 2 3 2 4" xfId="4784" xr:uid="{00000000-0005-0000-0000-00004C440000}"/>
    <cellStyle name="Separador de milhares 19 6 2 3 2 4 2" xfId="27765" xr:uid="{00000000-0005-0000-0000-00004D440000}"/>
    <cellStyle name="Separador de milhares 19 6 2 3 2 4 3" xfId="18832" xr:uid="{00000000-0005-0000-0000-00004E440000}"/>
    <cellStyle name="Separador de milhares 19 6 2 3 2 5" xfId="24737" xr:uid="{00000000-0005-0000-0000-00004F440000}"/>
    <cellStyle name="Separador de milhares 19 6 2 3 2 6" xfId="13564" xr:uid="{00000000-0005-0000-0000-000050440000}"/>
    <cellStyle name="Separador de milhares 19 6 2 3 3" xfId="2876" xr:uid="{00000000-0005-0000-0000-000051440000}"/>
    <cellStyle name="Separador de milhares 19 6 2 3 3 2" xfId="8780" xr:uid="{00000000-0005-0000-0000-000052440000}"/>
    <cellStyle name="Separador de milhares 19 6 2 3 3 2 2" xfId="31761" xr:uid="{00000000-0005-0000-0000-000053440000}"/>
    <cellStyle name="Separador de milhares 19 6 2 3 3 2 3" xfId="19952" xr:uid="{00000000-0005-0000-0000-000054440000}"/>
    <cellStyle name="Separador de milhares 19 6 2 3 3 3" xfId="25857" xr:uid="{00000000-0005-0000-0000-000055440000}"/>
    <cellStyle name="Separador de milhares 19 6 2 3 3 4" xfId="16440" xr:uid="{00000000-0005-0000-0000-000056440000}"/>
    <cellStyle name="Separador de milhares 19 6 2 3 4" xfId="7024" xr:uid="{00000000-0005-0000-0000-000057440000}"/>
    <cellStyle name="Separador de milhares 19 6 2 3 4 2" xfId="10536" xr:uid="{00000000-0005-0000-0000-000058440000}"/>
    <cellStyle name="Separador de milhares 19 6 2 3 4 2 2" xfId="33517" xr:uid="{00000000-0005-0000-0000-000059440000}"/>
    <cellStyle name="Separador de milhares 19 6 2 3 4 2 3" xfId="22345" xr:uid="{00000000-0005-0000-0000-00005A440000}"/>
    <cellStyle name="Separador de milhares 19 6 2 3 4 3" xfId="30005" xr:uid="{00000000-0005-0000-0000-00005B440000}"/>
    <cellStyle name="Separador de milhares 19 6 2 3 4 4" xfId="14684" xr:uid="{00000000-0005-0000-0000-00005C440000}"/>
    <cellStyle name="Separador de milhares 19 6 2 3 5" xfId="5828" xr:uid="{00000000-0005-0000-0000-00005D440000}"/>
    <cellStyle name="Separador de milhares 19 6 2 3 5 2" xfId="21386" xr:uid="{00000000-0005-0000-0000-00005E440000}"/>
    <cellStyle name="Separador de milhares 19 6 2 3 5 3" xfId="28809" xr:uid="{00000000-0005-0000-0000-00005F440000}"/>
    <cellStyle name="Separador de milhares 19 6 2 3 5 4" xfId="12928" xr:uid="{00000000-0005-0000-0000-000060440000}"/>
    <cellStyle name="Separador de milhares 19 6 2 3 6" xfId="4148" xr:uid="{00000000-0005-0000-0000-000061440000}"/>
    <cellStyle name="Separador de milhares 19 6 2 3 6 2" xfId="27129" xr:uid="{00000000-0005-0000-0000-000062440000}"/>
    <cellStyle name="Separador de milhares 19 6 2 3 6 3" xfId="18196" xr:uid="{00000000-0005-0000-0000-000063440000}"/>
    <cellStyle name="Separador de milhares 19 6 2 3 7" xfId="24101" xr:uid="{00000000-0005-0000-0000-000064440000}"/>
    <cellStyle name="Separador de milhares 19 6 2 3 8" xfId="11808" xr:uid="{00000000-0005-0000-0000-000065440000}"/>
    <cellStyle name="Separador de milhares 19 6 2 4" xfId="1518" xr:uid="{00000000-0005-0000-0000-000066440000}"/>
    <cellStyle name="Separador de milhares 19 6 2 4 2" xfId="3274" xr:uid="{00000000-0005-0000-0000-000067440000}"/>
    <cellStyle name="Separador de milhares 19 6 2 4 2 2" xfId="9178" xr:uid="{00000000-0005-0000-0000-000068440000}"/>
    <cellStyle name="Separador de milhares 19 6 2 4 2 2 2" xfId="32159" xr:uid="{00000000-0005-0000-0000-000069440000}"/>
    <cellStyle name="Separador de milhares 19 6 2 4 2 2 3" xfId="20350" xr:uid="{00000000-0005-0000-0000-00006A440000}"/>
    <cellStyle name="Separador de milhares 19 6 2 4 2 3" xfId="26255" xr:uid="{00000000-0005-0000-0000-00006B440000}"/>
    <cellStyle name="Separador de milhares 19 6 2 4 2 4" xfId="16838" xr:uid="{00000000-0005-0000-0000-00006C440000}"/>
    <cellStyle name="Separador de milhares 19 6 2 4 3" xfId="7422" xr:uid="{00000000-0005-0000-0000-00006D440000}"/>
    <cellStyle name="Separador de milhares 19 6 2 4 3 2" xfId="10934" xr:uid="{00000000-0005-0000-0000-00006E440000}"/>
    <cellStyle name="Separador de milhares 19 6 2 4 3 2 2" xfId="33915" xr:uid="{00000000-0005-0000-0000-00006F440000}"/>
    <cellStyle name="Separador de milhares 19 6 2 4 3 2 3" xfId="22743" xr:uid="{00000000-0005-0000-0000-000070440000}"/>
    <cellStyle name="Separador de milhares 19 6 2 4 3 3" xfId="30403" xr:uid="{00000000-0005-0000-0000-000071440000}"/>
    <cellStyle name="Separador de milhares 19 6 2 4 3 4" xfId="15082" xr:uid="{00000000-0005-0000-0000-000072440000}"/>
    <cellStyle name="Separador de milhares 19 6 2 4 4" xfId="4546" xr:uid="{00000000-0005-0000-0000-000073440000}"/>
    <cellStyle name="Separador de milhares 19 6 2 4 4 2" xfId="27527" xr:uid="{00000000-0005-0000-0000-000074440000}"/>
    <cellStyle name="Separador de milhares 19 6 2 4 4 3" xfId="18594" xr:uid="{00000000-0005-0000-0000-000075440000}"/>
    <cellStyle name="Separador de milhares 19 6 2 4 5" xfId="24499" xr:uid="{00000000-0005-0000-0000-000076440000}"/>
    <cellStyle name="Separador de milhares 19 6 2 4 6" xfId="13326" xr:uid="{00000000-0005-0000-0000-000077440000}"/>
    <cellStyle name="Separador de milhares 19 6 2 5" xfId="882" xr:uid="{00000000-0005-0000-0000-000078440000}"/>
    <cellStyle name="Separador de milhares 19 6 2 5 2" xfId="2638" xr:uid="{00000000-0005-0000-0000-000079440000}"/>
    <cellStyle name="Separador de milhares 19 6 2 5 2 2" xfId="8542" xr:uid="{00000000-0005-0000-0000-00007A440000}"/>
    <cellStyle name="Separador de milhares 19 6 2 5 2 2 2" xfId="31523" xr:uid="{00000000-0005-0000-0000-00007B440000}"/>
    <cellStyle name="Separador de milhares 19 6 2 5 2 2 3" xfId="19714" xr:uid="{00000000-0005-0000-0000-00007C440000}"/>
    <cellStyle name="Separador de milhares 19 6 2 5 2 3" xfId="25619" xr:uid="{00000000-0005-0000-0000-00007D440000}"/>
    <cellStyle name="Separador de milhares 19 6 2 5 2 4" xfId="16202" xr:uid="{00000000-0005-0000-0000-00007E440000}"/>
    <cellStyle name="Separador de milhares 19 6 2 5 3" xfId="6786" xr:uid="{00000000-0005-0000-0000-00007F440000}"/>
    <cellStyle name="Separador de milhares 19 6 2 5 3 2" xfId="10298" xr:uid="{00000000-0005-0000-0000-000080440000}"/>
    <cellStyle name="Separador de milhares 19 6 2 5 3 2 2" xfId="33279" xr:uid="{00000000-0005-0000-0000-000081440000}"/>
    <cellStyle name="Separador de milhares 19 6 2 5 3 2 3" xfId="22107" xr:uid="{00000000-0005-0000-0000-000082440000}"/>
    <cellStyle name="Separador de milhares 19 6 2 5 3 3" xfId="29767" xr:uid="{00000000-0005-0000-0000-000083440000}"/>
    <cellStyle name="Separador de milhares 19 6 2 5 3 4" xfId="14446" xr:uid="{00000000-0005-0000-0000-000084440000}"/>
    <cellStyle name="Separador de milhares 19 6 2 5 4" xfId="5590" xr:uid="{00000000-0005-0000-0000-000085440000}"/>
    <cellStyle name="Separador de milhares 19 6 2 5 4 2" xfId="28571" xr:uid="{00000000-0005-0000-0000-000086440000}"/>
    <cellStyle name="Separador de milhares 19 6 2 5 4 3" xfId="17958" xr:uid="{00000000-0005-0000-0000-000087440000}"/>
    <cellStyle name="Separador de milhares 19 6 2 5 5" xfId="23863" xr:uid="{00000000-0005-0000-0000-000088440000}"/>
    <cellStyle name="Separador de milhares 19 6 2 5 6" xfId="12690" xr:uid="{00000000-0005-0000-0000-000089440000}"/>
    <cellStyle name="Separador de milhares 19 6 2 6" xfId="2231" xr:uid="{00000000-0005-0000-0000-00008A440000}"/>
    <cellStyle name="Separador de milhares 19 6 2 6 2" xfId="8135" xr:uid="{00000000-0005-0000-0000-00008B440000}"/>
    <cellStyle name="Separador de milhares 19 6 2 6 2 2" xfId="31116" xr:uid="{00000000-0005-0000-0000-00008C440000}"/>
    <cellStyle name="Separador de milhares 19 6 2 6 2 3" xfId="19307" xr:uid="{00000000-0005-0000-0000-00008D440000}"/>
    <cellStyle name="Separador de milhares 19 6 2 6 3" xfId="25212" xr:uid="{00000000-0005-0000-0000-00008E440000}"/>
    <cellStyle name="Separador de milhares 19 6 2 6 4" xfId="15795" xr:uid="{00000000-0005-0000-0000-00008F440000}"/>
    <cellStyle name="Separador de milhares 19 6 2 7" xfId="6379" xr:uid="{00000000-0005-0000-0000-000090440000}"/>
    <cellStyle name="Separador de milhares 19 6 2 7 2" xfId="9891" xr:uid="{00000000-0005-0000-0000-000091440000}"/>
    <cellStyle name="Separador de milhares 19 6 2 7 2 2" xfId="32872" xr:uid="{00000000-0005-0000-0000-000092440000}"/>
    <cellStyle name="Separador de milhares 19 6 2 7 2 3" xfId="21700" xr:uid="{00000000-0005-0000-0000-000093440000}"/>
    <cellStyle name="Separador de milhares 19 6 2 7 3" xfId="29360" xr:uid="{00000000-0005-0000-0000-000094440000}"/>
    <cellStyle name="Separador de milhares 19 6 2 7 4" xfId="14039" xr:uid="{00000000-0005-0000-0000-000095440000}"/>
    <cellStyle name="Separador de milhares 19 6 2 8" xfId="5259" xr:uid="{00000000-0005-0000-0000-000096440000}"/>
    <cellStyle name="Separador de milhares 19 6 2 8 2" xfId="21063" xr:uid="{00000000-0005-0000-0000-000097440000}"/>
    <cellStyle name="Separador de milhares 19 6 2 8 3" xfId="28240" xr:uid="{00000000-0005-0000-0000-000098440000}"/>
    <cellStyle name="Separador de milhares 19 6 2 8 4" xfId="12283" xr:uid="{00000000-0005-0000-0000-000099440000}"/>
    <cellStyle name="Separador de milhares 19 6 2 9" xfId="3910" xr:uid="{00000000-0005-0000-0000-00009A440000}"/>
    <cellStyle name="Separador de milhares 19 6 2 9 2" xfId="26891" xr:uid="{00000000-0005-0000-0000-00009B440000}"/>
    <cellStyle name="Separador de milhares 19 6 2 9 3" xfId="17551" xr:uid="{00000000-0005-0000-0000-00009C440000}"/>
    <cellStyle name="Separador de milhares 19 6 3" xfId="387" xr:uid="{00000000-0005-0000-0000-00009D440000}"/>
    <cellStyle name="Separador de milhares 19 6 3 2" xfId="1671" xr:uid="{00000000-0005-0000-0000-00009E440000}"/>
    <cellStyle name="Separador de milhares 19 6 3 2 2" xfId="3427" xr:uid="{00000000-0005-0000-0000-00009F440000}"/>
    <cellStyle name="Separador de milhares 19 6 3 2 2 2" xfId="9331" xr:uid="{00000000-0005-0000-0000-0000A0440000}"/>
    <cellStyle name="Separador de milhares 19 6 3 2 2 2 2" xfId="32312" xr:uid="{00000000-0005-0000-0000-0000A1440000}"/>
    <cellStyle name="Separador de milhares 19 6 3 2 2 2 3" xfId="20503" xr:uid="{00000000-0005-0000-0000-0000A2440000}"/>
    <cellStyle name="Separador de milhares 19 6 3 2 2 3" xfId="26408" xr:uid="{00000000-0005-0000-0000-0000A3440000}"/>
    <cellStyle name="Separador de milhares 19 6 3 2 2 4" xfId="16991" xr:uid="{00000000-0005-0000-0000-0000A4440000}"/>
    <cellStyle name="Separador de milhares 19 6 3 2 3" xfId="7575" xr:uid="{00000000-0005-0000-0000-0000A5440000}"/>
    <cellStyle name="Separador de milhares 19 6 3 2 3 2" xfId="11087" xr:uid="{00000000-0005-0000-0000-0000A6440000}"/>
    <cellStyle name="Separador de milhares 19 6 3 2 3 2 2" xfId="34068" xr:uid="{00000000-0005-0000-0000-0000A7440000}"/>
    <cellStyle name="Separador de milhares 19 6 3 2 3 2 3" xfId="22896" xr:uid="{00000000-0005-0000-0000-0000A8440000}"/>
    <cellStyle name="Separador de milhares 19 6 3 2 3 3" xfId="30556" xr:uid="{00000000-0005-0000-0000-0000A9440000}"/>
    <cellStyle name="Separador de milhares 19 6 3 2 3 4" xfId="15235" xr:uid="{00000000-0005-0000-0000-0000AA440000}"/>
    <cellStyle name="Separador de milhares 19 6 3 2 4" xfId="4699" xr:uid="{00000000-0005-0000-0000-0000AB440000}"/>
    <cellStyle name="Separador de milhares 19 6 3 2 4 2" xfId="27680" xr:uid="{00000000-0005-0000-0000-0000AC440000}"/>
    <cellStyle name="Separador de milhares 19 6 3 2 4 3" xfId="18747" xr:uid="{00000000-0005-0000-0000-0000AD440000}"/>
    <cellStyle name="Separador de milhares 19 6 3 2 5" xfId="24652" xr:uid="{00000000-0005-0000-0000-0000AE440000}"/>
    <cellStyle name="Separador de milhares 19 6 3 2 6" xfId="13479" xr:uid="{00000000-0005-0000-0000-0000AF440000}"/>
    <cellStyle name="Separador de milhares 19 6 3 3" xfId="1035" xr:uid="{00000000-0005-0000-0000-0000B0440000}"/>
    <cellStyle name="Separador de milhares 19 6 3 3 2" xfId="2791" xr:uid="{00000000-0005-0000-0000-0000B1440000}"/>
    <cellStyle name="Separador de milhares 19 6 3 3 2 2" xfId="8695" xr:uid="{00000000-0005-0000-0000-0000B2440000}"/>
    <cellStyle name="Separador de milhares 19 6 3 3 2 2 2" xfId="31676" xr:uid="{00000000-0005-0000-0000-0000B3440000}"/>
    <cellStyle name="Separador de milhares 19 6 3 3 2 2 3" xfId="19867" xr:uid="{00000000-0005-0000-0000-0000B4440000}"/>
    <cellStyle name="Separador de milhares 19 6 3 3 2 3" xfId="25772" xr:uid="{00000000-0005-0000-0000-0000B5440000}"/>
    <cellStyle name="Separador de milhares 19 6 3 3 2 4" xfId="16355" xr:uid="{00000000-0005-0000-0000-0000B6440000}"/>
    <cellStyle name="Separador de milhares 19 6 3 3 3" xfId="6939" xr:uid="{00000000-0005-0000-0000-0000B7440000}"/>
    <cellStyle name="Separador de milhares 19 6 3 3 3 2" xfId="10451" xr:uid="{00000000-0005-0000-0000-0000B8440000}"/>
    <cellStyle name="Separador de milhares 19 6 3 3 3 2 2" xfId="33432" xr:uid="{00000000-0005-0000-0000-0000B9440000}"/>
    <cellStyle name="Separador de milhares 19 6 3 3 3 2 3" xfId="22260" xr:uid="{00000000-0005-0000-0000-0000BA440000}"/>
    <cellStyle name="Separador de milhares 19 6 3 3 3 3" xfId="29920" xr:uid="{00000000-0005-0000-0000-0000BB440000}"/>
    <cellStyle name="Separador de milhares 19 6 3 3 3 4" xfId="14599" xr:uid="{00000000-0005-0000-0000-0000BC440000}"/>
    <cellStyle name="Separador de milhares 19 6 3 3 4" xfId="5743" xr:uid="{00000000-0005-0000-0000-0000BD440000}"/>
    <cellStyle name="Separador de milhares 19 6 3 3 4 2" xfId="28724" xr:uid="{00000000-0005-0000-0000-0000BE440000}"/>
    <cellStyle name="Separador de milhares 19 6 3 3 4 3" xfId="18111" xr:uid="{00000000-0005-0000-0000-0000BF440000}"/>
    <cellStyle name="Separador de milhares 19 6 3 3 5" xfId="24016" xr:uid="{00000000-0005-0000-0000-0000C0440000}"/>
    <cellStyle name="Separador de milhares 19 6 3 3 6" xfId="12843" xr:uid="{00000000-0005-0000-0000-0000C1440000}"/>
    <cellStyle name="Separador de milhares 19 6 3 4" xfId="2146" xr:uid="{00000000-0005-0000-0000-0000C2440000}"/>
    <cellStyle name="Separador de milhares 19 6 3 4 2" xfId="8050" xr:uid="{00000000-0005-0000-0000-0000C3440000}"/>
    <cellStyle name="Separador de milhares 19 6 3 4 2 2" xfId="31031" xr:uid="{00000000-0005-0000-0000-0000C4440000}"/>
    <cellStyle name="Separador de milhares 19 6 3 4 2 3" xfId="19222" xr:uid="{00000000-0005-0000-0000-0000C5440000}"/>
    <cellStyle name="Separador de milhares 19 6 3 4 3" xfId="25127" xr:uid="{00000000-0005-0000-0000-0000C6440000}"/>
    <cellStyle name="Separador de milhares 19 6 3 4 4" xfId="15710" xr:uid="{00000000-0005-0000-0000-0000C7440000}"/>
    <cellStyle name="Separador de milhares 19 6 3 5" xfId="6294" xr:uid="{00000000-0005-0000-0000-0000C8440000}"/>
    <cellStyle name="Separador de milhares 19 6 3 5 2" xfId="9806" xr:uid="{00000000-0005-0000-0000-0000C9440000}"/>
    <cellStyle name="Separador de milhares 19 6 3 5 2 2" xfId="32787" xr:uid="{00000000-0005-0000-0000-0000CA440000}"/>
    <cellStyle name="Separador de milhares 19 6 3 5 2 3" xfId="21615" xr:uid="{00000000-0005-0000-0000-0000CB440000}"/>
    <cellStyle name="Separador de milhares 19 6 3 5 3" xfId="29275" xr:uid="{00000000-0005-0000-0000-0000CC440000}"/>
    <cellStyle name="Separador de milhares 19 6 3 5 4" xfId="13954" xr:uid="{00000000-0005-0000-0000-0000CD440000}"/>
    <cellStyle name="Separador de milhares 19 6 3 6" xfId="5174" xr:uid="{00000000-0005-0000-0000-0000CE440000}"/>
    <cellStyle name="Separador de milhares 19 6 3 6 2" xfId="20978" xr:uid="{00000000-0005-0000-0000-0000CF440000}"/>
    <cellStyle name="Separador de milhares 19 6 3 6 3" xfId="28155" xr:uid="{00000000-0005-0000-0000-0000D0440000}"/>
    <cellStyle name="Separador de milhares 19 6 3 6 4" xfId="12198" xr:uid="{00000000-0005-0000-0000-0000D1440000}"/>
    <cellStyle name="Separador de milhares 19 6 3 7" xfId="4063" xr:uid="{00000000-0005-0000-0000-0000D2440000}"/>
    <cellStyle name="Separador de milhares 19 6 3 7 2" xfId="27044" xr:uid="{00000000-0005-0000-0000-0000D3440000}"/>
    <cellStyle name="Separador de milhares 19 6 3 7 3" xfId="17466" xr:uid="{00000000-0005-0000-0000-0000D4440000}"/>
    <cellStyle name="Separador de milhares 19 6 3 8" xfId="23371" xr:uid="{00000000-0005-0000-0000-0000D5440000}"/>
    <cellStyle name="Separador de milhares 19 6 3 9" xfId="11723" xr:uid="{00000000-0005-0000-0000-0000D6440000}"/>
    <cellStyle name="Separador de milhares 19 6 4" xfId="549" xr:uid="{00000000-0005-0000-0000-0000D7440000}"/>
    <cellStyle name="Separador de milhares 19 6 4 2" xfId="1832" xr:uid="{00000000-0005-0000-0000-0000D8440000}"/>
    <cellStyle name="Separador de milhares 19 6 4 2 2" xfId="3588" xr:uid="{00000000-0005-0000-0000-0000D9440000}"/>
    <cellStyle name="Separador de milhares 19 6 4 2 2 2" xfId="9492" xr:uid="{00000000-0005-0000-0000-0000DA440000}"/>
    <cellStyle name="Separador de milhares 19 6 4 2 2 2 2" xfId="32473" xr:uid="{00000000-0005-0000-0000-0000DB440000}"/>
    <cellStyle name="Separador de milhares 19 6 4 2 2 2 3" xfId="20664" xr:uid="{00000000-0005-0000-0000-0000DC440000}"/>
    <cellStyle name="Separador de milhares 19 6 4 2 2 3" xfId="26569" xr:uid="{00000000-0005-0000-0000-0000DD440000}"/>
    <cellStyle name="Separador de milhares 19 6 4 2 2 4" xfId="17152" xr:uid="{00000000-0005-0000-0000-0000DE440000}"/>
    <cellStyle name="Separador de milhares 19 6 4 2 3" xfId="7736" xr:uid="{00000000-0005-0000-0000-0000DF440000}"/>
    <cellStyle name="Separador de milhares 19 6 4 2 3 2" xfId="11248" xr:uid="{00000000-0005-0000-0000-0000E0440000}"/>
    <cellStyle name="Separador de milhares 19 6 4 2 3 2 2" xfId="34229" xr:uid="{00000000-0005-0000-0000-0000E1440000}"/>
    <cellStyle name="Separador de milhares 19 6 4 2 3 2 3" xfId="23057" xr:uid="{00000000-0005-0000-0000-0000E2440000}"/>
    <cellStyle name="Separador de milhares 19 6 4 2 3 3" xfId="30717" xr:uid="{00000000-0005-0000-0000-0000E3440000}"/>
    <cellStyle name="Separador de milhares 19 6 4 2 3 4" xfId="15396" xr:uid="{00000000-0005-0000-0000-0000E4440000}"/>
    <cellStyle name="Separador de milhares 19 6 4 2 4" xfId="4860" xr:uid="{00000000-0005-0000-0000-0000E5440000}"/>
    <cellStyle name="Separador de milhares 19 6 4 2 4 2" xfId="27841" xr:uid="{00000000-0005-0000-0000-0000E6440000}"/>
    <cellStyle name="Separador de milhares 19 6 4 2 4 3" xfId="18908" xr:uid="{00000000-0005-0000-0000-0000E7440000}"/>
    <cellStyle name="Separador de milhares 19 6 4 2 5" xfId="24813" xr:uid="{00000000-0005-0000-0000-0000E8440000}"/>
    <cellStyle name="Separador de milhares 19 6 4 2 6" xfId="13640" xr:uid="{00000000-0005-0000-0000-0000E9440000}"/>
    <cellStyle name="Separador de milhares 19 6 4 3" xfId="1196" xr:uid="{00000000-0005-0000-0000-0000EA440000}"/>
    <cellStyle name="Separador de milhares 19 6 4 3 2" xfId="2952" xr:uid="{00000000-0005-0000-0000-0000EB440000}"/>
    <cellStyle name="Separador de milhares 19 6 4 3 2 2" xfId="8856" xr:uid="{00000000-0005-0000-0000-0000EC440000}"/>
    <cellStyle name="Separador de milhares 19 6 4 3 2 2 2" xfId="31837" xr:uid="{00000000-0005-0000-0000-0000ED440000}"/>
    <cellStyle name="Separador de milhares 19 6 4 3 2 2 3" xfId="20028" xr:uid="{00000000-0005-0000-0000-0000EE440000}"/>
    <cellStyle name="Separador de milhares 19 6 4 3 2 3" xfId="25933" xr:uid="{00000000-0005-0000-0000-0000EF440000}"/>
    <cellStyle name="Separador de milhares 19 6 4 3 2 4" xfId="16516" xr:uid="{00000000-0005-0000-0000-0000F0440000}"/>
    <cellStyle name="Separador de milhares 19 6 4 3 3" xfId="7100" xr:uid="{00000000-0005-0000-0000-0000F1440000}"/>
    <cellStyle name="Separador de milhares 19 6 4 3 3 2" xfId="10612" xr:uid="{00000000-0005-0000-0000-0000F2440000}"/>
    <cellStyle name="Separador de milhares 19 6 4 3 3 2 2" xfId="33593" xr:uid="{00000000-0005-0000-0000-0000F3440000}"/>
    <cellStyle name="Separador de milhares 19 6 4 3 3 2 3" xfId="22421" xr:uid="{00000000-0005-0000-0000-0000F4440000}"/>
    <cellStyle name="Separador de milhares 19 6 4 3 3 3" xfId="30081" xr:uid="{00000000-0005-0000-0000-0000F5440000}"/>
    <cellStyle name="Separador de milhares 19 6 4 3 3 4" xfId="14760" xr:uid="{00000000-0005-0000-0000-0000F6440000}"/>
    <cellStyle name="Separador de milhares 19 6 4 3 4" xfId="5904" xr:uid="{00000000-0005-0000-0000-0000F7440000}"/>
    <cellStyle name="Separador de milhares 19 6 4 3 4 2" xfId="28885" xr:uid="{00000000-0005-0000-0000-0000F8440000}"/>
    <cellStyle name="Separador de milhares 19 6 4 3 4 3" xfId="18272" xr:uid="{00000000-0005-0000-0000-0000F9440000}"/>
    <cellStyle name="Separador de milhares 19 6 4 3 5" xfId="24177" xr:uid="{00000000-0005-0000-0000-0000FA440000}"/>
    <cellStyle name="Separador de milhares 19 6 4 3 6" xfId="13004" xr:uid="{00000000-0005-0000-0000-0000FB440000}"/>
    <cellStyle name="Separador de milhares 19 6 4 4" xfId="2307" xr:uid="{00000000-0005-0000-0000-0000FC440000}"/>
    <cellStyle name="Separador de milhares 19 6 4 4 2" xfId="8211" xr:uid="{00000000-0005-0000-0000-0000FD440000}"/>
    <cellStyle name="Separador de milhares 19 6 4 4 2 2" xfId="31192" xr:uid="{00000000-0005-0000-0000-0000FE440000}"/>
    <cellStyle name="Separador de milhares 19 6 4 4 2 3" xfId="19383" xr:uid="{00000000-0005-0000-0000-0000FF440000}"/>
    <cellStyle name="Separador de milhares 19 6 4 4 3" xfId="25288" xr:uid="{00000000-0005-0000-0000-000000450000}"/>
    <cellStyle name="Separador de milhares 19 6 4 4 4" xfId="15871" xr:uid="{00000000-0005-0000-0000-000001450000}"/>
    <cellStyle name="Separador de milhares 19 6 4 5" xfId="6455" xr:uid="{00000000-0005-0000-0000-000002450000}"/>
    <cellStyle name="Separador de milhares 19 6 4 5 2" xfId="9967" xr:uid="{00000000-0005-0000-0000-000003450000}"/>
    <cellStyle name="Separador de milhares 19 6 4 5 2 2" xfId="32948" xr:uid="{00000000-0005-0000-0000-000004450000}"/>
    <cellStyle name="Separador de milhares 19 6 4 5 2 3" xfId="21776" xr:uid="{00000000-0005-0000-0000-000005450000}"/>
    <cellStyle name="Separador de milhares 19 6 4 5 3" xfId="29436" xr:uid="{00000000-0005-0000-0000-000006450000}"/>
    <cellStyle name="Separador de milhares 19 6 4 5 4" xfId="14115" xr:uid="{00000000-0005-0000-0000-000007450000}"/>
    <cellStyle name="Separador de milhares 19 6 4 6" xfId="5335" xr:uid="{00000000-0005-0000-0000-000008450000}"/>
    <cellStyle name="Separador de milhares 19 6 4 6 2" xfId="21139" xr:uid="{00000000-0005-0000-0000-000009450000}"/>
    <cellStyle name="Separador de milhares 19 6 4 6 3" xfId="28316" xr:uid="{00000000-0005-0000-0000-00000A450000}"/>
    <cellStyle name="Separador de milhares 19 6 4 6 4" xfId="12359" xr:uid="{00000000-0005-0000-0000-00000B450000}"/>
    <cellStyle name="Separador de milhares 19 6 4 7" xfId="4224" xr:uid="{00000000-0005-0000-0000-00000C450000}"/>
    <cellStyle name="Separador de milhares 19 6 4 7 2" xfId="27205" xr:uid="{00000000-0005-0000-0000-00000D450000}"/>
    <cellStyle name="Separador de milhares 19 6 4 7 3" xfId="17627" xr:uid="{00000000-0005-0000-0000-00000E450000}"/>
    <cellStyle name="Separador de milhares 19 6 4 8" xfId="23532" xr:uid="{00000000-0005-0000-0000-00000F450000}"/>
    <cellStyle name="Separador de milhares 19 6 4 9" xfId="11884" xr:uid="{00000000-0005-0000-0000-000010450000}"/>
    <cellStyle name="Separador de milhares 19 6 5" xfId="967" xr:uid="{00000000-0005-0000-0000-000011450000}"/>
    <cellStyle name="Separador de milhares 19 6 5 2" xfId="1603" xr:uid="{00000000-0005-0000-0000-000012450000}"/>
    <cellStyle name="Separador de milhares 19 6 5 2 2" xfId="3359" xr:uid="{00000000-0005-0000-0000-000013450000}"/>
    <cellStyle name="Separador de milhares 19 6 5 2 2 2" xfId="9263" xr:uid="{00000000-0005-0000-0000-000014450000}"/>
    <cellStyle name="Separador de milhares 19 6 5 2 2 2 2" xfId="32244" xr:uid="{00000000-0005-0000-0000-000015450000}"/>
    <cellStyle name="Separador de milhares 19 6 5 2 2 2 3" xfId="20435" xr:uid="{00000000-0005-0000-0000-000016450000}"/>
    <cellStyle name="Separador de milhares 19 6 5 2 2 3" xfId="26340" xr:uid="{00000000-0005-0000-0000-000017450000}"/>
    <cellStyle name="Separador de milhares 19 6 5 2 2 4" xfId="16923" xr:uid="{00000000-0005-0000-0000-000018450000}"/>
    <cellStyle name="Separador de milhares 19 6 5 2 3" xfId="7507" xr:uid="{00000000-0005-0000-0000-000019450000}"/>
    <cellStyle name="Separador de milhares 19 6 5 2 3 2" xfId="11019" xr:uid="{00000000-0005-0000-0000-00001A450000}"/>
    <cellStyle name="Separador de milhares 19 6 5 2 3 2 2" xfId="34000" xr:uid="{00000000-0005-0000-0000-00001B450000}"/>
    <cellStyle name="Separador de milhares 19 6 5 2 3 2 3" xfId="22828" xr:uid="{00000000-0005-0000-0000-00001C450000}"/>
    <cellStyle name="Separador de milhares 19 6 5 2 3 3" xfId="30488" xr:uid="{00000000-0005-0000-0000-00001D450000}"/>
    <cellStyle name="Separador de milhares 19 6 5 2 3 4" xfId="15167" xr:uid="{00000000-0005-0000-0000-00001E450000}"/>
    <cellStyle name="Separador de milhares 19 6 5 2 4" xfId="4631" xr:uid="{00000000-0005-0000-0000-00001F450000}"/>
    <cellStyle name="Separador de milhares 19 6 5 2 4 2" xfId="27612" xr:uid="{00000000-0005-0000-0000-000020450000}"/>
    <cellStyle name="Separador de milhares 19 6 5 2 4 3" xfId="18679" xr:uid="{00000000-0005-0000-0000-000021450000}"/>
    <cellStyle name="Separador de milhares 19 6 5 2 5" xfId="24584" xr:uid="{00000000-0005-0000-0000-000022450000}"/>
    <cellStyle name="Separador de milhares 19 6 5 2 6" xfId="13411" xr:uid="{00000000-0005-0000-0000-000023450000}"/>
    <cellStyle name="Separador de milhares 19 6 5 3" xfId="2723" xr:uid="{00000000-0005-0000-0000-000024450000}"/>
    <cellStyle name="Separador de milhares 19 6 5 3 2" xfId="8627" xr:uid="{00000000-0005-0000-0000-000025450000}"/>
    <cellStyle name="Separador de milhares 19 6 5 3 2 2" xfId="31608" xr:uid="{00000000-0005-0000-0000-000026450000}"/>
    <cellStyle name="Separador de milhares 19 6 5 3 2 3" xfId="19799" xr:uid="{00000000-0005-0000-0000-000027450000}"/>
    <cellStyle name="Separador de milhares 19 6 5 3 3" xfId="25704" xr:uid="{00000000-0005-0000-0000-000028450000}"/>
    <cellStyle name="Separador de milhares 19 6 5 3 4" xfId="16287" xr:uid="{00000000-0005-0000-0000-000029450000}"/>
    <cellStyle name="Separador de milhares 19 6 5 4" xfId="6871" xr:uid="{00000000-0005-0000-0000-00002A450000}"/>
    <cellStyle name="Separador de milhares 19 6 5 4 2" xfId="10383" xr:uid="{00000000-0005-0000-0000-00002B450000}"/>
    <cellStyle name="Separador de milhares 19 6 5 4 2 2" xfId="33364" xr:uid="{00000000-0005-0000-0000-00002C450000}"/>
    <cellStyle name="Separador de milhares 19 6 5 4 2 3" xfId="22192" xr:uid="{00000000-0005-0000-0000-00002D450000}"/>
    <cellStyle name="Separador de milhares 19 6 5 4 3" xfId="29852" xr:uid="{00000000-0005-0000-0000-00002E450000}"/>
    <cellStyle name="Separador de milhares 19 6 5 4 4" xfId="14531" xr:uid="{00000000-0005-0000-0000-00002F450000}"/>
    <cellStyle name="Separador de milhares 19 6 5 5" xfId="5675" xr:uid="{00000000-0005-0000-0000-000030450000}"/>
    <cellStyle name="Separador de milhares 19 6 5 5 2" xfId="21309" xr:uid="{00000000-0005-0000-0000-000031450000}"/>
    <cellStyle name="Separador de milhares 19 6 5 5 3" xfId="28656" xr:uid="{00000000-0005-0000-0000-000032450000}"/>
    <cellStyle name="Separador de milhares 19 6 5 5 4" xfId="12775" xr:uid="{00000000-0005-0000-0000-000033450000}"/>
    <cellStyle name="Separador de milhares 19 6 5 6" xfId="3995" xr:uid="{00000000-0005-0000-0000-000034450000}"/>
    <cellStyle name="Separador de milhares 19 6 5 6 2" xfId="26976" xr:uid="{00000000-0005-0000-0000-000035450000}"/>
    <cellStyle name="Separador de milhares 19 6 5 6 3" xfId="18043" xr:uid="{00000000-0005-0000-0000-000036450000}"/>
    <cellStyle name="Separador de milhares 19 6 5 7" xfId="23948" xr:uid="{00000000-0005-0000-0000-000037450000}"/>
    <cellStyle name="Separador de milhares 19 6 5 8" xfId="11655" xr:uid="{00000000-0005-0000-0000-000038450000}"/>
    <cellStyle name="Separador de milhares 19 6 6" xfId="1357" xr:uid="{00000000-0005-0000-0000-000039450000}"/>
    <cellStyle name="Separador de milhares 19 6 6 2" xfId="1993" xr:uid="{00000000-0005-0000-0000-00003A450000}"/>
    <cellStyle name="Separador de milhares 19 6 6 2 2" xfId="3749" xr:uid="{00000000-0005-0000-0000-00003B450000}"/>
    <cellStyle name="Separador de milhares 19 6 6 2 2 2" xfId="9653" xr:uid="{00000000-0005-0000-0000-00003C450000}"/>
    <cellStyle name="Separador de milhares 19 6 6 2 2 2 2" xfId="32634" xr:uid="{00000000-0005-0000-0000-00003D450000}"/>
    <cellStyle name="Separador de milhares 19 6 6 2 2 2 3" xfId="20825" xr:uid="{00000000-0005-0000-0000-00003E450000}"/>
    <cellStyle name="Separador de milhares 19 6 6 2 2 3" xfId="26730" xr:uid="{00000000-0005-0000-0000-00003F450000}"/>
    <cellStyle name="Separador de milhares 19 6 6 2 2 4" xfId="17313" xr:uid="{00000000-0005-0000-0000-000040450000}"/>
    <cellStyle name="Separador de milhares 19 6 6 2 3" xfId="7897" xr:uid="{00000000-0005-0000-0000-000041450000}"/>
    <cellStyle name="Separador de milhares 19 6 6 2 3 2" xfId="11409" xr:uid="{00000000-0005-0000-0000-000042450000}"/>
    <cellStyle name="Separador de milhares 19 6 6 2 3 2 2" xfId="34390" xr:uid="{00000000-0005-0000-0000-000043450000}"/>
    <cellStyle name="Separador de milhares 19 6 6 2 3 2 3" xfId="23218" xr:uid="{00000000-0005-0000-0000-000044450000}"/>
    <cellStyle name="Separador de milhares 19 6 6 2 3 3" xfId="30878" xr:uid="{00000000-0005-0000-0000-000045450000}"/>
    <cellStyle name="Separador de milhares 19 6 6 2 3 4" xfId="15557" xr:uid="{00000000-0005-0000-0000-000046450000}"/>
    <cellStyle name="Separador de milhares 19 6 6 2 4" xfId="5021" xr:uid="{00000000-0005-0000-0000-000047450000}"/>
    <cellStyle name="Separador de milhares 19 6 6 2 4 2" xfId="28002" xr:uid="{00000000-0005-0000-0000-000048450000}"/>
    <cellStyle name="Separador de milhares 19 6 6 2 4 3" xfId="19069" xr:uid="{00000000-0005-0000-0000-000049450000}"/>
    <cellStyle name="Separador de milhares 19 6 6 2 5" xfId="24974" xr:uid="{00000000-0005-0000-0000-00004A450000}"/>
    <cellStyle name="Separador de milhares 19 6 6 2 6" xfId="13801" xr:uid="{00000000-0005-0000-0000-00004B450000}"/>
    <cellStyle name="Separador de milhares 19 6 6 3" xfId="3113" xr:uid="{00000000-0005-0000-0000-00004C450000}"/>
    <cellStyle name="Separador de milhares 19 6 6 3 2" xfId="9017" xr:uid="{00000000-0005-0000-0000-00004D450000}"/>
    <cellStyle name="Separador de milhares 19 6 6 3 2 2" xfId="31998" xr:uid="{00000000-0005-0000-0000-00004E450000}"/>
    <cellStyle name="Separador de milhares 19 6 6 3 2 3" xfId="20189" xr:uid="{00000000-0005-0000-0000-00004F450000}"/>
    <cellStyle name="Separador de milhares 19 6 6 3 3" xfId="26094" xr:uid="{00000000-0005-0000-0000-000050450000}"/>
    <cellStyle name="Separador de milhares 19 6 6 3 4" xfId="16677" xr:uid="{00000000-0005-0000-0000-000051450000}"/>
    <cellStyle name="Separador de milhares 19 6 6 4" xfId="7261" xr:uid="{00000000-0005-0000-0000-000052450000}"/>
    <cellStyle name="Separador de milhares 19 6 6 4 2" xfId="10773" xr:uid="{00000000-0005-0000-0000-000053450000}"/>
    <cellStyle name="Separador de milhares 19 6 6 4 2 2" xfId="33754" xr:uid="{00000000-0005-0000-0000-000054450000}"/>
    <cellStyle name="Separador de milhares 19 6 6 4 2 3" xfId="22582" xr:uid="{00000000-0005-0000-0000-000055450000}"/>
    <cellStyle name="Separador de milhares 19 6 6 4 3" xfId="30242" xr:uid="{00000000-0005-0000-0000-000056450000}"/>
    <cellStyle name="Separador de milhares 19 6 6 4 4" xfId="14921" xr:uid="{00000000-0005-0000-0000-000057450000}"/>
    <cellStyle name="Separador de milhares 19 6 6 5" xfId="6065" xr:uid="{00000000-0005-0000-0000-000058450000}"/>
    <cellStyle name="Separador de milhares 19 6 6 5 2" xfId="21462" xr:uid="{00000000-0005-0000-0000-000059450000}"/>
    <cellStyle name="Separador de milhares 19 6 6 5 3" xfId="29046" xr:uid="{00000000-0005-0000-0000-00005A450000}"/>
    <cellStyle name="Separador de milhares 19 6 6 5 4" xfId="13165" xr:uid="{00000000-0005-0000-0000-00005B450000}"/>
    <cellStyle name="Separador de milhares 19 6 6 6" xfId="4385" xr:uid="{00000000-0005-0000-0000-00005C450000}"/>
    <cellStyle name="Separador de milhares 19 6 6 6 2" xfId="27366" xr:uid="{00000000-0005-0000-0000-00005D450000}"/>
    <cellStyle name="Separador de milhares 19 6 6 6 3" xfId="18433" xr:uid="{00000000-0005-0000-0000-00005E450000}"/>
    <cellStyle name="Separador de milhares 19 6 6 7" xfId="24338" xr:uid="{00000000-0005-0000-0000-00005F450000}"/>
    <cellStyle name="Separador de milhares 19 6 6 8" xfId="12045" xr:uid="{00000000-0005-0000-0000-000060450000}"/>
    <cellStyle name="Separador de milhares 19 6 7" xfId="797" xr:uid="{00000000-0005-0000-0000-000061450000}"/>
    <cellStyle name="Separador de milhares 19 6 7 2" xfId="2553" xr:uid="{00000000-0005-0000-0000-000062450000}"/>
    <cellStyle name="Separador de milhares 19 6 7 2 2" xfId="8457" xr:uid="{00000000-0005-0000-0000-000063450000}"/>
    <cellStyle name="Separador de milhares 19 6 7 2 2 2" xfId="31438" xr:uid="{00000000-0005-0000-0000-000064450000}"/>
    <cellStyle name="Separador de milhares 19 6 7 2 2 3" xfId="19629" xr:uid="{00000000-0005-0000-0000-000065450000}"/>
    <cellStyle name="Separador de milhares 19 6 7 2 3" xfId="25534" xr:uid="{00000000-0005-0000-0000-000066450000}"/>
    <cellStyle name="Separador de milhares 19 6 7 2 4" xfId="16117" xr:uid="{00000000-0005-0000-0000-000067450000}"/>
    <cellStyle name="Separador de milhares 19 6 7 3" xfId="6701" xr:uid="{00000000-0005-0000-0000-000068450000}"/>
    <cellStyle name="Separador de milhares 19 6 7 3 2" xfId="10213" xr:uid="{00000000-0005-0000-0000-000069450000}"/>
    <cellStyle name="Separador de milhares 19 6 7 3 2 2" xfId="33194" xr:uid="{00000000-0005-0000-0000-00006A450000}"/>
    <cellStyle name="Separador de milhares 19 6 7 3 2 3" xfId="22022" xr:uid="{00000000-0005-0000-0000-00006B450000}"/>
    <cellStyle name="Separador de milhares 19 6 7 3 3" xfId="29682" xr:uid="{00000000-0005-0000-0000-00006C450000}"/>
    <cellStyle name="Separador de milhares 19 6 7 3 4" xfId="14361" xr:uid="{00000000-0005-0000-0000-00006D450000}"/>
    <cellStyle name="Separador de milhares 19 6 7 4" xfId="4461" xr:uid="{00000000-0005-0000-0000-00006E450000}"/>
    <cellStyle name="Separador de milhares 19 6 7 4 2" xfId="27442" xr:uid="{00000000-0005-0000-0000-00006F450000}"/>
    <cellStyle name="Separador de milhares 19 6 7 4 3" xfId="17873" xr:uid="{00000000-0005-0000-0000-000070450000}"/>
    <cellStyle name="Separador de milhares 19 6 7 5" xfId="23778" xr:uid="{00000000-0005-0000-0000-000071450000}"/>
    <cellStyle name="Separador de milhares 19 6 7 6" xfId="12605" xr:uid="{00000000-0005-0000-0000-000072450000}"/>
    <cellStyle name="Separador de milhares 19 6 8" xfId="1433" xr:uid="{00000000-0005-0000-0000-000073450000}"/>
    <cellStyle name="Separador de milhares 19 6 8 2" xfId="3189" xr:uid="{00000000-0005-0000-0000-000074450000}"/>
    <cellStyle name="Separador de milhares 19 6 8 2 2" xfId="9093" xr:uid="{00000000-0005-0000-0000-000075450000}"/>
    <cellStyle name="Separador de milhares 19 6 8 2 2 2" xfId="32074" xr:uid="{00000000-0005-0000-0000-000076450000}"/>
    <cellStyle name="Separador de milhares 19 6 8 2 2 3" xfId="20265" xr:uid="{00000000-0005-0000-0000-000077450000}"/>
    <cellStyle name="Separador de milhares 19 6 8 2 3" xfId="26170" xr:uid="{00000000-0005-0000-0000-000078450000}"/>
    <cellStyle name="Separador de milhares 19 6 8 2 4" xfId="16753" xr:uid="{00000000-0005-0000-0000-000079450000}"/>
    <cellStyle name="Separador de milhares 19 6 8 3" xfId="7337" xr:uid="{00000000-0005-0000-0000-00007A450000}"/>
    <cellStyle name="Separador de milhares 19 6 8 3 2" xfId="10849" xr:uid="{00000000-0005-0000-0000-00007B450000}"/>
    <cellStyle name="Separador de milhares 19 6 8 3 2 2" xfId="33830" xr:uid="{00000000-0005-0000-0000-00007C450000}"/>
    <cellStyle name="Separador de milhares 19 6 8 3 2 3" xfId="22658" xr:uid="{00000000-0005-0000-0000-00007D450000}"/>
    <cellStyle name="Separador de milhares 19 6 8 3 3" xfId="30318" xr:uid="{00000000-0005-0000-0000-00007E450000}"/>
    <cellStyle name="Separador de milhares 19 6 8 3 4" xfId="14997" xr:uid="{00000000-0005-0000-0000-00007F450000}"/>
    <cellStyle name="Separador de milhares 19 6 8 4" xfId="6141" xr:uid="{00000000-0005-0000-0000-000080450000}"/>
    <cellStyle name="Separador de milhares 19 6 8 4 2" xfId="29122" xr:uid="{00000000-0005-0000-0000-000081450000}"/>
    <cellStyle name="Separador de milhares 19 6 8 4 3" xfId="18509" xr:uid="{00000000-0005-0000-0000-000082450000}"/>
    <cellStyle name="Separador de milhares 19 6 8 5" xfId="24414" xr:uid="{00000000-0005-0000-0000-000083450000}"/>
    <cellStyle name="Separador de milhares 19 6 8 6" xfId="13241" xr:uid="{00000000-0005-0000-0000-000084450000}"/>
    <cellStyle name="Separador de milhares 19 6 9" xfId="720" xr:uid="{00000000-0005-0000-0000-000085450000}"/>
    <cellStyle name="Separador de milhares 19 6 9 2" xfId="2477" xr:uid="{00000000-0005-0000-0000-000086450000}"/>
    <cellStyle name="Separador de milhares 19 6 9 2 2" xfId="8381" xr:uid="{00000000-0005-0000-0000-000087450000}"/>
    <cellStyle name="Separador de milhares 19 6 9 2 2 2" xfId="31362" xr:uid="{00000000-0005-0000-0000-000088450000}"/>
    <cellStyle name="Separador de milhares 19 6 9 2 2 3" xfId="19553" xr:uid="{00000000-0005-0000-0000-000089450000}"/>
    <cellStyle name="Separador de milhares 19 6 9 2 3" xfId="25458" xr:uid="{00000000-0005-0000-0000-00008A450000}"/>
    <cellStyle name="Separador de milhares 19 6 9 2 4" xfId="16041" xr:uid="{00000000-0005-0000-0000-00008B450000}"/>
    <cellStyle name="Separador de milhares 19 6 9 3" xfId="6625" xr:uid="{00000000-0005-0000-0000-00008C450000}"/>
    <cellStyle name="Separador de milhares 19 6 9 3 2" xfId="10137" xr:uid="{00000000-0005-0000-0000-00008D450000}"/>
    <cellStyle name="Separador de milhares 19 6 9 3 2 2" xfId="33118" xr:uid="{00000000-0005-0000-0000-00008E450000}"/>
    <cellStyle name="Separador de milhares 19 6 9 3 2 3" xfId="21946" xr:uid="{00000000-0005-0000-0000-00008F450000}"/>
    <cellStyle name="Separador de milhares 19 6 9 3 3" xfId="29606" xr:uid="{00000000-0005-0000-0000-000090450000}"/>
    <cellStyle name="Separador de milhares 19 6 9 3 4" xfId="14285" xr:uid="{00000000-0005-0000-0000-000091450000}"/>
    <cellStyle name="Separador de milhares 19 6 9 4" xfId="5505" xr:uid="{00000000-0005-0000-0000-000092450000}"/>
    <cellStyle name="Separador de milhares 19 6 9 4 2" xfId="28486" xr:uid="{00000000-0005-0000-0000-000093450000}"/>
    <cellStyle name="Separador de milhares 19 6 9 4 3" xfId="17797" xr:uid="{00000000-0005-0000-0000-000094450000}"/>
    <cellStyle name="Separador de milhares 19 6 9 5" xfId="23702" xr:uid="{00000000-0005-0000-0000-000095450000}"/>
    <cellStyle name="Separador de milhares 19 6 9 6" xfId="12529" xr:uid="{00000000-0005-0000-0000-000096450000}"/>
    <cellStyle name="Separador de milhares 19 7" xfId="324" xr:uid="{00000000-0005-0000-0000-000097450000}"/>
    <cellStyle name="Separador de milhares 19 7 10" xfId="2083" xr:uid="{00000000-0005-0000-0000-000098450000}"/>
    <cellStyle name="Separador de milhares 19 7 10 2" xfId="7987" xr:uid="{00000000-0005-0000-0000-000099450000}"/>
    <cellStyle name="Separador de milhares 19 7 10 2 2" xfId="30968" xr:uid="{00000000-0005-0000-0000-00009A450000}"/>
    <cellStyle name="Separador de milhares 19 7 10 2 3" xfId="19159" xr:uid="{00000000-0005-0000-0000-00009B450000}"/>
    <cellStyle name="Separador de milhares 19 7 10 3" xfId="25064" xr:uid="{00000000-0005-0000-0000-00009C450000}"/>
    <cellStyle name="Separador de milhares 19 7 10 4" xfId="15647" xr:uid="{00000000-0005-0000-0000-00009D450000}"/>
    <cellStyle name="Separador de milhares 19 7 11" xfId="6231" xr:uid="{00000000-0005-0000-0000-00009E450000}"/>
    <cellStyle name="Separador de milhares 19 7 11 2" xfId="9743" xr:uid="{00000000-0005-0000-0000-00009F450000}"/>
    <cellStyle name="Separador de milhares 19 7 11 2 2" xfId="32724" xr:uid="{00000000-0005-0000-0000-0000A0450000}"/>
    <cellStyle name="Separador de milhares 19 7 11 2 3" xfId="21552" xr:uid="{00000000-0005-0000-0000-0000A1450000}"/>
    <cellStyle name="Separador de milhares 19 7 11 3" xfId="29212" xr:uid="{00000000-0005-0000-0000-0000A2450000}"/>
    <cellStyle name="Separador de milhares 19 7 11 4" xfId="13891" xr:uid="{00000000-0005-0000-0000-0000A3450000}"/>
    <cellStyle name="Separador de milhares 19 7 12" xfId="5111" xr:uid="{00000000-0005-0000-0000-0000A4450000}"/>
    <cellStyle name="Separador de milhares 19 7 12 2" xfId="20915" xr:uid="{00000000-0005-0000-0000-0000A5450000}"/>
    <cellStyle name="Separador de milhares 19 7 12 3" xfId="28092" xr:uid="{00000000-0005-0000-0000-0000A6450000}"/>
    <cellStyle name="Separador de milhares 19 7 12 4" xfId="12135" xr:uid="{00000000-0005-0000-0000-0000A7450000}"/>
    <cellStyle name="Separador de milhares 19 7 13" xfId="3830" xr:uid="{00000000-0005-0000-0000-0000A8450000}"/>
    <cellStyle name="Separador de milhares 19 7 13 2" xfId="26811" xr:uid="{00000000-0005-0000-0000-0000A9450000}"/>
    <cellStyle name="Separador de milhares 19 7 13 3" xfId="17403" xr:uid="{00000000-0005-0000-0000-0000AA450000}"/>
    <cellStyle name="Separador de milhares 19 7 14" xfId="23308" xr:uid="{00000000-0005-0000-0000-0000AB450000}"/>
    <cellStyle name="Separador de milhares 19 7 15" xfId="11490" xr:uid="{00000000-0005-0000-0000-0000AC450000}"/>
    <cellStyle name="Separador de milhares 19 7 2" xfId="478" xr:uid="{00000000-0005-0000-0000-0000AD450000}"/>
    <cellStyle name="Separador de milhares 19 7 2 10" xfId="23461" xr:uid="{00000000-0005-0000-0000-0000AE450000}"/>
    <cellStyle name="Separador de milhares 19 7 2 11" xfId="11575" xr:uid="{00000000-0005-0000-0000-0000AF450000}"/>
    <cellStyle name="Separador de milhares 19 7 2 2" xfId="639" xr:uid="{00000000-0005-0000-0000-0000B0450000}"/>
    <cellStyle name="Separador de milhares 19 7 2 2 2" xfId="1922" xr:uid="{00000000-0005-0000-0000-0000B1450000}"/>
    <cellStyle name="Separador de milhares 19 7 2 2 2 2" xfId="3678" xr:uid="{00000000-0005-0000-0000-0000B2450000}"/>
    <cellStyle name="Separador de milhares 19 7 2 2 2 2 2" xfId="9582" xr:uid="{00000000-0005-0000-0000-0000B3450000}"/>
    <cellStyle name="Separador de milhares 19 7 2 2 2 2 2 2" xfId="32563" xr:uid="{00000000-0005-0000-0000-0000B4450000}"/>
    <cellStyle name="Separador de milhares 19 7 2 2 2 2 2 3" xfId="20754" xr:uid="{00000000-0005-0000-0000-0000B5450000}"/>
    <cellStyle name="Separador de milhares 19 7 2 2 2 2 3" xfId="26659" xr:uid="{00000000-0005-0000-0000-0000B6450000}"/>
    <cellStyle name="Separador de milhares 19 7 2 2 2 2 4" xfId="17242" xr:uid="{00000000-0005-0000-0000-0000B7450000}"/>
    <cellStyle name="Separador de milhares 19 7 2 2 2 3" xfId="7826" xr:uid="{00000000-0005-0000-0000-0000B8450000}"/>
    <cellStyle name="Separador de milhares 19 7 2 2 2 3 2" xfId="11338" xr:uid="{00000000-0005-0000-0000-0000B9450000}"/>
    <cellStyle name="Separador de milhares 19 7 2 2 2 3 2 2" xfId="34319" xr:uid="{00000000-0005-0000-0000-0000BA450000}"/>
    <cellStyle name="Separador de milhares 19 7 2 2 2 3 2 3" xfId="23147" xr:uid="{00000000-0005-0000-0000-0000BB450000}"/>
    <cellStyle name="Separador de milhares 19 7 2 2 2 3 3" xfId="30807" xr:uid="{00000000-0005-0000-0000-0000BC450000}"/>
    <cellStyle name="Separador de milhares 19 7 2 2 2 3 4" xfId="15486" xr:uid="{00000000-0005-0000-0000-0000BD450000}"/>
    <cellStyle name="Separador de milhares 19 7 2 2 2 4" xfId="4950" xr:uid="{00000000-0005-0000-0000-0000BE450000}"/>
    <cellStyle name="Separador de milhares 19 7 2 2 2 4 2" xfId="27931" xr:uid="{00000000-0005-0000-0000-0000BF450000}"/>
    <cellStyle name="Separador de milhares 19 7 2 2 2 4 3" xfId="18998" xr:uid="{00000000-0005-0000-0000-0000C0450000}"/>
    <cellStyle name="Separador de milhares 19 7 2 2 2 5" xfId="24903" xr:uid="{00000000-0005-0000-0000-0000C1450000}"/>
    <cellStyle name="Separador de milhares 19 7 2 2 2 6" xfId="13730" xr:uid="{00000000-0005-0000-0000-0000C2450000}"/>
    <cellStyle name="Separador de milhares 19 7 2 2 3" xfId="1286" xr:uid="{00000000-0005-0000-0000-0000C3450000}"/>
    <cellStyle name="Separador de milhares 19 7 2 2 3 2" xfId="3042" xr:uid="{00000000-0005-0000-0000-0000C4450000}"/>
    <cellStyle name="Separador de milhares 19 7 2 2 3 2 2" xfId="8946" xr:uid="{00000000-0005-0000-0000-0000C5450000}"/>
    <cellStyle name="Separador de milhares 19 7 2 2 3 2 2 2" xfId="31927" xr:uid="{00000000-0005-0000-0000-0000C6450000}"/>
    <cellStyle name="Separador de milhares 19 7 2 2 3 2 2 3" xfId="20118" xr:uid="{00000000-0005-0000-0000-0000C7450000}"/>
    <cellStyle name="Separador de milhares 19 7 2 2 3 2 3" xfId="26023" xr:uid="{00000000-0005-0000-0000-0000C8450000}"/>
    <cellStyle name="Separador de milhares 19 7 2 2 3 2 4" xfId="16606" xr:uid="{00000000-0005-0000-0000-0000C9450000}"/>
    <cellStyle name="Separador de milhares 19 7 2 2 3 3" xfId="7190" xr:uid="{00000000-0005-0000-0000-0000CA450000}"/>
    <cellStyle name="Separador de milhares 19 7 2 2 3 3 2" xfId="10702" xr:uid="{00000000-0005-0000-0000-0000CB450000}"/>
    <cellStyle name="Separador de milhares 19 7 2 2 3 3 2 2" xfId="33683" xr:uid="{00000000-0005-0000-0000-0000CC450000}"/>
    <cellStyle name="Separador de milhares 19 7 2 2 3 3 2 3" xfId="22511" xr:uid="{00000000-0005-0000-0000-0000CD450000}"/>
    <cellStyle name="Separador de milhares 19 7 2 2 3 3 3" xfId="30171" xr:uid="{00000000-0005-0000-0000-0000CE450000}"/>
    <cellStyle name="Separador de milhares 19 7 2 2 3 3 4" xfId="14850" xr:uid="{00000000-0005-0000-0000-0000CF450000}"/>
    <cellStyle name="Separador de milhares 19 7 2 2 3 4" xfId="5994" xr:uid="{00000000-0005-0000-0000-0000D0450000}"/>
    <cellStyle name="Separador de milhares 19 7 2 2 3 4 2" xfId="28975" xr:uid="{00000000-0005-0000-0000-0000D1450000}"/>
    <cellStyle name="Separador de milhares 19 7 2 2 3 4 3" xfId="18362" xr:uid="{00000000-0005-0000-0000-0000D2450000}"/>
    <cellStyle name="Separador de milhares 19 7 2 2 3 5" xfId="24267" xr:uid="{00000000-0005-0000-0000-0000D3450000}"/>
    <cellStyle name="Separador de milhares 19 7 2 2 3 6" xfId="13094" xr:uid="{00000000-0005-0000-0000-0000D4450000}"/>
    <cellStyle name="Separador de milhares 19 7 2 2 4" xfId="2397" xr:uid="{00000000-0005-0000-0000-0000D5450000}"/>
    <cellStyle name="Separador de milhares 19 7 2 2 4 2" xfId="8301" xr:uid="{00000000-0005-0000-0000-0000D6450000}"/>
    <cellStyle name="Separador de milhares 19 7 2 2 4 2 2" xfId="31282" xr:uid="{00000000-0005-0000-0000-0000D7450000}"/>
    <cellStyle name="Separador de milhares 19 7 2 2 4 2 3" xfId="19473" xr:uid="{00000000-0005-0000-0000-0000D8450000}"/>
    <cellStyle name="Separador de milhares 19 7 2 2 4 3" xfId="25378" xr:uid="{00000000-0005-0000-0000-0000D9450000}"/>
    <cellStyle name="Separador de milhares 19 7 2 2 4 4" xfId="15961" xr:uid="{00000000-0005-0000-0000-0000DA450000}"/>
    <cellStyle name="Separador de milhares 19 7 2 2 5" xfId="6545" xr:uid="{00000000-0005-0000-0000-0000DB450000}"/>
    <cellStyle name="Separador de milhares 19 7 2 2 5 2" xfId="10057" xr:uid="{00000000-0005-0000-0000-0000DC450000}"/>
    <cellStyle name="Separador de milhares 19 7 2 2 5 2 2" xfId="33038" xr:uid="{00000000-0005-0000-0000-0000DD450000}"/>
    <cellStyle name="Separador de milhares 19 7 2 2 5 2 3" xfId="21866" xr:uid="{00000000-0005-0000-0000-0000DE450000}"/>
    <cellStyle name="Separador de milhares 19 7 2 2 5 3" xfId="29526" xr:uid="{00000000-0005-0000-0000-0000DF450000}"/>
    <cellStyle name="Separador de milhares 19 7 2 2 5 4" xfId="14205" xr:uid="{00000000-0005-0000-0000-0000E0450000}"/>
    <cellStyle name="Separador de milhares 19 7 2 2 6" xfId="5425" xr:uid="{00000000-0005-0000-0000-0000E1450000}"/>
    <cellStyle name="Separador de milhares 19 7 2 2 6 2" xfId="21229" xr:uid="{00000000-0005-0000-0000-0000E2450000}"/>
    <cellStyle name="Separador de milhares 19 7 2 2 6 3" xfId="28406" xr:uid="{00000000-0005-0000-0000-0000E3450000}"/>
    <cellStyle name="Separador de milhares 19 7 2 2 6 4" xfId="12449" xr:uid="{00000000-0005-0000-0000-0000E4450000}"/>
    <cellStyle name="Separador de milhares 19 7 2 2 7" xfId="4314" xr:uid="{00000000-0005-0000-0000-0000E5450000}"/>
    <cellStyle name="Separador de milhares 19 7 2 2 7 2" xfId="27295" xr:uid="{00000000-0005-0000-0000-0000E6450000}"/>
    <cellStyle name="Separador de milhares 19 7 2 2 7 3" xfId="17717" xr:uid="{00000000-0005-0000-0000-0000E7450000}"/>
    <cellStyle name="Separador de milhares 19 7 2 2 8" xfId="23622" xr:uid="{00000000-0005-0000-0000-0000E8450000}"/>
    <cellStyle name="Separador de milhares 19 7 2 2 9" xfId="11974" xr:uid="{00000000-0005-0000-0000-0000E9450000}"/>
    <cellStyle name="Separador de milhares 19 7 2 3" xfId="1125" xr:uid="{00000000-0005-0000-0000-0000EA450000}"/>
    <cellStyle name="Separador de milhares 19 7 2 3 2" xfId="1761" xr:uid="{00000000-0005-0000-0000-0000EB450000}"/>
    <cellStyle name="Separador de milhares 19 7 2 3 2 2" xfId="3517" xr:uid="{00000000-0005-0000-0000-0000EC450000}"/>
    <cellStyle name="Separador de milhares 19 7 2 3 2 2 2" xfId="9421" xr:uid="{00000000-0005-0000-0000-0000ED450000}"/>
    <cellStyle name="Separador de milhares 19 7 2 3 2 2 2 2" xfId="32402" xr:uid="{00000000-0005-0000-0000-0000EE450000}"/>
    <cellStyle name="Separador de milhares 19 7 2 3 2 2 2 3" xfId="20593" xr:uid="{00000000-0005-0000-0000-0000EF450000}"/>
    <cellStyle name="Separador de milhares 19 7 2 3 2 2 3" xfId="26498" xr:uid="{00000000-0005-0000-0000-0000F0450000}"/>
    <cellStyle name="Separador de milhares 19 7 2 3 2 2 4" xfId="17081" xr:uid="{00000000-0005-0000-0000-0000F1450000}"/>
    <cellStyle name="Separador de milhares 19 7 2 3 2 3" xfId="7665" xr:uid="{00000000-0005-0000-0000-0000F2450000}"/>
    <cellStyle name="Separador de milhares 19 7 2 3 2 3 2" xfId="11177" xr:uid="{00000000-0005-0000-0000-0000F3450000}"/>
    <cellStyle name="Separador de milhares 19 7 2 3 2 3 2 2" xfId="34158" xr:uid="{00000000-0005-0000-0000-0000F4450000}"/>
    <cellStyle name="Separador de milhares 19 7 2 3 2 3 2 3" xfId="22986" xr:uid="{00000000-0005-0000-0000-0000F5450000}"/>
    <cellStyle name="Separador de milhares 19 7 2 3 2 3 3" xfId="30646" xr:uid="{00000000-0005-0000-0000-0000F6450000}"/>
    <cellStyle name="Separador de milhares 19 7 2 3 2 3 4" xfId="15325" xr:uid="{00000000-0005-0000-0000-0000F7450000}"/>
    <cellStyle name="Separador de milhares 19 7 2 3 2 4" xfId="4789" xr:uid="{00000000-0005-0000-0000-0000F8450000}"/>
    <cellStyle name="Separador de milhares 19 7 2 3 2 4 2" xfId="27770" xr:uid="{00000000-0005-0000-0000-0000F9450000}"/>
    <cellStyle name="Separador de milhares 19 7 2 3 2 4 3" xfId="18837" xr:uid="{00000000-0005-0000-0000-0000FA450000}"/>
    <cellStyle name="Separador de milhares 19 7 2 3 2 5" xfId="24742" xr:uid="{00000000-0005-0000-0000-0000FB450000}"/>
    <cellStyle name="Separador de milhares 19 7 2 3 2 6" xfId="13569" xr:uid="{00000000-0005-0000-0000-0000FC450000}"/>
    <cellStyle name="Separador de milhares 19 7 2 3 3" xfId="2881" xr:uid="{00000000-0005-0000-0000-0000FD450000}"/>
    <cellStyle name="Separador de milhares 19 7 2 3 3 2" xfId="8785" xr:uid="{00000000-0005-0000-0000-0000FE450000}"/>
    <cellStyle name="Separador de milhares 19 7 2 3 3 2 2" xfId="31766" xr:uid="{00000000-0005-0000-0000-0000FF450000}"/>
    <cellStyle name="Separador de milhares 19 7 2 3 3 2 3" xfId="19957" xr:uid="{00000000-0005-0000-0000-000000460000}"/>
    <cellStyle name="Separador de milhares 19 7 2 3 3 3" xfId="25862" xr:uid="{00000000-0005-0000-0000-000001460000}"/>
    <cellStyle name="Separador de milhares 19 7 2 3 3 4" xfId="16445" xr:uid="{00000000-0005-0000-0000-000002460000}"/>
    <cellStyle name="Separador de milhares 19 7 2 3 4" xfId="7029" xr:uid="{00000000-0005-0000-0000-000003460000}"/>
    <cellStyle name="Separador de milhares 19 7 2 3 4 2" xfId="10541" xr:uid="{00000000-0005-0000-0000-000004460000}"/>
    <cellStyle name="Separador de milhares 19 7 2 3 4 2 2" xfId="33522" xr:uid="{00000000-0005-0000-0000-000005460000}"/>
    <cellStyle name="Separador de milhares 19 7 2 3 4 2 3" xfId="22350" xr:uid="{00000000-0005-0000-0000-000006460000}"/>
    <cellStyle name="Separador de milhares 19 7 2 3 4 3" xfId="30010" xr:uid="{00000000-0005-0000-0000-000007460000}"/>
    <cellStyle name="Separador de milhares 19 7 2 3 4 4" xfId="14689" xr:uid="{00000000-0005-0000-0000-000008460000}"/>
    <cellStyle name="Separador de milhares 19 7 2 3 5" xfId="5833" xr:uid="{00000000-0005-0000-0000-000009460000}"/>
    <cellStyle name="Separador de milhares 19 7 2 3 5 2" xfId="21391" xr:uid="{00000000-0005-0000-0000-00000A460000}"/>
    <cellStyle name="Separador de milhares 19 7 2 3 5 3" xfId="28814" xr:uid="{00000000-0005-0000-0000-00000B460000}"/>
    <cellStyle name="Separador de milhares 19 7 2 3 5 4" xfId="12933" xr:uid="{00000000-0005-0000-0000-00000C460000}"/>
    <cellStyle name="Separador de milhares 19 7 2 3 6" xfId="4153" xr:uid="{00000000-0005-0000-0000-00000D460000}"/>
    <cellStyle name="Separador de milhares 19 7 2 3 6 2" xfId="27134" xr:uid="{00000000-0005-0000-0000-00000E460000}"/>
    <cellStyle name="Separador de milhares 19 7 2 3 6 3" xfId="18201" xr:uid="{00000000-0005-0000-0000-00000F460000}"/>
    <cellStyle name="Separador de milhares 19 7 2 3 7" xfId="24106" xr:uid="{00000000-0005-0000-0000-000010460000}"/>
    <cellStyle name="Separador de milhares 19 7 2 3 8" xfId="11813" xr:uid="{00000000-0005-0000-0000-000011460000}"/>
    <cellStyle name="Separador de milhares 19 7 2 4" xfId="1523" xr:uid="{00000000-0005-0000-0000-000012460000}"/>
    <cellStyle name="Separador de milhares 19 7 2 4 2" xfId="3279" xr:uid="{00000000-0005-0000-0000-000013460000}"/>
    <cellStyle name="Separador de milhares 19 7 2 4 2 2" xfId="9183" xr:uid="{00000000-0005-0000-0000-000014460000}"/>
    <cellStyle name="Separador de milhares 19 7 2 4 2 2 2" xfId="32164" xr:uid="{00000000-0005-0000-0000-000015460000}"/>
    <cellStyle name="Separador de milhares 19 7 2 4 2 2 3" xfId="20355" xr:uid="{00000000-0005-0000-0000-000016460000}"/>
    <cellStyle name="Separador de milhares 19 7 2 4 2 3" xfId="26260" xr:uid="{00000000-0005-0000-0000-000017460000}"/>
    <cellStyle name="Separador de milhares 19 7 2 4 2 4" xfId="16843" xr:uid="{00000000-0005-0000-0000-000018460000}"/>
    <cellStyle name="Separador de milhares 19 7 2 4 3" xfId="7427" xr:uid="{00000000-0005-0000-0000-000019460000}"/>
    <cellStyle name="Separador de milhares 19 7 2 4 3 2" xfId="10939" xr:uid="{00000000-0005-0000-0000-00001A460000}"/>
    <cellStyle name="Separador de milhares 19 7 2 4 3 2 2" xfId="33920" xr:uid="{00000000-0005-0000-0000-00001B460000}"/>
    <cellStyle name="Separador de milhares 19 7 2 4 3 2 3" xfId="22748" xr:uid="{00000000-0005-0000-0000-00001C460000}"/>
    <cellStyle name="Separador de milhares 19 7 2 4 3 3" xfId="30408" xr:uid="{00000000-0005-0000-0000-00001D460000}"/>
    <cellStyle name="Separador de milhares 19 7 2 4 3 4" xfId="15087" xr:uid="{00000000-0005-0000-0000-00001E460000}"/>
    <cellStyle name="Separador de milhares 19 7 2 4 4" xfId="4551" xr:uid="{00000000-0005-0000-0000-00001F460000}"/>
    <cellStyle name="Separador de milhares 19 7 2 4 4 2" xfId="27532" xr:uid="{00000000-0005-0000-0000-000020460000}"/>
    <cellStyle name="Separador de milhares 19 7 2 4 4 3" xfId="18599" xr:uid="{00000000-0005-0000-0000-000021460000}"/>
    <cellStyle name="Separador de milhares 19 7 2 4 5" xfId="24504" xr:uid="{00000000-0005-0000-0000-000022460000}"/>
    <cellStyle name="Separador de milhares 19 7 2 4 6" xfId="13331" xr:uid="{00000000-0005-0000-0000-000023460000}"/>
    <cellStyle name="Separador de milhares 19 7 2 5" xfId="887" xr:uid="{00000000-0005-0000-0000-000024460000}"/>
    <cellStyle name="Separador de milhares 19 7 2 5 2" xfId="2643" xr:uid="{00000000-0005-0000-0000-000025460000}"/>
    <cellStyle name="Separador de milhares 19 7 2 5 2 2" xfId="8547" xr:uid="{00000000-0005-0000-0000-000026460000}"/>
    <cellStyle name="Separador de milhares 19 7 2 5 2 2 2" xfId="31528" xr:uid="{00000000-0005-0000-0000-000027460000}"/>
    <cellStyle name="Separador de milhares 19 7 2 5 2 2 3" xfId="19719" xr:uid="{00000000-0005-0000-0000-000028460000}"/>
    <cellStyle name="Separador de milhares 19 7 2 5 2 3" xfId="25624" xr:uid="{00000000-0005-0000-0000-000029460000}"/>
    <cellStyle name="Separador de milhares 19 7 2 5 2 4" xfId="16207" xr:uid="{00000000-0005-0000-0000-00002A460000}"/>
    <cellStyle name="Separador de milhares 19 7 2 5 3" xfId="6791" xr:uid="{00000000-0005-0000-0000-00002B460000}"/>
    <cellStyle name="Separador de milhares 19 7 2 5 3 2" xfId="10303" xr:uid="{00000000-0005-0000-0000-00002C460000}"/>
    <cellStyle name="Separador de milhares 19 7 2 5 3 2 2" xfId="33284" xr:uid="{00000000-0005-0000-0000-00002D460000}"/>
    <cellStyle name="Separador de milhares 19 7 2 5 3 2 3" xfId="22112" xr:uid="{00000000-0005-0000-0000-00002E460000}"/>
    <cellStyle name="Separador de milhares 19 7 2 5 3 3" xfId="29772" xr:uid="{00000000-0005-0000-0000-00002F460000}"/>
    <cellStyle name="Separador de milhares 19 7 2 5 3 4" xfId="14451" xr:uid="{00000000-0005-0000-0000-000030460000}"/>
    <cellStyle name="Separador de milhares 19 7 2 5 4" xfId="5595" xr:uid="{00000000-0005-0000-0000-000031460000}"/>
    <cellStyle name="Separador de milhares 19 7 2 5 4 2" xfId="28576" xr:uid="{00000000-0005-0000-0000-000032460000}"/>
    <cellStyle name="Separador de milhares 19 7 2 5 4 3" xfId="17963" xr:uid="{00000000-0005-0000-0000-000033460000}"/>
    <cellStyle name="Separador de milhares 19 7 2 5 5" xfId="23868" xr:uid="{00000000-0005-0000-0000-000034460000}"/>
    <cellStyle name="Separador de milhares 19 7 2 5 6" xfId="12695" xr:uid="{00000000-0005-0000-0000-000035460000}"/>
    <cellStyle name="Separador de milhares 19 7 2 6" xfId="2236" xr:uid="{00000000-0005-0000-0000-000036460000}"/>
    <cellStyle name="Separador de milhares 19 7 2 6 2" xfId="8140" xr:uid="{00000000-0005-0000-0000-000037460000}"/>
    <cellStyle name="Separador de milhares 19 7 2 6 2 2" xfId="31121" xr:uid="{00000000-0005-0000-0000-000038460000}"/>
    <cellStyle name="Separador de milhares 19 7 2 6 2 3" xfId="19312" xr:uid="{00000000-0005-0000-0000-000039460000}"/>
    <cellStyle name="Separador de milhares 19 7 2 6 3" xfId="25217" xr:uid="{00000000-0005-0000-0000-00003A460000}"/>
    <cellStyle name="Separador de milhares 19 7 2 6 4" xfId="15800" xr:uid="{00000000-0005-0000-0000-00003B460000}"/>
    <cellStyle name="Separador de milhares 19 7 2 7" xfId="6384" xr:uid="{00000000-0005-0000-0000-00003C460000}"/>
    <cellStyle name="Separador de milhares 19 7 2 7 2" xfId="9896" xr:uid="{00000000-0005-0000-0000-00003D460000}"/>
    <cellStyle name="Separador de milhares 19 7 2 7 2 2" xfId="32877" xr:uid="{00000000-0005-0000-0000-00003E460000}"/>
    <cellStyle name="Separador de milhares 19 7 2 7 2 3" xfId="21705" xr:uid="{00000000-0005-0000-0000-00003F460000}"/>
    <cellStyle name="Separador de milhares 19 7 2 7 3" xfId="29365" xr:uid="{00000000-0005-0000-0000-000040460000}"/>
    <cellStyle name="Separador de milhares 19 7 2 7 4" xfId="14044" xr:uid="{00000000-0005-0000-0000-000041460000}"/>
    <cellStyle name="Separador de milhares 19 7 2 8" xfId="5264" xr:uid="{00000000-0005-0000-0000-000042460000}"/>
    <cellStyle name="Separador de milhares 19 7 2 8 2" xfId="21068" xr:uid="{00000000-0005-0000-0000-000043460000}"/>
    <cellStyle name="Separador de milhares 19 7 2 8 3" xfId="28245" xr:uid="{00000000-0005-0000-0000-000044460000}"/>
    <cellStyle name="Separador de milhares 19 7 2 8 4" xfId="12288" xr:uid="{00000000-0005-0000-0000-000045460000}"/>
    <cellStyle name="Separador de milhares 19 7 2 9" xfId="3915" xr:uid="{00000000-0005-0000-0000-000046460000}"/>
    <cellStyle name="Separador de milhares 19 7 2 9 2" xfId="26896" xr:uid="{00000000-0005-0000-0000-000047460000}"/>
    <cellStyle name="Separador de milhares 19 7 2 9 3" xfId="17556" xr:uid="{00000000-0005-0000-0000-000048460000}"/>
    <cellStyle name="Separador de milhares 19 7 3" xfId="392" xr:uid="{00000000-0005-0000-0000-000049460000}"/>
    <cellStyle name="Separador de milhares 19 7 3 2" xfId="1676" xr:uid="{00000000-0005-0000-0000-00004A460000}"/>
    <cellStyle name="Separador de milhares 19 7 3 2 2" xfId="3432" xr:uid="{00000000-0005-0000-0000-00004B460000}"/>
    <cellStyle name="Separador de milhares 19 7 3 2 2 2" xfId="9336" xr:uid="{00000000-0005-0000-0000-00004C460000}"/>
    <cellStyle name="Separador de milhares 19 7 3 2 2 2 2" xfId="32317" xr:uid="{00000000-0005-0000-0000-00004D460000}"/>
    <cellStyle name="Separador de milhares 19 7 3 2 2 2 3" xfId="20508" xr:uid="{00000000-0005-0000-0000-00004E460000}"/>
    <cellStyle name="Separador de milhares 19 7 3 2 2 3" xfId="26413" xr:uid="{00000000-0005-0000-0000-00004F460000}"/>
    <cellStyle name="Separador de milhares 19 7 3 2 2 4" xfId="16996" xr:uid="{00000000-0005-0000-0000-000050460000}"/>
    <cellStyle name="Separador de milhares 19 7 3 2 3" xfId="7580" xr:uid="{00000000-0005-0000-0000-000051460000}"/>
    <cellStyle name="Separador de milhares 19 7 3 2 3 2" xfId="11092" xr:uid="{00000000-0005-0000-0000-000052460000}"/>
    <cellStyle name="Separador de milhares 19 7 3 2 3 2 2" xfId="34073" xr:uid="{00000000-0005-0000-0000-000053460000}"/>
    <cellStyle name="Separador de milhares 19 7 3 2 3 2 3" xfId="22901" xr:uid="{00000000-0005-0000-0000-000054460000}"/>
    <cellStyle name="Separador de milhares 19 7 3 2 3 3" xfId="30561" xr:uid="{00000000-0005-0000-0000-000055460000}"/>
    <cellStyle name="Separador de milhares 19 7 3 2 3 4" xfId="15240" xr:uid="{00000000-0005-0000-0000-000056460000}"/>
    <cellStyle name="Separador de milhares 19 7 3 2 4" xfId="4704" xr:uid="{00000000-0005-0000-0000-000057460000}"/>
    <cellStyle name="Separador de milhares 19 7 3 2 4 2" xfId="27685" xr:uid="{00000000-0005-0000-0000-000058460000}"/>
    <cellStyle name="Separador de milhares 19 7 3 2 4 3" xfId="18752" xr:uid="{00000000-0005-0000-0000-000059460000}"/>
    <cellStyle name="Separador de milhares 19 7 3 2 5" xfId="24657" xr:uid="{00000000-0005-0000-0000-00005A460000}"/>
    <cellStyle name="Separador de milhares 19 7 3 2 6" xfId="13484" xr:uid="{00000000-0005-0000-0000-00005B460000}"/>
    <cellStyle name="Separador de milhares 19 7 3 3" xfId="1040" xr:uid="{00000000-0005-0000-0000-00005C460000}"/>
    <cellStyle name="Separador de milhares 19 7 3 3 2" xfId="2796" xr:uid="{00000000-0005-0000-0000-00005D460000}"/>
    <cellStyle name="Separador de milhares 19 7 3 3 2 2" xfId="8700" xr:uid="{00000000-0005-0000-0000-00005E460000}"/>
    <cellStyle name="Separador de milhares 19 7 3 3 2 2 2" xfId="31681" xr:uid="{00000000-0005-0000-0000-00005F460000}"/>
    <cellStyle name="Separador de milhares 19 7 3 3 2 2 3" xfId="19872" xr:uid="{00000000-0005-0000-0000-000060460000}"/>
    <cellStyle name="Separador de milhares 19 7 3 3 2 3" xfId="25777" xr:uid="{00000000-0005-0000-0000-000061460000}"/>
    <cellStyle name="Separador de milhares 19 7 3 3 2 4" xfId="16360" xr:uid="{00000000-0005-0000-0000-000062460000}"/>
    <cellStyle name="Separador de milhares 19 7 3 3 3" xfId="6944" xr:uid="{00000000-0005-0000-0000-000063460000}"/>
    <cellStyle name="Separador de milhares 19 7 3 3 3 2" xfId="10456" xr:uid="{00000000-0005-0000-0000-000064460000}"/>
    <cellStyle name="Separador de milhares 19 7 3 3 3 2 2" xfId="33437" xr:uid="{00000000-0005-0000-0000-000065460000}"/>
    <cellStyle name="Separador de milhares 19 7 3 3 3 2 3" xfId="22265" xr:uid="{00000000-0005-0000-0000-000066460000}"/>
    <cellStyle name="Separador de milhares 19 7 3 3 3 3" xfId="29925" xr:uid="{00000000-0005-0000-0000-000067460000}"/>
    <cellStyle name="Separador de milhares 19 7 3 3 3 4" xfId="14604" xr:uid="{00000000-0005-0000-0000-000068460000}"/>
    <cellStyle name="Separador de milhares 19 7 3 3 4" xfId="5748" xr:uid="{00000000-0005-0000-0000-000069460000}"/>
    <cellStyle name="Separador de milhares 19 7 3 3 4 2" xfId="28729" xr:uid="{00000000-0005-0000-0000-00006A460000}"/>
    <cellStyle name="Separador de milhares 19 7 3 3 4 3" xfId="18116" xr:uid="{00000000-0005-0000-0000-00006B460000}"/>
    <cellStyle name="Separador de milhares 19 7 3 3 5" xfId="24021" xr:uid="{00000000-0005-0000-0000-00006C460000}"/>
    <cellStyle name="Separador de milhares 19 7 3 3 6" xfId="12848" xr:uid="{00000000-0005-0000-0000-00006D460000}"/>
    <cellStyle name="Separador de milhares 19 7 3 4" xfId="2151" xr:uid="{00000000-0005-0000-0000-00006E460000}"/>
    <cellStyle name="Separador de milhares 19 7 3 4 2" xfId="8055" xr:uid="{00000000-0005-0000-0000-00006F460000}"/>
    <cellStyle name="Separador de milhares 19 7 3 4 2 2" xfId="31036" xr:uid="{00000000-0005-0000-0000-000070460000}"/>
    <cellStyle name="Separador de milhares 19 7 3 4 2 3" xfId="19227" xr:uid="{00000000-0005-0000-0000-000071460000}"/>
    <cellStyle name="Separador de milhares 19 7 3 4 3" xfId="25132" xr:uid="{00000000-0005-0000-0000-000072460000}"/>
    <cellStyle name="Separador de milhares 19 7 3 4 4" xfId="15715" xr:uid="{00000000-0005-0000-0000-000073460000}"/>
    <cellStyle name="Separador de milhares 19 7 3 5" xfId="6299" xr:uid="{00000000-0005-0000-0000-000074460000}"/>
    <cellStyle name="Separador de milhares 19 7 3 5 2" xfId="9811" xr:uid="{00000000-0005-0000-0000-000075460000}"/>
    <cellStyle name="Separador de milhares 19 7 3 5 2 2" xfId="32792" xr:uid="{00000000-0005-0000-0000-000076460000}"/>
    <cellStyle name="Separador de milhares 19 7 3 5 2 3" xfId="21620" xr:uid="{00000000-0005-0000-0000-000077460000}"/>
    <cellStyle name="Separador de milhares 19 7 3 5 3" xfId="29280" xr:uid="{00000000-0005-0000-0000-000078460000}"/>
    <cellStyle name="Separador de milhares 19 7 3 5 4" xfId="13959" xr:uid="{00000000-0005-0000-0000-000079460000}"/>
    <cellStyle name="Separador de milhares 19 7 3 6" xfId="5179" xr:uid="{00000000-0005-0000-0000-00007A460000}"/>
    <cellStyle name="Separador de milhares 19 7 3 6 2" xfId="20983" xr:uid="{00000000-0005-0000-0000-00007B460000}"/>
    <cellStyle name="Separador de milhares 19 7 3 6 3" xfId="28160" xr:uid="{00000000-0005-0000-0000-00007C460000}"/>
    <cellStyle name="Separador de milhares 19 7 3 6 4" xfId="12203" xr:uid="{00000000-0005-0000-0000-00007D460000}"/>
    <cellStyle name="Separador de milhares 19 7 3 7" xfId="4068" xr:uid="{00000000-0005-0000-0000-00007E460000}"/>
    <cellStyle name="Separador de milhares 19 7 3 7 2" xfId="27049" xr:uid="{00000000-0005-0000-0000-00007F460000}"/>
    <cellStyle name="Separador de milhares 19 7 3 7 3" xfId="17471" xr:uid="{00000000-0005-0000-0000-000080460000}"/>
    <cellStyle name="Separador de milhares 19 7 3 8" xfId="23376" xr:uid="{00000000-0005-0000-0000-000081460000}"/>
    <cellStyle name="Separador de milhares 19 7 3 9" xfId="11728" xr:uid="{00000000-0005-0000-0000-000082460000}"/>
    <cellStyle name="Separador de milhares 19 7 4" xfId="554" xr:uid="{00000000-0005-0000-0000-000083460000}"/>
    <cellStyle name="Separador de milhares 19 7 4 2" xfId="1837" xr:uid="{00000000-0005-0000-0000-000084460000}"/>
    <cellStyle name="Separador de milhares 19 7 4 2 2" xfId="3593" xr:uid="{00000000-0005-0000-0000-000085460000}"/>
    <cellStyle name="Separador de milhares 19 7 4 2 2 2" xfId="9497" xr:uid="{00000000-0005-0000-0000-000086460000}"/>
    <cellStyle name="Separador de milhares 19 7 4 2 2 2 2" xfId="32478" xr:uid="{00000000-0005-0000-0000-000087460000}"/>
    <cellStyle name="Separador de milhares 19 7 4 2 2 2 3" xfId="20669" xr:uid="{00000000-0005-0000-0000-000088460000}"/>
    <cellStyle name="Separador de milhares 19 7 4 2 2 3" xfId="26574" xr:uid="{00000000-0005-0000-0000-000089460000}"/>
    <cellStyle name="Separador de milhares 19 7 4 2 2 4" xfId="17157" xr:uid="{00000000-0005-0000-0000-00008A460000}"/>
    <cellStyle name="Separador de milhares 19 7 4 2 3" xfId="7741" xr:uid="{00000000-0005-0000-0000-00008B460000}"/>
    <cellStyle name="Separador de milhares 19 7 4 2 3 2" xfId="11253" xr:uid="{00000000-0005-0000-0000-00008C460000}"/>
    <cellStyle name="Separador de milhares 19 7 4 2 3 2 2" xfId="34234" xr:uid="{00000000-0005-0000-0000-00008D460000}"/>
    <cellStyle name="Separador de milhares 19 7 4 2 3 2 3" xfId="23062" xr:uid="{00000000-0005-0000-0000-00008E460000}"/>
    <cellStyle name="Separador de milhares 19 7 4 2 3 3" xfId="30722" xr:uid="{00000000-0005-0000-0000-00008F460000}"/>
    <cellStyle name="Separador de milhares 19 7 4 2 3 4" xfId="15401" xr:uid="{00000000-0005-0000-0000-000090460000}"/>
    <cellStyle name="Separador de milhares 19 7 4 2 4" xfId="4865" xr:uid="{00000000-0005-0000-0000-000091460000}"/>
    <cellStyle name="Separador de milhares 19 7 4 2 4 2" xfId="27846" xr:uid="{00000000-0005-0000-0000-000092460000}"/>
    <cellStyle name="Separador de milhares 19 7 4 2 4 3" xfId="18913" xr:uid="{00000000-0005-0000-0000-000093460000}"/>
    <cellStyle name="Separador de milhares 19 7 4 2 5" xfId="24818" xr:uid="{00000000-0005-0000-0000-000094460000}"/>
    <cellStyle name="Separador de milhares 19 7 4 2 6" xfId="13645" xr:uid="{00000000-0005-0000-0000-000095460000}"/>
    <cellStyle name="Separador de milhares 19 7 4 3" xfId="1201" xr:uid="{00000000-0005-0000-0000-000096460000}"/>
    <cellStyle name="Separador de milhares 19 7 4 3 2" xfId="2957" xr:uid="{00000000-0005-0000-0000-000097460000}"/>
    <cellStyle name="Separador de milhares 19 7 4 3 2 2" xfId="8861" xr:uid="{00000000-0005-0000-0000-000098460000}"/>
    <cellStyle name="Separador de milhares 19 7 4 3 2 2 2" xfId="31842" xr:uid="{00000000-0005-0000-0000-000099460000}"/>
    <cellStyle name="Separador de milhares 19 7 4 3 2 2 3" xfId="20033" xr:uid="{00000000-0005-0000-0000-00009A460000}"/>
    <cellStyle name="Separador de milhares 19 7 4 3 2 3" xfId="25938" xr:uid="{00000000-0005-0000-0000-00009B460000}"/>
    <cellStyle name="Separador de milhares 19 7 4 3 2 4" xfId="16521" xr:uid="{00000000-0005-0000-0000-00009C460000}"/>
    <cellStyle name="Separador de milhares 19 7 4 3 3" xfId="7105" xr:uid="{00000000-0005-0000-0000-00009D460000}"/>
    <cellStyle name="Separador de milhares 19 7 4 3 3 2" xfId="10617" xr:uid="{00000000-0005-0000-0000-00009E460000}"/>
    <cellStyle name="Separador de milhares 19 7 4 3 3 2 2" xfId="33598" xr:uid="{00000000-0005-0000-0000-00009F460000}"/>
    <cellStyle name="Separador de milhares 19 7 4 3 3 2 3" xfId="22426" xr:uid="{00000000-0005-0000-0000-0000A0460000}"/>
    <cellStyle name="Separador de milhares 19 7 4 3 3 3" xfId="30086" xr:uid="{00000000-0005-0000-0000-0000A1460000}"/>
    <cellStyle name="Separador de milhares 19 7 4 3 3 4" xfId="14765" xr:uid="{00000000-0005-0000-0000-0000A2460000}"/>
    <cellStyle name="Separador de milhares 19 7 4 3 4" xfId="5909" xr:uid="{00000000-0005-0000-0000-0000A3460000}"/>
    <cellStyle name="Separador de milhares 19 7 4 3 4 2" xfId="28890" xr:uid="{00000000-0005-0000-0000-0000A4460000}"/>
    <cellStyle name="Separador de milhares 19 7 4 3 4 3" xfId="18277" xr:uid="{00000000-0005-0000-0000-0000A5460000}"/>
    <cellStyle name="Separador de milhares 19 7 4 3 5" xfId="24182" xr:uid="{00000000-0005-0000-0000-0000A6460000}"/>
    <cellStyle name="Separador de milhares 19 7 4 3 6" xfId="13009" xr:uid="{00000000-0005-0000-0000-0000A7460000}"/>
    <cellStyle name="Separador de milhares 19 7 4 4" xfId="2312" xr:uid="{00000000-0005-0000-0000-0000A8460000}"/>
    <cellStyle name="Separador de milhares 19 7 4 4 2" xfId="8216" xr:uid="{00000000-0005-0000-0000-0000A9460000}"/>
    <cellStyle name="Separador de milhares 19 7 4 4 2 2" xfId="31197" xr:uid="{00000000-0005-0000-0000-0000AA460000}"/>
    <cellStyle name="Separador de milhares 19 7 4 4 2 3" xfId="19388" xr:uid="{00000000-0005-0000-0000-0000AB460000}"/>
    <cellStyle name="Separador de milhares 19 7 4 4 3" xfId="25293" xr:uid="{00000000-0005-0000-0000-0000AC460000}"/>
    <cellStyle name="Separador de milhares 19 7 4 4 4" xfId="15876" xr:uid="{00000000-0005-0000-0000-0000AD460000}"/>
    <cellStyle name="Separador de milhares 19 7 4 5" xfId="6460" xr:uid="{00000000-0005-0000-0000-0000AE460000}"/>
    <cellStyle name="Separador de milhares 19 7 4 5 2" xfId="9972" xr:uid="{00000000-0005-0000-0000-0000AF460000}"/>
    <cellStyle name="Separador de milhares 19 7 4 5 2 2" xfId="32953" xr:uid="{00000000-0005-0000-0000-0000B0460000}"/>
    <cellStyle name="Separador de milhares 19 7 4 5 2 3" xfId="21781" xr:uid="{00000000-0005-0000-0000-0000B1460000}"/>
    <cellStyle name="Separador de milhares 19 7 4 5 3" xfId="29441" xr:uid="{00000000-0005-0000-0000-0000B2460000}"/>
    <cellStyle name="Separador de milhares 19 7 4 5 4" xfId="14120" xr:uid="{00000000-0005-0000-0000-0000B3460000}"/>
    <cellStyle name="Separador de milhares 19 7 4 6" xfId="5340" xr:uid="{00000000-0005-0000-0000-0000B4460000}"/>
    <cellStyle name="Separador de milhares 19 7 4 6 2" xfId="21144" xr:uid="{00000000-0005-0000-0000-0000B5460000}"/>
    <cellStyle name="Separador de milhares 19 7 4 6 3" xfId="28321" xr:uid="{00000000-0005-0000-0000-0000B6460000}"/>
    <cellStyle name="Separador de milhares 19 7 4 6 4" xfId="12364" xr:uid="{00000000-0005-0000-0000-0000B7460000}"/>
    <cellStyle name="Separador de milhares 19 7 4 7" xfId="4229" xr:uid="{00000000-0005-0000-0000-0000B8460000}"/>
    <cellStyle name="Separador de milhares 19 7 4 7 2" xfId="27210" xr:uid="{00000000-0005-0000-0000-0000B9460000}"/>
    <cellStyle name="Separador de milhares 19 7 4 7 3" xfId="17632" xr:uid="{00000000-0005-0000-0000-0000BA460000}"/>
    <cellStyle name="Separador de milhares 19 7 4 8" xfId="23537" xr:uid="{00000000-0005-0000-0000-0000BB460000}"/>
    <cellStyle name="Separador de milhares 19 7 4 9" xfId="11889" xr:uid="{00000000-0005-0000-0000-0000BC460000}"/>
    <cellStyle name="Separador de milhares 19 7 5" xfId="972" xr:uid="{00000000-0005-0000-0000-0000BD460000}"/>
    <cellStyle name="Separador de milhares 19 7 5 2" xfId="1608" xr:uid="{00000000-0005-0000-0000-0000BE460000}"/>
    <cellStyle name="Separador de milhares 19 7 5 2 2" xfId="3364" xr:uid="{00000000-0005-0000-0000-0000BF460000}"/>
    <cellStyle name="Separador de milhares 19 7 5 2 2 2" xfId="9268" xr:uid="{00000000-0005-0000-0000-0000C0460000}"/>
    <cellStyle name="Separador de milhares 19 7 5 2 2 2 2" xfId="32249" xr:uid="{00000000-0005-0000-0000-0000C1460000}"/>
    <cellStyle name="Separador de milhares 19 7 5 2 2 2 3" xfId="20440" xr:uid="{00000000-0005-0000-0000-0000C2460000}"/>
    <cellStyle name="Separador de milhares 19 7 5 2 2 3" xfId="26345" xr:uid="{00000000-0005-0000-0000-0000C3460000}"/>
    <cellStyle name="Separador de milhares 19 7 5 2 2 4" xfId="16928" xr:uid="{00000000-0005-0000-0000-0000C4460000}"/>
    <cellStyle name="Separador de milhares 19 7 5 2 3" xfId="7512" xr:uid="{00000000-0005-0000-0000-0000C5460000}"/>
    <cellStyle name="Separador de milhares 19 7 5 2 3 2" xfId="11024" xr:uid="{00000000-0005-0000-0000-0000C6460000}"/>
    <cellStyle name="Separador de milhares 19 7 5 2 3 2 2" xfId="34005" xr:uid="{00000000-0005-0000-0000-0000C7460000}"/>
    <cellStyle name="Separador de milhares 19 7 5 2 3 2 3" xfId="22833" xr:uid="{00000000-0005-0000-0000-0000C8460000}"/>
    <cellStyle name="Separador de milhares 19 7 5 2 3 3" xfId="30493" xr:uid="{00000000-0005-0000-0000-0000C9460000}"/>
    <cellStyle name="Separador de milhares 19 7 5 2 3 4" xfId="15172" xr:uid="{00000000-0005-0000-0000-0000CA460000}"/>
    <cellStyle name="Separador de milhares 19 7 5 2 4" xfId="4636" xr:uid="{00000000-0005-0000-0000-0000CB460000}"/>
    <cellStyle name="Separador de milhares 19 7 5 2 4 2" xfId="27617" xr:uid="{00000000-0005-0000-0000-0000CC460000}"/>
    <cellStyle name="Separador de milhares 19 7 5 2 4 3" xfId="18684" xr:uid="{00000000-0005-0000-0000-0000CD460000}"/>
    <cellStyle name="Separador de milhares 19 7 5 2 5" xfId="24589" xr:uid="{00000000-0005-0000-0000-0000CE460000}"/>
    <cellStyle name="Separador de milhares 19 7 5 2 6" xfId="13416" xr:uid="{00000000-0005-0000-0000-0000CF460000}"/>
    <cellStyle name="Separador de milhares 19 7 5 3" xfId="2728" xr:uid="{00000000-0005-0000-0000-0000D0460000}"/>
    <cellStyle name="Separador de milhares 19 7 5 3 2" xfId="8632" xr:uid="{00000000-0005-0000-0000-0000D1460000}"/>
    <cellStyle name="Separador de milhares 19 7 5 3 2 2" xfId="31613" xr:uid="{00000000-0005-0000-0000-0000D2460000}"/>
    <cellStyle name="Separador de milhares 19 7 5 3 2 3" xfId="19804" xr:uid="{00000000-0005-0000-0000-0000D3460000}"/>
    <cellStyle name="Separador de milhares 19 7 5 3 3" xfId="25709" xr:uid="{00000000-0005-0000-0000-0000D4460000}"/>
    <cellStyle name="Separador de milhares 19 7 5 3 4" xfId="16292" xr:uid="{00000000-0005-0000-0000-0000D5460000}"/>
    <cellStyle name="Separador de milhares 19 7 5 4" xfId="6876" xr:uid="{00000000-0005-0000-0000-0000D6460000}"/>
    <cellStyle name="Separador de milhares 19 7 5 4 2" xfId="10388" xr:uid="{00000000-0005-0000-0000-0000D7460000}"/>
    <cellStyle name="Separador de milhares 19 7 5 4 2 2" xfId="33369" xr:uid="{00000000-0005-0000-0000-0000D8460000}"/>
    <cellStyle name="Separador de milhares 19 7 5 4 2 3" xfId="22197" xr:uid="{00000000-0005-0000-0000-0000D9460000}"/>
    <cellStyle name="Separador de milhares 19 7 5 4 3" xfId="29857" xr:uid="{00000000-0005-0000-0000-0000DA460000}"/>
    <cellStyle name="Separador de milhares 19 7 5 4 4" xfId="14536" xr:uid="{00000000-0005-0000-0000-0000DB460000}"/>
    <cellStyle name="Separador de milhares 19 7 5 5" xfId="5680" xr:uid="{00000000-0005-0000-0000-0000DC460000}"/>
    <cellStyle name="Separador de milhares 19 7 5 5 2" xfId="21314" xr:uid="{00000000-0005-0000-0000-0000DD460000}"/>
    <cellStyle name="Separador de milhares 19 7 5 5 3" xfId="28661" xr:uid="{00000000-0005-0000-0000-0000DE460000}"/>
    <cellStyle name="Separador de milhares 19 7 5 5 4" xfId="12780" xr:uid="{00000000-0005-0000-0000-0000DF460000}"/>
    <cellStyle name="Separador de milhares 19 7 5 6" xfId="4000" xr:uid="{00000000-0005-0000-0000-0000E0460000}"/>
    <cellStyle name="Separador de milhares 19 7 5 6 2" xfId="26981" xr:uid="{00000000-0005-0000-0000-0000E1460000}"/>
    <cellStyle name="Separador de milhares 19 7 5 6 3" xfId="18048" xr:uid="{00000000-0005-0000-0000-0000E2460000}"/>
    <cellStyle name="Separador de milhares 19 7 5 7" xfId="23953" xr:uid="{00000000-0005-0000-0000-0000E3460000}"/>
    <cellStyle name="Separador de milhares 19 7 5 8" xfId="11660" xr:uid="{00000000-0005-0000-0000-0000E4460000}"/>
    <cellStyle name="Separador de milhares 19 7 6" xfId="1362" xr:uid="{00000000-0005-0000-0000-0000E5460000}"/>
    <cellStyle name="Separador de milhares 19 7 6 2" xfId="1998" xr:uid="{00000000-0005-0000-0000-0000E6460000}"/>
    <cellStyle name="Separador de milhares 19 7 6 2 2" xfId="3754" xr:uid="{00000000-0005-0000-0000-0000E7460000}"/>
    <cellStyle name="Separador de milhares 19 7 6 2 2 2" xfId="9658" xr:uid="{00000000-0005-0000-0000-0000E8460000}"/>
    <cellStyle name="Separador de milhares 19 7 6 2 2 2 2" xfId="32639" xr:uid="{00000000-0005-0000-0000-0000E9460000}"/>
    <cellStyle name="Separador de milhares 19 7 6 2 2 2 3" xfId="20830" xr:uid="{00000000-0005-0000-0000-0000EA460000}"/>
    <cellStyle name="Separador de milhares 19 7 6 2 2 3" xfId="26735" xr:uid="{00000000-0005-0000-0000-0000EB460000}"/>
    <cellStyle name="Separador de milhares 19 7 6 2 2 4" xfId="17318" xr:uid="{00000000-0005-0000-0000-0000EC460000}"/>
    <cellStyle name="Separador de milhares 19 7 6 2 3" xfId="7902" xr:uid="{00000000-0005-0000-0000-0000ED460000}"/>
    <cellStyle name="Separador de milhares 19 7 6 2 3 2" xfId="11414" xr:uid="{00000000-0005-0000-0000-0000EE460000}"/>
    <cellStyle name="Separador de milhares 19 7 6 2 3 2 2" xfId="34395" xr:uid="{00000000-0005-0000-0000-0000EF460000}"/>
    <cellStyle name="Separador de milhares 19 7 6 2 3 2 3" xfId="23223" xr:uid="{00000000-0005-0000-0000-0000F0460000}"/>
    <cellStyle name="Separador de milhares 19 7 6 2 3 3" xfId="30883" xr:uid="{00000000-0005-0000-0000-0000F1460000}"/>
    <cellStyle name="Separador de milhares 19 7 6 2 3 4" xfId="15562" xr:uid="{00000000-0005-0000-0000-0000F2460000}"/>
    <cellStyle name="Separador de milhares 19 7 6 2 4" xfId="5026" xr:uid="{00000000-0005-0000-0000-0000F3460000}"/>
    <cellStyle name="Separador de milhares 19 7 6 2 4 2" xfId="28007" xr:uid="{00000000-0005-0000-0000-0000F4460000}"/>
    <cellStyle name="Separador de milhares 19 7 6 2 4 3" xfId="19074" xr:uid="{00000000-0005-0000-0000-0000F5460000}"/>
    <cellStyle name="Separador de milhares 19 7 6 2 5" xfId="24979" xr:uid="{00000000-0005-0000-0000-0000F6460000}"/>
    <cellStyle name="Separador de milhares 19 7 6 2 6" xfId="13806" xr:uid="{00000000-0005-0000-0000-0000F7460000}"/>
    <cellStyle name="Separador de milhares 19 7 6 3" xfId="3118" xr:uid="{00000000-0005-0000-0000-0000F8460000}"/>
    <cellStyle name="Separador de milhares 19 7 6 3 2" xfId="9022" xr:uid="{00000000-0005-0000-0000-0000F9460000}"/>
    <cellStyle name="Separador de milhares 19 7 6 3 2 2" xfId="32003" xr:uid="{00000000-0005-0000-0000-0000FA460000}"/>
    <cellStyle name="Separador de milhares 19 7 6 3 2 3" xfId="20194" xr:uid="{00000000-0005-0000-0000-0000FB460000}"/>
    <cellStyle name="Separador de milhares 19 7 6 3 3" xfId="26099" xr:uid="{00000000-0005-0000-0000-0000FC460000}"/>
    <cellStyle name="Separador de milhares 19 7 6 3 4" xfId="16682" xr:uid="{00000000-0005-0000-0000-0000FD460000}"/>
    <cellStyle name="Separador de milhares 19 7 6 4" xfId="7266" xr:uid="{00000000-0005-0000-0000-0000FE460000}"/>
    <cellStyle name="Separador de milhares 19 7 6 4 2" xfId="10778" xr:uid="{00000000-0005-0000-0000-0000FF460000}"/>
    <cellStyle name="Separador de milhares 19 7 6 4 2 2" xfId="33759" xr:uid="{00000000-0005-0000-0000-000000470000}"/>
    <cellStyle name="Separador de milhares 19 7 6 4 2 3" xfId="22587" xr:uid="{00000000-0005-0000-0000-000001470000}"/>
    <cellStyle name="Separador de milhares 19 7 6 4 3" xfId="30247" xr:uid="{00000000-0005-0000-0000-000002470000}"/>
    <cellStyle name="Separador de milhares 19 7 6 4 4" xfId="14926" xr:uid="{00000000-0005-0000-0000-000003470000}"/>
    <cellStyle name="Separador de milhares 19 7 6 5" xfId="6070" xr:uid="{00000000-0005-0000-0000-000004470000}"/>
    <cellStyle name="Separador de milhares 19 7 6 5 2" xfId="21467" xr:uid="{00000000-0005-0000-0000-000005470000}"/>
    <cellStyle name="Separador de milhares 19 7 6 5 3" xfId="29051" xr:uid="{00000000-0005-0000-0000-000006470000}"/>
    <cellStyle name="Separador de milhares 19 7 6 5 4" xfId="13170" xr:uid="{00000000-0005-0000-0000-000007470000}"/>
    <cellStyle name="Separador de milhares 19 7 6 6" xfId="4390" xr:uid="{00000000-0005-0000-0000-000008470000}"/>
    <cellStyle name="Separador de milhares 19 7 6 6 2" xfId="27371" xr:uid="{00000000-0005-0000-0000-000009470000}"/>
    <cellStyle name="Separador de milhares 19 7 6 6 3" xfId="18438" xr:uid="{00000000-0005-0000-0000-00000A470000}"/>
    <cellStyle name="Separador de milhares 19 7 6 7" xfId="24343" xr:uid="{00000000-0005-0000-0000-00000B470000}"/>
    <cellStyle name="Separador de milhares 19 7 6 8" xfId="12050" xr:uid="{00000000-0005-0000-0000-00000C470000}"/>
    <cellStyle name="Separador de milhares 19 7 7" xfId="802" xr:uid="{00000000-0005-0000-0000-00000D470000}"/>
    <cellStyle name="Separador de milhares 19 7 7 2" xfId="2558" xr:uid="{00000000-0005-0000-0000-00000E470000}"/>
    <cellStyle name="Separador de milhares 19 7 7 2 2" xfId="8462" xr:uid="{00000000-0005-0000-0000-00000F470000}"/>
    <cellStyle name="Separador de milhares 19 7 7 2 2 2" xfId="31443" xr:uid="{00000000-0005-0000-0000-000010470000}"/>
    <cellStyle name="Separador de milhares 19 7 7 2 2 3" xfId="19634" xr:uid="{00000000-0005-0000-0000-000011470000}"/>
    <cellStyle name="Separador de milhares 19 7 7 2 3" xfId="25539" xr:uid="{00000000-0005-0000-0000-000012470000}"/>
    <cellStyle name="Separador de milhares 19 7 7 2 4" xfId="16122" xr:uid="{00000000-0005-0000-0000-000013470000}"/>
    <cellStyle name="Separador de milhares 19 7 7 3" xfId="6706" xr:uid="{00000000-0005-0000-0000-000014470000}"/>
    <cellStyle name="Separador de milhares 19 7 7 3 2" xfId="10218" xr:uid="{00000000-0005-0000-0000-000015470000}"/>
    <cellStyle name="Separador de milhares 19 7 7 3 2 2" xfId="33199" xr:uid="{00000000-0005-0000-0000-000016470000}"/>
    <cellStyle name="Separador de milhares 19 7 7 3 2 3" xfId="22027" xr:uid="{00000000-0005-0000-0000-000017470000}"/>
    <cellStyle name="Separador de milhares 19 7 7 3 3" xfId="29687" xr:uid="{00000000-0005-0000-0000-000018470000}"/>
    <cellStyle name="Separador de milhares 19 7 7 3 4" xfId="14366" xr:uid="{00000000-0005-0000-0000-000019470000}"/>
    <cellStyle name="Separador de milhares 19 7 7 4" xfId="4466" xr:uid="{00000000-0005-0000-0000-00001A470000}"/>
    <cellStyle name="Separador de milhares 19 7 7 4 2" xfId="27447" xr:uid="{00000000-0005-0000-0000-00001B470000}"/>
    <cellStyle name="Separador de milhares 19 7 7 4 3" xfId="17878" xr:uid="{00000000-0005-0000-0000-00001C470000}"/>
    <cellStyle name="Separador de milhares 19 7 7 5" xfId="23783" xr:uid="{00000000-0005-0000-0000-00001D470000}"/>
    <cellStyle name="Separador de milhares 19 7 7 6" xfId="12610" xr:uid="{00000000-0005-0000-0000-00001E470000}"/>
    <cellStyle name="Separador de milhares 19 7 8" xfId="1438" xr:uid="{00000000-0005-0000-0000-00001F470000}"/>
    <cellStyle name="Separador de milhares 19 7 8 2" xfId="3194" xr:uid="{00000000-0005-0000-0000-000020470000}"/>
    <cellStyle name="Separador de milhares 19 7 8 2 2" xfId="9098" xr:uid="{00000000-0005-0000-0000-000021470000}"/>
    <cellStyle name="Separador de milhares 19 7 8 2 2 2" xfId="32079" xr:uid="{00000000-0005-0000-0000-000022470000}"/>
    <cellStyle name="Separador de milhares 19 7 8 2 2 3" xfId="20270" xr:uid="{00000000-0005-0000-0000-000023470000}"/>
    <cellStyle name="Separador de milhares 19 7 8 2 3" xfId="26175" xr:uid="{00000000-0005-0000-0000-000024470000}"/>
    <cellStyle name="Separador de milhares 19 7 8 2 4" xfId="16758" xr:uid="{00000000-0005-0000-0000-000025470000}"/>
    <cellStyle name="Separador de milhares 19 7 8 3" xfId="7342" xr:uid="{00000000-0005-0000-0000-000026470000}"/>
    <cellStyle name="Separador de milhares 19 7 8 3 2" xfId="10854" xr:uid="{00000000-0005-0000-0000-000027470000}"/>
    <cellStyle name="Separador de milhares 19 7 8 3 2 2" xfId="33835" xr:uid="{00000000-0005-0000-0000-000028470000}"/>
    <cellStyle name="Separador de milhares 19 7 8 3 2 3" xfId="22663" xr:uid="{00000000-0005-0000-0000-000029470000}"/>
    <cellStyle name="Separador de milhares 19 7 8 3 3" xfId="30323" xr:uid="{00000000-0005-0000-0000-00002A470000}"/>
    <cellStyle name="Separador de milhares 19 7 8 3 4" xfId="15002" xr:uid="{00000000-0005-0000-0000-00002B470000}"/>
    <cellStyle name="Separador de milhares 19 7 8 4" xfId="6146" xr:uid="{00000000-0005-0000-0000-00002C470000}"/>
    <cellStyle name="Separador de milhares 19 7 8 4 2" xfId="29127" xr:uid="{00000000-0005-0000-0000-00002D470000}"/>
    <cellStyle name="Separador de milhares 19 7 8 4 3" xfId="18514" xr:uid="{00000000-0005-0000-0000-00002E470000}"/>
    <cellStyle name="Separador de milhares 19 7 8 5" xfId="24419" xr:uid="{00000000-0005-0000-0000-00002F470000}"/>
    <cellStyle name="Separador de milhares 19 7 8 6" xfId="13246" xr:uid="{00000000-0005-0000-0000-000030470000}"/>
    <cellStyle name="Separador de milhares 19 7 9" xfId="725" xr:uid="{00000000-0005-0000-0000-000031470000}"/>
    <cellStyle name="Separador de milhares 19 7 9 2" xfId="2482" xr:uid="{00000000-0005-0000-0000-000032470000}"/>
    <cellStyle name="Separador de milhares 19 7 9 2 2" xfId="8386" xr:uid="{00000000-0005-0000-0000-000033470000}"/>
    <cellStyle name="Separador de milhares 19 7 9 2 2 2" xfId="31367" xr:uid="{00000000-0005-0000-0000-000034470000}"/>
    <cellStyle name="Separador de milhares 19 7 9 2 2 3" xfId="19558" xr:uid="{00000000-0005-0000-0000-000035470000}"/>
    <cellStyle name="Separador de milhares 19 7 9 2 3" xfId="25463" xr:uid="{00000000-0005-0000-0000-000036470000}"/>
    <cellStyle name="Separador de milhares 19 7 9 2 4" xfId="16046" xr:uid="{00000000-0005-0000-0000-000037470000}"/>
    <cellStyle name="Separador de milhares 19 7 9 3" xfId="6630" xr:uid="{00000000-0005-0000-0000-000038470000}"/>
    <cellStyle name="Separador de milhares 19 7 9 3 2" xfId="10142" xr:uid="{00000000-0005-0000-0000-000039470000}"/>
    <cellStyle name="Separador de milhares 19 7 9 3 2 2" xfId="33123" xr:uid="{00000000-0005-0000-0000-00003A470000}"/>
    <cellStyle name="Separador de milhares 19 7 9 3 2 3" xfId="21951" xr:uid="{00000000-0005-0000-0000-00003B470000}"/>
    <cellStyle name="Separador de milhares 19 7 9 3 3" xfId="29611" xr:uid="{00000000-0005-0000-0000-00003C470000}"/>
    <cellStyle name="Separador de milhares 19 7 9 3 4" xfId="14290" xr:uid="{00000000-0005-0000-0000-00003D470000}"/>
    <cellStyle name="Separador de milhares 19 7 9 4" xfId="5510" xr:uid="{00000000-0005-0000-0000-00003E470000}"/>
    <cellStyle name="Separador de milhares 19 7 9 4 2" xfId="28491" xr:uid="{00000000-0005-0000-0000-00003F470000}"/>
    <cellStyle name="Separador de milhares 19 7 9 4 3" xfId="17802" xr:uid="{00000000-0005-0000-0000-000040470000}"/>
    <cellStyle name="Separador de milhares 19 7 9 5" xfId="23707" xr:uid="{00000000-0005-0000-0000-000041470000}"/>
    <cellStyle name="Separador de milhares 19 7 9 6" xfId="12534" xr:uid="{00000000-0005-0000-0000-000042470000}"/>
    <cellStyle name="Separador de milhares 19 8" xfId="36" xr:uid="{00000000-0005-0000-0000-000043470000}"/>
    <cellStyle name="Separador de milhares 19 8 10" xfId="3843" xr:uid="{00000000-0005-0000-0000-000044470000}"/>
    <cellStyle name="Separador de milhares 19 8 10 2" xfId="26824" xr:uid="{00000000-0005-0000-0000-000045470000}"/>
    <cellStyle name="Separador de milhares 19 8 10 3" xfId="17331" xr:uid="{00000000-0005-0000-0000-000046470000}"/>
    <cellStyle name="Separador de milhares 19 8 11" xfId="23236" xr:uid="{00000000-0005-0000-0000-000047470000}"/>
    <cellStyle name="Separador de milhares 19 8 12" xfId="11503" xr:uid="{00000000-0005-0000-0000-000048470000}"/>
    <cellStyle name="Separador de milhares 19 8 2" xfId="405" xr:uid="{00000000-0005-0000-0000-000049470000}"/>
    <cellStyle name="Separador de milhares 19 8 2 2" xfId="1689" xr:uid="{00000000-0005-0000-0000-00004A470000}"/>
    <cellStyle name="Separador de milhares 19 8 2 2 2" xfId="3445" xr:uid="{00000000-0005-0000-0000-00004B470000}"/>
    <cellStyle name="Separador de milhares 19 8 2 2 2 2" xfId="9349" xr:uid="{00000000-0005-0000-0000-00004C470000}"/>
    <cellStyle name="Separador de milhares 19 8 2 2 2 2 2" xfId="32330" xr:uid="{00000000-0005-0000-0000-00004D470000}"/>
    <cellStyle name="Separador de milhares 19 8 2 2 2 2 3" xfId="20521" xr:uid="{00000000-0005-0000-0000-00004E470000}"/>
    <cellStyle name="Separador de milhares 19 8 2 2 2 3" xfId="26426" xr:uid="{00000000-0005-0000-0000-00004F470000}"/>
    <cellStyle name="Separador de milhares 19 8 2 2 2 4" xfId="17009" xr:uid="{00000000-0005-0000-0000-000050470000}"/>
    <cellStyle name="Separador de milhares 19 8 2 2 3" xfId="7593" xr:uid="{00000000-0005-0000-0000-000051470000}"/>
    <cellStyle name="Separador de milhares 19 8 2 2 3 2" xfId="11105" xr:uid="{00000000-0005-0000-0000-000052470000}"/>
    <cellStyle name="Separador de milhares 19 8 2 2 3 2 2" xfId="34086" xr:uid="{00000000-0005-0000-0000-000053470000}"/>
    <cellStyle name="Separador de milhares 19 8 2 2 3 2 3" xfId="22914" xr:uid="{00000000-0005-0000-0000-000054470000}"/>
    <cellStyle name="Separador de milhares 19 8 2 2 3 3" xfId="30574" xr:uid="{00000000-0005-0000-0000-000055470000}"/>
    <cellStyle name="Separador de milhares 19 8 2 2 3 4" xfId="15253" xr:uid="{00000000-0005-0000-0000-000056470000}"/>
    <cellStyle name="Separador de milhares 19 8 2 2 4" xfId="4717" xr:uid="{00000000-0005-0000-0000-000057470000}"/>
    <cellStyle name="Separador de milhares 19 8 2 2 4 2" xfId="27698" xr:uid="{00000000-0005-0000-0000-000058470000}"/>
    <cellStyle name="Separador de milhares 19 8 2 2 4 3" xfId="18765" xr:uid="{00000000-0005-0000-0000-000059470000}"/>
    <cellStyle name="Separador de milhares 19 8 2 2 5" xfId="24670" xr:uid="{00000000-0005-0000-0000-00005A470000}"/>
    <cellStyle name="Separador de milhares 19 8 2 2 6" xfId="13497" xr:uid="{00000000-0005-0000-0000-00005B470000}"/>
    <cellStyle name="Separador de milhares 19 8 2 3" xfId="1053" xr:uid="{00000000-0005-0000-0000-00005C470000}"/>
    <cellStyle name="Separador de milhares 19 8 2 3 2" xfId="2809" xr:uid="{00000000-0005-0000-0000-00005D470000}"/>
    <cellStyle name="Separador de milhares 19 8 2 3 2 2" xfId="8713" xr:uid="{00000000-0005-0000-0000-00005E470000}"/>
    <cellStyle name="Separador de milhares 19 8 2 3 2 2 2" xfId="31694" xr:uid="{00000000-0005-0000-0000-00005F470000}"/>
    <cellStyle name="Separador de milhares 19 8 2 3 2 2 3" xfId="19885" xr:uid="{00000000-0005-0000-0000-000060470000}"/>
    <cellStyle name="Separador de milhares 19 8 2 3 2 3" xfId="25790" xr:uid="{00000000-0005-0000-0000-000061470000}"/>
    <cellStyle name="Separador de milhares 19 8 2 3 2 4" xfId="16373" xr:uid="{00000000-0005-0000-0000-000062470000}"/>
    <cellStyle name="Separador de milhares 19 8 2 3 3" xfId="6957" xr:uid="{00000000-0005-0000-0000-000063470000}"/>
    <cellStyle name="Separador de milhares 19 8 2 3 3 2" xfId="10469" xr:uid="{00000000-0005-0000-0000-000064470000}"/>
    <cellStyle name="Separador de milhares 19 8 2 3 3 2 2" xfId="33450" xr:uid="{00000000-0005-0000-0000-000065470000}"/>
    <cellStyle name="Separador de milhares 19 8 2 3 3 2 3" xfId="22278" xr:uid="{00000000-0005-0000-0000-000066470000}"/>
    <cellStyle name="Separador de milhares 19 8 2 3 3 3" xfId="29938" xr:uid="{00000000-0005-0000-0000-000067470000}"/>
    <cellStyle name="Separador de milhares 19 8 2 3 3 4" xfId="14617" xr:uid="{00000000-0005-0000-0000-000068470000}"/>
    <cellStyle name="Separador de milhares 19 8 2 3 4" xfId="5761" xr:uid="{00000000-0005-0000-0000-000069470000}"/>
    <cellStyle name="Separador de milhares 19 8 2 3 4 2" xfId="28742" xr:uid="{00000000-0005-0000-0000-00006A470000}"/>
    <cellStyle name="Separador de milhares 19 8 2 3 4 3" xfId="18129" xr:uid="{00000000-0005-0000-0000-00006B470000}"/>
    <cellStyle name="Separador de milhares 19 8 2 3 5" xfId="24034" xr:uid="{00000000-0005-0000-0000-00006C470000}"/>
    <cellStyle name="Separador de milhares 19 8 2 3 6" xfId="12861" xr:uid="{00000000-0005-0000-0000-00006D470000}"/>
    <cellStyle name="Separador de milhares 19 8 2 4" xfId="2164" xr:uid="{00000000-0005-0000-0000-00006E470000}"/>
    <cellStyle name="Separador de milhares 19 8 2 4 2" xfId="8068" xr:uid="{00000000-0005-0000-0000-00006F470000}"/>
    <cellStyle name="Separador de milhares 19 8 2 4 2 2" xfId="31049" xr:uid="{00000000-0005-0000-0000-000070470000}"/>
    <cellStyle name="Separador de milhares 19 8 2 4 2 3" xfId="19240" xr:uid="{00000000-0005-0000-0000-000071470000}"/>
    <cellStyle name="Separador de milhares 19 8 2 4 3" xfId="25145" xr:uid="{00000000-0005-0000-0000-000072470000}"/>
    <cellStyle name="Separador de milhares 19 8 2 4 4" xfId="15728" xr:uid="{00000000-0005-0000-0000-000073470000}"/>
    <cellStyle name="Separador de milhares 19 8 2 5" xfId="6312" xr:uid="{00000000-0005-0000-0000-000074470000}"/>
    <cellStyle name="Separador de milhares 19 8 2 5 2" xfId="9824" xr:uid="{00000000-0005-0000-0000-000075470000}"/>
    <cellStyle name="Separador de milhares 19 8 2 5 2 2" xfId="32805" xr:uid="{00000000-0005-0000-0000-000076470000}"/>
    <cellStyle name="Separador de milhares 19 8 2 5 2 3" xfId="21633" xr:uid="{00000000-0005-0000-0000-000077470000}"/>
    <cellStyle name="Separador de milhares 19 8 2 5 3" xfId="29293" xr:uid="{00000000-0005-0000-0000-000078470000}"/>
    <cellStyle name="Separador de milhares 19 8 2 5 4" xfId="13972" xr:uid="{00000000-0005-0000-0000-000079470000}"/>
    <cellStyle name="Separador de milhares 19 8 2 6" xfId="5192" xr:uid="{00000000-0005-0000-0000-00007A470000}"/>
    <cellStyle name="Separador de milhares 19 8 2 6 2" xfId="20996" xr:uid="{00000000-0005-0000-0000-00007B470000}"/>
    <cellStyle name="Separador de milhares 19 8 2 6 3" xfId="28173" xr:uid="{00000000-0005-0000-0000-00007C470000}"/>
    <cellStyle name="Separador de milhares 19 8 2 6 4" xfId="12216" xr:uid="{00000000-0005-0000-0000-00007D470000}"/>
    <cellStyle name="Separador de milhares 19 8 2 7" xfId="4081" xr:uid="{00000000-0005-0000-0000-00007E470000}"/>
    <cellStyle name="Separador de milhares 19 8 2 7 2" xfId="27062" xr:uid="{00000000-0005-0000-0000-00007F470000}"/>
    <cellStyle name="Separador de milhares 19 8 2 7 3" xfId="17484" xr:uid="{00000000-0005-0000-0000-000080470000}"/>
    <cellStyle name="Separador de milhares 19 8 2 8" xfId="23389" xr:uid="{00000000-0005-0000-0000-000081470000}"/>
    <cellStyle name="Separador de milhares 19 8 2 9" xfId="11741" xr:uid="{00000000-0005-0000-0000-000082470000}"/>
    <cellStyle name="Separador de milhares 19 8 3" xfId="567" xr:uid="{00000000-0005-0000-0000-000083470000}"/>
    <cellStyle name="Separador de milhares 19 8 3 2" xfId="1850" xr:uid="{00000000-0005-0000-0000-000084470000}"/>
    <cellStyle name="Separador de milhares 19 8 3 2 2" xfId="3606" xr:uid="{00000000-0005-0000-0000-000085470000}"/>
    <cellStyle name="Separador de milhares 19 8 3 2 2 2" xfId="9510" xr:uid="{00000000-0005-0000-0000-000086470000}"/>
    <cellStyle name="Separador de milhares 19 8 3 2 2 2 2" xfId="32491" xr:uid="{00000000-0005-0000-0000-000087470000}"/>
    <cellStyle name="Separador de milhares 19 8 3 2 2 2 3" xfId="20682" xr:uid="{00000000-0005-0000-0000-000088470000}"/>
    <cellStyle name="Separador de milhares 19 8 3 2 2 3" xfId="26587" xr:uid="{00000000-0005-0000-0000-000089470000}"/>
    <cellStyle name="Separador de milhares 19 8 3 2 2 4" xfId="17170" xr:uid="{00000000-0005-0000-0000-00008A470000}"/>
    <cellStyle name="Separador de milhares 19 8 3 2 3" xfId="7754" xr:uid="{00000000-0005-0000-0000-00008B470000}"/>
    <cellStyle name="Separador de milhares 19 8 3 2 3 2" xfId="11266" xr:uid="{00000000-0005-0000-0000-00008C470000}"/>
    <cellStyle name="Separador de milhares 19 8 3 2 3 2 2" xfId="34247" xr:uid="{00000000-0005-0000-0000-00008D470000}"/>
    <cellStyle name="Separador de milhares 19 8 3 2 3 2 3" xfId="23075" xr:uid="{00000000-0005-0000-0000-00008E470000}"/>
    <cellStyle name="Separador de milhares 19 8 3 2 3 3" xfId="30735" xr:uid="{00000000-0005-0000-0000-00008F470000}"/>
    <cellStyle name="Separador de milhares 19 8 3 2 3 4" xfId="15414" xr:uid="{00000000-0005-0000-0000-000090470000}"/>
    <cellStyle name="Separador de milhares 19 8 3 2 4" xfId="4878" xr:uid="{00000000-0005-0000-0000-000091470000}"/>
    <cellStyle name="Separador de milhares 19 8 3 2 4 2" xfId="27859" xr:uid="{00000000-0005-0000-0000-000092470000}"/>
    <cellStyle name="Separador de milhares 19 8 3 2 4 3" xfId="18926" xr:uid="{00000000-0005-0000-0000-000093470000}"/>
    <cellStyle name="Separador de milhares 19 8 3 2 5" xfId="24831" xr:uid="{00000000-0005-0000-0000-000094470000}"/>
    <cellStyle name="Separador de milhares 19 8 3 2 6" xfId="13658" xr:uid="{00000000-0005-0000-0000-000095470000}"/>
    <cellStyle name="Separador de milhares 19 8 3 3" xfId="1214" xr:uid="{00000000-0005-0000-0000-000096470000}"/>
    <cellStyle name="Separador de milhares 19 8 3 3 2" xfId="2970" xr:uid="{00000000-0005-0000-0000-000097470000}"/>
    <cellStyle name="Separador de milhares 19 8 3 3 2 2" xfId="8874" xr:uid="{00000000-0005-0000-0000-000098470000}"/>
    <cellStyle name="Separador de milhares 19 8 3 3 2 2 2" xfId="31855" xr:uid="{00000000-0005-0000-0000-000099470000}"/>
    <cellStyle name="Separador de milhares 19 8 3 3 2 2 3" xfId="20046" xr:uid="{00000000-0005-0000-0000-00009A470000}"/>
    <cellStyle name="Separador de milhares 19 8 3 3 2 3" xfId="25951" xr:uid="{00000000-0005-0000-0000-00009B470000}"/>
    <cellStyle name="Separador de milhares 19 8 3 3 2 4" xfId="16534" xr:uid="{00000000-0005-0000-0000-00009C470000}"/>
    <cellStyle name="Separador de milhares 19 8 3 3 3" xfId="7118" xr:uid="{00000000-0005-0000-0000-00009D470000}"/>
    <cellStyle name="Separador de milhares 19 8 3 3 3 2" xfId="10630" xr:uid="{00000000-0005-0000-0000-00009E470000}"/>
    <cellStyle name="Separador de milhares 19 8 3 3 3 2 2" xfId="33611" xr:uid="{00000000-0005-0000-0000-00009F470000}"/>
    <cellStyle name="Separador de milhares 19 8 3 3 3 2 3" xfId="22439" xr:uid="{00000000-0005-0000-0000-0000A0470000}"/>
    <cellStyle name="Separador de milhares 19 8 3 3 3 3" xfId="30099" xr:uid="{00000000-0005-0000-0000-0000A1470000}"/>
    <cellStyle name="Separador de milhares 19 8 3 3 3 4" xfId="14778" xr:uid="{00000000-0005-0000-0000-0000A2470000}"/>
    <cellStyle name="Separador de milhares 19 8 3 3 4" xfId="5922" xr:uid="{00000000-0005-0000-0000-0000A3470000}"/>
    <cellStyle name="Separador de milhares 19 8 3 3 4 2" xfId="28903" xr:uid="{00000000-0005-0000-0000-0000A4470000}"/>
    <cellStyle name="Separador de milhares 19 8 3 3 4 3" xfId="18290" xr:uid="{00000000-0005-0000-0000-0000A5470000}"/>
    <cellStyle name="Separador de milhares 19 8 3 3 5" xfId="24195" xr:uid="{00000000-0005-0000-0000-0000A6470000}"/>
    <cellStyle name="Separador de milhares 19 8 3 3 6" xfId="13022" xr:uid="{00000000-0005-0000-0000-0000A7470000}"/>
    <cellStyle name="Separador de milhares 19 8 3 4" xfId="2325" xr:uid="{00000000-0005-0000-0000-0000A8470000}"/>
    <cellStyle name="Separador de milhares 19 8 3 4 2" xfId="8229" xr:uid="{00000000-0005-0000-0000-0000A9470000}"/>
    <cellStyle name="Separador de milhares 19 8 3 4 2 2" xfId="31210" xr:uid="{00000000-0005-0000-0000-0000AA470000}"/>
    <cellStyle name="Separador de milhares 19 8 3 4 2 3" xfId="19401" xr:uid="{00000000-0005-0000-0000-0000AB470000}"/>
    <cellStyle name="Separador de milhares 19 8 3 4 3" xfId="25306" xr:uid="{00000000-0005-0000-0000-0000AC470000}"/>
    <cellStyle name="Separador de milhares 19 8 3 4 4" xfId="15889" xr:uid="{00000000-0005-0000-0000-0000AD470000}"/>
    <cellStyle name="Separador de milhares 19 8 3 5" xfId="6473" xr:uid="{00000000-0005-0000-0000-0000AE470000}"/>
    <cellStyle name="Separador de milhares 19 8 3 5 2" xfId="9985" xr:uid="{00000000-0005-0000-0000-0000AF470000}"/>
    <cellStyle name="Separador de milhares 19 8 3 5 2 2" xfId="32966" xr:uid="{00000000-0005-0000-0000-0000B0470000}"/>
    <cellStyle name="Separador de milhares 19 8 3 5 2 3" xfId="21794" xr:uid="{00000000-0005-0000-0000-0000B1470000}"/>
    <cellStyle name="Separador de milhares 19 8 3 5 3" xfId="29454" xr:uid="{00000000-0005-0000-0000-0000B2470000}"/>
    <cellStyle name="Separador de milhares 19 8 3 5 4" xfId="14133" xr:uid="{00000000-0005-0000-0000-0000B3470000}"/>
    <cellStyle name="Separador de milhares 19 8 3 6" xfId="5353" xr:uid="{00000000-0005-0000-0000-0000B4470000}"/>
    <cellStyle name="Separador de milhares 19 8 3 6 2" xfId="21157" xr:uid="{00000000-0005-0000-0000-0000B5470000}"/>
    <cellStyle name="Separador de milhares 19 8 3 6 3" xfId="28334" xr:uid="{00000000-0005-0000-0000-0000B6470000}"/>
    <cellStyle name="Separador de milhares 19 8 3 6 4" xfId="12377" xr:uid="{00000000-0005-0000-0000-0000B7470000}"/>
    <cellStyle name="Separador de milhares 19 8 3 7" xfId="4242" xr:uid="{00000000-0005-0000-0000-0000B8470000}"/>
    <cellStyle name="Separador de milhares 19 8 3 7 2" xfId="27223" xr:uid="{00000000-0005-0000-0000-0000B9470000}"/>
    <cellStyle name="Separador de milhares 19 8 3 7 3" xfId="17645" xr:uid="{00000000-0005-0000-0000-0000BA470000}"/>
    <cellStyle name="Separador de milhares 19 8 3 8" xfId="23550" xr:uid="{00000000-0005-0000-0000-0000BB470000}"/>
    <cellStyle name="Separador de milhares 19 8 3 9" xfId="11902" xr:uid="{00000000-0005-0000-0000-0000BC470000}"/>
    <cellStyle name="Separador de milhares 19 8 4" xfId="900" xr:uid="{00000000-0005-0000-0000-0000BD470000}"/>
    <cellStyle name="Separador de milhares 19 8 4 2" xfId="1536" xr:uid="{00000000-0005-0000-0000-0000BE470000}"/>
    <cellStyle name="Separador de milhares 19 8 4 2 2" xfId="3292" xr:uid="{00000000-0005-0000-0000-0000BF470000}"/>
    <cellStyle name="Separador de milhares 19 8 4 2 2 2" xfId="9196" xr:uid="{00000000-0005-0000-0000-0000C0470000}"/>
    <cellStyle name="Separador de milhares 19 8 4 2 2 2 2" xfId="32177" xr:uid="{00000000-0005-0000-0000-0000C1470000}"/>
    <cellStyle name="Separador de milhares 19 8 4 2 2 2 3" xfId="20368" xr:uid="{00000000-0005-0000-0000-0000C2470000}"/>
    <cellStyle name="Separador de milhares 19 8 4 2 2 3" xfId="26273" xr:uid="{00000000-0005-0000-0000-0000C3470000}"/>
    <cellStyle name="Separador de milhares 19 8 4 2 2 4" xfId="16856" xr:uid="{00000000-0005-0000-0000-0000C4470000}"/>
    <cellStyle name="Separador de milhares 19 8 4 2 3" xfId="7440" xr:uid="{00000000-0005-0000-0000-0000C5470000}"/>
    <cellStyle name="Separador de milhares 19 8 4 2 3 2" xfId="10952" xr:uid="{00000000-0005-0000-0000-0000C6470000}"/>
    <cellStyle name="Separador de milhares 19 8 4 2 3 2 2" xfId="33933" xr:uid="{00000000-0005-0000-0000-0000C7470000}"/>
    <cellStyle name="Separador de milhares 19 8 4 2 3 2 3" xfId="22761" xr:uid="{00000000-0005-0000-0000-0000C8470000}"/>
    <cellStyle name="Separador de milhares 19 8 4 2 3 3" xfId="30421" xr:uid="{00000000-0005-0000-0000-0000C9470000}"/>
    <cellStyle name="Separador de milhares 19 8 4 2 3 4" xfId="15100" xr:uid="{00000000-0005-0000-0000-0000CA470000}"/>
    <cellStyle name="Separador de milhares 19 8 4 2 4" xfId="4564" xr:uid="{00000000-0005-0000-0000-0000CB470000}"/>
    <cellStyle name="Separador de milhares 19 8 4 2 4 2" xfId="27545" xr:uid="{00000000-0005-0000-0000-0000CC470000}"/>
    <cellStyle name="Separador de milhares 19 8 4 2 4 3" xfId="18612" xr:uid="{00000000-0005-0000-0000-0000CD470000}"/>
    <cellStyle name="Separador de milhares 19 8 4 2 5" xfId="24517" xr:uid="{00000000-0005-0000-0000-0000CE470000}"/>
    <cellStyle name="Separador de milhares 19 8 4 2 6" xfId="13344" xr:uid="{00000000-0005-0000-0000-0000CF470000}"/>
    <cellStyle name="Separador de milhares 19 8 4 3" xfId="2656" xr:uid="{00000000-0005-0000-0000-0000D0470000}"/>
    <cellStyle name="Separador de milhares 19 8 4 3 2" xfId="8560" xr:uid="{00000000-0005-0000-0000-0000D1470000}"/>
    <cellStyle name="Separador de milhares 19 8 4 3 2 2" xfId="31541" xr:uid="{00000000-0005-0000-0000-0000D2470000}"/>
    <cellStyle name="Separador de milhares 19 8 4 3 2 3" xfId="19732" xr:uid="{00000000-0005-0000-0000-0000D3470000}"/>
    <cellStyle name="Separador de milhares 19 8 4 3 3" xfId="25637" xr:uid="{00000000-0005-0000-0000-0000D4470000}"/>
    <cellStyle name="Separador de milhares 19 8 4 3 4" xfId="16220" xr:uid="{00000000-0005-0000-0000-0000D5470000}"/>
    <cellStyle name="Separador de milhares 19 8 4 4" xfId="6804" xr:uid="{00000000-0005-0000-0000-0000D6470000}"/>
    <cellStyle name="Separador de milhares 19 8 4 4 2" xfId="10316" xr:uid="{00000000-0005-0000-0000-0000D7470000}"/>
    <cellStyle name="Separador de milhares 19 8 4 4 2 2" xfId="33297" xr:uid="{00000000-0005-0000-0000-0000D8470000}"/>
    <cellStyle name="Separador de milhares 19 8 4 4 2 3" xfId="22125" xr:uid="{00000000-0005-0000-0000-0000D9470000}"/>
    <cellStyle name="Separador de milhares 19 8 4 4 3" xfId="29785" xr:uid="{00000000-0005-0000-0000-0000DA470000}"/>
    <cellStyle name="Separador de milhares 19 8 4 4 4" xfId="14464" xr:uid="{00000000-0005-0000-0000-0000DB470000}"/>
    <cellStyle name="Separador de milhares 19 8 4 5" xfId="5608" xr:uid="{00000000-0005-0000-0000-0000DC470000}"/>
    <cellStyle name="Separador de milhares 19 8 4 5 2" xfId="21242" xr:uid="{00000000-0005-0000-0000-0000DD470000}"/>
    <cellStyle name="Separador de milhares 19 8 4 5 3" xfId="28589" xr:uid="{00000000-0005-0000-0000-0000DE470000}"/>
    <cellStyle name="Separador de milhares 19 8 4 5 4" xfId="12708" xr:uid="{00000000-0005-0000-0000-0000DF470000}"/>
    <cellStyle name="Separador de milhares 19 8 4 6" xfId="3928" xr:uid="{00000000-0005-0000-0000-0000E0470000}"/>
    <cellStyle name="Separador de milhares 19 8 4 6 2" xfId="26909" xr:uid="{00000000-0005-0000-0000-0000E1470000}"/>
    <cellStyle name="Separador de milhares 19 8 4 6 3" xfId="17976" xr:uid="{00000000-0005-0000-0000-0000E2470000}"/>
    <cellStyle name="Separador de milhares 19 8 4 7" xfId="23881" xr:uid="{00000000-0005-0000-0000-0000E3470000}"/>
    <cellStyle name="Separador de milhares 19 8 4 8" xfId="11588" xr:uid="{00000000-0005-0000-0000-0000E4470000}"/>
    <cellStyle name="Separador de milhares 19 8 5" xfId="1451" xr:uid="{00000000-0005-0000-0000-0000E5470000}"/>
    <cellStyle name="Separador de milhares 19 8 5 2" xfId="3207" xr:uid="{00000000-0005-0000-0000-0000E6470000}"/>
    <cellStyle name="Separador de milhares 19 8 5 2 2" xfId="9111" xr:uid="{00000000-0005-0000-0000-0000E7470000}"/>
    <cellStyle name="Separador de milhares 19 8 5 2 2 2" xfId="32092" xr:uid="{00000000-0005-0000-0000-0000E8470000}"/>
    <cellStyle name="Separador de milhares 19 8 5 2 2 3" xfId="20283" xr:uid="{00000000-0005-0000-0000-0000E9470000}"/>
    <cellStyle name="Separador de milhares 19 8 5 2 3" xfId="26188" xr:uid="{00000000-0005-0000-0000-0000EA470000}"/>
    <cellStyle name="Separador de milhares 19 8 5 2 4" xfId="16771" xr:uid="{00000000-0005-0000-0000-0000EB470000}"/>
    <cellStyle name="Separador de milhares 19 8 5 3" xfId="7355" xr:uid="{00000000-0005-0000-0000-0000EC470000}"/>
    <cellStyle name="Separador de milhares 19 8 5 3 2" xfId="10867" xr:uid="{00000000-0005-0000-0000-0000ED470000}"/>
    <cellStyle name="Separador de milhares 19 8 5 3 2 2" xfId="33848" xr:uid="{00000000-0005-0000-0000-0000EE470000}"/>
    <cellStyle name="Separador de milhares 19 8 5 3 2 3" xfId="22676" xr:uid="{00000000-0005-0000-0000-0000EF470000}"/>
    <cellStyle name="Separador de milhares 19 8 5 3 3" xfId="30336" xr:uid="{00000000-0005-0000-0000-0000F0470000}"/>
    <cellStyle name="Separador de milhares 19 8 5 3 4" xfId="15015" xr:uid="{00000000-0005-0000-0000-0000F1470000}"/>
    <cellStyle name="Separador de milhares 19 8 5 4" xfId="4479" xr:uid="{00000000-0005-0000-0000-0000F2470000}"/>
    <cellStyle name="Separador de milhares 19 8 5 4 2" xfId="27460" xr:uid="{00000000-0005-0000-0000-0000F3470000}"/>
    <cellStyle name="Separador de milhares 19 8 5 4 3" xfId="18527" xr:uid="{00000000-0005-0000-0000-0000F4470000}"/>
    <cellStyle name="Separador de milhares 19 8 5 5" xfId="24432" xr:uid="{00000000-0005-0000-0000-0000F5470000}"/>
    <cellStyle name="Separador de milhares 19 8 5 6" xfId="13259" xr:uid="{00000000-0005-0000-0000-0000F6470000}"/>
    <cellStyle name="Separador de milhares 19 8 6" xfId="815" xr:uid="{00000000-0005-0000-0000-0000F7470000}"/>
    <cellStyle name="Separador de milhares 19 8 6 2" xfId="2571" xr:uid="{00000000-0005-0000-0000-0000F8470000}"/>
    <cellStyle name="Separador de milhares 19 8 6 2 2" xfId="8475" xr:uid="{00000000-0005-0000-0000-0000F9470000}"/>
    <cellStyle name="Separador de milhares 19 8 6 2 2 2" xfId="31456" xr:uid="{00000000-0005-0000-0000-0000FA470000}"/>
    <cellStyle name="Separador de milhares 19 8 6 2 2 3" xfId="19647" xr:uid="{00000000-0005-0000-0000-0000FB470000}"/>
    <cellStyle name="Separador de milhares 19 8 6 2 3" xfId="25552" xr:uid="{00000000-0005-0000-0000-0000FC470000}"/>
    <cellStyle name="Separador de milhares 19 8 6 2 4" xfId="16135" xr:uid="{00000000-0005-0000-0000-0000FD470000}"/>
    <cellStyle name="Separador de milhares 19 8 6 3" xfId="6719" xr:uid="{00000000-0005-0000-0000-0000FE470000}"/>
    <cellStyle name="Separador de milhares 19 8 6 3 2" xfId="10231" xr:uid="{00000000-0005-0000-0000-0000FF470000}"/>
    <cellStyle name="Separador de milhares 19 8 6 3 2 2" xfId="33212" xr:uid="{00000000-0005-0000-0000-000000480000}"/>
    <cellStyle name="Separador de milhares 19 8 6 3 2 3" xfId="22040" xr:uid="{00000000-0005-0000-0000-000001480000}"/>
    <cellStyle name="Separador de milhares 19 8 6 3 3" xfId="29700" xr:uid="{00000000-0005-0000-0000-000002480000}"/>
    <cellStyle name="Separador de milhares 19 8 6 3 4" xfId="14379" xr:uid="{00000000-0005-0000-0000-000003480000}"/>
    <cellStyle name="Separador de milhares 19 8 6 4" xfId="5523" xr:uid="{00000000-0005-0000-0000-000004480000}"/>
    <cellStyle name="Separador de milhares 19 8 6 4 2" xfId="28504" xr:uid="{00000000-0005-0000-0000-000005480000}"/>
    <cellStyle name="Separador de milhares 19 8 6 4 3" xfId="17891" xr:uid="{00000000-0005-0000-0000-000006480000}"/>
    <cellStyle name="Separador de milhares 19 8 6 5" xfId="23796" xr:uid="{00000000-0005-0000-0000-000007480000}"/>
    <cellStyle name="Separador de milhares 19 8 6 6" xfId="12623" xr:uid="{00000000-0005-0000-0000-000008480000}"/>
    <cellStyle name="Separador de milhares 19 8 7" xfId="2011" xr:uid="{00000000-0005-0000-0000-000009480000}"/>
    <cellStyle name="Separador de milhares 19 8 7 2" xfId="7915" xr:uid="{00000000-0005-0000-0000-00000A480000}"/>
    <cellStyle name="Separador de milhares 19 8 7 2 2" xfId="30896" xr:uid="{00000000-0005-0000-0000-00000B480000}"/>
    <cellStyle name="Separador de milhares 19 8 7 2 3" xfId="19087" xr:uid="{00000000-0005-0000-0000-00000C480000}"/>
    <cellStyle name="Separador de milhares 19 8 7 3" xfId="24992" xr:uid="{00000000-0005-0000-0000-00000D480000}"/>
    <cellStyle name="Separador de milhares 19 8 7 4" xfId="15575" xr:uid="{00000000-0005-0000-0000-00000E480000}"/>
    <cellStyle name="Separador de milhares 19 8 8" xfId="6159" xr:uid="{00000000-0005-0000-0000-00000F480000}"/>
    <cellStyle name="Separador de milhares 19 8 8 2" xfId="9671" xr:uid="{00000000-0005-0000-0000-000010480000}"/>
    <cellStyle name="Separador de milhares 19 8 8 2 2" xfId="32652" xr:uid="{00000000-0005-0000-0000-000011480000}"/>
    <cellStyle name="Separador de milhares 19 8 8 2 3" xfId="21480" xr:uid="{00000000-0005-0000-0000-000012480000}"/>
    <cellStyle name="Separador de milhares 19 8 8 3" xfId="29140" xr:uid="{00000000-0005-0000-0000-000013480000}"/>
    <cellStyle name="Separador de milhares 19 8 8 4" xfId="13819" xr:uid="{00000000-0005-0000-0000-000014480000}"/>
    <cellStyle name="Separador de milhares 19 8 9" xfId="5039" xr:uid="{00000000-0005-0000-0000-000015480000}"/>
    <cellStyle name="Separador de milhares 19 8 9 2" xfId="20843" xr:uid="{00000000-0005-0000-0000-000016480000}"/>
    <cellStyle name="Separador de milhares 19 8 9 3" xfId="28020" xr:uid="{00000000-0005-0000-0000-000017480000}"/>
    <cellStyle name="Separador de milhares 19 8 9 4" xfId="12063" xr:uid="{00000000-0005-0000-0000-000018480000}"/>
    <cellStyle name="Separador de milhares 19 9" xfId="397" xr:uid="{00000000-0005-0000-0000-000019480000}"/>
    <cellStyle name="Separador de milhares 19 9 10" xfId="23381" xr:uid="{00000000-0005-0000-0000-00001A480000}"/>
    <cellStyle name="Separador de milhares 19 9 11" xfId="11495" xr:uid="{00000000-0005-0000-0000-00001B480000}"/>
    <cellStyle name="Separador de milhares 19 9 2" xfId="559" xr:uid="{00000000-0005-0000-0000-00001C480000}"/>
    <cellStyle name="Separador de milhares 19 9 2 2" xfId="1842" xr:uid="{00000000-0005-0000-0000-00001D480000}"/>
    <cellStyle name="Separador de milhares 19 9 2 2 2" xfId="3598" xr:uid="{00000000-0005-0000-0000-00001E480000}"/>
    <cellStyle name="Separador de milhares 19 9 2 2 2 2" xfId="9502" xr:uid="{00000000-0005-0000-0000-00001F480000}"/>
    <cellStyle name="Separador de milhares 19 9 2 2 2 2 2" xfId="32483" xr:uid="{00000000-0005-0000-0000-000020480000}"/>
    <cellStyle name="Separador de milhares 19 9 2 2 2 2 3" xfId="20674" xr:uid="{00000000-0005-0000-0000-000021480000}"/>
    <cellStyle name="Separador de milhares 19 9 2 2 2 3" xfId="26579" xr:uid="{00000000-0005-0000-0000-000022480000}"/>
    <cellStyle name="Separador de milhares 19 9 2 2 2 4" xfId="17162" xr:uid="{00000000-0005-0000-0000-000023480000}"/>
    <cellStyle name="Separador de milhares 19 9 2 2 3" xfId="7746" xr:uid="{00000000-0005-0000-0000-000024480000}"/>
    <cellStyle name="Separador de milhares 19 9 2 2 3 2" xfId="11258" xr:uid="{00000000-0005-0000-0000-000025480000}"/>
    <cellStyle name="Separador de milhares 19 9 2 2 3 2 2" xfId="34239" xr:uid="{00000000-0005-0000-0000-000026480000}"/>
    <cellStyle name="Separador de milhares 19 9 2 2 3 2 3" xfId="23067" xr:uid="{00000000-0005-0000-0000-000027480000}"/>
    <cellStyle name="Separador de milhares 19 9 2 2 3 3" xfId="30727" xr:uid="{00000000-0005-0000-0000-000028480000}"/>
    <cellStyle name="Separador de milhares 19 9 2 2 3 4" xfId="15406" xr:uid="{00000000-0005-0000-0000-000029480000}"/>
    <cellStyle name="Separador de milhares 19 9 2 2 4" xfId="4870" xr:uid="{00000000-0005-0000-0000-00002A480000}"/>
    <cellStyle name="Separador de milhares 19 9 2 2 4 2" xfId="27851" xr:uid="{00000000-0005-0000-0000-00002B480000}"/>
    <cellStyle name="Separador de milhares 19 9 2 2 4 3" xfId="18918" xr:uid="{00000000-0005-0000-0000-00002C480000}"/>
    <cellStyle name="Separador de milhares 19 9 2 2 5" xfId="24823" xr:uid="{00000000-0005-0000-0000-00002D480000}"/>
    <cellStyle name="Separador de milhares 19 9 2 2 6" xfId="13650" xr:uid="{00000000-0005-0000-0000-00002E480000}"/>
    <cellStyle name="Separador de milhares 19 9 2 3" xfId="1206" xr:uid="{00000000-0005-0000-0000-00002F480000}"/>
    <cellStyle name="Separador de milhares 19 9 2 3 2" xfId="2962" xr:uid="{00000000-0005-0000-0000-000030480000}"/>
    <cellStyle name="Separador de milhares 19 9 2 3 2 2" xfId="8866" xr:uid="{00000000-0005-0000-0000-000031480000}"/>
    <cellStyle name="Separador de milhares 19 9 2 3 2 2 2" xfId="31847" xr:uid="{00000000-0005-0000-0000-000032480000}"/>
    <cellStyle name="Separador de milhares 19 9 2 3 2 2 3" xfId="20038" xr:uid="{00000000-0005-0000-0000-000033480000}"/>
    <cellStyle name="Separador de milhares 19 9 2 3 2 3" xfId="25943" xr:uid="{00000000-0005-0000-0000-000034480000}"/>
    <cellStyle name="Separador de milhares 19 9 2 3 2 4" xfId="16526" xr:uid="{00000000-0005-0000-0000-000035480000}"/>
    <cellStyle name="Separador de milhares 19 9 2 3 3" xfId="7110" xr:uid="{00000000-0005-0000-0000-000036480000}"/>
    <cellStyle name="Separador de milhares 19 9 2 3 3 2" xfId="10622" xr:uid="{00000000-0005-0000-0000-000037480000}"/>
    <cellStyle name="Separador de milhares 19 9 2 3 3 2 2" xfId="33603" xr:uid="{00000000-0005-0000-0000-000038480000}"/>
    <cellStyle name="Separador de milhares 19 9 2 3 3 2 3" xfId="22431" xr:uid="{00000000-0005-0000-0000-000039480000}"/>
    <cellStyle name="Separador de milhares 19 9 2 3 3 3" xfId="30091" xr:uid="{00000000-0005-0000-0000-00003A480000}"/>
    <cellStyle name="Separador de milhares 19 9 2 3 3 4" xfId="14770" xr:uid="{00000000-0005-0000-0000-00003B480000}"/>
    <cellStyle name="Separador de milhares 19 9 2 3 4" xfId="5914" xr:uid="{00000000-0005-0000-0000-00003C480000}"/>
    <cellStyle name="Separador de milhares 19 9 2 3 4 2" xfId="28895" xr:uid="{00000000-0005-0000-0000-00003D480000}"/>
    <cellStyle name="Separador de milhares 19 9 2 3 4 3" xfId="18282" xr:uid="{00000000-0005-0000-0000-00003E480000}"/>
    <cellStyle name="Separador de milhares 19 9 2 3 5" xfId="24187" xr:uid="{00000000-0005-0000-0000-00003F480000}"/>
    <cellStyle name="Separador de milhares 19 9 2 3 6" xfId="13014" xr:uid="{00000000-0005-0000-0000-000040480000}"/>
    <cellStyle name="Separador de milhares 19 9 2 4" xfId="2317" xr:uid="{00000000-0005-0000-0000-000041480000}"/>
    <cellStyle name="Separador de milhares 19 9 2 4 2" xfId="8221" xr:uid="{00000000-0005-0000-0000-000042480000}"/>
    <cellStyle name="Separador de milhares 19 9 2 4 2 2" xfId="31202" xr:uid="{00000000-0005-0000-0000-000043480000}"/>
    <cellStyle name="Separador de milhares 19 9 2 4 2 3" xfId="19393" xr:uid="{00000000-0005-0000-0000-000044480000}"/>
    <cellStyle name="Separador de milhares 19 9 2 4 3" xfId="25298" xr:uid="{00000000-0005-0000-0000-000045480000}"/>
    <cellStyle name="Separador de milhares 19 9 2 4 4" xfId="15881" xr:uid="{00000000-0005-0000-0000-000046480000}"/>
    <cellStyle name="Separador de milhares 19 9 2 5" xfId="6465" xr:uid="{00000000-0005-0000-0000-000047480000}"/>
    <cellStyle name="Separador de milhares 19 9 2 5 2" xfId="9977" xr:uid="{00000000-0005-0000-0000-000048480000}"/>
    <cellStyle name="Separador de milhares 19 9 2 5 2 2" xfId="32958" xr:uid="{00000000-0005-0000-0000-000049480000}"/>
    <cellStyle name="Separador de milhares 19 9 2 5 2 3" xfId="21786" xr:uid="{00000000-0005-0000-0000-00004A480000}"/>
    <cellStyle name="Separador de milhares 19 9 2 5 3" xfId="29446" xr:uid="{00000000-0005-0000-0000-00004B480000}"/>
    <cellStyle name="Separador de milhares 19 9 2 5 4" xfId="14125" xr:uid="{00000000-0005-0000-0000-00004C480000}"/>
    <cellStyle name="Separador de milhares 19 9 2 6" xfId="5345" xr:uid="{00000000-0005-0000-0000-00004D480000}"/>
    <cellStyle name="Separador de milhares 19 9 2 6 2" xfId="21149" xr:uid="{00000000-0005-0000-0000-00004E480000}"/>
    <cellStyle name="Separador de milhares 19 9 2 6 3" xfId="28326" xr:uid="{00000000-0005-0000-0000-00004F480000}"/>
    <cellStyle name="Separador de milhares 19 9 2 6 4" xfId="12369" xr:uid="{00000000-0005-0000-0000-000050480000}"/>
    <cellStyle name="Separador de milhares 19 9 2 7" xfId="4234" xr:uid="{00000000-0005-0000-0000-000051480000}"/>
    <cellStyle name="Separador de milhares 19 9 2 7 2" xfId="27215" xr:uid="{00000000-0005-0000-0000-000052480000}"/>
    <cellStyle name="Separador de milhares 19 9 2 7 3" xfId="17637" xr:uid="{00000000-0005-0000-0000-000053480000}"/>
    <cellStyle name="Separador de milhares 19 9 2 8" xfId="23542" xr:uid="{00000000-0005-0000-0000-000054480000}"/>
    <cellStyle name="Separador de milhares 19 9 2 9" xfId="11894" xr:uid="{00000000-0005-0000-0000-000055480000}"/>
    <cellStyle name="Separador de milhares 19 9 3" xfId="1045" xr:uid="{00000000-0005-0000-0000-000056480000}"/>
    <cellStyle name="Separador de milhares 19 9 3 2" xfId="1681" xr:uid="{00000000-0005-0000-0000-000057480000}"/>
    <cellStyle name="Separador de milhares 19 9 3 2 2" xfId="3437" xr:uid="{00000000-0005-0000-0000-000058480000}"/>
    <cellStyle name="Separador de milhares 19 9 3 2 2 2" xfId="9341" xr:uid="{00000000-0005-0000-0000-000059480000}"/>
    <cellStyle name="Separador de milhares 19 9 3 2 2 2 2" xfId="32322" xr:uid="{00000000-0005-0000-0000-00005A480000}"/>
    <cellStyle name="Separador de milhares 19 9 3 2 2 2 3" xfId="20513" xr:uid="{00000000-0005-0000-0000-00005B480000}"/>
    <cellStyle name="Separador de milhares 19 9 3 2 2 3" xfId="26418" xr:uid="{00000000-0005-0000-0000-00005C480000}"/>
    <cellStyle name="Separador de milhares 19 9 3 2 2 4" xfId="17001" xr:uid="{00000000-0005-0000-0000-00005D480000}"/>
    <cellStyle name="Separador de milhares 19 9 3 2 3" xfId="7585" xr:uid="{00000000-0005-0000-0000-00005E480000}"/>
    <cellStyle name="Separador de milhares 19 9 3 2 3 2" xfId="11097" xr:uid="{00000000-0005-0000-0000-00005F480000}"/>
    <cellStyle name="Separador de milhares 19 9 3 2 3 2 2" xfId="34078" xr:uid="{00000000-0005-0000-0000-000060480000}"/>
    <cellStyle name="Separador de milhares 19 9 3 2 3 2 3" xfId="22906" xr:uid="{00000000-0005-0000-0000-000061480000}"/>
    <cellStyle name="Separador de milhares 19 9 3 2 3 3" xfId="30566" xr:uid="{00000000-0005-0000-0000-000062480000}"/>
    <cellStyle name="Separador de milhares 19 9 3 2 3 4" xfId="15245" xr:uid="{00000000-0005-0000-0000-000063480000}"/>
    <cellStyle name="Separador de milhares 19 9 3 2 4" xfId="4709" xr:uid="{00000000-0005-0000-0000-000064480000}"/>
    <cellStyle name="Separador de milhares 19 9 3 2 4 2" xfId="27690" xr:uid="{00000000-0005-0000-0000-000065480000}"/>
    <cellStyle name="Separador de milhares 19 9 3 2 4 3" xfId="18757" xr:uid="{00000000-0005-0000-0000-000066480000}"/>
    <cellStyle name="Separador de milhares 19 9 3 2 5" xfId="24662" xr:uid="{00000000-0005-0000-0000-000067480000}"/>
    <cellStyle name="Separador de milhares 19 9 3 2 6" xfId="13489" xr:uid="{00000000-0005-0000-0000-000068480000}"/>
    <cellStyle name="Separador de milhares 19 9 3 3" xfId="2801" xr:uid="{00000000-0005-0000-0000-000069480000}"/>
    <cellStyle name="Separador de milhares 19 9 3 3 2" xfId="8705" xr:uid="{00000000-0005-0000-0000-00006A480000}"/>
    <cellStyle name="Separador de milhares 19 9 3 3 2 2" xfId="31686" xr:uid="{00000000-0005-0000-0000-00006B480000}"/>
    <cellStyle name="Separador de milhares 19 9 3 3 2 3" xfId="19877" xr:uid="{00000000-0005-0000-0000-00006C480000}"/>
    <cellStyle name="Separador de milhares 19 9 3 3 3" xfId="25782" xr:uid="{00000000-0005-0000-0000-00006D480000}"/>
    <cellStyle name="Separador de milhares 19 9 3 3 4" xfId="16365" xr:uid="{00000000-0005-0000-0000-00006E480000}"/>
    <cellStyle name="Separador de milhares 19 9 3 4" xfId="6949" xr:uid="{00000000-0005-0000-0000-00006F480000}"/>
    <cellStyle name="Separador de milhares 19 9 3 4 2" xfId="10461" xr:uid="{00000000-0005-0000-0000-000070480000}"/>
    <cellStyle name="Separador de milhares 19 9 3 4 2 2" xfId="33442" xr:uid="{00000000-0005-0000-0000-000071480000}"/>
    <cellStyle name="Separador de milhares 19 9 3 4 2 3" xfId="22270" xr:uid="{00000000-0005-0000-0000-000072480000}"/>
    <cellStyle name="Separador de milhares 19 9 3 4 3" xfId="29930" xr:uid="{00000000-0005-0000-0000-000073480000}"/>
    <cellStyle name="Separador de milhares 19 9 3 4 4" xfId="14609" xr:uid="{00000000-0005-0000-0000-000074480000}"/>
    <cellStyle name="Separador de milhares 19 9 3 5" xfId="5753" xr:uid="{00000000-0005-0000-0000-000075480000}"/>
    <cellStyle name="Separador de milhares 19 9 3 5 2" xfId="21319" xr:uid="{00000000-0005-0000-0000-000076480000}"/>
    <cellStyle name="Separador de milhares 19 9 3 5 3" xfId="28734" xr:uid="{00000000-0005-0000-0000-000077480000}"/>
    <cellStyle name="Separador de milhares 19 9 3 5 4" xfId="12853" xr:uid="{00000000-0005-0000-0000-000078480000}"/>
    <cellStyle name="Separador de milhares 19 9 3 6" xfId="4073" xr:uid="{00000000-0005-0000-0000-000079480000}"/>
    <cellStyle name="Separador de milhares 19 9 3 6 2" xfId="27054" xr:uid="{00000000-0005-0000-0000-00007A480000}"/>
    <cellStyle name="Separador de milhares 19 9 3 6 3" xfId="18121" xr:uid="{00000000-0005-0000-0000-00007B480000}"/>
    <cellStyle name="Separador de milhares 19 9 3 7" xfId="24026" xr:uid="{00000000-0005-0000-0000-00007C480000}"/>
    <cellStyle name="Separador de milhares 19 9 3 8" xfId="11733" xr:uid="{00000000-0005-0000-0000-00007D480000}"/>
    <cellStyle name="Separador de milhares 19 9 4" xfId="1443" xr:uid="{00000000-0005-0000-0000-00007E480000}"/>
    <cellStyle name="Separador de milhares 19 9 4 2" xfId="3199" xr:uid="{00000000-0005-0000-0000-00007F480000}"/>
    <cellStyle name="Separador de milhares 19 9 4 2 2" xfId="9103" xr:uid="{00000000-0005-0000-0000-000080480000}"/>
    <cellStyle name="Separador de milhares 19 9 4 2 2 2" xfId="32084" xr:uid="{00000000-0005-0000-0000-000081480000}"/>
    <cellStyle name="Separador de milhares 19 9 4 2 2 3" xfId="20275" xr:uid="{00000000-0005-0000-0000-000082480000}"/>
    <cellStyle name="Separador de milhares 19 9 4 2 3" xfId="26180" xr:uid="{00000000-0005-0000-0000-000083480000}"/>
    <cellStyle name="Separador de milhares 19 9 4 2 4" xfId="16763" xr:uid="{00000000-0005-0000-0000-000084480000}"/>
    <cellStyle name="Separador de milhares 19 9 4 3" xfId="7347" xr:uid="{00000000-0005-0000-0000-000085480000}"/>
    <cellStyle name="Separador de milhares 19 9 4 3 2" xfId="10859" xr:uid="{00000000-0005-0000-0000-000086480000}"/>
    <cellStyle name="Separador de milhares 19 9 4 3 2 2" xfId="33840" xr:uid="{00000000-0005-0000-0000-000087480000}"/>
    <cellStyle name="Separador de milhares 19 9 4 3 2 3" xfId="22668" xr:uid="{00000000-0005-0000-0000-000088480000}"/>
    <cellStyle name="Separador de milhares 19 9 4 3 3" xfId="30328" xr:uid="{00000000-0005-0000-0000-000089480000}"/>
    <cellStyle name="Separador de milhares 19 9 4 3 4" xfId="15007" xr:uid="{00000000-0005-0000-0000-00008A480000}"/>
    <cellStyle name="Separador de milhares 19 9 4 4" xfId="4471" xr:uid="{00000000-0005-0000-0000-00008B480000}"/>
    <cellStyle name="Separador de milhares 19 9 4 4 2" xfId="27452" xr:uid="{00000000-0005-0000-0000-00008C480000}"/>
    <cellStyle name="Separador de milhares 19 9 4 4 3" xfId="18519" xr:uid="{00000000-0005-0000-0000-00008D480000}"/>
    <cellStyle name="Separador de milhares 19 9 4 5" xfId="24424" xr:uid="{00000000-0005-0000-0000-00008E480000}"/>
    <cellStyle name="Separador de milhares 19 9 4 6" xfId="13251" xr:uid="{00000000-0005-0000-0000-00008F480000}"/>
    <cellStyle name="Separador de milhares 19 9 5" xfId="807" xr:uid="{00000000-0005-0000-0000-000090480000}"/>
    <cellStyle name="Separador de milhares 19 9 5 2" xfId="2563" xr:uid="{00000000-0005-0000-0000-000091480000}"/>
    <cellStyle name="Separador de milhares 19 9 5 2 2" xfId="8467" xr:uid="{00000000-0005-0000-0000-000092480000}"/>
    <cellStyle name="Separador de milhares 19 9 5 2 2 2" xfId="31448" xr:uid="{00000000-0005-0000-0000-000093480000}"/>
    <cellStyle name="Separador de milhares 19 9 5 2 2 3" xfId="19639" xr:uid="{00000000-0005-0000-0000-000094480000}"/>
    <cellStyle name="Separador de milhares 19 9 5 2 3" xfId="25544" xr:uid="{00000000-0005-0000-0000-000095480000}"/>
    <cellStyle name="Separador de milhares 19 9 5 2 4" xfId="16127" xr:uid="{00000000-0005-0000-0000-000096480000}"/>
    <cellStyle name="Separador de milhares 19 9 5 3" xfId="6711" xr:uid="{00000000-0005-0000-0000-000097480000}"/>
    <cellStyle name="Separador de milhares 19 9 5 3 2" xfId="10223" xr:uid="{00000000-0005-0000-0000-000098480000}"/>
    <cellStyle name="Separador de milhares 19 9 5 3 2 2" xfId="33204" xr:uid="{00000000-0005-0000-0000-000099480000}"/>
    <cellStyle name="Separador de milhares 19 9 5 3 2 3" xfId="22032" xr:uid="{00000000-0005-0000-0000-00009A480000}"/>
    <cellStyle name="Separador de milhares 19 9 5 3 3" xfId="29692" xr:uid="{00000000-0005-0000-0000-00009B480000}"/>
    <cellStyle name="Separador de milhares 19 9 5 3 4" xfId="14371" xr:uid="{00000000-0005-0000-0000-00009C480000}"/>
    <cellStyle name="Separador de milhares 19 9 5 4" xfId="5515" xr:uid="{00000000-0005-0000-0000-00009D480000}"/>
    <cellStyle name="Separador de milhares 19 9 5 4 2" xfId="28496" xr:uid="{00000000-0005-0000-0000-00009E480000}"/>
    <cellStyle name="Separador de milhares 19 9 5 4 3" xfId="17883" xr:uid="{00000000-0005-0000-0000-00009F480000}"/>
    <cellStyle name="Separador de milhares 19 9 5 5" xfId="23788" xr:uid="{00000000-0005-0000-0000-0000A0480000}"/>
    <cellStyle name="Separador de milhares 19 9 5 6" xfId="12615" xr:uid="{00000000-0005-0000-0000-0000A1480000}"/>
    <cellStyle name="Separador de milhares 19 9 6" xfId="2156" xr:uid="{00000000-0005-0000-0000-0000A2480000}"/>
    <cellStyle name="Separador de milhares 19 9 6 2" xfId="8060" xr:uid="{00000000-0005-0000-0000-0000A3480000}"/>
    <cellStyle name="Separador de milhares 19 9 6 2 2" xfId="31041" xr:uid="{00000000-0005-0000-0000-0000A4480000}"/>
    <cellStyle name="Separador de milhares 19 9 6 2 3" xfId="19232" xr:uid="{00000000-0005-0000-0000-0000A5480000}"/>
    <cellStyle name="Separador de milhares 19 9 6 3" xfId="25137" xr:uid="{00000000-0005-0000-0000-0000A6480000}"/>
    <cellStyle name="Separador de milhares 19 9 6 4" xfId="15720" xr:uid="{00000000-0005-0000-0000-0000A7480000}"/>
    <cellStyle name="Separador de milhares 19 9 7" xfId="6304" xr:uid="{00000000-0005-0000-0000-0000A8480000}"/>
    <cellStyle name="Separador de milhares 19 9 7 2" xfId="9816" xr:uid="{00000000-0005-0000-0000-0000A9480000}"/>
    <cellStyle name="Separador de milhares 19 9 7 2 2" xfId="32797" xr:uid="{00000000-0005-0000-0000-0000AA480000}"/>
    <cellStyle name="Separador de milhares 19 9 7 2 3" xfId="21625" xr:uid="{00000000-0005-0000-0000-0000AB480000}"/>
    <cellStyle name="Separador de milhares 19 9 7 3" xfId="29285" xr:uid="{00000000-0005-0000-0000-0000AC480000}"/>
    <cellStyle name="Separador de milhares 19 9 7 4" xfId="13964" xr:uid="{00000000-0005-0000-0000-0000AD480000}"/>
    <cellStyle name="Separador de milhares 19 9 8" xfId="5184" xr:uid="{00000000-0005-0000-0000-0000AE480000}"/>
    <cellStyle name="Separador de milhares 19 9 8 2" xfId="20988" xr:uid="{00000000-0005-0000-0000-0000AF480000}"/>
    <cellStyle name="Separador de milhares 19 9 8 3" xfId="28165" xr:uid="{00000000-0005-0000-0000-0000B0480000}"/>
    <cellStyle name="Separador de milhares 19 9 8 4" xfId="12208" xr:uid="{00000000-0005-0000-0000-0000B1480000}"/>
    <cellStyle name="Separador de milhares 19 9 9" xfId="3835" xr:uid="{00000000-0005-0000-0000-0000B2480000}"/>
    <cellStyle name="Separador de milhares 19 9 9 2" xfId="26816" xr:uid="{00000000-0005-0000-0000-0000B3480000}"/>
    <cellStyle name="Separador de milhares 19 9 9 3" xfId="17476" xr:uid="{00000000-0005-0000-0000-0000B4480000}"/>
    <cellStyle name="Separador de milhares 2" xfId="37" xr:uid="{00000000-0005-0000-0000-0000B5480000}"/>
    <cellStyle name="Separador de milhares 2 10" xfId="5040" xr:uid="{00000000-0005-0000-0000-0000B6480000}"/>
    <cellStyle name="Separador de milhares 2 10 2" xfId="20844" xr:uid="{00000000-0005-0000-0000-0000B7480000}"/>
    <cellStyle name="Separador de milhares 2 10 3" xfId="28021" xr:uid="{00000000-0005-0000-0000-0000B8480000}"/>
    <cellStyle name="Separador de milhares 2 10 4" xfId="12064" xr:uid="{00000000-0005-0000-0000-0000B9480000}"/>
    <cellStyle name="Separador de milhares 2 11" xfId="17332" xr:uid="{00000000-0005-0000-0000-0000BA480000}"/>
    <cellStyle name="Separador de milhares 2 12" xfId="23237" xr:uid="{00000000-0005-0000-0000-0000BB480000}"/>
    <cellStyle name="Separador de milhares 2 2" xfId="209" xr:uid="{00000000-0005-0000-0000-0000BC480000}"/>
    <cellStyle name="Separador de milhares 2 2 10" xfId="668" xr:uid="{00000000-0005-0000-0000-0000BD480000}"/>
    <cellStyle name="Separador de milhares 2 2 10 2" xfId="2425" xr:uid="{00000000-0005-0000-0000-0000BE480000}"/>
    <cellStyle name="Separador de milhares 2 2 10 2 2" xfId="8329" xr:uid="{00000000-0005-0000-0000-0000BF480000}"/>
    <cellStyle name="Separador de milhares 2 2 10 2 2 2" xfId="31310" xr:uid="{00000000-0005-0000-0000-0000C0480000}"/>
    <cellStyle name="Separador de milhares 2 2 10 2 2 3" xfId="19501" xr:uid="{00000000-0005-0000-0000-0000C1480000}"/>
    <cellStyle name="Separador de milhares 2 2 10 2 3" xfId="25406" xr:uid="{00000000-0005-0000-0000-0000C2480000}"/>
    <cellStyle name="Separador de milhares 2 2 10 2 4" xfId="15989" xr:uid="{00000000-0005-0000-0000-0000C3480000}"/>
    <cellStyle name="Separador de milhares 2 2 10 3" xfId="6573" xr:uid="{00000000-0005-0000-0000-0000C4480000}"/>
    <cellStyle name="Separador de milhares 2 2 10 3 2" xfId="10085" xr:uid="{00000000-0005-0000-0000-0000C5480000}"/>
    <cellStyle name="Separador de milhares 2 2 10 3 2 2" xfId="33066" xr:uid="{00000000-0005-0000-0000-0000C6480000}"/>
    <cellStyle name="Separador de milhares 2 2 10 3 2 3" xfId="21894" xr:uid="{00000000-0005-0000-0000-0000C7480000}"/>
    <cellStyle name="Separador de milhares 2 2 10 3 3" xfId="29554" xr:uid="{00000000-0005-0000-0000-0000C8480000}"/>
    <cellStyle name="Separador de milhares 2 2 10 3 4" xfId="14233" xr:uid="{00000000-0005-0000-0000-0000C9480000}"/>
    <cellStyle name="Separador de milhares 2 2 10 4" xfId="5453" xr:uid="{00000000-0005-0000-0000-0000CA480000}"/>
    <cellStyle name="Separador de milhares 2 2 10 4 2" xfId="28434" xr:uid="{00000000-0005-0000-0000-0000CB480000}"/>
    <cellStyle name="Separador de milhares 2 2 10 4 3" xfId="17745" xr:uid="{00000000-0005-0000-0000-0000CC480000}"/>
    <cellStyle name="Separador de milhares 2 2 10 5" xfId="23650" xr:uid="{00000000-0005-0000-0000-0000CD480000}"/>
    <cellStyle name="Separador de milhares 2 2 10 6" xfId="12477" xr:uid="{00000000-0005-0000-0000-0000CE480000}"/>
    <cellStyle name="Separador de milhares 2 2 11" xfId="2026" xr:uid="{00000000-0005-0000-0000-0000CF480000}"/>
    <cellStyle name="Separador de milhares 2 2 11 2" xfId="7930" xr:uid="{00000000-0005-0000-0000-0000D0480000}"/>
    <cellStyle name="Separador de milhares 2 2 11 2 2" xfId="30911" xr:uid="{00000000-0005-0000-0000-0000D1480000}"/>
    <cellStyle name="Separador de milhares 2 2 11 2 3" xfId="19102" xr:uid="{00000000-0005-0000-0000-0000D2480000}"/>
    <cellStyle name="Separador de milhares 2 2 11 3" xfId="25007" xr:uid="{00000000-0005-0000-0000-0000D3480000}"/>
    <cellStyle name="Separador de milhares 2 2 11 4" xfId="15590" xr:uid="{00000000-0005-0000-0000-0000D4480000}"/>
    <cellStyle name="Separador de milhares 2 2 12" xfId="6174" xr:uid="{00000000-0005-0000-0000-0000D5480000}"/>
    <cellStyle name="Separador de milhares 2 2 12 2" xfId="9686" xr:uid="{00000000-0005-0000-0000-0000D6480000}"/>
    <cellStyle name="Separador de milhares 2 2 12 2 2" xfId="32667" xr:uid="{00000000-0005-0000-0000-0000D7480000}"/>
    <cellStyle name="Separador de milhares 2 2 12 2 3" xfId="21495" xr:uid="{00000000-0005-0000-0000-0000D8480000}"/>
    <cellStyle name="Separador de milhares 2 2 12 3" xfId="29155" xr:uid="{00000000-0005-0000-0000-0000D9480000}"/>
    <cellStyle name="Separador de milhares 2 2 12 4" xfId="13834" xr:uid="{00000000-0005-0000-0000-0000DA480000}"/>
    <cellStyle name="Separador de milhares 2 2 13" xfId="5054" xr:uid="{00000000-0005-0000-0000-0000DB480000}"/>
    <cellStyle name="Separador de milhares 2 2 13 2" xfId="20858" xr:uid="{00000000-0005-0000-0000-0000DC480000}"/>
    <cellStyle name="Separador de milhares 2 2 13 3" xfId="28035" xr:uid="{00000000-0005-0000-0000-0000DD480000}"/>
    <cellStyle name="Separador de milhares 2 2 13 4" xfId="12078" xr:uid="{00000000-0005-0000-0000-0000DE480000}"/>
    <cellStyle name="Separador de milhares 2 2 14" xfId="3773" xr:uid="{00000000-0005-0000-0000-0000DF480000}"/>
    <cellStyle name="Separador de milhares 2 2 14 2" xfId="26754" xr:uid="{00000000-0005-0000-0000-0000E0480000}"/>
    <cellStyle name="Separador de milhares 2 2 14 3" xfId="17346" xr:uid="{00000000-0005-0000-0000-0000E1480000}"/>
    <cellStyle name="Separador de milhares 2 2 15" xfId="23251" xr:uid="{00000000-0005-0000-0000-0000E2480000}"/>
    <cellStyle name="Separador de milhares 2 2 16" xfId="11433" xr:uid="{00000000-0005-0000-0000-0000E3480000}"/>
    <cellStyle name="Separador de milhares 2 2 2" xfId="288" xr:uid="{00000000-0005-0000-0000-0000E4480000}"/>
    <cellStyle name="Separador de milhares 2 2 2 10" xfId="2049" xr:uid="{00000000-0005-0000-0000-0000E5480000}"/>
    <cellStyle name="Separador de milhares 2 2 2 10 2" xfId="7953" xr:uid="{00000000-0005-0000-0000-0000E6480000}"/>
    <cellStyle name="Separador de milhares 2 2 2 10 2 2" xfId="30934" xr:uid="{00000000-0005-0000-0000-0000E7480000}"/>
    <cellStyle name="Separador de milhares 2 2 2 10 2 3" xfId="19125" xr:uid="{00000000-0005-0000-0000-0000E8480000}"/>
    <cellStyle name="Separador de milhares 2 2 2 10 3" xfId="25030" xr:uid="{00000000-0005-0000-0000-0000E9480000}"/>
    <cellStyle name="Separador de milhares 2 2 2 10 4" xfId="15613" xr:uid="{00000000-0005-0000-0000-0000EA480000}"/>
    <cellStyle name="Separador de milhares 2 2 2 11" xfId="6197" xr:uid="{00000000-0005-0000-0000-0000EB480000}"/>
    <cellStyle name="Separador de milhares 2 2 2 11 2" xfId="9709" xr:uid="{00000000-0005-0000-0000-0000EC480000}"/>
    <cellStyle name="Separador de milhares 2 2 2 11 2 2" xfId="32690" xr:uid="{00000000-0005-0000-0000-0000ED480000}"/>
    <cellStyle name="Separador de milhares 2 2 2 11 2 3" xfId="21518" xr:uid="{00000000-0005-0000-0000-0000EE480000}"/>
    <cellStyle name="Separador de milhares 2 2 2 11 3" xfId="29178" xr:uid="{00000000-0005-0000-0000-0000EF480000}"/>
    <cellStyle name="Separador de milhares 2 2 2 11 4" xfId="13857" xr:uid="{00000000-0005-0000-0000-0000F0480000}"/>
    <cellStyle name="Separador de milhares 2 2 2 12" xfId="5077" xr:uid="{00000000-0005-0000-0000-0000F1480000}"/>
    <cellStyle name="Separador de milhares 2 2 2 12 2" xfId="20881" xr:uid="{00000000-0005-0000-0000-0000F2480000}"/>
    <cellStyle name="Separador de milhares 2 2 2 12 3" xfId="28058" xr:uid="{00000000-0005-0000-0000-0000F3480000}"/>
    <cellStyle name="Separador de milhares 2 2 2 12 4" xfId="12101" xr:uid="{00000000-0005-0000-0000-0000F4480000}"/>
    <cellStyle name="Separador de milhares 2 2 2 13" xfId="3796" xr:uid="{00000000-0005-0000-0000-0000F5480000}"/>
    <cellStyle name="Separador de milhares 2 2 2 13 2" xfId="26777" xr:uid="{00000000-0005-0000-0000-0000F6480000}"/>
    <cellStyle name="Separador de milhares 2 2 2 13 3" xfId="17369" xr:uid="{00000000-0005-0000-0000-0000F7480000}"/>
    <cellStyle name="Separador de milhares 2 2 2 14" xfId="23274" xr:uid="{00000000-0005-0000-0000-0000F8480000}"/>
    <cellStyle name="Separador de milhares 2 2 2 15" xfId="11456" xr:uid="{00000000-0005-0000-0000-0000F9480000}"/>
    <cellStyle name="Separador de milhares 2 2 2 2" xfId="444" xr:uid="{00000000-0005-0000-0000-0000FA480000}"/>
    <cellStyle name="Separador de milhares 2 2 2 2 10" xfId="23427" xr:uid="{00000000-0005-0000-0000-0000FB480000}"/>
    <cellStyle name="Separador de milhares 2 2 2 2 11" xfId="11541" xr:uid="{00000000-0005-0000-0000-0000FC480000}"/>
    <cellStyle name="Separador de milhares 2 2 2 2 2" xfId="605" xr:uid="{00000000-0005-0000-0000-0000FD480000}"/>
    <cellStyle name="Separador de milhares 2 2 2 2 2 2" xfId="1888" xr:uid="{00000000-0005-0000-0000-0000FE480000}"/>
    <cellStyle name="Separador de milhares 2 2 2 2 2 2 2" xfId="3644" xr:uid="{00000000-0005-0000-0000-0000FF480000}"/>
    <cellStyle name="Separador de milhares 2 2 2 2 2 2 2 2" xfId="9548" xr:uid="{00000000-0005-0000-0000-000000490000}"/>
    <cellStyle name="Separador de milhares 2 2 2 2 2 2 2 2 2" xfId="32529" xr:uid="{00000000-0005-0000-0000-000001490000}"/>
    <cellStyle name="Separador de milhares 2 2 2 2 2 2 2 2 3" xfId="20720" xr:uid="{00000000-0005-0000-0000-000002490000}"/>
    <cellStyle name="Separador de milhares 2 2 2 2 2 2 2 3" xfId="26625" xr:uid="{00000000-0005-0000-0000-000003490000}"/>
    <cellStyle name="Separador de milhares 2 2 2 2 2 2 2 4" xfId="17208" xr:uid="{00000000-0005-0000-0000-000004490000}"/>
    <cellStyle name="Separador de milhares 2 2 2 2 2 2 3" xfId="7792" xr:uid="{00000000-0005-0000-0000-000005490000}"/>
    <cellStyle name="Separador de milhares 2 2 2 2 2 2 3 2" xfId="11304" xr:uid="{00000000-0005-0000-0000-000006490000}"/>
    <cellStyle name="Separador de milhares 2 2 2 2 2 2 3 2 2" xfId="34285" xr:uid="{00000000-0005-0000-0000-000007490000}"/>
    <cellStyle name="Separador de milhares 2 2 2 2 2 2 3 2 3" xfId="23113" xr:uid="{00000000-0005-0000-0000-000008490000}"/>
    <cellStyle name="Separador de milhares 2 2 2 2 2 2 3 3" xfId="30773" xr:uid="{00000000-0005-0000-0000-000009490000}"/>
    <cellStyle name="Separador de milhares 2 2 2 2 2 2 3 4" xfId="15452" xr:uid="{00000000-0005-0000-0000-00000A490000}"/>
    <cellStyle name="Separador de milhares 2 2 2 2 2 2 4" xfId="4916" xr:uid="{00000000-0005-0000-0000-00000B490000}"/>
    <cellStyle name="Separador de milhares 2 2 2 2 2 2 4 2" xfId="27897" xr:uid="{00000000-0005-0000-0000-00000C490000}"/>
    <cellStyle name="Separador de milhares 2 2 2 2 2 2 4 3" xfId="18964" xr:uid="{00000000-0005-0000-0000-00000D490000}"/>
    <cellStyle name="Separador de milhares 2 2 2 2 2 2 5" xfId="24869" xr:uid="{00000000-0005-0000-0000-00000E490000}"/>
    <cellStyle name="Separador de milhares 2 2 2 2 2 2 6" xfId="13696" xr:uid="{00000000-0005-0000-0000-00000F490000}"/>
    <cellStyle name="Separador de milhares 2 2 2 2 2 3" xfId="1252" xr:uid="{00000000-0005-0000-0000-000010490000}"/>
    <cellStyle name="Separador de milhares 2 2 2 2 2 3 2" xfId="3008" xr:uid="{00000000-0005-0000-0000-000011490000}"/>
    <cellStyle name="Separador de milhares 2 2 2 2 2 3 2 2" xfId="8912" xr:uid="{00000000-0005-0000-0000-000012490000}"/>
    <cellStyle name="Separador de milhares 2 2 2 2 2 3 2 2 2" xfId="31893" xr:uid="{00000000-0005-0000-0000-000013490000}"/>
    <cellStyle name="Separador de milhares 2 2 2 2 2 3 2 2 3" xfId="20084" xr:uid="{00000000-0005-0000-0000-000014490000}"/>
    <cellStyle name="Separador de milhares 2 2 2 2 2 3 2 3" xfId="25989" xr:uid="{00000000-0005-0000-0000-000015490000}"/>
    <cellStyle name="Separador de milhares 2 2 2 2 2 3 2 4" xfId="16572" xr:uid="{00000000-0005-0000-0000-000016490000}"/>
    <cellStyle name="Separador de milhares 2 2 2 2 2 3 3" xfId="7156" xr:uid="{00000000-0005-0000-0000-000017490000}"/>
    <cellStyle name="Separador de milhares 2 2 2 2 2 3 3 2" xfId="10668" xr:uid="{00000000-0005-0000-0000-000018490000}"/>
    <cellStyle name="Separador de milhares 2 2 2 2 2 3 3 2 2" xfId="33649" xr:uid="{00000000-0005-0000-0000-000019490000}"/>
    <cellStyle name="Separador de milhares 2 2 2 2 2 3 3 2 3" xfId="22477" xr:uid="{00000000-0005-0000-0000-00001A490000}"/>
    <cellStyle name="Separador de milhares 2 2 2 2 2 3 3 3" xfId="30137" xr:uid="{00000000-0005-0000-0000-00001B490000}"/>
    <cellStyle name="Separador de milhares 2 2 2 2 2 3 3 4" xfId="14816" xr:uid="{00000000-0005-0000-0000-00001C490000}"/>
    <cellStyle name="Separador de milhares 2 2 2 2 2 3 4" xfId="5960" xr:uid="{00000000-0005-0000-0000-00001D490000}"/>
    <cellStyle name="Separador de milhares 2 2 2 2 2 3 4 2" xfId="28941" xr:uid="{00000000-0005-0000-0000-00001E490000}"/>
    <cellStyle name="Separador de milhares 2 2 2 2 2 3 4 3" xfId="18328" xr:uid="{00000000-0005-0000-0000-00001F490000}"/>
    <cellStyle name="Separador de milhares 2 2 2 2 2 3 5" xfId="24233" xr:uid="{00000000-0005-0000-0000-000020490000}"/>
    <cellStyle name="Separador de milhares 2 2 2 2 2 3 6" xfId="13060" xr:uid="{00000000-0005-0000-0000-000021490000}"/>
    <cellStyle name="Separador de milhares 2 2 2 2 2 4" xfId="2363" xr:uid="{00000000-0005-0000-0000-000022490000}"/>
    <cellStyle name="Separador de milhares 2 2 2 2 2 4 2" xfId="8267" xr:uid="{00000000-0005-0000-0000-000023490000}"/>
    <cellStyle name="Separador de milhares 2 2 2 2 2 4 2 2" xfId="31248" xr:uid="{00000000-0005-0000-0000-000024490000}"/>
    <cellStyle name="Separador de milhares 2 2 2 2 2 4 2 3" xfId="19439" xr:uid="{00000000-0005-0000-0000-000025490000}"/>
    <cellStyle name="Separador de milhares 2 2 2 2 2 4 3" xfId="25344" xr:uid="{00000000-0005-0000-0000-000026490000}"/>
    <cellStyle name="Separador de milhares 2 2 2 2 2 4 4" xfId="15927" xr:uid="{00000000-0005-0000-0000-000027490000}"/>
    <cellStyle name="Separador de milhares 2 2 2 2 2 5" xfId="6511" xr:uid="{00000000-0005-0000-0000-000028490000}"/>
    <cellStyle name="Separador de milhares 2 2 2 2 2 5 2" xfId="10023" xr:uid="{00000000-0005-0000-0000-000029490000}"/>
    <cellStyle name="Separador de milhares 2 2 2 2 2 5 2 2" xfId="33004" xr:uid="{00000000-0005-0000-0000-00002A490000}"/>
    <cellStyle name="Separador de milhares 2 2 2 2 2 5 2 3" xfId="21832" xr:uid="{00000000-0005-0000-0000-00002B490000}"/>
    <cellStyle name="Separador de milhares 2 2 2 2 2 5 3" xfId="29492" xr:uid="{00000000-0005-0000-0000-00002C490000}"/>
    <cellStyle name="Separador de milhares 2 2 2 2 2 5 4" xfId="14171" xr:uid="{00000000-0005-0000-0000-00002D490000}"/>
    <cellStyle name="Separador de milhares 2 2 2 2 2 6" xfId="5391" xr:uid="{00000000-0005-0000-0000-00002E490000}"/>
    <cellStyle name="Separador de milhares 2 2 2 2 2 6 2" xfId="21195" xr:uid="{00000000-0005-0000-0000-00002F490000}"/>
    <cellStyle name="Separador de milhares 2 2 2 2 2 6 3" xfId="28372" xr:uid="{00000000-0005-0000-0000-000030490000}"/>
    <cellStyle name="Separador de milhares 2 2 2 2 2 6 4" xfId="12415" xr:uid="{00000000-0005-0000-0000-000031490000}"/>
    <cellStyle name="Separador de milhares 2 2 2 2 2 7" xfId="4280" xr:uid="{00000000-0005-0000-0000-000032490000}"/>
    <cellStyle name="Separador de milhares 2 2 2 2 2 7 2" xfId="27261" xr:uid="{00000000-0005-0000-0000-000033490000}"/>
    <cellStyle name="Separador de milhares 2 2 2 2 2 7 3" xfId="17683" xr:uid="{00000000-0005-0000-0000-000034490000}"/>
    <cellStyle name="Separador de milhares 2 2 2 2 2 8" xfId="23588" xr:uid="{00000000-0005-0000-0000-000035490000}"/>
    <cellStyle name="Separador de milhares 2 2 2 2 2 9" xfId="11940" xr:uid="{00000000-0005-0000-0000-000036490000}"/>
    <cellStyle name="Separador de milhares 2 2 2 2 3" xfId="1091" xr:uid="{00000000-0005-0000-0000-000037490000}"/>
    <cellStyle name="Separador de milhares 2 2 2 2 3 2" xfId="1727" xr:uid="{00000000-0005-0000-0000-000038490000}"/>
    <cellStyle name="Separador de milhares 2 2 2 2 3 2 2" xfId="3483" xr:uid="{00000000-0005-0000-0000-000039490000}"/>
    <cellStyle name="Separador de milhares 2 2 2 2 3 2 2 2" xfId="9387" xr:uid="{00000000-0005-0000-0000-00003A490000}"/>
    <cellStyle name="Separador de milhares 2 2 2 2 3 2 2 2 2" xfId="32368" xr:uid="{00000000-0005-0000-0000-00003B490000}"/>
    <cellStyle name="Separador de milhares 2 2 2 2 3 2 2 2 3" xfId="20559" xr:uid="{00000000-0005-0000-0000-00003C490000}"/>
    <cellStyle name="Separador de milhares 2 2 2 2 3 2 2 3" xfId="26464" xr:uid="{00000000-0005-0000-0000-00003D490000}"/>
    <cellStyle name="Separador de milhares 2 2 2 2 3 2 2 4" xfId="17047" xr:uid="{00000000-0005-0000-0000-00003E490000}"/>
    <cellStyle name="Separador de milhares 2 2 2 2 3 2 3" xfId="7631" xr:uid="{00000000-0005-0000-0000-00003F490000}"/>
    <cellStyle name="Separador de milhares 2 2 2 2 3 2 3 2" xfId="11143" xr:uid="{00000000-0005-0000-0000-000040490000}"/>
    <cellStyle name="Separador de milhares 2 2 2 2 3 2 3 2 2" xfId="34124" xr:uid="{00000000-0005-0000-0000-000041490000}"/>
    <cellStyle name="Separador de milhares 2 2 2 2 3 2 3 2 3" xfId="22952" xr:uid="{00000000-0005-0000-0000-000042490000}"/>
    <cellStyle name="Separador de milhares 2 2 2 2 3 2 3 3" xfId="30612" xr:uid="{00000000-0005-0000-0000-000043490000}"/>
    <cellStyle name="Separador de milhares 2 2 2 2 3 2 3 4" xfId="15291" xr:uid="{00000000-0005-0000-0000-000044490000}"/>
    <cellStyle name="Separador de milhares 2 2 2 2 3 2 4" xfId="4755" xr:uid="{00000000-0005-0000-0000-000045490000}"/>
    <cellStyle name="Separador de milhares 2 2 2 2 3 2 4 2" xfId="27736" xr:uid="{00000000-0005-0000-0000-000046490000}"/>
    <cellStyle name="Separador de milhares 2 2 2 2 3 2 4 3" xfId="18803" xr:uid="{00000000-0005-0000-0000-000047490000}"/>
    <cellStyle name="Separador de milhares 2 2 2 2 3 2 5" xfId="24708" xr:uid="{00000000-0005-0000-0000-000048490000}"/>
    <cellStyle name="Separador de milhares 2 2 2 2 3 2 6" xfId="13535" xr:uid="{00000000-0005-0000-0000-000049490000}"/>
    <cellStyle name="Separador de milhares 2 2 2 2 3 3" xfId="2847" xr:uid="{00000000-0005-0000-0000-00004A490000}"/>
    <cellStyle name="Separador de milhares 2 2 2 2 3 3 2" xfId="8751" xr:uid="{00000000-0005-0000-0000-00004B490000}"/>
    <cellStyle name="Separador de milhares 2 2 2 2 3 3 2 2" xfId="31732" xr:uid="{00000000-0005-0000-0000-00004C490000}"/>
    <cellStyle name="Separador de milhares 2 2 2 2 3 3 2 3" xfId="19923" xr:uid="{00000000-0005-0000-0000-00004D490000}"/>
    <cellStyle name="Separador de milhares 2 2 2 2 3 3 3" xfId="25828" xr:uid="{00000000-0005-0000-0000-00004E490000}"/>
    <cellStyle name="Separador de milhares 2 2 2 2 3 3 4" xfId="16411" xr:uid="{00000000-0005-0000-0000-00004F490000}"/>
    <cellStyle name="Separador de milhares 2 2 2 2 3 4" xfId="6995" xr:uid="{00000000-0005-0000-0000-000050490000}"/>
    <cellStyle name="Separador de milhares 2 2 2 2 3 4 2" xfId="10507" xr:uid="{00000000-0005-0000-0000-000051490000}"/>
    <cellStyle name="Separador de milhares 2 2 2 2 3 4 2 2" xfId="33488" xr:uid="{00000000-0005-0000-0000-000052490000}"/>
    <cellStyle name="Separador de milhares 2 2 2 2 3 4 2 3" xfId="22316" xr:uid="{00000000-0005-0000-0000-000053490000}"/>
    <cellStyle name="Separador de milhares 2 2 2 2 3 4 3" xfId="29976" xr:uid="{00000000-0005-0000-0000-000054490000}"/>
    <cellStyle name="Separador de milhares 2 2 2 2 3 4 4" xfId="14655" xr:uid="{00000000-0005-0000-0000-000055490000}"/>
    <cellStyle name="Separador de milhares 2 2 2 2 3 5" xfId="5799" xr:uid="{00000000-0005-0000-0000-000056490000}"/>
    <cellStyle name="Separador de milhares 2 2 2 2 3 5 2" xfId="21357" xr:uid="{00000000-0005-0000-0000-000057490000}"/>
    <cellStyle name="Separador de milhares 2 2 2 2 3 5 3" xfId="28780" xr:uid="{00000000-0005-0000-0000-000058490000}"/>
    <cellStyle name="Separador de milhares 2 2 2 2 3 5 4" xfId="12899" xr:uid="{00000000-0005-0000-0000-000059490000}"/>
    <cellStyle name="Separador de milhares 2 2 2 2 3 6" xfId="4119" xr:uid="{00000000-0005-0000-0000-00005A490000}"/>
    <cellStyle name="Separador de milhares 2 2 2 2 3 6 2" xfId="27100" xr:uid="{00000000-0005-0000-0000-00005B490000}"/>
    <cellStyle name="Separador de milhares 2 2 2 2 3 6 3" xfId="18167" xr:uid="{00000000-0005-0000-0000-00005C490000}"/>
    <cellStyle name="Separador de milhares 2 2 2 2 3 7" xfId="24072" xr:uid="{00000000-0005-0000-0000-00005D490000}"/>
    <cellStyle name="Separador de milhares 2 2 2 2 3 8" xfId="11779" xr:uid="{00000000-0005-0000-0000-00005E490000}"/>
    <cellStyle name="Separador de milhares 2 2 2 2 4" xfId="1489" xr:uid="{00000000-0005-0000-0000-00005F490000}"/>
    <cellStyle name="Separador de milhares 2 2 2 2 4 2" xfId="3245" xr:uid="{00000000-0005-0000-0000-000060490000}"/>
    <cellStyle name="Separador de milhares 2 2 2 2 4 2 2" xfId="9149" xr:uid="{00000000-0005-0000-0000-000061490000}"/>
    <cellStyle name="Separador de milhares 2 2 2 2 4 2 2 2" xfId="32130" xr:uid="{00000000-0005-0000-0000-000062490000}"/>
    <cellStyle name="Separador de milhares 2 2 2 2 4 2 2 3" xfId="20321" xr:uid="{00000000-0005-0000-0000-000063490000}"/>
    <cellStyle name="Separador de milhares 2 2 2 2 4 2 3" xfId="26226" xr:uid="{00000000-0005-0000-0000-000064490000}"/>
    <cellStyle name="Separador de milhares 2 2 2 2 4 2 4" xfId="16809" xr:uid="{00000000-0005-0000-0000-000065490000}"/>
    <cellStyle name="Separador de milhares 2 2 2 2 4 3" xfId="7393" xr:uid="{00000000-0005-0000-0000-000066490000}"/>
    <cellStyle name="Separador de milhares 2 2 2 2 4 3 2" xfId="10905" xr:uid="{00000000-0005-0000-0000-000067490000}"/>
    <cellStyle name="Separador de milhares 2 2 2 2 4 3 2 2" xfId="33886" xr:uid="{00000000-0005-0000-0000-000068490000}"/>
    <cellStyle name="Separador de milhares 2 2 2 2 4 3 2 3" xfId="22714" xr:uid="{00000000-0005-0000-0000-000069490000}"/>
    <cellStyle name="Separador de milhares 2 2 2 2 4 3 3" xfId="30374" xr:uid="{00000000-0005-0000-0000-00006A490000}"/>
    <cellStyle name="Separador de milhares 2 2 2 2 4 3 4" xfId="15053" xr:uid="{00000000-0005-0000-0000-00006B490000}"/>
    <cellStyle name="Separador de milhares 2 2 2 2 4 4" xfId="4517" xr:uid="{00000000-0005-0000-0000-00006C490000}"/>
    <cellStyle name="Separador de milhares 2 2 2 2 4 4 2" xfId="27498" xr:uid="{00000000-0005-0000-0000-00006D490000}"/>
    <cellStyle name="Separador de milhares 2 2 2 2 4 4 3" xfId="18565" xr:uid="{00000000-0005-0000-0000-00006E490000}"/>
    <cellStyle name="Separador de milhares 2 2 2 2 4 5" xfId="24470" xr:uid="{00000000-0005-0000-0000-00006F490000}"/>
    <cellStyle name="Separador de milhares 2 2 2 2 4 6" xfId="13297" xr:uid="{00000000-0005-0000-0000-000070490000}"/>
    <cellStyle name="Separador de milhares 2 2 2 2 5" xfId="853" xr:uid="{00000000-0005-0000-0000-000071490000}"/>
    <cellStyle name="Separador de milhares 2 2 2 2 5 2" xfId="2609" xr:uid="{00000000-0005-0000-0000-000072490000}"/>
    <cellStyle name="Separador de milhares 2 2 2 2 5 2 2" xfId="8513" xr:uid="{00000000-0005-0000-0000-000073490000}"/>
    <cellStyle name="Separador de milhares 2 2 2 2 5 2 2 2" xfId="31494" xr:uid="{00000000-0005-0000-0000-000074490000}"/>
    <cellStyle name="Separador de milhares 2 2 2 2 5 2 2 3" xfId="19685" xr:uid="{00000000-0005-0000-0000-000075490000}"/>
    <cellStyle name="Separador de milhares 2 2 2 2 5 2 3" xfId="25590" xr:uid="{00000000-0005-0000-0000-000076490000}"/>
    <cellStyle name="Separador de milhares 2 2 2 2 5 2 4" xfId="16173" xr:uid="{00000000-0005-0000-0000-000077490000}"/>
    <cellStyle name="Separador de milhares 2 2 2 2 5 3" xfId="6757" xr:uid="{00000000-0005-0000-0000-000078490000}"/>
    <cellStyle name="Separador de milhares 2 2 2 2 5 3 2" xfId="10269" xr:uid="{00000000-0005-0000-0000-000079490000}"/>
    <cellStyle name="Separador de milhares 2 2 2 2 5 3 2 2" xfId="33250" xr:uid="{00000000-0005-0000-0000-00007A490000}"/>
    <cellStyle name="Separador de milhares 2 2 2 2 5 3 2 3" xfId="22078" xr:uid="{00000000-0005-0000-0000-00007B490000}"/>
    <cellStyle name="Separador de milhares 2 2 2 2 5 3 3" xfId="29738" xr:uid="{00000000-0005-0000-0000-00007C490000}"/>
    <cellStyle name="Separador de milhares 2 2 2 2 5 3 4" xfId="14417" xr:uid="{00000000-0005-0000-0000-00007D490000}"/>
    <cellStyle name="Separador de milhares 2 2 2 2 5 4" xfId="5561" xr:uid="{00000000-0005-0000-0000-00007E490000}"/>
    <cellStyle name="Separador de milhares 2 2 2 2 5 4 2" xfId="28542" xr:uid="{00000000-0005-0000-0000-00007F490000}"/>
    <cellStyle name="Separador de milhares 2 2 2 2 5 4 3" xfId="17929" xr:uid="{00000000-0005-0000-0000-000080490000}"/>
    <cellStyle name="Separador de milhares 2 2 2 2 5 5" xfId="23834" xr:uid="{00000000-0005-0000-0000-000081490000}"/>
    <cellStyle name="Separador de milhares 2 2 2 2 5 6" xfId="12661" xr:uid="{00000000-0005-0000-0000-000082490000}"/>
    <cellStyle name="Separador de milhares 2 2 2 2 6" xfId="2202" xr:uid="{00000000-0005-0000-0000-000083490000}"/>
    <cellStyle name="Separador de milhares 2 2 2 2 6 2" xfId="8106" xr:uid="{00000000-0005-0000-0000-000084490000}"/>
    <cellStyle name="Separador de milhares 2 2 2 2 6 2 2" xfId="31087" xr:uid="{00000000-0005-0000-0000-000085490000}"/>
    <cellStyle name="Separador de milhares 2 2 2 2 6 2 3" xfId="19278" xr:uid="{00000000-0005-0000-0000-000086490000}"/>
    <cellStyle name="Separador de milhares 2 2 2 2 6 3" xfId="25183" xr:uid="{00000000-0005-0000-0000-000087490000}"/>
    <cellStyle name="Separador de milhares 2 2 2 2 6 4" xfId="15766" xr:uid="{00000000-0005-0000-0000-000088490000}"/>
    <cellStyle name="Separador de milhares 2 2 2 2 7" xfId="6350" xr:uid="{00000000-0005-0000-0000-000089490000}"/>
    <cellStyle name="Separador de milhares 2 2 2 2 7 2" xfId="9862" xr:uid="{00000000-0005-0000-0000-00008A490000}"/>
    <cellStyle name="Separador de milhares 2 2 2 2 7 2 2" xfId="32843" xr:uid="{00000000-0005-0000-0000-00008B490000}"/>
    <cellStyle name="Separador de milhares 2 2 2 2 7 2 3" xfId="21671" xr:uid="{00000000-0005-0000-0000-00008C490000}"/>
    <cellStyle name="Separador de milhares 2 2 2 2 7 3" xfId="29331" xr:uid="{00000000-0005-0000-0000-00008D490000}"/>
    <cellStyle name="Separador de milhares 2 2 2 2 7 4" xfId="14010" xr:uid="{00000000-0005-0000-0000-00008E490000}"/>
    <cellStyle name="Separador de milhares 2 2 2 2 8" xfId="5230" xr:uid="{00000000-0005-0000-0000-00008F490000}"/>
    <cellStyle name="Separador de milhares 2 2 2 2 8 2" xfId="21034" xr:uid="{00000000-0005-0000-0000-000090490000}"/>
    <cellStyle name="Separador de milhares 2 2 2 2 8 3" xfId="28211" xr:uid="{00000000-0005-0000-0000-000091490000}"/>
    <cellStyle name="Separador de milhares 2 2 2 2 8 4" xfId="12254" xr:uid="{00000000-0005-0000-0000-000092490000}"/>
    <cellStyle name="Separador de milhares 2 2 2 2 9" xfId="3881" xr:uid="{00000000-0005-0000-0000-000093490000}"/>
    <cellStyle name="Separador de milhares 2 2 2 2 9 2" xfId="26862" xr:uid="{00000000-0005-0000-0000-000094490000}"/>
    <cellStyle name="Separador de milhares 2 2 2 2 9 3" xfId="17522" xr:uid="{00000000-0005-0000-0000-000095490000}"/>
    <cellStyle name="Separador de milhares 2 2 2 3" xfId="362" xr:uid="{00000000-0005-0000-0000-000096490000}"/>
    <cellStyle name="Separador de milhares 2 2 2 3 2" xfId="1646" xr:uid="{00000000-0005-0000-0000-000097490000}"/>
    <cellStyle name="Separador de milhares 2 2 2 3 2 2" xfId="3402" xr:uid="{00000000-0005-0000-0000-000098490000}"/>
    <cellStyle name="Separador de milhares 2 2 2 3 2 2 2" xfId="9306" xr:uid="{00000000-0005-0000-0000-000099490000}"/>
    <cellStyle name="Separador de milhares 2 2 2 3 2 2 2 2" xfId="32287" xr:uid="{00000000-0005-0000-0000-00009A490000}"/>
    <cellStyle name="Separador de milhares 2 2 2 3 2 2 2 3" xfId="20478" xr:uid="{00000000-0005-0000-0000-00009B490000}"/>
    <cellStyle name="Separador de milhares 2 2 2 3 2 2 3" xfId="26383" xr:uid="{00000000-0005-0000-0000-00009C490000}"/>
    <cellStyle name="Separador de milhares 2 2 2 3 2 2 4" xfId="16966" xr:uid="{00000000-0005-0000-0000-00009D490000}"/>
    <cellStyle name="Separador de milhares 2 2 2 3 2 3" xfId="7550" xr:uid="{00000000-0005-0000-0000-00009E490000}"/>
    <cellStyle name="Separador de milhares 2 2 2 3 2 3 2" xfId="11062" xr:uid="{00000000-0005-0000-0000-00009F490000}"/>
    <cellStyle name="Separador de milhares 2 2 2 3 2 3 2 2" xfId="34043" xr:uid="{00000000-0005-0000-0000-0000A0490000}"/>
    <cellStyle name="Separador de milhares 2 2 2 3 2 3 2 3" xfId="22871" xr:uid="{00000000-0005-0000-0000-0000A1490000}"/>
    <cellStyle name="Separador de milhares 2 2 2 3 2 3 3" xfId="30531" xr:uid="{00000000-0005-0000-0000-0000A2490000}"/>
    <cellStyle name="Separador de milhares 2 2 2 3 2 3 4" xfId="15210" xr:uid="{00000000-0005-0000-0000-0000A3490000}"/>
    <cellStyle name="Separador de milhares 2 2 2 3 2 4" xfId="4674" xr:uid="{00000000-0005-0000-0000-0000A4490000}"/>
    <cellStyle name="Separador de milhares 2 2 2 3 2 4 2" xfId="27655" xr:uid="{00000000-0005-0000-0000-0000A5490000}"/>
    <cellStyle name="Separador de milhares 2 2 2 3 2 4 3" xfId="18722" xr:uid="{00000000-0005-0000-0000-0000A6490000}"/>
    <cellStyle name="Separador de milhares 2 2 2 3 2 5" xfId="24627" xr:uid="{00000000-0005-0000-0000-0000A7490000}"/>
    <cellStyle name="Separador de milhares 2 2 2 3 2 6" xfId="13454" xr:uid="{00000000-0005-0000-0000-0000A8490000}"/>
    <cellStyle name="Separador de milhares 2 2 2 3 3" xfId="1010" xr:uid="{00000000-0005-0000-0000-0000A9490000}"/>
    <cellStyle name="Separador de milhares 2 2 2 3 3 2" xfId="2766" xr:uid="{00000000-0005-0000-0000-0000AA490000}"/>
    <cellStyle name="Separador de milhares 2 2 2 3 3 2 2" xfId="8670" xr:uid="{00000000-0005-0000-0000-0000AB490000}"/>
    <cellStyle name="Separador de milhares 2 2 2 3 3 2 2 2" xfId="31651" xr:uid="{00000000-0005-0000-0000-0000AC490000}"/>
    <cellStyle name="Separador de milhares 2 2 2 3 3 2 2 3" xfId="19842" xr:uid="{00000000-0005-0000-0000-0000AD490000}"/>
    <cellStyle name="Separador de milhares 2 2 2 3 3 2 3" xfId="25747" xr:uid="{00000000-0005-0000-0000-0000AE490000}"/>
    <cellStyle name="Separador de milhares 2 2 2 3 3 2 4" xfId="16330" xr:uid="{00000000-0005-0000-0000-0000AF490000}"/>
    <cellStyle name="Separador de milhares 2 2 2 3 3 3" xfId="6914" xr:uid="{00000000-0005-0000-0000-0000B0490000}"/>
    <cellStyle name="Separador de milhares 2 2 2 3 3 3 2" xfId="10426" xr:uid="{00000000-0005-0000-0000-0000B1490000}"/>
    <cellStyle name="Separador de milhares 2 2 2 3 3 3 2 2" xfId="33407" xr:uid="{00000000-0005-0000-0000-0000B2490000}"/>
    <cellStyle name="Separador de milhares 2 2 2 3 3 3 2 3" xfId="22235" xr:uid="{00000000-0005-0000-0000-0000B3490000}"/>
    <cellStyle name="Separador de milhares 2 2 2 3 3 3 3" xfId="29895" xr:uid="{00000000-0005-0000-0000-0000B4490000}"/>
    <cellStyle name="Separador de milhares 2 2 2 3 3 3 4" xfId="14574" xr:uid="{00000000-0005-0000-0000-0000B5490000}"/>
    <cellStyle name="Separador de milhares 2 2 2 3 3 4" xfId="5718" xr:uid="{00000000-0005-0000-0000-0000B6490000}"/>
    <cellStyle name="Separador de milhares 2 2 2 3 3 4 2" xfId="28699" xr:uid="{00000000-0005-0000-0000-0000B7490000}"/>
    <cellStyle name="Separador de milhares 2 2 2 3 3 4 3" xfId="18086" xr:uid="{00000000-0005-0000-0000-0000B8490000}"/>
    <cellStyle name="Separador de milhares 2 2 2 3 3 5" xfId="23991" xr:uid="{00000000-0005-0000-0000-0000B9490000}"/>
    <cellStyle name="Separador de milhares 2 2 2 3 3 6" xfId="12818" xr:uid="{00000000-0005-0000-0000-0000BA490000}"/>
    <cellStyle name="Separador de milhares 2 2 2 3 4" xfId="2121" xr:uid="{00000000-0005-0000-0000-0000BB490000}"/>
    <cellStyle name="Separador de milhares 2 2 2 3 4 2" xfId="8025" xr:uid="{00000000-0005-0000-0000-0000BC490000}"/>
    <cellStyle name="Separador de milhares 2 2 2 3 4 2 2" xfId="31006" xr:uid="{00000000-0005-0000-0000-0000BD490000}"/>
    <cellStyle name="Separador de milhares 2 2 2 3 4 2 3" xfId="19197" xr:uid="{00000000-0005-0000-0000-0000BE490000}"/>
    <cellStyle name="Separador de milhares 2 2 2 3 4 3" xfId="25102" xr:uid="{00000000-0005-0000-0000-0000BF490000}"/>
    <cellStyle name="Separador de milhares 2 2 2 3 4 4" xfId="15685" xr:uid="{00000000-0005-0000-0000-0000C0490000}"/>
    <cellStyle name="Separador de milhares 2 2 2 3 5" xfId="6269" xr:uid="{00000000-0005-0000-0000-0000C1490000}"/>
    <cellStyle name="Separador de milhares 2 2 2 3 5 2" xfId="9781" xr:uid="{00000000-0005-0000-0000-0000C2490000}"/>
    <cellStyle name="Separador de milhares 2 2 2 3 5 2 2" xfId="32762" xr:uid="{00000000-0005-0000-0000-0000C3490000}"/>
    <cellStyle name="Separador de milhares 2 2 2 3 5 2 3" xfId="21590" xr:uid="{00000000-0005-0000-0000-0000C4490000}"/>
    <cellStyle name="Separador de milhares 2 2 2 3 5 3" xfId="29250" xr:uid="{00000000-0005-0000-0000-0000C5490000}"/>
    <cellStyle name="Separador de milhares 2 2 2 3 5 4" xfId="13929" xr:uid="{00000000-0005-0000-0000-0000C6490000}"/>
    <cellStyle name="Separador de milhares 2 2 2 3 6" xfId="5149" xr:uid="{00000000-0005-0000-0000-0000C7490000}"/>
    <cellStyle name="Separador de milhares 2 2 2 3 6 2" xfId="20953" xr:uid="{00000000-0005-0000-0000-0000C8490000}"/>
    <cellStyle name="Separador de milhares 2 2 2 3 6 3" xfId="28130" xr:uid="{00000000-0005-0000-0000-0000C9490000}"/>
    <cellStyle name="Separador de milhares 2 2 2 3 6 4" xfId="12173" xr:uid="{00000000-0005-0000-0000-0000CA490000}"/>
    <cellStyle name="Separador de milhares 2 2 2 3 7" xfId="4038" xr:uid="{00000000-0005-0000-0000-0000CB490000}"/>
    <cellStyle name="Separador de milhares 2 2 2 3 7 2" xfId="27019" xr:uid="{00000000-0005-0000-0000-0000CC490000}"/>
    <cellStyle name="Separador de milhares 2 2 2 3 7 3" xfId="17441" xr:uid="{00000000-0005-0000-0000-0000CD490000}"/>
    <cellStyle name="Separador de milhares 2 2 2 3 8" xfId="23346" xr:uid="{00000000-0005-0000-0000-0000CE490000}"/>
    <cellStyle name="Separador de milhares 2 2 2 3 9" xfId="11698" xr:uid="{00000000-0005-0000-0000-0000CF490000}"/>
    <cellStyle name="Separador de milhares 2 2 2 4" xfId="520" xr:uid="{00000000-0005-0000-0000-0000D0490000}"/>
    <cellStyle name="Separador de milhares 2 2 2 4 2" xfId="1803" xr:uid="{00000000-0005-0000-0000-0000D1490000}"/>
    <cellStyle name="Separador de milhares 2 2 2 4 2 2" xfId="3559" xr:uid="{00000000-0005-0000-0000-0000D2490000}"/>
    <cellStyle name="Separador de milhares 2 2 2 4 2 2 2" xfId="9463" xr:uid="{00000000-0005-0000-0000-0000D3490000}"/>
    <cellStyle name="Separador de milhares 2 2 2 4 2 2 2 2" xfId="32444" xr:uid="{00000000-0005-0000-0000-0000D4490000}"/>
    <cellStyle name="Separador de milhares 2 2 2 4 2 2 2 3" xfId="20635" xr:uid="{00000000-0005-0000-0000-0000D5490000}"/>
    <cellStyle name="Separador de milhares 2 2 2 4 2 2 3" xfId="26540" xr:uid="{00000000-0005-0000-0000-0000D6490000}"/>
    <cellStyle name="Separador de milhares 2 2 2 4 2 2 4" xfId="17123" xr:uid="{00000000-0005-0000-0000-0000D7490000}"/>
    <cellStyle name="Separador de milhares 2 2 2 4 2 3" xfId="7707" xr:uid="{00000000-0005-0000-0000-0000D8490000}"/>
    <cellStyle name="Separador de milhares 2 2 2 4 2 3 2" xfId="11219" xr:uid="{00000000-0005-0000-0000-0000D9490000}"/>
    <cellStyle name="Separador de milhares 2 2 2 4 2 3 2 2" xfId="34200" xr:uid="{00000000-0005-0000-0000-0000DA490000}"/>
    <cellStyle name="Separador de milhares 2 2 2 4 2 3 2 3" xfId="23028" xr:uid="{00000000-0005-0000-0000-0000DB490000}"/>
    <cellStyle name="Separador de milhares 2 2 2 4 2 3 3" xfId="30688" xr:uid="{00000000-0005-0000-0000-0000DC490000}"/>
    <cellStyle name="Separador de milhares 2 2 2 4 2 3 4" xfId="15367" xr:uid="{00000000-0005-0000-0000-0000DD490000}"/>
    <cellStyle name="Separador de milhares 2 2 2 4 2 4" xfId="4831" xr:uid="{00000000-0005-0000-0000-0000DE490000}"/>
    <cellStyle name="Separador de milhares 2 2 2 4 2 4 2" xfId="27812" xr:uid="{00000000-0005-0000-0000-0000DF490000}"/>
    <cellStyle name="Separador de milhares 2 2 2 4 2 4 3" xfId="18879" xr:uid="{00000000-0005-0000-0000-0000E0490000}"/>
    <cellStyle name="Separador de milhares 2 2 2 4 2 5" xfId="24784" xr:uid="{00000000-0005-0000-0000-0000E1490000}"/>
    <cellStyle name="Separador de milhares 2 2 2 4 2 6" xfId="13611" xr:uid="{00000000-0005-0000-0000-0000E2490000}"/>
    <cellStyle name="Separador de milhares 2 2 2 4 3" xfId="1167" xr:uid="{00000000-0005-0000-0000-0000E3490000}"/>
    <cellStyle name="Separador de milhares 2 2 2 4 3 2" xfId="2923" xr:uid="{00000000-0005-0000-0000-0000E4490000}"/>
    <cellStyle name="Separador de milhares 2 2 2 4 3 2 2" xfId="8827" xr:uid="{00000000-0005-0000-0000-0000E5490000}"/>
    <cellStyle name="Separador de milhares 2 2 2 4 3 2 2 2" xfId="31808" xr:uid="{00000000-0005-0000-0000-0000E6490000}"/>
    <cellStyle name="Separador de milhares 2 2 2 4 3 2 2 3" xfId="19999" xr:uid="{00000000-0005-0000-0000-0000E7490000}"/>
    <cellStyle name="Separador de milhares 2 2 2 4 3 2 3" xfId="25904" xr:uid="{00000000-0005-0000-0000-0000E8490000}"/>
    <cellStyle name="Separador de milhares 2 2 2 4 3 2 4" xfId="16487" xr:uid="{00000000-0005-0000-0000-0000E9490000}"/>
    <cellStyle name="Separador de milhares 2 2 2 4 3 3" xfId="7071" xr:uid="{00000000-0005-0000-0000-0000EA490000}"/>
    <cellStyle name="Separador de milhares 2 2 2 4 3 3 2" xfId="10583" xr:uid="{00000000-0005-0000-0000-0000EB490000}"/>
    <cellStyle name="Separador de milhares 2 2 2 4 3 3 2 2" xfId="33564" xr:uid="{00000000-0005-0000-0000-0000EC490000}"/>
    <cellStyle name="Separador de milhares 2 2 2 4 3 3 2 3" xfId="22392" xr:uid="{00000000-0005-0000-0000-0000ED490000}"/>
    <cellStyle name="Separador de milhares 2 2 2 4 3 3 3" xfId="30052" xr:uid="{00000000-0005-0000-0000-0000EE490000}"/>
    <cellStyle name="Separador de milhares 2 2 2 4 3 3 4" xfId="14731" xr:uid="{00000000-0005-0000-0000-0000EF490000}"/>
    <cellStyle name="Separador de milhares 2 2 2 4 3 4" xfId="5875" xr:uid="{00000000-0005-0000-0000-0000F0490000}"/>
    <cellStyle name="Separador de milhares 2 2 2 4 3 4 2" xfId="28856" xr:uid="{00000000-0005-0000-0000-0000F1490000}"/>
    <cellStyle name="Separador de milhares 2 2 2 4 3 4 3" xfId="18243" xr:uid="{00000000-0005-0000-0000-0000F2490000}"/>
    <cellStyle name="Separador de milhares 2 2 2 4 3 5" xfId="24148" xr:uid="{00000000-0005-0000-0000-0000F3490000}"/>
    <cellStyle name="Separador de milhares 2 2 2 4 3 6" xfId="12975" xr:uid="{00000000-0005-0000-0000-0000F4490000}"/>
    <cellStyle name="Separador de milhares 2 2 2 4 4" xfId="2278" xr:uid="{00000000-0005-0000-0000-0000F5490000}"/>
    <cellStyle name="Separador de milhares 2 2 2 4 4 2" xfId="8182" xr:uid="{00000000-0005-0000-0000-0000F6490000}"/>
    <cellStyle name="Separador de milhares 2 2 2 4 4 2 2" xfId="31163" xr:uid="{00000000-0005-0000-0000-0000F7490000}"/>
    <cellStyle name="Separador de milhares 2 2 2 4 4 2 3" xfId="19354" xr:uid="{00000000-0005-0000-0000-0000F8490000}"/>
    <cellStyle name="Separador de milhares 2 2 2 4 4 3" xfId="25259" xr:uid="{00000000-0005-0000-0000-0000F9490000}"/>
    <cellStyle name="Separador de milhares 2 2 2 4 4 4" xfId="15842" xr:uid="{00000000-0005-0000-0000-0000FA490000}"/>
    <cellStyle name="Separador de milhares 2 2 2 4 5" xfId="6426" xr:uid="{00000000-0005-0000-0000-0000FB490000}"/>
    <cellStyle name="Separador de milhares 2 2 2 4 5 2" xfId="9938" xr:uid="{00000000-0005-0000-0000-0000FC490000}"/>
    <cellStyle name="Separador de milhares 2 2 2 4 5 2 2" xfId="32919" xr:uid="{00000000-0005-0000-0000-0000FD490000}"/>
    <cellStyle name="Separador de milhares 2 2 2 4 5 2 3" xfId="21747" xr:uid="{00000000-0005-0000-0000-0000FE490000}"/>
    <cellStyle name="Separador de milhares 2 2 2 4 5 3" xfId="29407" xr:uid="{00000000-0005-0000-0000-0000FF490000}"/>
    <cellStyle name="Separador de milhares 2 2 2 4 5 4" xfId="14086" xr:uid="{00000000-0005-0000-0000-0000004A0000}"/>
    <cellStyle name="Separador de milhares 2 2 2 4 6" xfId="5306" xr:uid="{00000000-0005-0000-0000-0000014A0000}"/>
    <cellStyle name="Separador de milhares 2 2 2 4 6 2" xfId="21110" xr:uid="{00000000-0005-0000-0000-0000024A0000}"/>
    <cellStyle name="Separador de milhares 2 2 2 4 6 3" xfId="28287" xr:uid="{00000000-0005-0000-0000-0000034A0000}"/>
    <cellStyle name="Separador de milhares 2 2 2 4 6 4" xfId="12330" xr:uid="{00000000-0005-0000-0000-0000044A0000}"/>
    <cellStyle name="Separador de milhares 2 2 2 4 7" xfId="4195" xr:uid="{00000000-0005-0000-0000-0000054A0000}"/>
    <cellStyle name="Separador de milhares 2 2 2 4 7 2" xfId="27176" xr:uid="{00000000-0005-0000-0000-0000064A0000}"/>
    <cellStyle name="Separador de milhares 2 2 2 4 7 3" xfId="17598" xr:uid="{00000000-0005-0000-0000-0000074A0000}"/>
    <cellStyle name="Separador de milhares 2 2 2 4 8" xfId="23503" xr:uid="{00000000-0005-0000-0000-0000084A0000}"/>
    <cellStyle name="Separador de milhares 2 2 2 4 9" xfId="11855" xr:uid="{00000000-0005-0000-0000-0000094A0000}"/>
    <cellStyle name="Separador de milhares 2 2 2 5" xfId="938" xr:uid="{00000000-0005-0000-0000-00000A4A0000}"/>
    <cellStyle name="Separador de milhares 2 2 2 5 2" xfId="1574" xr:uid="{00000000-0005-0000-0000-00000B4A0000}"/>
    <cellStyle name="Separador de milhares 2 2 2 5 2 2" xfId="3330" xr:uid="{00000000-0005-0000-0000-00000C4A0000}"/>
    <cellStyle name="Separador de milhares 2 2 2 5 2 2 2" xfId="9234" xr:uid="{00000000-0005-0000-0000-00000D4A0000}"/>
    <cellStyle name="Separador de milhares 2 2 2 5 2 2 2 2" xfId="32215" xr:uid="{00000000-0005-0000-0000-00000E4A0000}"/>
    <cellStyle name="Separador de milhares 2 2 2 5 2 2 2 3" xfId="20406" xr:uid="{00000000-0005-0000-0000-00000F4A0000}"/>
    <cellStyle name="Separador de milhares 2 2 2 5 2 2 3" xfId="26311" xr:uid="{00000000-0005-0000-0000-0000104A0000}"/>
    <cellStyle name="Separador de milhares 2 2 2 5 2 2 4" xfId="16894" xr:uid="{00000000-0005-0000-0000-0000114A0000}"/>
    <cellStyle name="Separador de milhares 2 2 2 5 2 3" xfId="7478" xr:uid="{00000000-0005-0000-0000-0000124A0000}"/>
    <cellStyle name="Separador de milhares 2 2 2 5 2 3 2" xfId="10990" xr:uid="{00000000-0005-0000-0000-0000134A0000}"/>
    <cellStyle name="Separador de milhares 2 2 2 5 2 3 2 2" xfId="33971" xr:uid="{00000000-0005-0000-0000-0000144A0000}"/>
    <cellStyle name="Separador de milhares 2 2 2 5 2 3 2 3" xfId="22799" xr:uid="{00000000-0005-0000-0000-0000154A0000}"/>
    <cellStyle name="Separador de milhares 2 2 2 5 2 3 3" xfId="30459" xr:uid="{00000000-0005-0000-0000-0000164A0000}"/>
    <cellStyle name="Separador de milhares 2 2 2 5 2 3 4" xfId="15138" xr:uid="{00000000-0005-0000-0000-0000174A0000}"/>
    <cellStyle name="Separador de milhares 2 2 2 5 2 4" xfId="4602" xr:uid="{00000000-0005-0000-0000-0000184A0000}"/>
    <cellStyle name="Separador de milhares 2 2 2 5 2 4 2" xfId="27583" xr:uid="{00000000-0005-0000-0000-0000194A0000}"/>
    <cellStyle name="Separador de milhares 2 2 2 5 2 4 3" xfId="18650" xr:uid="{00000000-0005-0000-0000-00001A4A0000}"/>
    <cellStyle name="Separador de milhares 2 2 2 5 2 5" xfId="24555" xr:uid="{00000000-0005-0000-0000-00001B4A0000}"/>
    <cellStyle name="Separador de milhares 2 2 2 5 2 6" xfId="13382" xr:uid="{00000000-0005-0000-0000-00001C4A0000}"/>
    <cellStyle name="Separador de milhares 2 2 2 5 3" xfId="2694" xr:uid="{00000000-0005-0000-0000-00001D4A0000}"/>
    <cellStyle name="Separador de milhares 2 2 2 5 3 2" xfId="8598" xr:uid="{00000000-0005-0000-0000-00001E4A0000}"/>
    <cellStyle name="Separador de milhares 2 2 2 5 3 2 2" xfId="31579" xr:uid="{00000000-0005-0000-0000-00001F4A0000}"/>
    <cellStyle name="Separador de milhares 2 2 2 5 3 2 3" xfId="19770" xr:uid="{00000000-0005-0000-0000-0000204A0000}"/>
    <cellStyle name="Separador de milhares 2 2 2 5 3 3" xfId="25675" xr:uid="{00000000-0005-0000-0000-0000214A0000}"/>
    <cellStyle name="Separador de milhares 2 2 2 5 3 4" xfId="16258" xr:uid="{00000000-0005-0000-0000-0000224A0000}"/>
    <cellStyle name="Separador de milhares 2 2 2 5 4" xfId="6842" xr:uid="{00000000-0005-0000-0000-0000234A0000}"/>
    <cellStyle name="Separador de milhares 2 2 2 5 4 2" xfId="10354" xr:uid="{00000000-0005-0000-0000-0000244A0000}"/>
    <cellStyle name="Separador de milhares 2 2 2 5 4 2 2" xfId="33335" xr:uid="{00000000-0005-0000-0000-0000254A0000}"/>
    <cellStyle name="Separador de milhares 2 2 2 5 4 2 3" xfId="22163" xr:uid="{00000000-0005-0000-0000-0000264A0000}"/>
    <cellStyle name="Separador de milhares 2 2 2 5 4 3" xfId="29823" xr:uid="{00000000-0005-0000-0000-0000274A0000}"/>
    <cellStyle name="Separador de milhares 2 2 2 5 4 4" xfId="14502" xr:uid="{00000000-0005-0000-0000-0000284A0000}"/>
    <cellStyle name="Separador de milhares 2 2 2 5 5" xfId="5646" xr:uid="{00000000-0005-0000-0000-0000294A0000}"/>
    <cellStyle name="Separador de milhares 2 2 2 5 5 2" xfId="21280" xr:uid="{00000000-0005-0000-0000-00002A4A0000}"/>
    <cellStyle name="Separador de milhares 2 2 2 5 5 3" xfId="28627" xr:uid="{00000000-0005-0000-0000-00002B4A0000}"/>
    <cellStyle name="Separador de milhares 2 2 2 5 5 4" xfId="12746" xr:uid="{00000000-0005-0000-0000-00002C4A0000}"/>
    <cellStyle name="Separador de milhares 2 2 2 5 6" xfId="3966" xr:uid="{00000000-0005-0000-0000-00002D4A0000}"/>
    <cellStyle name="Separador de milhares 2 2 2 5 6 2" xfId="26947" xr:uid="{00000000-0005-0000-0000-00002E4A0000}"/>
    <cellStyle name="Separador de milhares 2 2 2 5 6 3" xfId="18014" xr:uid="{00000000-0005-0000-0000-00002F4A0000}"/>
    <cellStyle name="Separador de milhares 2 2 2 5 7" xfId="23919" xr:uid="{00000000-0005-0000-0000-0000304A0000}"/>
    <cellStyle name="Separador de milhares 2 2 2 5 8" xfId="11626" xr:uid="{00000000-0005-0000-0000-0000314A0000}"/>
    <cellStyle name="Separador de milhares 2 2 2 6" xfId="1328" xr:uid="{00000000-0005-0000-0000-0000324A0000}"/>
    <cellStyle name="Separador de milhares 2 2 2 6 2" xfId="1964" xr:uid="{00000000-0005-0000-0000-0000334A0000}"/>
    <cellStyle name="Separador de milhares 2 2 2 6 2 2" xfId="3720" xr:uid="{00000000-0005-0000-0000-0000344A0000}"/>
    <cellStyle name="Separador de milhares 2 2 2 6 2 2 2" xfId="9624" xr:uid="{00000000-0005-0000-0000-0000354A0000}"/>
    <cellStyle name="Separador de milhares 2 2 2 6 2 2 2 2" xfId="32605" xr:uid="{00000000-0005-0000-0000-0000364A0000}"/>
    <cellStyle name="Separador de milhares 2 2 2 6 2 2 2 3" xfId="20796" xr:uid="{00000000-0005-0000-0000-0000374A0000}"/>
    <cellStyle name="Separador de milhares 2 2 2 6 2 2 3" xfId="26701" xr:uid="{00000000-0005-0000-0000-0000384A0000}"/>
    <cellStyle name="Separador de milhares 2 2 2 6 2 2 4" xfId="17284" xr:uid="{00000000-0005-0000-0000-0000394A0000}"/>
    <cellStyle name="Separador de milhares 2 2 2 6 2 3" xfId="7868" xr:uid="{00000000-0005-0000-0000-00003A4A0000}"/>
    <cellStyle name="Separador de milhares 2 2 2 6 2 3 2" xfId="11380" xr:uid="{00000000-0005-0000-0000-00003B4A0000}"/>
    <cellStyle name="Separador de milhares 2 2 2 6 2 3 2 2" xfId="34361" xr:uid="{00000000-0005-0000-0000-00003C4A0000}"/>
    <cellStyle name="Separador de milhares 2 2 2 6 2 3 2 3" xfId="23189" xr:uid="{00000000-0005-0000-0000-00003D4A0000}"/>
    <cellStyle name="Separador de milhares 2 2 2 6 2 3 3" xfId="30849" xr:uid="{00000000-0005-0000-0000-00003E4A0000}"/>
    <cellStyle name="Separador de milhares 2 2 2 6 2 3 4" xfId="15528" xr:uid="{00000000-0005-0000-0000-00003F4A0000}"/>
    <cellStyle name="Separador de milhares 2 2 2 6 2 4" xfId="4992" xr:uid="{00000000-0005-0000-0000-0000404A0000}"/>
    <cellStyle name="Separador de milhares 2 2 2 6 2 4 2" xfId="27973" xr:uid="{00000000-0005-0000-0000-0000414A0000}"/>
    <cellStyle name="Separador de milhares 2 2 2 6 2 4 3" xfId="19040" xr:uid="{00000000-0005-0000-0000-0000424A0000}"/>
    <cellStyle name="Separador de milhares 2 2 2 6 2 5" xfId="24945" xr:uid="{00000000-0005-0000-0000-0000434A0000}"/>
    <cellStyle name="Separador de milhares 2 2 2 6 2 6" xfId="13772" xr:uid="{00000000-0005-0000-0000-0000444A0000}"/>
    <cellStyle name="Separador de milhares 2 2 2 6 3" xfId="3084" xr:uid="{00000000-0005-0000-0000-0000454A0000}"/>
    <cellStyle name="Separador de milhares 2 2 2 6 3 2" xfId="8988" xr:uid="{00000000-0005-0000-0000-0000464A0000}"/>
    <cellStyle name="Separador de milhares 2 2 2 6 3 2 2" xfId="31969" xr:uid="{00000000-0005-0000-0000-0000474A0000}"/>
    <cellStyle name="Separador de milhares 2 2 2 6 3 2 3" xfId="20160" xr:uid="{00000000-0005-0000-0000-0000484A0000}"/>
    <cellStyle name="Separador de milhares 2 2 2 6 3 3" xfId="26065" xr:uid="{00000000-0005-0000-0000-0000494A0000}"/>
    <cellStyle name="Separador de milhares 2 2 2 6 3 4" xfId="16648" xr:uid="{00000000-0005-0000-0000-00004A4A0000}"/>
    <cellStyle name="Separador de milhares 2 2 2 6 4" xfId="7232" xr:uid="{00000000-0005-0000-0000-00004B4A0000}"/>
    <cellStyle name="Separador de milhares 2 2 2 6 4 2" xfId="10744" xr:uid="{00000000-0005-0000-0000-00004C4A0000}"/>
    <cellStyle name="Separador de milhares 2 2 2 6 4 2 2" xfId="33725" xr:uid="{00000000-0005-0000-0000-00004D4A0000}"/>
    <cellStyle name="Separador de milhares 2 2 2 6 4 2 3" xfId="22553" xr:uid="{00000000-0005-0000-0000-00004E4A0000}"/>
    <cellStyle name="Separador de milhares 2 2 2 6 4 3" xfId="30213" xr:uid="{00000000-0005-0000-0000-00004F4A0000}"/>
    <cellStyle name="Separador de milhares 2 2 2 6 4 4" xfId="14892" xr:uid="{00000000-0005-0000-0000-0000504A0000}"/>
    <cellStyle name="Separador de milhares 2 2 2 6 5" xfId="6036" xr:uid="{00000000-0005-0000-0000-0000514A0000}"/>
    <cellStyle name="Separador de milhares 2 2 2 6 5 2" xfId="21433" xr:uid="{00000000-0005-0000-0000-0000524A0000}"/>
    <cellStyle name="Separador de milhares 2 2 2 6 5 3" xfId="29017" xr:uid="{00000000-0005-0000-0000-0000534A0000}"/>
    <cellStyle name="Separador de milhares 2 2 2 6 5 4" xfId="13136" xr:uid="{00000000-0005-0000-0000-0000544A0000}"/>
    <cellStyle name="Separador de milhares 2 2 2 6 6" xfId="4356" xr:uid="{00000000-0005-0000-0000-0000554A0000}"/>
    <cellStyle name="Separador de milhares 2 2 2 6 6 2" xfId="27337" xr:uid="{00000000-0005-0000-0000-0000564A0000}"/>
    <cellStyle name="Separador de milhares 2 2 2 6 6 3" xfId="18404" xr:uid="{00000000-0005-0000-0000-0000574A0000}"/>
    <cellStyle name="Separador de milhares 2 2 2 6 7" xfId="24309" xr:uid="{00000000-0005-0000-0000-0000584A0000}"/>
    <cellStyle name="Separador de milhares 2 2 2 6 8" xfId="12016" xr:uid="{00000000-0005-0000-0000-0000594A0000}"/>
    <cellStyle name="Separador de milhares 2 2 2 7" xfId="768" xr:uid="{00000000-0005-0000-0000-00005A4A0000}"/>
    <cellStyle name="Separador de milhares 2 2 2 7 2" xfId="2524" xr:uid="{00000000-0005-0000-0000-00005B4A0000}"/>
    <cellStyle name="Separador de milhares 2 2 2 7 2 2" xfId="8428" xr:uid="{00000000-0005-0000-0000-00005C4A0000}"/>
    <cellStyle name="Separador de milhares 2 2 2 7 2 2 2" xfId="31409" xr:uid="{00000000-0005-0000-0000-00005D4A0000}"/>
    <cellStyle name="Separador de milhares 2 2 2 7 2 2 3" xfId="19600" xr:uid="{00000000-0005-0000-0000-00005E4A0000}"/>
    <cellStyle name="Separador de milhares 2 2 2 7 2 3" xfId="25505" xr:uid="{00000000-0005-0000-0000-00005F4A0000}"/>
    <cellStyle name="Separador de milhares 2 2 2 7 2 4" xfId="16088" xr:uid="{00000000-0005-0000-0000-0000604A0000}"/>
    <cellStyle name="Separador de milhares 2 2 2 7 3" xfId="6672" xr:uid="{00000000-0005-0000-0000-0000614A0000}"/>
    <cellStyle name="Separador de milhares 2 2 2 7 3 2" xfId="10184" xr:uid="{00000000-0005-0000-0000-0000624A0000}"/>
    <cellStyle name="Separador de milhares 2 2 2 7 3 2 2" xfId="33165" xr:uid="{00000000-0005-0000-0000-0000634A0000}"/>
    <cellStyle name="Separador de milhares 2 2 2 7 3 2 3" xfId="21993" xr:uid="{00000000-0005-0000-0000-0000644A0000}"/>
    <cellStyle name="Separador de milhares 2 2 2 7 3 3" xfId="29653" xr:uid="{00000000-0005-0000-0000-0000654A0000}"/>
    <cellStyle name="Separador de milhares 2 2 2 7 3 4" xfId="14332" xr:uid="{00000000-0005-0000-0000-0000664A0000}"/>
    <cellStyle name="Separador de milhares 2 2 2 7 4" xfId="4432" xr:uid="{00000000-0005-0000-0000-0000674A0000}"/>
    <cellStyle name="Separador de milhares 2 2 2 7 4 2" xfId="27413" xr:uid="{00000000-0005-0000-0000-0000684A0000}"/>
    <cellStyle name="Separador de milhares 2 2 2 7 4 3" xfId="17844" xr:uid="{00000000-0005-0000-0000-0000694A0000}"/>
    <cellStyle name="Separador de milhares 2 2 2 7 5" xfId="23749" xr:uid="{00000000-0005-0000-0000-00006A4A0000}"/>
    <cellStyle name="Separador de milhares 2 2 2 7 6" xfId="12576" xr:uid="{00000000-0005-0000-0000-00006B4A0000}"/>
    <cellStyle name="Separador de milhares 2 2 2 8" xfId="1404" xr:uid="{00000000-0005-0000-0000-00006C4A0000}"/>
    <cellStyle name="Separador de milhares 2 2 2 8 2" xfId="3160" xr:uid="{00000000-0005-0000-0000-00006D4A0000}"/>
    <cellStyle name="Separador de milhares 2 2 2 8 2 2" xfId="9064" xr:uid="{00000000-0005-0000-0000-00006E4A0000}"/>
    <cellStyle name="Separador de milhares 2 2 2 8 2 2 2" xfId="32045" xr:uid="{00000000-0005-0000-0000-00006F4A0000}"/>
    <cellStyle name="Separador de milhares 2 2 2 8 2 2 3" xfId="20236" xr:uid="{00000000-0005-0000-0000-0000704A0000}"/>
    <cellStyle name="Separador de milhares 2 2 2 8 2 3" xfId="26141" xr:uid="{00000000-0005-0000-0000-0000714A0000}"/>
    <cellStyle name="Separador de milhares 2 2 2 8 2 4" xfId="16724" xr:uid="{00000000-0005-0000-0000-0000724A0000}"/>
    <cellStyle name="Separador de milhares 2 2 2 8 3" xfId="7308" xr:uid="{00000000-0005-0000-0000-0000734A0000}"/>
    <cellStyle name="Separador de milhares 2 2 2 8 3 2" xfId="10820" xr:uid="{00000000-0005-0000-0000-0000744A0000}"/>
    <cellStyle name="Separador de milhares 2 2 2 8 3 2 2" xfId="33801" xr:uid="{00000000-0005-0000-0000-0000754A0000}"/>
    <cellStyle name="Separador de milhares 2 2 2 8 3 2 3" xfId="22629" xr:uid="{00000000-0005-0000-0000-0000764A0000}"/>
    <cellStyle name="Separador de milhares 2 2 2 8 3 3" xfId="30289" xr:uid="{00000000-0005-0000-0000-0000774A0000}"/>
    <cellStyle name="Separador de milhares 2 2 2 8 3 4" xfId="14968" xr:uid="{00000000-0005-0000-0000-0000784A0000}"/>
    <cellStyle name="Separador de milhares 2 2 2 8 4" xfId="6112" xr:uid="{00000000-0005-0000-0000-0000794A0000}"/>
    <cellStyle name="Separador de milhares 2 2 2 8 4 2" xfId="29093" xr:uid="{00000000-0005-0000-0000-00007A4A0000}"/>
    <cellStyle name="Separador de milhares 2 2 2 8 4 3" xfId="18480" xr:uid="{00000000-0005-0000-0000-00007B4A0000}"/>
    <cellStyle name="Separador de milhares 2 2 2 8 5" xfId="24385" xr:uid="{00000000-0005-0000-0000-00007C4A0000}"/>
    <cellStyle name="Separador de milhares 2 2 2 8 6" xfId="13212" xr:uid="{00000000-0005-0000-0000-00007D4A0000}"/>
    <cellStyle name="Separador de milhares 2 2 2 9" xfId="691" xr:uid="{00000000-0005-0000-0000-00007E4A0000}"/>
    <cellStyle name="Separador de milhares 2 2 2 9 2" xfId="2448" xr:uid="{00000000-0005-0000-0000-00007F4A0000}"/>
    <cellStyle name="Separador de milhares 2 2 2 9 2 2" xfId="8352" xr:uid="{00000000-0005-0000-0000-0000804A0000}"/>
    <cellStyle name="Separador de milhares 2 2 2 9 2 2 2" xfId="31333" xr:uid="{00000000-0005-0000-0000-0000814A0000}"/>
    <cellStyle name="Separador de milhares 2 2 2 9 2 2 3" xfId="19524" xr:uid="{00000000-0005-0000-0000-0000824A0000}"/>
    <cellStyle name="Separador de milhares 2 2 2 9 2 3" xfId="25429" xr:uid="{00000000-0005-0000-0000-0000834A0000}"/>
    <cellStyle name="Separador de milhares 2 2 2 9 2 4" xfId="16012" xr:uid="{00000000-0005-0000-0000-0000844A0000}"/>
    <cellStyle name="Separador de milhares 2 2 2 9 3" xfId="6596" xr:uid="{00000000-0005-0000-0000-0000854A0000}"/>
    <cellStyle name="Separador de milhares 2 2 2 9 3 2" xfId="10108" xr:uid="{00000000-0005-0000-0000-0000864A0000}"/>
    <cellStyle name="Separador de milhares 2 2 2 9 3 2 2" xfId="33089" xr:uid="{00000000-0005-0000-0000-0000874A0000}"/>
    <cellStyle name="Separador de milhares 2 2 2 9 3 2 3" xfId="21917" xr:uid="{00000000-0005-0000-0000-0000884A0000}"/>
    <cellStyle name="Separador de milhares 2 2 2 9 3 3" xfId="29577" xr:uid="{00000000-0005-0000-0000-0000894A0000}"/>
    <cellStyle name="Separador de milhares 2 2 2 9 3 4" xfId="14256" xr:uid="{00000000-0005-0000-0000-00008A4A0000}"/>
    <cellStyle name="Separador de milhares 2 2 2 9 4" xfId="5476" xr:uid="{00000000-0005-0000-0000-00008B4A0000}"/>
    <cellStyle name="Separador de milhares 2 2 2 9 4 2" xfId="28457" xr:uid="{00000000-0005-0000-0000-00008C4A0000}"/>
    <cellStyle name="Separador de milhares 2 2 2 9 4 3" xfId="17768" xr:uid="{00000000-0005-0000-0000-00008D4A0000}"/>
    <cellStyle name="Separador de milhares 2 2 2 9 5" xfId="23673" xr:uid="{00000000-0005-0000-0000-00008E4A0000}"/>
    <cellStyle name="Separador de milhares 2 2 2 9 6" xfId="12500" xr:uid="{00000000-0005-0000-0000-00008F4A0000}"/>
    <cellStyle name="Separador de milhares 2 2 3" xfId="421" xr:uid="{00000000-0005-0000-0000-0000904A0000}"/>
    <cellStyle name="Separador de milhares 2 2 3 10" xfId="23404" xr:uid="{00000000-0005-0000-0000-0000914A0000}"/>
    <cellStyle name="Separador de milhares 2 2 3 11" xfId="11518" xr:uid="{00000000-0005-0000-0000-0000924A0000}"/>
    <cellStyle name="Separador de milhares 2 2 3 2" xfId="582" xr:uid="{00000000-0005-0000-0000-0000934A0000}"/>
    <cellStyle name="Separador de milhares 2 2 3 2 2" xfId="1865" xr:uid="{00000000-0005-0000-0000-0000944A0000}"/>
    <cellStyle name="Separador de milhares 2 2 3 2 2 2" xfId="3621" xr:uid="{00000000-0005-0000-0000-0000954A0000}"/>
    <cellStyle name="Separador de milhares 2 2 3 2 2 2 2" xfId="9525" xr:uid="{00000000-0005-0000-0000-0000964A0000}"/>
    <cellStyle name="Separador de milhares 2 2 3 2 2 2 2 2" xfId="32506" xr:uid="{00000000-0005-0000-0000-0000974A0000}"/>
    <cellStyle name="Separador de milhares 2 2 3 2 2 2 2 3" xfId="20697" xr:uid="{00000000-0005-0000-0000-0000984A0000}"/>
    <cellStyle name="Separador de milhares 2 2 3 2 2 2 3" xfId="26602" xr:uid="{00000000-0005-0000-0000-0000994A0000}"/>
    <cellStyle name="Separador de milhares 2 2 3 2 2 2 4" xfId="17185" xr:uid="{00000000-0005-0000-0000-00009A4A0000}"/>
    <cellStyle name="Separador de milhares 2 2 3 2 2 3" xfId="7769" xr:uid="{00000000-0005-0000-0000-00009B4A0000}"/>
    <cellStyle name="Separador de milhares 2 2 3 2 2 3 2" xfId="11281" xr:uid="{00000000-0005-0000-0000-00009C4A0000}"/>
    <cellStyle name="Separador de milhares 2 2 3 2 2 3 2 2" xfId="34262" xr:uid="{00000000-0005-0000-0000-00009D4A0000}"/>
    <cellStyle name="Separador de milhares 2 2 3 2 2 3 2 3" xfId="23090" xr:uid="{00000000-0005-0000-0000-00009E4A0000}"/>
    <cellStyle name="Separador de milhares 2 2 3 2 2 3 3" xfId="30750" xr:uid="{00000000-0005-0000-0000-00009F4A0000}"/>
    <cellStyle name="Separador de milhares 2 2 3 2 2 3 4" xfId="15429" xr:uid="{00000000-0005-0000-0000-0000A04A0000}"/>
    <cellStyle name="Separador de milhares 2 2 3 2 2 4" xfId="4893" xr:uid="{00000000-0005-0000-0000-0000A14A0000}"/>
    <cellStyle name="Separador de milhares 2 2 3 2 2 4 2" xfId="27874" xr:uid="{00000000-0005-0000-0000-0000A24A0000}"/>
    <cellStyle name="Separador de milhares 2 2 3 2 2 4 3" xfId="18941" xr:uid="{00000000-0005-0000-0000-0000A34A0000}"/>
    <cellStyle name="Separador de milhares 2 2 3 2 2 5" xfId="24846" xr:uid="{00000000-0005-0000-0000-0000A44A0000}"/>
    <cellStyle name="Separador de milhares 2 2 3 2 2 6" xfId="13673" xr:uid="{00000000-0005-0000-0000-0000A54A0000}"/>
    <cellStyle name="Separador de milhares 2 2 3 2 3" xfId="1229" xr:uid="{00000000-0005-0000-0000-0000A64A0000}"/>
    <cellStyle name="Separador de milhares 2 2 3 2 3 2" xfId="2985" xr:uid="{00000000-0005-0000-0000-0000A74A0000}"/>
    <cellStyle name="Separador de milhares 2 2 3 2 3 2 2" xfId="8889" xr:uid="{00000000-0005-0000-0000-0000A84A0000}"/>
    <cellStyle name="Separador de milhares 2 2 3 2 3 2 2 2" xfId="31870" xr:uid="{00000000-0005-0000-0000-0000A94A0000}"/>
    <cellStyle name="Separador de milhares 2 2 3 2 3 2 2 3" xfId="20061" xr:uid="{00000000-0005-0000-0000-0000AA4A0000}"/>
    <cellStyle name="Separador de milhares 2 2 3 2 3 2 3" xfId="25966" xr:uid="{00000000-0005-0000-0000-0000AB4A0000}"/>
    <cellStyle name="Separador de milhares 2 2 3 2 3 2 4" xfId="16549" xr:uid="{00000000-0005-0000-0000-0000AC4A0000}"/>
    <cellStyle name="Separador de milhares 2 2 3 2 3 3" xfId="7133" xr:uid="{00000000-0005-0000-0000-0000AD4A0000}"/>
    <cellStyle name="Separador de milhares 2 2 3 2 3 3 2" xfId="10645" xr:uid="{00000000-0005-0000-0000-0000AE4A0000}"/>
    <cellStyle name="Separador de milhares 2 2 3 2 3 3 2 2" xfId="33626" xr:uid="{00000000-0005-0000-0000-0000AF4A0000}"/>
    <cellStyle name="Separador de milhares 2 2 3 2 3 3 2 3" xfId="22454" xr:uid="{00000000-0005-0000-0000-0000B04A0000}"/>
    <cellStyle name="Separador de milhares 2 2 3 2 3 3 3" xfId="30114" xr:uid="{00000000-0005-0000-0000-0000B14A0000}"/>
    <cellStyle name="Separador de milhares 2 2 3 2 3 3 4" xfId="14793" xr:uid="{00000000-0005-0000-0000-0000B24A0000}"/>
    <cellStyle name="Separador de milhares 2 2 3 2 3 4" xfId="5937" xr:uid="{00000000-0005-0000-0000-0000B34A0000}"/>
    <cellStyle name="Separador de milhares 2 2 3 2 3 4 2" xfId="28918" xr:uid="{00000000-0005-0000-0000-0000B44A0000}"/>
    <cellStyle name="Separador de milhares 2 2 3 2 3 4 3" xfId="18305" xr:uid="{00000000-0005-0000-0000-0000B54A0000}"/>
    <cellStyle name="Separador de milhares 2 2 3 2 3 5" xfId="24210" xr:uid="{00000000-0005-0000-0000-0000B64A0000}"/>
    <cellStyle name="Separador de milhares 2 2 3 2 3 6" xfId="13037" xr:uid="{00000000-0005-0000-0000-0000B74A0000}"/>
    <cellStyle name="Separador de milhares 2 2 3 2 4" xfId="2340" xr:uid="{00000000-0005-0000-0000-0000B84A0000}"/>
    <cellStyle name="Separador de milhares 2 2 3 2 4 2" xfId="8244" xr:uid="{00000000-0005-0000-0000-0000B94A0000}"/>
    <cellStyle name="Separador de milhares 2 2 3 2 4 2 2" xfId="31225" xr:uid="{00000000-0005-0000-0000-0000BA4A0000}"/>
    <cellStyle name="Separador de milhares 2 2 3 2 4 2 3" xfId="19416" xr:uid="{00000000-0005-0000-0000-0000BB4A0000}"/>
    <cellStyle name="Separador de milhares 2 2 3 2 4 3" xfId="25321" xr:uid="{00000000-0005-0000-0000-0000BC4A0000}"/>
    <cellStyle name="Separador de milhares 2 2 3 2 4 4" xfId="15904" xr:uid="{00000000-0005-0000-0000-0000BD4A0000}"/>
    <cellStyle name="Separador de milhares 2 2 3 2 5" xfId="6488" xr:uid="{00000000-0005-0000-0000-0000BE4A0000}"/>
    <cellStyle name="Separador de milhares 2 2 3 2 5 2" xfId="10000" xr:uid="{00000000-0005-0000-0000-0000BF4A0000}"/>
    <cellStyle name="Separador de milhares 2 2 3 2 5 2 2" xfId="32981" xr:uid="{00000000-0005-0000-0000-0000C04A0000}"/>
    <cellStyle name="Separador de milhares 2 2 3 2 5 2 3" xfId="21809" xr:uid="{00000000-0005-0000-0000-0000C14A0000}"/>
    <cellStyle name="Separador de milhares 2 2 3 2 5 3" xfId="29469" xr:uid="{00000000-0005-0000-0000-0000C24A0000}"/>
    <cellStyle name="Separador de milhares 2 2 3 2 5 4" xfId="14148" xr:uid="{00000000-0005-0000-0000-0000C34A0000}"/>
    <cellStyle name="Separador de milhares 2 2 3 2 6" xfId="5368" xr:uid="{00000000-0005-0000-0000-0000C44A0000}"/>
    <cellStyle name="Separador de milhares 2 2 3 2 6 2" xfId="21172" xr:uid="{00000000-0005-0000-0000-0000C54A0000}"/>
    <cellStyle name="Separador de milhares 2 2 3 2 6 3" xfId="28349" xr:uid="{00000000-0005-0000-0000-0000C64A0000}"/>
    <cellStyle name="Separador de milhares 2 2 3 2 6 4" xfId="12392" xr:uid="{00000000-0005-0000-0000-0000C74A0000}"/>
    <cellStyle name="Separador de milhares 2 2 3 2 7" xfId="4257" xr:uid="{00000000-0005-0000-0000-0000C84A0000}"/>
    <cellStyle name="Separador de milhares 2 2 3 2 7 2" xfId="27238" xr:uid="{00000000-0005-0000-0000-0000C94A0000}"/>
    <cellStyle name="Separador de milhares 2 2 3 2 7 3" xfId="17660" xr:uid="{00000000-0005-0000-0000-0000CA4A0000}"/>
    <cellStyle name="Separador de milhares 2 2 3 2 8" xfId="23565" xr:uid="{00000000-0005-0000-0000-0000CB4A0000}"/>
    <cellStyle name="Separador de milhares 2 2 3 2 9" xfId="11917" xr:uid="{00000000-0005-0000-0000-0000CC4A0000}"/>
    <cellStyle name="Separador de milhares 2 2 3 3" xfId="1068" xr:uid="{00000000-0005-0000-0000-0000CD4A0000}"/>
    <cellStyle name="Separador de milhares 2 2 3 3 2" xfId="1704" xr:uid="{00000000-0005-0000-0000-0000CE4A0000}"/>
    <cellStyle name="Separador de milhares 2 2 3 3 2 2" xfId="3460" xr:uid="{00000000-0005-0000-0000-0000CF4A0000}"/>
    <cellStyle name="Separador de milhares 2 2 3 3 2 2 2" xfId="9364" xr:uid="{00000000-0005-0000-0000-0000D04A0000}"/>
    <cellStyle name="Separador de milhares 2 2 3 3 2 2 2 2" xfId="32345" xr:uid="{00000000-0005-0000-0000-0000D14A0000}"/>
    <cellStyle name="Separador de milhares 2 2 3 3 2 2 2 3" xfId="20536" xr:uid="{00000000-0005-0000-0000-0000D24A0000}"/>
    <cellStyle name="Separador de milhares 2 2 3 3 2 2 3" xfId="26441" xr:uid="{00000000-0005-0000-0000-0000D34A0000}"/>
    <cellStyle name="Separador de milhares 2 2 3 3 2 2 4" xfId="17024" xr:uid="{00000000-0005-0000-0000-0000D44A0000}"/>
    <cellStyle name="Separador de milhares 2 2 3 3 2 3" xfId="7608" xr:uid="{00000000-0005-0000-0000-0000D54A0000}"/>
    <cellStyle name="Separador de milhares 2 2 3 3 2 3 2" xfId="11120" xr:uid="{00000000-0005-0000-0000-0000D64A0000}"/>
    <cellStyle name="Separador de milhares 2 2 3 3 2 3 2 2" xfId="34101" xr:uid="{00000000-0005-0000-0000-0000D74A0000}"/>
    <cellStyle name="Separador de milhares 2 2 3 3 2 3 2 3" xfId="22929" xr:uid="{00000000-0005-0000-0000-0000D84A0000}"/>
    <cellStyle name="Separador de milhares 2 2 3 3 2 3 3" xfId="30589" xr:uid="{00000000-0005-0000-0000-0000D94A0000}"/>
    <cellStyle name="Separador de milhares 2 2 3 3 2 3 4" xfId="15268" xr:uid="{00000000-0005-0000-0000-0000DA4A0000}"/>
    <cellStyle name="Separador de milhares 2 2 3 3 2 4" xfId="4732" xr:uid="{00000000-0005-0000-0000-0000DB4A0000}"/>
    <cellStyle name="Separador de milhares 2 2 3 3 2 4 2" xfId="27713" xr:uid="{00000000-0005-0000-0000-0000DC4A0000}"/>
    <cellStyle name="Separador de milhares 2 2 3 3 2 4 3" xfId="18780" xr:uid="{00000000-0005-0000-0000-0000DD4A0000}"/>
    <cellStyle name="Separador de milhares 2 2 3 3 2 5" xfId="24685" xr:uid="{00000000-0005-0000-0000-0000DE4A0000}"/>
    <cellStyle name="Separador de milhares 2 2 3 3 2 6" xfId="13512" xr:uid="{00000000-0005-0000-0000-0000DF4A0000}"/>
    <cellStyle name="Separador de milhares 2 2 3 3 3" xfId="2824" xr:uid="{00000000-0005-0000-0000-0000E04A0000}"/>
    <cellStyle name="Separador de milhares 2 2 3 3 3 2" xfId="8728" xr:uid="{00000000-0005-0000-0000-0000E14A0000}"/>
    <cellStyle name="Separador de milhares 2 2 3 3 3 2 2" xfId="31709" xr:uid="{00000000-0005-0000-0000-0000E24A0000}"/>
    <cellStyle name="Separador de milhares 2 2 3 3 3 2 3" xfId="19900" xr:uid="{00000000-0005-0000-0000-0000E34A0000}"/>
    <cellStyle name="Separador de milhares 2 2 3 3 3 3" xfId="25805" xr:uid="{00000000-0005-0000-0000-0000E44A0000}"/>
    <cellStyle name="Separador de milhares 2 2 3 3 3 4" xfId="16388" xr:uid="{00000000-0005-0000-0000-0000E54A0000}"/>
    <cellStyle name="Separador de milhares 2 2 3 3 4" xfId="6972" xr:uid="{00000000-0005-0000-0000-0000E64A0000}"/>
    <cellStyle name="Separador de milhares 2 2 3 3 4 2" xfId="10484" xr:uid="{00000000-0005-0000-0000-0000E74A0000}"/>
    <cellStyle name="Separador de milhares 2 2 3 3 4 2 2" xfId="33465" xr:uid="{00000000-0005-0000-0000-0000E84A0000}"/>
    <cellStyle name="Separador de milhares 2 2 3 3 4 2 3" xfId="22293" xr:uid="{00000000-0005-0000-0000-0000E94A0000}"/>
    <cellStyle name="Separador de milhares 2 2 3 3 4 3" xfId="29953" xr:uid="{00000000-0005-0000-0000-0000EA4A0000}"/>
    <cellStyle name="Separador de milhares 2 2 3 3 4 4" xfId="14632" xr:uid="{00000000-0005-0000-0000-0000EB4A0000}"/>
    <cellStyle name="Separador de milhares 2 2 3 3 5" xfId="5776" xr:uid="{00000000-0005-0000-0000-0000EC4A0000}"/>
    <cellStyle name="Separador de milhares 2 2 3 3 5 2" xfId="21334" xr:uid="{00000000-0005-0000-0000-0000ED4A0000}"/>
    <cellStyle name="Separador de milhares 2 2 3 3 5 3" xfId="28757" xr:uid="{00000000-0005-0000-0000-0000EE4A0000}"/>
    <cellStyle name="Separador de milhares 2 2 3 3 5 4" xfId="12876" xr:uid="{00000000-0005-0000-0000-0000EF4A0000}"/>
    <cellStyle name="Separador de milhares 2 2 3 3 6" xfId="4096" xr:uid="{00000000-0005-0000-0000-0000F04A0000}"/>
    <cellStyle name="Separador de milhares 2 2 3 3 6 2" xfId="27077" xr:uid="{00000000-0005-0000-0000-0000F14A0000}"/>
    <cellStyle name="Separador de milhares 2 2 3 3 6 3" xfId="18144" xr:uid="{00000000-0005-0000-0000-0000F24A0000}"/>
    <cellStyle name="Separador de milhares 2 2 3 3 7" xfId="24049" xr:uid="{00000000-0005-0000-0000-0000F34A0000}"/>
    <cellStyle name="Separador de milhares 2 2 3 3 8" xfId="11756" xr:uid="{00000000-0005-0000-0000-0000F44A0000}"/>
    <cellStyle name="Separador de milhares 2 2 3 4" xfId="1466" xr:uid="{00000000-0005-0000-0000-0000F54A0000}"/>
    <cellStyle name="Separador de milhares 2 2 3 4 2" xfId="3222" xr:uid="{00000000-0005-0000-0000-0000F64A0000}"/>
    <cellStyle name="Separador de milhares 2 2 3 4 2 2" xfId="9126" xr:uid="{00000000-0005-0000-0000-0000F74A0000}"/>
    <cellStyle name="Separador de milhares 2 2 3 4 2 2 2" xfId="32107" xr:uid="{00000000-0005-0000-0000-0000F84A0000}"/>
    <cellStyle name="Separador de milhares 2 2 3 4 2 2 3" xfId="20298" xr:uid="{00000000-0005-0000-0000-0000F94A0000}"/>
    <cellStyle name="Separador de milhares 2 2 3 4 2 3" xfId="26203" xr:uid="{00000000-0005-0000-0000-0000FA4A0000}"/>
    <cellStyle name="Separador de milhares 2 2 3 4 2 4" xfId="16786" xr:uid="{00000000-0005-0000-0000-0000FB4A0000}"/>
    <cellStyle name="Separador de milhares 2 2 3 4 3" xfId="7370" xr:uid="{00000000-0005-0000-0000-0000FC4A0000}"/>
    <cellStyle name="Separador de milhares 2 2 3 4 3 2" xfId="10882" xr:uid="{00000000-0005-0000-0000-0000FD4A0000}"/>
    <cellStyle name="Separador de milhares 2 2 3 4 3 2 2" xfId="33863" xr:uid="{00000000-0005-0000-0000-0000FE4A0000}"/>
    <cellStyle name="Separador de milhares 2 2 3 4 3 2 3" xfId="22691" xr:uid="{00000000-0005-0000-0000-0000FF4A0000}"/>
    <cellStyle name="Separador de milhares 2 2 3 4 3 3" xfId="30351" xr:uid="{00000000-0005-0000-0000-0000004B0000}"/>
    <cellStyle name="Separador de milhares 2 2 3 4 3 4" xfId="15030" xr:uid="{00000000-0005-0000-0000-0000014B0000}"/>
    <cellStyle name="Separador de milhares 2 2 3 4 4" xfId="4494" xr:uid="{00000000-0005-0000-0000-0000024B0000}"/>
    <cellStyle name="Separador de milhares 2 2 3 4 4 2" xfId="27475" xr:uid="{00000000-0005-0000-0000-0000034B0000}"/>
    <cellStyle name="Separador de milhares 2 2 3 4 4 3" xfId="18542" xr:uid="{00000000-0005-0000-0000-0000044B0000}"/>
    <cellStyle name="Separador de milhares 2 2 3 4 5" xfId="24447" xr:uid="{00000000-0005-0000-0000-0000054B0000}"/>
    <cellStyle name="Separador de milhares 2 2 3 4 6" xfId="13274" xr:uid="{00000000-0005-0000-0000-0000064B0000}"/>
    <cellStyle name="Separador de milhares 2 2 3 5" xfId="830" xr:uid="{00000000-0005-0000-0000-0000074B0000}"/>
    <cellStyle name="Separador de milhares 2 2 3 5 2" xfId="2586" xr:uid="{00000000-0005-0000-0000-0000084B0000}"/>
    <cellStyle name="Separador de milhares 2 2 3 5 2 2" xfId="8490" xr:uid="{00000000-0005-0000-0000-0000094B0000}"/>
    <cellStyle name="Separador de milhares 2 2 3 5 2 2 2" xfId="31471" xr:uid="{00000000-0005-0000-0000-00000A4B0000}"/>
    <cellStyle name="Separador de milhares 2 2 3 5 2 2 3" xfId="19662" xr:uid="{00000000-0005-0000-0000-00000B4B0000}"/>
    <cellStyle name="Separador de milhares 2 2 3 5 2 3" xfId="25567" xr:uid="{00000000-0005-0000-0000-00000C4B0000}"/>
    <cellStyle name="Separador de milhares 2 2 3 5 2 4" xfId="16150" xr:uid="{00000000-0005-0000-0000-00000D4B0000}"/>
    <cellStyle name="Separador de milhares 2 2 3 5 3" xfId="6734" xr:uid="{00000000-0005-0000-0000-00000E4B0000}"/>
    <cellStyle name="Separador de milhares 2 2 3 5 3 2" xfId="10246" xr:uid="{00000000-0005-0000-0000-00000F4B0000}"/>
    <cellStyle name="Separador de milhares 2 2 3 5 3 2 2" xfId="33227" xr:uid="{00000000-0005-0000-0000-0000104B0000}"/>
    <cellStyle name="Separador de milhares 2 2 3 5 3 2 3" xfId="22055" xr:uid="{00000000-0005-0000-0000-0000114B0000}"/>
    <cellStyle name="Separador de milhares 2 2 3 5 3 3" xfId="29715" xr:uid="{00000000-0005-0000-0000-0000124B0000}"/>
    <cellStyle name="Separador de milhares 2 2 3 5 3 4" xfId="14394" xr:uid="{00000000-0005-0000-0000-0000134B0000}"/>
    <cellStyle name="Separador de milhares 2 2 3 5 4" xfId="5538" xr:uid="{00000000-0005-0000-0000-0000144B0000}"/>
    <cellStyle name="Separador de milhares 2 2 3 5 4 2" xfId="28519" xr:uid="{00000000-0005-0000-0000-0000154B0000}"/>
    <cellStyle name="Separador de milhares 2 2 3 5 4 3" xfId="17906" xr:uid="{00000000-0005-0000-0000-0000164B0000}"/>
    <cellStyle name="Separador de milhares 2 2 3 5 5" xfId="23811" xr:uid="{00000000-0005-0000-0000-0000174B0000}"/>
    <cellStyle name="Separador de milhares 2 2 3 5 6" xfId="12638" xr:uid="{00000000-0005-0000-0000-0000184B0000}"/>
    <cellStyle name="Separador de milhares 2 2 3 6" xfId="2179" xr:uid="{00000000-0005-0000-0000-0000194B0000}"/>
    <cellStyle name="Separador de milhares 2 2 3 6 2" xfId="8083" xr:uid="{00000000-0005-0000-0000-00001A4B0000}"/>
    <cellStyle name="Separador de milhares 2 2 3 6 2 2" xfId="31064" xr:uid="{00000000-0005-0000-0000-00001B4B0000}"/>
    <cellStyle name="Separador de milhares 2 2 3 6 2 3" xfId="19255" xr:uid="{00000000-0005-0000-0000-00001C4B0000}"/>
    <cellStyle name="Separador de milhares 2 2 3 6 3" xfId="25160" xr:uid="{00000000-0005-0000-0000-00001D4B0000}"/>
    <cellStyle name="Separador de milhares 2 2 3 6 4" xfId="15743" xr:uid="{00000000-0005-0000-0000-00001E4B0000}"/>
    <cellStyle name="Separador de milhares 2 2 3 7" xfId="6327" xr:uid="{00000000-0005-0000-0000-00001F4B0000}"/>
    <cellStyle name="Separador de milhares 2 2 3 7 2" xfId="9839" xr:uid="{00000000-0005-0000-0000-0000204B0000}"/>
    <cellStyle name="Separador de milhares 2 2 3 7 2 2" xfId="32820" xr:uid="{00000000-0005-0000-0000-0000214B0000}"/>
    <cellStyle name="Separador de milhares 2 2 3 7 2 3" xfId="21648" xr:uid="{00000000-0005-0000-0000-0000224B0000}"/>
    <cellStyle name="Separador de milhares 2 2 3 7 3" xfId="29308" xr:uid="{00000000-0005-0000-0000-0000234B0000}"/>
    <cellStyle name="Separador de milhares 2 2 3 7 4" xfId="13987" xr:uid="{00000000-0005-0000-0000-0000244B0000}"/>
    <cellStyle name="Separador de milhares 2 2 3 8" xfId="5207" xr:uid="{00000000-0005-0000-0000-0000254B0000}"/>
    <cellStyle name="Separador de milhares 2 2 3 8 2" xfId="21011" xr:uid="{00000000-0005-0000-0000-0000264B0000}"/>
    <cellStyle name="Separador de milhares 2 2 3 8 3" xfId="28188" xr:uid="{00000000-0005-0000-0000-0000274B0000}"/>
    <cellStyle name="Separador de milhares 2 2 3 8 4" xfId="12231" xr:uid="{00000000-0005-0000-0000-0000284B0000}"/>
    <cellStyle name="Separador de milhares 2 2 3 9" xfId="3858" xr:uid="{00000000-0005-0000-0000-0000294B0000}"/>
    <cellStyle name="Separador de milhares 2 2 3 9 2" xfId="26839" xr:uid="{00000000-0005-0000-0000-00002A4B0000}"/>
    <cellStyle name="Separador de milhares 2 2 3 9 3" xfId="17499" xr:uid="{00000000-0005-0000-0000-00002B4B0000}"/>
    <cellStyle name="Separador de milhares 2 2 4" xfId="341" xr:uid="{00000000-0005-0000-0000-00002C4B0000}"/>
    <cellStyle name="Separador de milhares 2 2 4 2" xfId="1625" xr:uid="{00000000-0005-0000-0000-00002D4B0000}"/>
    <cellStyle name="Separador de milhares 2 2 4 2 2" xfId="3381" xr:uid="{00000000-0005-0000-0000-00002E4B0000}"/>
    <cellStyle name="Separador de milhares 2 2 4 2 2 2" xfId="9285" xr:uid="{00000000-0005-0000-0000-00002F4B0000}"/>
    <cellStyle name="Separador de milhares 2 2 4 2 2 2 2" xfId="32266" xr:uid="{00000000-0005-0000-0000-0000304B0000}"/>
    <cellStyle name="Separador de milhares 2 2 4 2 2 2 3" xfId="20457" xr:uid="{00000000-0005-0000-0000-0000314B0000}"/>
    <cellStyle name="Separador de milhares 2 2 4 2 2 3" xfId="26362" xr:uid="{00000000-0005-0000-0000-0000324B0000}"/>
    <cellStyle name="Separador de milhares 2 2 4 2 2 4" xfId="16945" xr:uid="{00000000-0005-0000-0000-0000334B0000}"/>
    <cellStyle name="Separador de milhares 2 2 4 2 3" xfId="7529" xr:uid="{00000000-0005-0000-0000-0000344B0000}"/>
    <cellStyle name="Separador de milhares 2 2 4 2 3 2" xfId="11041" xr:uid="{00000000-0005-0000-0000-0000354B0000}"/>
    <cellStyle name="Separador de milhares 2 2 4 2 3 2 2" xfId="34022" xr:uid="{00000000-0005-0000-0000-0000364B0000}"/>
    <cellStyle name="Separador de milhares 2 2 4 2 3 2 3" xfId="22850" xr:uid="{00000000-0005-0000-0000-0000374B0000}"/>
    <cellStyle name="Separador de milhares 2 2 4 2 3 3" xfId="30510" xr:uid="{00000000-0005-0000-0000-0000384B0000}"/>
    <cellStyle name="Separador de milhares 2 2 4 2 3 4" xfId="15189" xr:uid="{00000000-0005-0000-0000-0000394B0000}"/>
    <cellStyle name="Separador de milhares 2 2 4 2 4" xfId="4653" xr:uid="{00000000-0005-0000-0000-00003A4B0000}"/>
    <cellStyle name="Separador de milhares 2 2 4 2 4 2" xfId="27634" xr:uid="{00000000-0005-0000-0000-00003B4B0000}"/>
    <cellStyle name="Separador de milhares 2 2 4 2 4 3" xfId="18701" xr:uid="{00000000-0005-0000-0000-00003C4B0000}"/>
    <cellStyle name="Separador de milhares 2 2 4 2 5" xfId="24606" xr:uid="{00000000-0005-0000-0000-00003D4B0000}"/>
    <cellStyle name="Separador de milhares 2 2 4 2 6" xfId="13433" xr:uid="{00000000-0005-0000-0000-00003E4B0000}"/>
    <cellStyle name="Separador de milhares 2 2 4 3" xfId="989" xr:uid="{00000000-0005-0000-0000-00003F4B0000}"/>
    <cellStyle name="Separador de milhares 2 2 4 3 2" xfId="2745" xr:uid="{00000000-0005-0000-0000-0000404B0000}"/>
    <cellStyle name="Separador de milhares 2 2 4 3 2 2" xfId="8649" xr:uid="{00000000-0005-0000-0000-0000414B0000}"/>
    <cellStyle name="Separador de milhares 2 2 4 3 2 2 2" xfId="31630" xr:uid="{00000000-0005-0000-0000-0000424B0000}"/>
    <cellStyle name="Separador de milhares 2 2 4 3 2 2 3" xfId="19821" xr:uid="{00000000-0005-0000-0000-0000434B0000}"/>
    <cellStyle name="Separador de milhares 2 2 4 3 2 3" xfId="25726" xr:uid="{00000000-0005-0000-0000-0000444B0000}"/>
    <cellStyle name="Separador de milhares 2 2 4 3 2 4" xfId="16309" xr:uid="{00000000-0005-0000-0000-0000454B0000}"/>
    <cellStyle name="Separador de milhares 2 2 4 3 3" xfId="6893" xr:uid="{00000000-0005-0000-0000-0000464B0000}"/>
    <cellStyle name="Separador de milhares 2 2 4 3 3 2" xfId="10405" xr:uid="{00000000-0005-0000-0000-0000474B0000}"/>
    <cellStyle name="Separador de milhares 2 2 4 3 3 2 2" xfId="33386" xr:uid="{00000000-0005-0000-0000-0000484B0000}"/>
    <cellStyle name="Separador de milhares 2 2 4 3 3 2 3" xfId="22214" xr:uid="{00000000-0005-0000-0000-0000494B0000}"/>
    <cellStyle name="Separador de milhares 2 2 4 3 3 3" xfId="29874" xr:uid="{00000000-0005-0000-0000-00004A4B0000}"/>
    <cellStyle name="Separador de milhares 2 2 4 3 3 4" xfId="14553" xr:uid="{00000000-0005-0000-0000-00004B4B0000}"/>
    <cellStyle name="Separador de milhares 2 2 4 3 4" xfId="5697" xr:uid="{00000000-0005-0000-0000-00004C4B0000}"/>
    <cellStyle name="Separador de milhares 2 2 4 3 4 2" xfId="28678" xr:uid="{00000000-0005-0000-0000-00004D4B0000}"/>
    <cellStyle name="Separador de milhares 2 2 4 3 4 3" xfId="18065" xr:uid="{00000000-0005-0000-0000-00004E4B0000}"/>
    <cellStyle name="Separador de milhares 2 2 4 3 5" xfId="23970" xr:uid="{00000000-0005-0000-0000-00004F4B0000}"/>
    <cellStyle name="Separador de milhares 2 2 4 3 6" xfId="12797" xr:uid="{00000000-0005-0000-0000-0000504B0000}"/>
    <cellStyle name="Separador de milhares 2 2 4 4" xfId="2100" xr:uid="{00000000-0005-0000-0000-0000514B0000}"/>
    <cellStyle name="Separador de milhares 2 2 4 4 2" xfId="8004" xr:uid="{00000000-0005-0000-0000-0000524B0000}"/>
    <cellStyle name="Separador de milhares 2 2 4 4 2 2" xfId="30985" xr:uid="{00000000-0005-0000-0000-0000534B0000}"/>
    <cellStyle name="Separador de milhares 2 2 4 4 2 3" xfId="19176" xr:uid="{00000000-0005-0000-0000-0000544B0000}"/>
    <cellStyle name="Separador de milhares 2 2 4 4 3" xfId="25081" xr:uid="{00000000-0005-0000-0000-0000554B0000}"/>
    <cellStyle name="Separador de milhares 2 2 4 4 4" xfId="15664" xr:uid="{00000000-0005-0000-0000-0000564B0000}"/>
    <cellStyle name="Separador de milhares 2 2 4 5" xfId="6248" xr:uid="{00000000-0005-0000-0000-0000574B0000}"/>
    <cellStyle name="Separador de milhares 2 2 4 5 2" xfId="9760" xr:uid="{00000000-0005-0000-0000-0000584B0000}"/>
    <cellStyle name="Separador de milhares 2 2 4 5 2 2" xfId="32741" xr:uid="{00000000-0005-0000-0000-0000594B0000}"/>
    <cellStyle name="Separador de milhares 2 2 4 5 2 3" xfId="21569" xr:uid="{00000000-0005-0000-0000-00005A4B0000}"/>
    <cellStyle name="Separador de milhares 2 2 4 5 3" xfId="29229" xr:uid="{00000000-0005-0000-0000-00005B4B0000}"/>
    <cellStyle name="Separador de milhares 2 2 4 5 4" xfId="13908" xr:uid="{00000000-0005-0000-0000-00005C4B0000}"/>
    <cellStyle name="Separador de milhares 2 2 4 6" xfId="5128" xr:uid="{00000000-0005-0000-0000-00005D4B0000}"/>
    <cellStyle name="Separador de milhares 2 2 4 6 2" xfId="20932" xr:uid="{00000000-0005-0000-0000-00005E4B0000}"/>
    <cellStyle name="Separador de milhares 2 2 4 6 3" xfId="28109" xr:uid="{00000000-0005-0000-0000-00005F4B0000}"/>
    <cellStyle name="Separador de milhares 2 2 4 6 4" xfId="12152" xr:uid="{00000000-0005-0000-0000-0000604B0000}"/>
    <cellStyle name="Separador de milhares 2 2 4 7" xfId="4017" xr:uid="{00000000-0005-0000-0000-0000614B0000}"/>
    <cellStyle name="Separador de milhares 2 2 4 7 2" xfId="26998" xr:uid="{00000000-0005-0000-0000-0000624B0000}"/>
    <cellStyle name="Separador de milhares 2 2 4 7 3" xfId="17420" xr:uid="{00000000-0005-0000-0000-0000634B0000}"/>
    <cellStyle name="Separador de milhares 2 2 4 8" xfId="23325" xr:uid="{00000000-0005-0000-0000-0000644B0000}"/>
    <cellStyle name="Separador de milhares 2 2 4 9" xfId="11677" xr:uid="{00000000-0005-0000-0000-0000654B0000}"/>
    <cellStyle name="Separador de milhares 2 2 5" xfId="497" xr:uid="{00000000-0005-0000-0000-0000664B0000}"/>
    <cellStyle name="Separador de milhares 2 2 5 2" xfId="1780" xr:uid="{00000000-0005-0000-0000-0000674B0000}"/>
    <cellStyle name="Separador de milhares 2 2 5 2 2" xfId="3536" xr:uid="{00000000-0005-0000-0000-0000684B0000}"/>
    <cellStyle name="Separador de milhares 2 2 5 2 2 2" xfId="9440" xr:uid="{00000000-0005-0000-0000-0000694B0000}"/>
    <cellStyle name="Separador de milhares 2 2 5 2 2 2 2" xfId="32421" xr:uid="{00000000-0005-0000-0000-00006A4B0000}"/>
    <cellStyle name="Separador de milhares 2 2 5 2 2 2 3" xfId="20612" xr:uid="{00000000-0005-0000-0000-00006B4B0000}"/>
    <cellStyle name="Separador de milhares 2 2 5 2 2 3" xfId="26517" xr:uid="{00000000-0005-0000-0000-00006C4B0000}"/>
    <cellStyle name="Separador de milhares 2 2 5 2 2 4" xfId="17100" xr:uid="{00000000-0005-0000-0000-00006D4B0000}"/>
    <cellStyle name="Separador de milhares 2 2 5 2 3" xfId="7684" xr:uid="{00000000-0005-0000-0000-00006E4B0000}"/>
    <cellStyle name="Separador de milhares 2 2 5 2 3 2" xfId="11196" xr:uid="{00000000-0005-0000-0000-00006F4B0000}"/>
    <cellStyle name="Separador de milhares 2 2 5 2 3 2 2" xfId="34177" xr:uid="{00000000-0005-0000-0000-0000704B0000}"/>
    <cellStyle name="Separador de milhares 2 2 5 2 3 2 3" xfId="23005" xr:uid="{00000000-0005-0000-0000-0000714B0000}"/>
    <cellStyle name="Separador de milhares 2 2 5 2 3 3" xfId="30665" xr:uid="{00000000-0005-0000-0000-0000724B0000}"/>
    <cellStyle name="Separador de milhares 2 2 5 2 3 4" xfId="15344" xr:uid="{00000000-0005-0000-0000-0000734B0000}"/>
    <cellStyle name="Separador de milhares 2 2 5 2 4" xfId="4808" xr:uid="{00000000-0005-0000-0000-0000744B0000}"/>
    <cellStyle name="Separador de milhares 2 2 5 2 4 2" xfId="27789" xr:uid="{00000000-0005-0000-0000-0000754B0000}"/>
    <cellStyle name="Separador de milhares 2 2 5 2 4 3" xfId="18856" xr:uid="{00000000-0005-0000-0000-0000764B0000}"/>
    <cellStyle name="Separador de milhares 2 2 5 2 5" xfId="24761" xr:uid="{00000000-0005-0000-0000-0000774B0000}"/>
    <cellStyle name="Separador de milhares 2 2 5 2 6" xfId="13588" xr:uid="{00000000-0005-0000-0000-0000784B0000}"/>
    <cellStyle name="Separador de milhares 2 2 5 3" xfId="1144" xr:uid="{00000000-0005-0000-0000-0000794B0000}"/>
    <cellStyle name="Separador de milhares 2 2 5 3 2" xfId="2900" xr:uid="{00000000-0005-0000-0000-00007A4B0000}"/>
    <cellStyle name="Separador de milhares 2 2 5 3 2 2" xfId="8804" xr:uid="{00000000-0005-0000-0000-00007B4B0000}"/>
    <cellStyle name="Separador de milhares 2 2 5 3 2 2 2" xfId="31785" xr:uid="{00000000-0005-0000-0000-00007C4B0000}"/>
    <cellStyle name="Separador de milhares 2 2 5 3 2 2 3" xfId="19976" xr:uid="{00000000-0005-0000-0000-00007D4B0000}"/>
    <cellStyle name="Separador de milhares 2 2 5 3 2 3" xfId="25881" xr:uid="{00000000-0005-0000-0000-00007E4B0000}"/>
    <cellStyle name="Separador de milhares 2 2 5 3 2 4" xfId="16464" xr:uid="{00000000-0005-0000-0000-00007F4B0000}"/>
    <cellStyle name="Separador de milhares 2 2 5 3 3" xfId="7048" xr:uid="{00000000-0005-0000-0000-0000804B0000}"/>
    <cellStyle name="Separador de milhares 2 2 5 3 3 2" xfId="10560" xr:uid="{00000000-0005-0000-0000-0000814B0000}"/>
    <cellStyle name="Separador de milhares 2 2 5 3 3 2 2" xfId="33541" xr:uid="{00000000-0005-0000-0000-0000824B0000}"/>
    <cellStyle name="Separador de milhares 2 2 5 3 3 2 3" xfId="22369" xr:uid="{00000000-0005-0000-0000-0000834B0000}"/>
    <cellStyle name="Separador de milhares 2 2 5 3 3 3" xfId="30029" xr:uid="{00000000-0005-0000-0000-0000844B0000}"/>
    <cellStyle name="Separador de milhares 2 2 5 3 3 4" xfId="14708" xr:uid="{00000000-0005-0000-0000-0000854B0000}"/>
    <cellStyle name="Separador de milhares 2 2 5 3 4" xfId="5852" xr:uid="{00000000-0005-0000-0000-0000864B0000}"/>
    <cellStyle name="Separador de milhares 2 2 5 3 4 2" xfId="28833" xr:uid="{00000000-0005-0000-0000-0000874B0000}"/>
    <cellStyle name="Separador de milhares 2 2 5 3 4 3" xfId="18220" xr:uid="{00000000-0005-0000-0000-0000884B0000}"/>
    <cellStyle name="Separador de milhares 2 2 5 3 5" xfId="24125" xr:uid="{00000000-0005-0000-0000-0000894B0000}"/>
    <cellStyle name="Separador de milhares 2 2 5 3 6" xfId="12952" xr:uid="{00000000-0005-0000-0000-00008A4B0000}"/>
    <cellStyle name="Separador de milhares 2 2 5 4" xfId="2255" xr:uid="{00000000-0005-0000-0000-00008B4B0000}"/>
    <cellStyle name="Separador de milhares 2 2 5 4 2" xfId="8159" xr:uid="{00000000-0005-0000-0000-00008C4B0000}"/>
    <cellStyle name="Separador de milhares 2 2 5 4 2 2" xfId="31140" xr:uid="{00000000-0005-0000-0000-00008D4B0000}"/>
    <cellStyle name="Separador de milhares 2 2 5 4 2 3" xfId="19331" xr:uid="{00000000-0005-0000-0000-00008E4B0000}"/>
    <cellStyle name="Separador de milhares 2 2 5 4 3" xfId="25236" xr:uid="{00000000-0005-0000-0000-00008F4B0000}"/>
    <cellStyle name="Separador de milhares 2 2 5 4 4" xfId="15819" xr:uid="{00000000-0005-0000-0000-0000904B0000}"/>
    <cellStyle name="Separador de milhares 2 2 5 5" xfId="6403" xr:uid="{00000000-0005-0000-0000-0000914B0000}"/>
    <cellStyle name="Separador de milhares 2 2 5 5 2" xfId="9915" xr:uid="{00000000-0005-0000-0000-0000924B0000}"/>
    <cellStyle name="Separador de milhares 2 2 5 5 2 2" xfId="32896" xr:uid="{00000000-0005-0000-0000-0000934B0000}"/>
    <cellStyle name="Separador de milhares 2 2 5 5 2 3" xfId="21724" xr:uid="{00000000-0005-0000-0000-0000944B0000}"/>
    <cellStyle name="Separador de milhares 2 2 5 5 3" xfId="29384" xr:uid="{00000000-0005-0000-0000-0000954B0000}"/>
    <cellStyle name="Separador de milhares 2 2 5 5 4" xfId="14063" xr:uid="{00000000-0005-0000-0000-0000964B0000}"/>
    <cellStyle name="Separador de milhares 2 2 5 6" xfId="5283" xr:uid="{00000000-0005-0000-0000-0000974B0000}"/>
    <cellStyle name="Separador de milhares 2 2 5 6 2" xfId="21087" xr:uid="{00000000-0005-0000-0000-0000984B0000}"/>
    <cellStyle name="Separador de milhares 2 2 5 6 3" xfId="28264" xr:uid="{00000000-0005-0000-0000-0000994B0000}"/>
    <cellStyle name="Separador de milhares 2 2 5 6 4" xfId="12307" xr:uid="{00000000-0005-0000-0000-00009A4B0000}"/>
    <cellStyle name="Separador de milhares 2 2 5 7" xfId="4172" xr:uid="{00000000-0005-0000-0000-00009B4B0000}"/>
    <cellStyle name="Separador de milhares 2 2 5 7 2" xfId="27153" xr:uid="{00000000-0005-0000-0000-00009C4B0000}"/>
    <cellStyle name="Separador de milhares 2 2 5 7 3" xfId="17575" xr:uid="{00000000-0005-0000-0000-00009D4B0000}"/>
    <cellStyle name="Separador de milhares 2 2 5 8" xfId="23480" xr:uid="{00000000-0005-0000-0000-00009E4B0000}"/>
    <cellStyle name="Separador de milhares 2 2 5 9" xfId="11832" xr:uid="{00000000-0005-0000-0000-00009F4B0000}"/>
    <cellStyle name="Separador de milhares 2 2 6" xfId="915" xr:uid="{00000000-0005-0000-0000-0000A04B0000}"/>
    <cellStyle name="Separador de milhares 2 2 6 2" xfId="1551" xr:uid="{00000000-0005-0000-0000-0000A14B0000}"/>
    <cellStyle name="Separador de milhares 2 2 6 2 2" xfId="3307" xr:uid="{00000000-0005-0000-0000-0000A24B0000}"/>
    <cellStyle name="Separador de milhares 2 2 6 2 2 2" xfId="9211" xr:uid="{00000000-0005-0000-0000-0000A34B0000}"/>
    <cellStyle name="Separador de milhares 2 2 6 2 2 2 2" xfId="32192" xr:uid="{00000000-0005-0000-0000-0000A44B0000}"/>
    <cellStyle name="Separador de milhares 2 2 6 2 2 2 3" xfId="20383" xr:uid="{00000000-0005-0000-0000-0000A54B0000}"/>
    <cellStyle name="Separador de milhares 2 2 6 2 2 3" xfId="26288" xr:uid="{00000000-0005-0000-0000-0000A64B0000}"/>
    <cellStyle name="Separador de milhares 2 2 6 2 2 4" xfId="16871" xr:uid="{00000000-0005-0000-0000-0000A74B0000}"/>
    <cellStyle name="Separador de milhares 2 2 6 2 3" xfId="7455" xr:uid="{00000000-0005-0000-0000-0000A84B0000}"/>
    <cellStyle name="Separador de milhares 2 2 6 2 3 2" xfId="10967" xr:uid="{00000000-0005-0000-0000-0000A94B0000}"/>
    <cellStyle name="Separador de milhares 2 2 6 2 3 2 2" xfId="33948" xr:uid="{00000000-0005-0000-0000-0000AA4B0000}"/>
    <cellStyle name="Separador de milhares 2 2 6 2 3 2 3" xfId="22776" xr:uid="{00000000-0005-0000-0000-0000AB4B0000}"/>
    <cellStyle name="Separador de milhares 2 2 6 2 3 3" xfId="30436" xr:uid="{00000000-0005-0000-0000-0000AC4B0000}"/>
    <cellStyle name="Separador de milhares 2 2 6 2 3 4" xfId="15115" xr:uid="{00000000-0005-0000-0000-0000AD4B0000}"/>
    <cellStyle name="Separador de milhares 2 2 6 2 4" xfId="4579" xr:uid="{00000000-0005-0000-0000-0000AE4B0000}"/>
    <cellStyle name="Separador de milhares 2 2 6 2 4 2" xfId="27560" xr:uid="{00000000-0005-0000-0000-0000AF4B0000}"/>
    <cellStyle name="Separador de milhares 2 2 6 2 4 3" xfId="18627" xr:uid="{00000000-0005-0000-0000-0000B04B0000}"/>
    <cellStyle name="Separador de milhares 2 2 6 2 5" xfId="24532" xr:uid="{00000000-0005-0000-0000-0000B14B0000}"/>
    <cellStyle name="Separador de milhares 2 2 6 2 6" xfId="13359" xr:uid="{00000000-0005-0000-0000-0000B24B0000}"/>
    <cellStyle name="Separador de milhares 2 2 6 3" xfId="2671" xr:uid="{00000000-0005-0000-0000-0000B34B0000}"/>
    <cellStyle name="Separador de milhares 2 2 6 3 2" xfId="8575" xr:uid="{00000000-0005-0000-0000-0000B44B0000}"/>
    <cellStyle name="Separador de milhares 2 2 6 3 2 2" xfId="31556" xr:uid="{00000000-0005-0000-0000-0000B54B0000}"/>
    <cellStyle name="Separador de milhares 2 2 6 3 2 3" xfId="19747" xr:uid="{00000000-0005-0000-0000-0000B64B0000}"/>
    <cellStyle name="Separador de milhares 2 2 6 3 3" xfId="25652" xr:uid="{00000000-0005-0000-0000-0000B74B0000}"/>
    <cellStyle name="Separador de milhares 2 2 6 3 4" xfId="16235" xr:uid="{00000000-0005-0000-0000-0000B84B0000}"/>
    <cellStyle name="Separador de milhares 2 2 6 4" xfId="6819" xr:uid="{00000000-0005-0000-0000-0000B94B0000}"/>
    <cellStyle name="Separador de milhares 2 2 6 4 2" xfId="10331" xr:uid="{00000000-0005-0000-0000-0000BA4B0000}"/>
    <cellStyle name="Separador de milhares 2 2 6 4 2 2" xfId="33312" xr:uid="{00000000-0005-0000-0000-0000BB4B0000}"/>
    <cellStyle name="Separador de milhares 2 2 6 4 2 3" xfId="22140" xr:uid="{00000000-0005-0000-0000-0000BC4B0000}"/>
    <cellStyle name="Separador de milhares 2 2 6 4 3" xfId="29800" xr:uid="{00000000-0005-0000-0000-0000BD4B0000}"/>
    <cellStyle name="Separador de milhares 2 2 6 4 4" xfId="14479" xr:uid="{00000000-0005-0000-0000-0000BE4B0000}"/>
    <cellStyle name="Separador de milhares 2 2 6 5" xfId="5623" xr:uid="{00000000-0005-0000-0000-0000BF4B0000}"/>
    <cellStyle name="Separador de milhares 2 2 6 5 2" xfId="21257" xr:uid="{00000000-0005-0000-0000-0000C04B0000}"/>
    <cellStyle name="Separador de milhares 2 2 6 5 3" xfId="28604" xr:uid="{00000000-0005-0000-0000-0000C14B0000}"/>
    <cellStyle name="Separador de milhares 2 2 6 5 4" xfId="12723" xr:uid="{00000000-0005-0000-0000-0000C24B0000}"/>
    <cellStyle name="Separador de milhares 2 2 6 6" xfId="3943" xr:uid="{00000000-0005-0000-0000-0000C34B0000}"/>
    <cellStyle name="Separador de milhares 2 2 6 6 2" xfId="26924" xr:uid="{00000000-0005-0000-0000-0000C44B0000}"/>
    <cellStyle name="Separador de milhares 2 2 6 6 3" xfId="17991" xr:uid="{00000000-0005-0000-0000-0000C54B0000}"/>
    <cellStyle name="Separador de milhares 2 2 6 7" xfId="23896" xr:uid="{00000000-0005-0000-0000-0000C64B0000}"/>
    <cellStyle name="Separador de milhares 2 2 6 8" xfId="11603" xr:uid="{00000000-0005-0000-0000-0000C74B0000}"/>
    <cellStyle name="Separador de milhares 2 2 7" xfId="1305" xr:uid="{00000000-0005-0000-0000-0000C84B0000}"/>
    <cellStyle name="Separador de milhares 2 2 7 2" xfId="1941" xr:uid="{00000000-0005-0000-0000-0000C94B0000}"/>
    <cellStyle name="Separador de milhares 2 2 7 2 2" xfId="3697" xr:uid="{00000000-0005-0000-0000-0000CA4B0000}"/>
    <cellStyle name="Separador de milhares 2 2 7 2 2 2" xfId="9601" xr:uid="{00000000-0005-0000-0000-0000CB4B0000}"/>
    <cellStyle name="Separador de milhares 2 2 7 2 2 2 2" xfId="32582" xr:uid="{00000000-0005-0000-0000-0000CC4B0000}"/>
    <cellStyle name="Separador de milhares 2 2 7 2 2 2 3" xfId="20773" xr:uid="{00000000-0005-0000-0000-0000CD4B0000}"/>
    <cellStyle name="Separador de milhares 2 2 7 2 2 3" xfId="26678" xr:uid="{00000000-0005-0000-0000-0000CE4B0000}"/>
    <cellStyle name="Separador de milhares 2 2 7 2 2 4" xfId="17261" xr:uid="{00000000-0005-0000-0000-0000CF4B0000}"/>
    <cellStyle name="Separador de milhares 2 2 7 2 3" xfId="7845" xr:uid="{00000000-0005-0000-0000-0000D04B0000}"/>
    <cellStyle name="Separador de milhares 2 2 7 2 3 2" xfId="11357" xr:uid="{00000000-0005-0000-0000-0000D14B0000}"/>
    <cellStyle name="Separador de milhares 2 2 7 2 3 2 2" xfId="34338" xr:uid="{00000000-0005-0000-0000-0000D24B0000}"/>
    <cellStyle name="Separador de milhares 2 2 7 2 3 2 3" xfId="23166" xr:uid="{00000000-0005-0000-0000-0000D34B0000}"/>
    <cellStyle name="Separador de milhares 2 2 7 2 3 3" xfId="30826" xr:uid="{00000000-0005-0000-0000-0000D44B0000}"/>
    <cellStyle name="Separador de milhares 2 2 7 2 3 4" xfId="15505" xr:uid="{00000000-0005-0000-0000-0000D54B0000}"/>
    <cellStyle name="Separador de milhares 2 2 7 2 4" xfId="4969" xr:uid="{00000000-0005-0000-0000-0000D64B0000}"/>
    <cellStyle name="Separador de milhares 2 2 7 2 4 2" xfId="27950" xr:uid="{00000000-0005-0000-0000-0000D74B0000}"/>
    <cellStyle name="Separador de milhares 2 2 7 2 4 3" xfId="19017" xr:uid="{00000000-0005-0000-0000-0000D84B0000}"/>
    <cellStyle name="Separador de milhares 2 2 7 2 5" xfId="24922" xr:uid="{00000000-0005-0000-0000-0000D94B0000}"/>
    <cellStyle name="Separador de milhares 2 2 7 2 6" xfId="13749" xr:uid="{00000000-0005-0000-0000-0000DA4B0000}"/>
    <cellStyle name="Separador de milhares 2 2 7 3" xfId="3061" xr:uid="{00000000-0005-0000-0000-0000DB4B0000}"/>
    <cellStyle name="Separador de milhares 2 2 7 3 2" xfId="8965" xr:uid="{00000000-0005-0000-0000-0000DC4B0000}"/>
    <cellStyle name="Separador de milhares 2 2 7 3 2 2" xfId="31946" xr:uid="{00000000-0005-0000-0000-0000DD4B0000}"/>
    <cellStyle name="Separador de milhares 2 2 7 3 2 3" xfId="20137" xr:uid="{00000000-0005-0000-0000-0000DE4B0000}"/>
    <cellStyle name="Separador de milhares 2 2 7 3 3" xfId="26042" xr:uid="{00000000-0005-0000-0000-0000DF4B0000}"/>
    <cellStyle name="Separador de milhares 2 2 7 3 4" xfId="16625" xr:uid="{00000000-0005-0000-0000-0000E04B0000}"/>
    <cellStyle name="Separador de milhares 2 2 7 4" xfId="7209" xr:uid="{00000000-0005-0000-0000-0000E14B0000}"/>
    <cellStyle name="Separador de milhares 2 2 7 4 2" xfId="10721" xr:uid="{00000000-0005-0000-0000-0000E24B0000}"/>
    <cellStyle name="Separador de milhares 2 2 7 4 2 2" xfId="33702" xr:uid="{00000000-0005-0000-0000-0000E34B0000}"/>
    <cellStyle name="Separador de milhares 2 2 7 4 2 3" xfId="22530" xr:uid="{00000000-0005-0000-0000-0000E44B0000}"/>
    <cellStyle name="Separador de milhares 2 2 7 4 3" xfId="30190" xr:uid="{00000000-0005-0000-0000-0000E54B0000}"/>
    <cellStyle name="Separador de milhares 2 2 7 4 4" xfId="14869" xr:uid="{00000000-0005-0000-0000-0000E64B0000}"/>
    <cellStyle name="Separador de milhares 2 2 7 5" xfId="6013" xr:uid="{00000000-0005-0000-0000-0000E74B0000}"/>
    <cellStyle name="Separador de milhares 2 2 7 5 2" xfId="21410" xr:uid="{00000000-0005-0000-0000-0000E84B0000}"/>
    <cellStyle name="Separador de milhares 2 2 7 5 3" xfId="28994" xr:uid="{00000000-0005-0000-0000-0000E94B0000}"/>
    <cellStyle name="Separador de milhares 2 2 7 5 4" xfId="13113" xr:uid="{00000000-0005-0000-0000-0000EA4B0000}"/>
    <cellStyle name="Separador de milhares 2 2 7 6" xfId="4333" xr:uid="{00000000-0005-0000-0000-0000EB4B0000}"/>
    <cellStyle name="Separador de milhares 2 2 7 6 2" xfId="27314" xr:uid="{00000000-0005-0000-0000-0000EC4B0000}"/>
    <cellStyle name="Separador de milhares 2 2 7 6 3" xfId="18381" xr:uid="{00000000-0005-0000-0000-0000ED4B0000}"/>
    <cellStyle name="Separador de milhares 2 2 7 7" xfId="24286" xr:uid="{00000000-0005-0000-0000-0000EE4B0000}"/>
    <cellStyle name="Separador de milhares 2 2 7 8" xfId="11993" xr:uid="{00000000-0005-0000-0000-0000EF4B0000}"/>
    <cellStyle name="Separador de milhares 2 2 8" xfId="745" xr:uid="{00000000-0005-0000-0000-0000F04B0000}"/>
    <cellStyle name="Separador de milhares 2 2 8 2" xfId="2501" xr:uid="{00000000-0005-0000-0000-0000F14B0000}"/>
    <cellStyle name="Separador de milhares 2 2 8 2 2" xfId="8405" xr:uid="{00000000-0005-0000-0000-0000F24B0000}"/>
    <cellStyle name="Separador de milhares 2 2 8 2 2 2" xfId="31386" xr:uid="{00000000-0005-0000-0000-0000F34B0000}"/>
    <cellStyle name="Separador de milhares 2 2 8 2 2 3" xfId="19577" xr:uid="{00000000-0005-0000-0000-0000F44B0000}"/>
    <cellStyle name="Separador de milhares 2 2 8 2 3" xfId="25482" xr:uid="{00000000-0005-0000-0000-0000F54B0000}"/>
    <cellStyle name="Separador de milhares 2 2 8 2 4" xfId="16065" xr:uid="{00000000-0005-0000-0000-0000F64B0000}"/>
    <cellStyle name="Separador de milhares 2 2 8 3" xfId="6649" xr:uid="{00000000-0005-0000-0000-0000F74B0000}"/>
    <cellStyle name="Separador de milhares 2 2 8 3 2" xfId="10161" xr:uid="{00000000-0005-0000-0000-0000F84B0000}"/>
    <cellStyle name="Separador de milhares 2 2 8 3 2 2" xfId="33142" xr:uid="{00000000-0005-0000-0000-0000F94B0000}"/>
    <cellStyle name="Separador de milhares 2 2 8 3 2 3" xfId="21970" xr:uid="{00000000-0005-0000-0000-0000FA4B0000}"/>
    <cellStyle name="Separador de milhares 2 2 8 3 3" xfId="29630" xr:uid="{00000000-0005-0000-0000-0000FB4B0000}"/>
    <cellStyle name="Separador de milhares 2 2 8 3 4" xfId="14309" xr:uid="{00000000-0005-0000-0000-0000FC4B0000}"/>
    <cellStyle name="Separador de milhares 2 2 8 4" xfId="4409" xr:uid="{00000000-0005-0000-0000-0000FD4B0000}"/>
    <cellStyle name="Separador de milhares 2 2 8 4 2" xfId="27390" xr:uid="{00000000-0005-0000-0000-0000FE4B0000}"/>
    <cellStyle name="Separador de milhares 2 2 8 4 3" xfId="17821" xr:uid="{00000000-0005-0000-0000-0000FF4B0000}"/>
    <cellStyle name="Separador de milhares 2 2 8 5" xfId="23726" xr:uid="{00000000-0005-0000-0000-0000004C0000}"/>
    <cellStyle name="Separador de milhares 2 2 8 6" xfId="12553" xr:uid="{00000000-0005-0000-0000-0000014C0000}"/>
    <cellStyle name="Separador de milhares 2 2 9" xfId="1381" xr:uid="{00000000-0005-0000-0000-0000024C0000}"/>
    <cellStyle name="Separador de milhares 2 2 9 2" xfId="3137" xr:uid="{00000000-0005-0000-0000-0000034C0000}"/>
    <cellStyle name="Separador de milhares 2 2 9 2 2" xfId="9041" xr:uid="{00000000-0005-0000-0000-0000044C0000}"/>
    <cellStyle name="Separador de milhares 2 2 9 2 2 2" xfId="32022" xr:uid="{00000000-0005-0000-0000-0000054C0000}"/>
    <cellStyle name="Separador de milhares 2 2 9 2 2 3" xfId="20213" xr:uid="{00000000-0005-0000-0000-0000064C0000}"/>
    <cellStyle name="Separador de milhares 2 2 9 2 3" xfId="26118" xr:uid="{00000000-0005-0000-0000-0000074C0000}"/>
    <cellStyle name="Separador de milhares 2 2 9 2 4" xfId="16701" xr:uid="{00000000-0005-0000-0000-0000084C0000}"/>
    <cellStyle name="Separador de milhares 2 2 9 3" xfId="7285" xr:uid="{00000000-0005-0000-0000-0000094C0000}"/>
    <cellStyle name="Separador de milhares 2 2 9 3 2" xfId="10797" xr:uid="{00000000-0005-0000-0000-00000A4C0000}"/>
    <cellStyle name="Separador de milhares 2 2 9 3 2 2" xfId="33778" xr:uid="{00000000-0005-0000-0000-00000B4C0000}"/>
    <cellStyle name="Separador de milhares 2 2 9 3 2 3" xfId="22606" xr:uid="{00000000-0005-0000-0000-00000C4C0000}"/>
    <cellStyle name="Separador de milhares 2 2 9 3 3" xfId="30266" xr:uid="{00000000-0005-0000-0000-00000D4C0000}"/>
    <cellStyle name="Separador de milhares 2 2 9 3 4" xfId="14945" xr:uid="{00000000-0005-0000-0000-00000E4C0000}"/>
    <cellStyle name="Separador de milhares 2 2 9 4" xfId="6089" xr:uid="{00000000-0005-0000-0000-00000F4C0000}"/>
    <cellStyle name="Separador de milhares 2 2 9 4 2" xfId="29070" xr:uid="{00000000-0005-0000-0000-0000104C0000}"/>
    <cellStyle name="Separador de milhares 2 2 9 4 3" xfId="18457" xr:uid="{00000000-0005-0000-0000-0000114C0000}"/>
    <cellStyle name="Separador de milhares 2 2 9 5" xfId="24362" xr:uid="{00000000-0005-0000-0000-0000124C0000}"/>
    <cellStyle name="Separador de milhares 2 2 9 6" xfId="13189" xr:uid="{00000000-0005-0000-0000-0000134C0000}"/>
    <cellStyle name="Separador de milhares 2 3" xfId="287" xr:uid="{00000000-0005-0000-0000-0000144C0000}"/>
    <cellStyle name="Separador de milhares 2 4" xfId="208" xr:uid="{00000000-0005-0000-0000-0000154C0000}"/>
    <cellStyle name="Separador de milhares 2 5" xfId="406" xr:uid="{00000000-0005-0000-0000-0000164C0000}"/>
    <cellStyle name="Separador de milhares 2 5 10" xfId="23390" xr:uid="{00000000-0005-0000-0000-0000174C0000}"/>
    <cellStyle name="Separador de milhares 2 5 11" xfId="11504" xr:uid="{00000000-0005-0000-0000-0000184C0000}"/>
    <cellStyle name="Separador de milhares 2 5 2" xfId="568" xr:uid="{00000000-0005-0000-0000-0000194C0000}"/>
    <cellStyle name="Separador de milhares 2 5 2 2" xfId="1851" xr:uid="{00000000-0005-0000-0000-00001A4C0000}"/>
    <cellStyle name="Separador de milhares 2 5 2 2 2" xfId="3607" xr:uid="{00000000-0005-0000-0000-00001B4C0000}"/>
    <cellStyle name="Separador de milhares 2 5 2 2 2 2" xfId="9511" xr:uid="{00000000-0005-0000-0000-00001C4C0000}"/>
    <cellStyle name="Separador de milhares 2 5 2 2 2 2 2" xfId="32492" xr:uid="{00000000-0005-0000-0000-00001D4C0000}"/>
    <cellStyle name="Separador de milhares 2 5 2 2 2 2 3" xfId="20683" xr:uid="{00000000-0005-0000-0000-00001E4C0000}"/>
    <cellStyle name="Separador de milhares 2 5 2 2 2 3" xfId="26588" xr:uid="{00000000-0005-0000-0000-00001F4C0000}"/>
    <cellStyle name="Separador de milhares 2 5 2 2 2 4" xfId="17171" xr:uid="{00000000-0005-0000-0000-0000204C0000}"/>
    <cellStyle name="Separador de milhares 2 5 2 2 3" xfId="7755" xr:uid="{00000000-0005-0000-0000-0000214C0000}"/>
    <cellStyle name="Separador de milhares 2 5 2 2 3 2" xfId="11267" xr:uid="{00000000-0005-0000-0000-0000224C0000}"/>
    <cellStyle name="Separador de milhares 2 5 2 2 3 2 2" xfId="34248" xr:uid="{00000000-0005-0000-0000-0000234C0000}"/>
    <cellStyle name="Separador de milhares 2 5 2 2 3 2 3" xfId="23076" xr:uid="{00000000-0005-0000-0000-0000244C0000}"/>
    <cellStyle name="Separador de milhares 2 5 2 2 3 3" xfId="30736" xr:uid="{00000000-0005-0000-0000-0000254C0000}"/>
    <cellStyle name="Separador de milhares 2 5 2 2 3 4" xfId="15415" xr:uid="{00000000-0005-0000-0000-0000264C0000}"/>
    <cellStyle name="Separador de milhares 2 5 2 2 4" xfId="4879" xr:uid="{00000000-0005-0000-0000-0000274C0000}"/>
    <cellStyle name="Separador de milhares 2 5 2 2 4 2" xfId="27860" xr:uid="{00000000-0005-0000-0000-0000284C0000}"/>
    <cellStyle name="Separador de milhares 2 5 2 2 4 3" xfId="18927" xr:uid="{00000000-0005-0000-0000-0000294C0000}"/>
    <cellStyle name="Separador de milhares 2 5 2 2 5" xfId="24832" xr:uid="{00000000-0005-0000-0000-00002A4C0000}"/>
    <cellStyle name="Separador de milhares 2 5 2 2 6" xfId="13659" xr:uid="{00000000-0005-0000-0000-00002B4C0000}"/>
    <cellStyle name="Separador de milhares 2 5 2 3" xfId="1215" xr:uid="{00000000-0005-0000-0000-00002C4C0000}"/>
    <cellStyle name="Separador de milhares 2 5 2 3 2" xfId="2971" xr:uid="{00000000-0005-0000-0000-00002D4C0000}"/>
    <cellStyle name="Separador de milhares 2 5 2 3 2 2" xfId="8875" xr:uid="{00000000-0005-0000-0000-00002E4C0000}"/>
    <cellStyle name="Separador de milhares 2 5 2 3 2 2 2" xfId="31856" xr:uid="{00000000-0005-0000-0000-00002F4C0000}"/>
    <cellStyle name="Separador de milhares 2 5 2 3 2 2 3" xfId="20047" xr:uid="{00000000-0005-0000-0000-0000304C0000}"/>
    <cellStyle name="Separador de milhares 2 5 2 3 2 3" xfId="25952" xr:uid="{00000000-0005-0000-0000-0000314C0000}"/>
    <cellStyle name="Separador de milhares 2 5 2 3 2 4" xfId="16535" xr:uid="{00000000-0005-0000-0000-0000324C0000}"/>
    <cellStyle name="Separador de milhares 2 5 2 3 3" xfId="7119" xr:uid="{00000000-0005-0000-0000-0000334C0000}"/>
    <cellStyle name="Separador de milhares 2 5 2 3 3 2" xfId="10631" xr:uid="{00000000-0005-0000-0000-0000344C0000}"/>
    <cellStyle name="Separador de milhares 2 5 2 3 3 2 2" xfId="33612" xr:uid="{00000000-0005-0000-0000-0000354C0000}"/>
    <cellStyle name="Separador de milhares 2 5 2 3 3 2 3" xfId="22440" xr:uid="{00000000-0005-0000-0000-0000364C0000}"/>
    <cellStyle name="Separador de milhares 2 5 2 3 3 3" xfId="30100" xr:uid="{00000000-0005-0000-0000-0000374C0000}"/>
    <cellStyle name="Separador de milhares 2 5 2 3 3 4" xfId="14779" xr:uid="{00000000-0005-0000-0000-0000384C0000}"/>
    <cellStyle name="Separador de milhares 2 5 2 3 4" xfId="5923" xr:uid="{00000000-0005-0000-0000-0000394C0000}"/>
    <cellStyle name="Separador de milhares 2 5 2 3 4 2" xfId="28904" xr:uid="{00000000-0005-0000-0000-00003A4C0000}"/>
    <cellStyle name="Separador de milhares 2 5 2 3 4 3" xfId="18291" xr:uid="{00000000-0005-0000-0000-00003B4C0000}"/>
    <cellStyle name="Separador de milhares 2 5 2 3 5" xfId="24196" xr:uid="{00000000-0005-0000-0000-00003C4C0000}"/>
    <cellStyle name="Separador de milhares 2 5 2 3 6" xfId="13023" xr:uid="{00000000-0005-0000-0000-00003D4C0000}"/>
    <cellStyle name="Separador de milhares 2 5 2 4" xfId="2326" xr:uid="{00000000-0005-0000-0000-00003E4C0000}"/>
    <cellStyle name="Separador de milhares 2 5 2 4 2" xfId="8230" xr:uid="{00000000-0005-0000-0000-00003F4C0000}"/>
    <cellStyle name="Separador de milhares 2 5 2 4 2 2" xfId="31211" xr:uid="{00000000-0005-0000-0000-0000404C0000}"/>
    <cellStyle name="Separador de milhares 2 5 2 4 2 3" xfId="19402" xr:uid="{00000000-0005-0000-0000-0000414C0000}"/>
    <cellStyle name="Separador de milhares 2 5 2 4 3" xfId="25307" xr:uid="{00000000-0005-0000-0000-0000424C0000}"/>
    <cellStyle name="Separador de milhares 2 5 2 4 4" xfId="15890" xr:uid="{00000000-0005-0000-0000-0000434C0000}"/>
    <cellStyle name="Separador de milhares 2 5 2 5" xfId="6474" xr:uid="{00000000-0005-0000-0000-0000444C0000}"/>
    <cellStyle name="Separador de milhares 2 5 2 5 2" xfId="9986" xr:uid="{00000000-0005-0000-0000-0000454C0000}"/>
    <cellStyle name="Separador de milhares 2 5 2 5 2 2" xfId="32967" xr:uid="{00000000-0005-0000-0000-0000464C0000}"/>
    <cellStyle name="Separador de milhares 2 5 2 5 2 3" xfId="21795" xr:uid="{00000000-0005-0000-0000-0000474C0000}"/>
    <cellStyle name="Separador de milhares 2 5 2 5 3" xfId="29455" xr:uid="{00000000-0005-0000-0000-0000484C0000}"/>
    <cellStyle name="Separador de milhares 2 5 2 5 4" xfId="14134" xr:uid="{00000000-0005-0000-0000-0000494C0000}"/>
    <cellStyle name="Separador de milhares 2 5 2 6" xfId="5354" xr:uid="{00000000-0005-0000-0000-00004A4C0000}"/>
    <cellStyle name="Separador de milhares 2 5 2 6 2" xfId="21158" xr:uid="{00000000-0005-0000-0000-00004B4C0000}"/>
    <cellStyle name="Separador de milhares 2 5 2 6 3" xfId="28335" xr:uid="{00000000-0005-0000-0000-00004C4C0000}"/>
    <cellStyle name="Separador de milhares 2 5 2 6 4" xfId="12378" xr:uid="{00000000-0005-0000-0000-00004D4C0000}"/>
    <cellStyle name="Separador de milhares 2 5 2 7" xfId="4243" xr:uid="{00000000-0005-0000-0000-00004E4C0000}"/>
    <cellStyle name="Separador de milhares 2 5 2 7 2" xfId="27224" xr:uid="{00000000-0005-0000-0000-00004F4C0000}"/>
    <cellStyle name="Separador de milhares 2 5 2 7 3" xfId="17646" xr:uid="{00000000-0005-0000-0000-0000504C0000}"/>
    <cellStyle name="Separador de milhares 2 5 2 8" xfId="23551" xr:uid="{00000000-0005-0000-0000-0000514C0000}"/>
    <cellStyle name="Separador de milhares 2 5 2 9" xfId="11903" xr:uid="{00000000-0005-0000-0000-0000524C0000}"/>
    <cellStyle name="Separador de milhares 2 5 3" xfId="1054" xr:uid="{00000000-0005-0000-0000-0000534C0000}"/>
    <cellStyle name="Separador de milhares 2 5 3 2" xfId="1690" xr:uid="{00000000-0005-0000-0000-0000544C0000}"/>
    <cellStyle name="Separador de milhares 2 5 3 2 2" xfId="3446" xr:uid="{00000000-0005-0000-0000-0000554C0000}"/>
    <cellStyle name="Separador de milhares 2 5 3 2 2 2" xfId="9350" xr:uid="{00000000-0005-0000-0000-0000564C0000}"/>
    <cellStyle name="Separador de milhares 2 5 3 2 2 2 2" xfId="32331" xr:uid="{00000000-0005-0000-0000-0000574C0000}"/>
    <cellStyle name="Separador de milhares 2 5 3 2 2 2 3" xfId="20522" xr:uid="{00000000-0005-0000-0000-0000584C0000}"/>
    <cellStyle name="Separador de milhares 2 5 3 2 2 3" xfId="26427" xr:uid="{00000000-0005-0000-0000-0000594C0000}"/>
    <cellStyle name="Separador de milhares 2 5 3 2 2 4" xfId="17010" xr:uid="{00000000-0005-0000-0000-00005A4C0000}"/>
    <cellStyle name="Separador de milhares 2 5 3 2 3" xfId="7594" xr:uid="{00000000-0005-0000-0000-00005B4C0000}"/>
    <cellStyle name="Separador de milhares 2 5 3 2 3 2" xfId="11106" xr:uid="{00000000-0005-0000-0000-00005C4C0000}"/>
    <cellStyle name="Separador de milhares 2 5 3 2 3 2 2" xfId="34087" xr:uid="{00000000-0005-0000-0000-00005D4C0000}"/>
    <cellStyle name="Separador de milhares 2 5 3 2 3 2 3" xfId="22915" xr:uid="{00000000-0005-0000-0000-00005E4C0000}"/>
    <cellStyle name="Separador de milhares 2 5 3 2 3 3" xfId="30575" xr:uid="{00000000-0005-0000-0000-00005F4C0000}"/>
    <cellStyle name="Separador de milhares 2 5 3 2 3 4" xfId="15254" xr:uid="{00000000-0005-0000-0000-0000604C0000}"/>
    <cellStyle name="Separador de milhares 2 5 3 2 4" xfId="4718" xr:uid="{00000000-0005-0000-0000-0000614C0000}"/>
    <cellStyle name="Separador de milhares 2 5 3 2 4 2" xfId="27699" xr:uid="{00000000-0005-0000-0000-0000624C0000}"/>
    <cellStyle name="Separador de milhares 2 5 3 2 4 3" xfId="18766" xr:uid="{00000000-0005-0000-0000-0000634C0000}"/>
    <cellStyle name="Separador de milhares 2 5 3 2 5" xfId="24671" xr:uid="{00000000-0005-0000-0000-0000644C0000}"/>
    <cellStyle name="Separador de milhares 2 5 3 2 6" xfId="13498" xr:uid="{00000000-0005-0000-0000-0000654C0000}"/>
    <cellStyle name="Separador de milhares 2 5 3 3" xfId="2810" xr:uid="{00000000-0005-0000-0000-0000664C0000}"/>
    <cellStyle name="Separador de milhares 2 5 3 3 2" xfId="8714" xr:uid="{00000000-0005-0000-0000-0000674C0000}"/>
    <cellStyle name="Separador de milhares 2 5 3 3 2 2" xfId="31695" xr:uid="{00000000-0005-0000-0000-0000684C0000}"/>
    <cellStyle name="Separador de milhares 2 5 3 3 2 3" xfId="19886" xr:uid="{00000000-0005-0000-0000-0000694C0000}"/>
    <cellStyle name="Separador de milhares 2 5 3 3 3" xfId="25791" xr:uid="{00000000-0005-0000-0000-00006A4C0000}"/>
    <cellStyle name="Separador de milhares 2 5 3 3 4" xfId="16374" xr:uid="{00000000-0005-0000-0000-00006B4C0000}"/>
    <cellStyle name="Separador de milhares 2 5 3 4" xfId="6958" xr:uid="{00000000-0005-0000-0000-00006C4C0000}"/>
    <cellStyle name="Separador de milhares 2 5 3 4 2" xfId="10470" xr:uid="{00000000-0005-0000-0000-00006D4C0000}"/>
    <cellStyle name="Separador de milhares 2 5 3 4 2 2" xfId="33451" xr:uid="{00000000-0005-0000-0000-00006E4C0000}"/>
    <cellStyle name="Separador de milhares 2 5 3 4 2 3" xfId="22279" xr:uid="{00000000-0005-0000-0000-00006F4C0000}"/>
    <cellStyle name="Separador de milhares 2 5 3 4 3" xfId="29939" xr:uid="{00000000-0005-0000-0000-0000704C0000}"/>
    <cellStyle name="Separador de milhares 2 5 3 4 4" xfId="14618" xr:uid="{00000000-0005-0000-0000-0000714C0000}"/>
    <cellStyle name="Separador de milhares 2 5 3 5" xfId="5762" xr:uid="{00000000-0005-0000-0000-0000724C0000}"/>
    <cellStyle name="Separador de milhares 2 5 3 5 2" xfId="21320" xr:uid="{00000000-0005-0000-0000-0000734C0000}"/>
    <cellStyle name="Separador de milhares 2 5 3 5 3" xfId="28743" xr:uid="{00000000-0005-0000-0000-0000744C0000}"/>
    <cellStyle name="Separador de milhares 2 5 3 5 4" xfId="12862" xr:uid="{00000000-0005-0000-0000-0000754C0000}"/>
    <cellStyle name="Separador de milhares 2 5 3 6" xfId="4082" xr:uid="{00000000-0005-0000-0000-0000764C0000}"/>
    <cellStyle name="Separador de milhares 2 5 3 6 2" xfId="27063" xr:uid="{00000000-0005-0000-0000-0000774C0000}"/>
    <cellStyle name="Separador de milhares 2 5 3 6 3" xfId="18130" xr:uid="{00000000-0005-0000-0000-0000784C0000}"/>
    <cellStyle name="Separador de milhares 2 5 3 7" xfId="24035" xr:uid="{00000000-0005-0000-0000-0000794C0000}"/>
    <cellStyle name="Separador de milhares 2 5 3 8" xfId="11742" xr:uid="{00000000-0005-0000-0000-00007A4C0000}"/>
    <cellStyle name="Separador de milhares 2 5 4" xfId="1452" xr:uid="{00000000-0005-0000-0000-00007B4C0000}"/>
    <cellStyle name="Separador de milhares 2 5 4 2" xfId="3208" xr:uid="{00000000-0005-0000-0000-00007C4C0000}"/>
    <cellStyle name="Separador de milhares 2 5 4 2 2" xfId="9112" xr:uid="{00000000-0005-0000-0000-00007D4C0000}"/>
    <cellStyle name="Separador de milhares 2 5 4 2 2 2" xfId="32093" xr:uid="{00000000-0005-0000-0000-00007E4C0000}"/>
    <cellStyle name="Separador de milhares 2 5 4 2 2 3" xfId="20284" xr:uid="{00000000-0005-0000-0000-00007F4C0000}"/>
    <cellStyle name="Separador de milhares 2 5 4 2 3" xfId="26189" xr:uid="{00000000-0005-0000-0000-0000804C0000}"/>
    <cellStyle name="Separador de milhares 2 5 4 2 4" xfId="16772" xr:uid="{00000000-0005-0000-0000-0000814C0000}"/>
    <cellStyle name="Separador de milhares 2 5 4 3" xfId="7356" xr:uid="{00000000-0005-0000-0000-0000824C0000}"/>
    <cellStyle name="Separador de milhares 2 5 4 3 2" xfId="10868" xr:uid="{00000000-0005-0000-0000-0000834C0000}"/>
    <cellStyle name="Separador de milhares 2 5 4 3 2 2" xfId="33849" xr:uid="{00000000-0005-0000-0000-0000844C0000}"/>
    <cellStyle name="Separador de milhares 2 5 4 3 2 3" xfId="22677" xr:uid="{00000000-0005-0000-0000-0000854C0000}"/>
    <cellStyle name="Separador de milhares 2 5 4 3 3" xfId="30337" xr:uid="{00000000-0005-0000-0000-0000864C0000}"/>
    <cellStyle name="Separador de milhares 2 5 4 3 4" xfId="15016" xr:uid="{00000000-0005-0000-0000-0000874C0000}"/>
    <cellStyle name="Separador de milhares 2 5 4 4" xfId="4480" xr:uid="{00000000-0005-0000-0000-0000884C0000}"/>
    <cellStyle name="Separador de milhares 2 5 4 4 2" xfId="27461" xr:uid="{00000000-0005-0000-0000-0000894C0000}"/>
    <cellStyle name="Separador de milhares 2 5 4 4 3" xfId="18528" xr:uid="{00000000-0005-0000-0000-00008A4C0000}"/>
    <cellStyle name="Separador de milhares 2 5 4 5" xfId="24433" xr:uid="{00000000-0005-0000-0000-00008B4C0000}"/>
    <cellStyle name="Separador de milhares 2 5 4 6" xfId="13260" xr:uid="{00000000-0005-0000-0000-00008C4C0000}"/>
    <cellStyle name="Separador de milhares 2 5 5" xfId="816" xr:uid="{00000000-0005-0000-0000-00008D4C0000}"/>
    <cellStyle name="Separador de milhares 2 5 5 2" xfId="2572" xr:uid="{00000000-0005-0000-0000-00008E4C0000}"/>
    <cellStyle name="Separador de milhares 2 5 5 2 2" xfId="8476" xr:uid="{00000000-0005-0000-0000-00008F4C0000}"/>
    <cellStyle name="Separador de milhares 2 5 5 2 2 2" xfId="31457" xr:uid="{00000000-0005-0000-0000-0000904C0000}"/>
    <cellStyle name="Separador de milhares 2 5 5 2 2 3" xfId="19648" xr:uid="{00000000-0005-0000-0000-0000914C0000}"/>
    <cellStyle name="Separador de milhares 2 5 5 2 3" xfId="25553" xr:uid="{00000000-0005-0000-0000-0000924C0000}"/>
    <cellStyle name="Separador de milhares 2 5 5 2 4" xfId="16136" xr:uid="{00000000-0005-0000-0000-0000934C0000}"/>
    <cellStyle name="Separador de milhares 2 5 5 3" xfId="6720" xr:uid="{00000000-0005-0000-0000-0000944C0000}"/>
    <cellStyle name="Separador de milhares 2 5 5 3 2" xfId="10232" xr:uid="{00000000-0005-0000-0000-0000954C0000}"/>
    <cellStyle name="Separador de milhares 2 5 5 3 2 2" xfId="33213" xr:uid="{00000000-0005-0000-0000-0000964C0000}"/>
    <cellStyle name="Separador de milhares 2 5 5 3 2 3" xfId="22041" xr:uid="{00000000-0005-0000-0000-0000974C0000}"/>
    <cellStyle name="Separador de milhares 2 5 5 3 3" xfId="29701" xr:uid="{00000000-0005-0000-0000-0000984C0000}"/>
    <cellStyle name="Separador de milhares 2 5 5 3 4" xfId="14380" xr:uid="{00000000-0005-0000-0000-0000994C0000}"/>
    <cellStyle name="Separador de milhares 2 5 5 4" xfId="5524" xr:uid="{00000000-0005-0000-0000-00009A4C0000}"/>
    <cellStyle name="Separador de milhares 2 5 5 4 2" xfId="28505" xr:uid="{00000000-0005-0000-0000-00009B4C0000}"/>
    <cellStyle name="Separador de milhares 2 5 5 4 3" xfId="17892" xr:uid="{00000000-0005-0000-0000-00009C4C0000}"/>
    <cellStyle name="Separador de milhares 2 5 5 5" xfId="23797" xr:uid="{00000000-0005-0000-0000-00009D4C0000}"/>
    <cellStyle name="Separador de milhares 2 5 5 6" xfId="12624" xr:uid="{00000000-0005-0000-0000-00009E4C0000}"/>
    <cellStyle name="Separador de milhares 2 5 6" xfId="2165" xr:uid="{00000000-0005-0000-0000-00009F4C0000}"/>
    <cellStyle name="Separador de milhares 2 5 6 2" xfId="8069" xr:uid="{00000000-0005-0000-0000-0000A04C0000}"/>
    <cellStyle name="Separador de milhares 2 5 6 2 2" xfId="31050" xr:uid="{00000000-0005-0000-0000-0000A14C0000}"/>
    <cellStyle name="Separador de milhares 2 5 6 2 3" xfId="19241" xr:uid="{00000000-0005-0000-0000-0000A24C0000}"/>
    <cellStyle name="Separador de milhares 2 5 6 3" xfId="25146" xr:uid="{00000000-0005-0000-0000-0000A34C0000}"/>
    <cellStyle name="Separador de milhares 2 5 6 4" xfId="15729" xr:uid="{00000000-0005-0000-0000-0000A44C0000}"/>
    <cellStyle name="Separador de milhares 2 5 7" xfId="6313" xr:uid="{00000000-0005-0000-0000-0000A54C0000}"/>
    <cellStyle name="Separador de milhares 2 5 7 2" xfId="9825" xr:uid="{00000000-0005-0000-0000-0000A64C0000}"/>
    <cellStyle name="Separador de milhares 2 5 7 2 2" xfId="32806" xr:uid="{00000000-0005-0000-0000-0000A74C0000}"/>
    <cellStyle name="Separador de milhares 2 5 7 2 3" xfId="21634" xr:uid="{00000000-0005-0000-0000-0000A84C0000}"/>
    <cellStyle name="Separador de milhares 2 5 7 3" xfId="29294" xr:uid="{00000000-0005-0000-0000-0000A94C0000}"/>
    <cellStyle name="Separador de milhares 2 5 7 4" xfId="13973" xr:uid="{00000000-0005-0000-0000-0000AA4C0000}"/>
    <cellStyle name="Separador de milhares 2 5 8" xfId="5193" xr:uid="{00000000-0005-0000-0000-0000AB4C0000}"/>
    <cellStyle name="Separador de milhares 2 5 8 2" xfId="20997" xr:uid="{00000000-0005-0000-0000-0000AC4C0000}"/>
    <cellStyle name="Separador de milhares 2 5 8 3" xfId="28174" xr:uid="{00000000-0005-0000-0000-0000AD4C0000}"/>
    <cellStyle name="Separador de milhares 2 5 8 4" xfId="12217" xr:uid="{00000000-0005-0000-0000-0000AE4C0000}"/>
    <cellStyle name="Separador de milhares 2 5 9" xfId="3844" xr:uid="{00000000-0005-0000-0000-0000AF4C0000}"/>
    <cellStyle name="Separador de milhares 2 5 9 2" xfId="26825" xr:uid="{00000000-0005-0000-0000-0000B04C0000}"/>
    <cellStyle name="Separador de milhares 2 5 9 3" xfId="17485" xr:uid="{00000000-0005-0000-0000-0000B14C0000}"/>
    <cellStyle name="Separador de milhares 2 6" xfId="901" xr:uid="{00000000-0005-0000-0000-0000B24C0000}"/>
    <cellStyle name="Separador de milhares 2 6 2" xfId="1537" xr:uid="{00000000-0005-0000-0000-0000B34C0000}"/>
    <cellStyle name="Separador de milhares 2 6 2 2" xfId="3293" xr:uid="{00000000-0005-0000-0000-0000B44C0000}"/>
    <cellStyle name="Separador de milhares 2 6 2 2 2" xfId="9197" xr:uid="{00000000-0005-0000-0000-0000B54C0000}"/>
    <cellStyle name="Separador de milhares 2 6 2 2 2 2" xfId="32178" xr:uid="{00000000-0005-0000-0000-0000B64C0000}"/>
    <cellStyle name="Separador de milhares 2 6 2 2 2 3" xfId="20369" xr:uid="{00000000-0005-0000-0000-0000B74C0000}"/>
    <cellStyle name="Separador de milhares 2 6 2 2 3" xfId="26274" xr:uid="{00000000-0005-0000-0000-0000B84C0000}"/>
    <cellStyle name="Separador de milhares 2 6 2 2 4" xfId="16857" xr:uid="{00000000-0005-0000-0000-0000B94C0000}"/>
    <cellStyle name="Separador de milhares 2 6 2 3" xfId="7441" xr:uid="{00000000-0005-0000-0000-0000BA4C0000}"/>
    <cellStyle name="Separador de milhares 2 6 2 3 2" xfId="10953" xr:uid="{00000000-0005-0000-0000-0000BB4C0000}"/>
    <cellStyle name="Separador de milhares 2 6 2 3 2 2" xfId="33934" xr:uid="{00000000-0005-0000-0000-0000BC4C0000}"/>
    <cellStyle name="Separador de milhares 2 6 2 3 2 3" xfId="22762" xr:uid="{00000000-0005-0000-0000-0000BD4C0000}"/>
    <cellStyle name="Separador de milhares 2 6 2 3 3" xfId="30422" xr:uid="{00000000-0005-0000-0000-0000BE4C0000}"/>
    <cellStyle name="Separador de milhares 2 6 2 3 4" xfId="15101" xr:uid="{00000000-0005-0000-0000-0000BF4C0000}"/>
    <cellStyle name="Separador de milhares 2 6 2 4" xfId="4565" xr:uid="{00000000-0005-0000-0000-0000C04C0000}"/>
    <cellStyle name="Separador de milhares 2 6 2 4 2" xfId="27546" xr:uid="{00000000-0005-0000-0000-0000C14C0000}"/>
    <cellStyle name="Separador de milhares 2 6 2 4 3" xfId="18613" xr:uid="{00000000-0005-0000-0000-0000C24C0000}"/>
    <cellStyle name="Separador de milhares 2 6 2 5" xfId="24518" xr:uid="{00000000-0005-0000-0000-0000C34C0000}"/>
    <cellStyle name="Separador de milhares 2 6 2 6" xfId="13345" xr:uid="{00000000-0005-0000-0000-0000C44C0000}"/>
    <cellStyle name="Separador de milhares 2 6 3" xfId="2657" xr:uid="{00000000-0005-0000-0000-0000C54C0000}"/>
    <cellStyle name="Separador de milhares 2 6 3 2" xfId="8561" xr:uid="{00000000-0005-0000-0000-0000C64C0000}"/>
    <cellStyle name="Separador de milhares 2 6 3 2 2" xfId="31542" xr:uid="{00000000-0005-0000-0000-0000C74C0000}"/>
    <cellStyle name="Separador de milhares 2 6 3 2 3" xfId="19733" xr:uid="{00000000-0005-0000-0000-0000C84C0000}"/>
    <cellStyle name="Separador de milhares 2 6 3 3" xfId="25638" xr:uid="{00000000-0005-0000-0000-0000C94C0000}"/>
    <cellStyle name="Separador de milhares 2 6 3 4" xfId="16221" xr:uid="{00000000-0005-0000-0000-0000CA4C0000}"/>
    <cellStyle name="Separador de milhares 2 6 4" xfId="6805" xr:uid="{00000000-0005-0000-0000-0000CB4C0000}"/>
    <cellStyle name="Separador de milhares 2 6 4 2" xfId="10317" xr:uid="{00000000-0005-0000-0000-0000CC4C0000}"/>
    <cellStyle name="Separador de milhares 2 6 4 2 2" xfId="33298" xr:uid="{00000000-0005-0000-0000-0000CD4C0000}"/>
    <cellStyle name="Separador de milhares 2 6 4 2 3" xfId="22126" xr:uid="{00000000-0005-0000-0000-0000CE4C0000}"/>
    <cellStyle name="Separador de milhares 2 6 4 3" xfId="29786" xr:uid="{00000000-0005-0000-0000-0000CF4C0000}"/>
    <cellStyle name="Separador de milhares 2 6 4 4" xfId="14465" xr:uid="{00000000-0005-0000-0000-0000D04C0000}"/>
    <cellStyle name="Separador de milhares 2 6 5" xfId="5609" xr:uid="{00000000-0005-0000-0000-0000D14C0000}"/>
    <cellStyle name="Separador de milhares 2 6 5 2" xfId="21243" xr:uid="{00000000-0005-0000-0000-0000D24C0000}"/>
    <cellStyle name="Separador de milhares 2 6 5 3" xfId="28590" xr:uid="{00000000-0005-0000-0000-0000D34C0000}"/>
    <cellStyle name="Separador de milhares 2 6 5 4" xfId="12709" xr:uid="{00000000-0005-0000-0000-0000D44C0000}"/>
    <cellStyle name="Separador de milhares 2 6 6" xfId="3929" xr:uid="{00000000-0005-0000-0000-0000D54C0000}"/>
    <cellStyle name="Separador de milhares 2 6 6 2" xfId="26910" xr:uid="{00000000-0005-0000-0000-0000D64C0000}"/>
    <cellStyle name="Separador de milhares 2 6 6 3" xfId="17977" xr:uid="{00000000-0005-0000-0000-0000D74C0000}"/>
    <cellStyle name="Separador de milhares 2 6 7" xfId="23882" xr:uid="{00000000-0005-0000-0000-0000D84C0000}"/>
    <cellStyle name="Separador de milhares 2 6 8" xfId="11589" xr:uid="{00000000-0005-0000-0000-0000D94C0000}"/>
    <cellStyle name="Separador de milhares 2 7" xfId="654" xr:uid="{00000000-0005-0000-0000-0000DA4C0000}"/>
    <cellStyle name="Separador de milhares 2 7 2" xfId="2411" xr:uid="{00000000-0005-0000-0000-0000DB4C0000}"/>
    <cellStyle name="Separador de milhares 2 7 2 2" xfId="8315" xr:uid="{00000000-0005-0000-0000-0000DC4C0000}"/>
    <cellStyle name="Separador de milhares 2 7 2 2 2" xfId="31296" xr:uid="{00000000-0005-0000-0000-0000DD4C0000}"/>
    <cellStyle name="Separador de milhares 2 7 2 2 3" xfId="19487" xr:uid="{00000000-0005-0000-0000-0000DE4C0000}"/>
    <cellStyle name="Separador de milhares 2 7 2 3" xfId="25392" xr:uid="{00000000-0005-0000-0000-0000DF4C0000}"/>
    <cellStyle name="Separador de milhares 2 7 2 4" xfId="15975" xr:uid="{00000000-0005-0000-0000-0000E04C0000}"/>
    <cellStyle name="Separador de milhares 2 7 3" xfId="6559" xr:uid="{00000000-0005-0000-0000-0000E14C0000}"/>
    <cellStyle name="Separador de milhares 2 7 3 2" xfId="10071" xr:uid="{00000000-0005-0000-0000-0000E24C0000}"/>
    <cellStyle name="Separador de milhares 2 7 3 2 2" xfId="33052" xr:uid="{00000000-0005-0000-0000-0000E34C0000}"/>
    <cellStyle name="Separador de milhares 2 7 3 2 3" xfId="21880" xr:uid="{00000000-0005-0000-0000-0000E44C0000}"/>
    <cellStyle name="Separador de milhares 2 7 3 3" xfId="29540" xr:uid="{00000000-0005-0000-0000-0000E54C0000}"/>
    <cellStyle name="Separador de milhares 2 7 3 4" xfId="14219" xr:uid="{00000000-0005-0000-0000-0000E64C0000}"/>
    <cellStyle name="Separador de milhares 2 7 4" xfId="5439" xr:uid="{00000000-0005-0000-0000-0000E74C0000}"/>
    <cellStyle name="Separador de milhares 2 7 4 2" xfId="28420" xr:uid="{00000000-0005-0000-0000-0000E84C0000}"/>
    <cellStyle name="Separador de milhares 2 7 4 3" xfId="17731" xr:uid="{00000000-0005-0000-0000-0000E94C0000}"/>
    <cellStyle name="Separador de milhares 2 7 5" xfId="23636" xr:uid="{00000000-0005-0000-0000-0000EA4C0000}"/>
    <cellStyle name="Separador de milhares 2 7 6" xfId="12463" xr:uid="{00000000-0005-0000-0000-0000EB4C0000}"/>
    <cellStyle name="Separador de milhares 2 8" xfId="2012" xr:uid="{00000000-0005-0000-0000-0000EC4C0000}"/>
    <cellStyle name="Separador de milhares 2 8 2" xfId="7916" xr:uid="{00000000-0005-0000-0000-0000ED4C0000}"/>
    <cellStyle name="Separador de milhares 2 8 2 2" xfId="30897" xr:uid="{00000000-0005-0000-0000-0000EE4C0000}"/>
    <cellStyle name="Separador de milhares 2 8 2 3" xfId="19088" xr:uid="{00000000-0005-0000-0000-0000EF4C0000}"/>
    <cellStyle name="Separador de milhares 2 8 3" xfId="24993" xr:uid="{00000000-0005-0000-0000-0000F04C0000}"/>
    <cellStyle name="Separador de milhares 2 8 4" xfId="15576" xr:uid="{00000000-0005-0000-0000-0000F14C0000}"/>
    <cellStyle name="Separador de milhares 2 9" xfId="6160" xr:uid="{00000000-0005-0000-0000-0000F24C0000}"/>
    <cellStyle name="Separador de milhares 2 9 2" xfId="9672" xr:uid="{00000000-0005-0000-0000-0000F34C0000}"/>
    <cellStyle name="Separador de milhares 2 9 2 2" xfId="32653" xr:uid="{00000000-0005-0000-0000-0000F44C0000}"/>
    <cellStyle name="Separador de milhares 2 9 2 3" xfId="21481" xr:uid="{00000000-0005-0000-0000-0000F54C0000}"/>
    <cellStyle name="Separador de milhares 2 9 3" xfId="29141" xr:uid="{00000000-0005-0000-0000-0000F64C0000}"/>
    <cellStyle name="Separador de milhares 2 9 4" xfId="13820" xr:uid="{00000000-0005-0000-0000-0000F74C0000}"/>
    <cellStyle name="Separador de milhares 20" xfId="34" xr:uid="{00000000-0005-0000-0000-0000F84C0000}"/>
    <cellStyle name="Separador de milhares 3" xfId="210" xr:uid="{00000000-0005-0000-0000-0000F94C0000}"/>
    <cellStyle name="Separador de milhares 3 2" xfId="289" xr:uid="{00000000-0005-0000-0000-0000FA4C0000}"/>
    <cellStyle name="Separador de milhares 4" xfId="211" xr:uid="{00000000-0005-0000-0000-0000FB4C0000}"/>
    <cellStyle name="Separador de milhares 4 10" xfId="669" xr:uid="{00000000-0005-0000-0000-0000FC4C0000}"/>
    <cellStyle name="Separador de milhares 4 10 2" xfId="2426" xr:uid="{00000000-0005-0000-0000-0000FD4C0000}"/>
    <cellStyle name="Separador de milhares 4 10 2 2" xfId="8330" xr:uid="{00000000-0005-0000-0000-0000FE4C0000}"/>
    <cellStyle name="Separador de milhares 4 10 2 2 2" xfId="31311" xr:uid="{00000000-0005-0000-0000-0000FF4C0000}"/>
    <cellStyle name="Separador de milhares 4 10 2 2 3" xfId="19502" xr:uid="{00000000-0005-0000-0000-0000004D0000}"/>
    <cellStyle name="Separador de milhares 4 10 2 3" xfId="25407" xr:uid="{00000000-0005-0000-0000-0000014D0000}"/>
    <cellStyle name="Separador de milhares 4 10 2 4" xfId="15990" xr:uid="{00000000-0005-0000-0000-0000024D0000}"/>
    <cellStyle name="Separador de milhares 4 10 3" xfId="6574" xr:uid="{00000000-0005-0000-0000-0000034D0000}"/>
    <cellStyle name="Separador de milhares 4 10 3 2" xfId="10086" xr:uid="{00000000-0005-0000-0000-0000044D0000}"/>
    <cellStyle name="Separador de milhares 4 10 3 2 2" xfId="33067" xr:uid="{00000000-0005-0000-0000-0000054D0000}"/>
    <cellStyle name="Separador de milhares 4 10 3 2 3" xfId="21895" xr:uid="{00000000-0005-0000-0000-0000064D0000}"/>
    <cellStyle name="Separador de milhares 4 10 3 3" xfId="29555" xr:uid="{00000000-0005-0000-0000-0000074D0000}"/>
    <cellStyle name="Separador de milhares 4 10 3 4" xfId="14234" xr:uid="{00000000-0005-0000-0000-0000084D0000}"/>
    <cellStyle name="Separador de milhares 4 10 4" xfId="5454" xr:uid="{00000000-0005-0000-0000-0000094D0000}"/>
    <cellStyle name="Separador de milhares 4 10 4 2" xfId="28435" xr:uid="{00000000-0005-0000-0000-00000A4D0000}"/>
    <cellStyle name="Separador de milhares 4 10 4 3" xfId="17746" xr:uid="{00000000-0005-0000-0000-00000B4D0000}"/>
    <cellStyle name="Separador de milhares 4 10 5" xfId="23651" xr:uid="{00000000-0005-0000-0000-00000C4D0000}"/>
    <cellStyle name="Separador de milhares 4 10 6" xfId="12478" xr:uid="{00000000-0005-0000-0000-00000D4D0000}"/>
    <cellStyle name="Separador de milhares 4 11" xfId="2027" xr:uid="{00000000-0005-0000-0000-00000E4D0000}"/>
    <cellStyle name="Separador de milhares 4 11 2" xfId="7931" xr:uid="{00000000-0005-0000-0000-00000F4D0000}"/>
    <cellStyle name="Separador de milhares 4 11 2 2" xfId="30912" xr:uid="{00000000-0005-0000-0000-0000104D0000}"/>
    <cellStyle name="Separador de milhares 4 11 2 3" xfId="19103" xr:uid="{00000000-0005-0000-0000-0000114D0000}"/>
    <cellStyle name="Separador de milhares 4 11 3" xfId="25008" xr:uid="{00000000-0005-0000-0000-0000124D0000}"/>
    <cellStyle name="Separador de milhares 4 11 4" xfId="15591" xr:uid="{00000000-0005-0000-0000-0000134D0000}"/>
    <cellStyle name="Separador de milhares 4 12" xfId="6175" xr:uid="{00000000-0005-0000-0000-0000144D0000}"/>
    <cellStyle name="Separador de milhares 4 12 2" xfId="9687" xr:uid="{00000000-0005-0000-0000-0000154D0000}"/>
    <cellStyle name="Separador de milhares 4 12 2 2" xfId="32668" xr:uid="{00000000-0005-0000-0000-0000164D0000}"/>
    <cellStyle name="Separador de milhares 4 12 2 3" xfId="21496" xr:uid="{00000000-0005-0000-0000-0000174D0000}"/>
    <cellStyle name="Separador de milhares 4 12 3" xfId="29156" xr:uid="{00000000-0005-0000-0000-0000184D0000}"/>
    <cellStyle name="Separador de milhares 4 12 4" xfId="13835" xr:uid="{00000000-0005-0000-0000-0000194D0000}"/>
    <cellStyle name="Separador de milhares 4 13" xfId="5055" xr:uid="{00000000-0005-0000-0000-00001A4D0000}"/>
    <cellStyle name="Separador de milhares 4 13 2" xfId="20859" xr:uid="{00000000-0005-0000-0000-00001B4D0000}"/>
    <cellStyle name="Separador de milhares 4 13 3" xfId="28036" xr:uid="{00000000-0005-0000-0000-00001C4D0000}"/>
    <cellStyle name="Separador de milhares 4 13 4" xfId="12079" xr:uid="{00000000-0005-0000-0000-00001D4D0000}"/>
    <cellStyle name="Separador de milhares 4 14" xfId="3774" xr:uid="{00000000-0005-0000-0000-00001E4D0000}"/>
    <cellStyle name="Separador de milhares 4 14 2" xfId="26755" xr:uid="{00000000-0005-0000-0000-00001F4D0000}"/>
    <cellStyle name="Separador de milhares 4 14 3" xfId="17347" xr:uid="{00000000-0005-0000-0000-0000204D0000}"/>
    <cellStyle name="Separador de milhares 4 15" xfId="23252" xr:uid="{00000000-0005-0000-0000-0000214D0000}"/>
    <cellStyle name="Separador de milhares 4 16" xfId="11434" xr:uid="{00000000-0005-0000-0000-0000224D0000}"/>
    <cellStyle name="Separador de milhares 4 2" xfId="290" xr:uid="{00000000-0005-0000-0000-0000234D0000}"/>
    <cellStyle name="Separador de milhares 4 2 10" xfId="2050" xr:uid="{00000000-0005-0000-0000-0000244D0000}"/>
    <cellStyle name="Separador de milhares 4 2 10 2" xfId="7954" xr:uid="{00000000-0005-0000-0000-0000254D0000}"/>
    <cellStyle name="Separador de milhares 4 2 10 2 2" xfId="30935" xr:uid="{00000000-0005-0000-0000-0000264D0000}"/>
    <cellStyle name="Separador de milhares 4 2 10 2 3" xfId="19126" xr:uid="{00000000-0005-0000-0000-0000274D0000}"/>
    <cellStyle name="Separador de milhares 4 2 10 3" xfId="25031" xr:uid="{00000000-0005-0000-0000-0000284D0000}"/>
    <cellStyle name="Separador de milhares 4 2 10 4" xfId="15614" xr:uid="{00000000-0005-0000-0000-0000294D0000}"/>
    <cellStyle name="Separador de milhares 4 2 11" xfId="6198" xr:uid="{00000000-0005-0000-0000-00002A4D0000}"/>
    <cellStyle name="Separador de milhares 4 2 11 2" xfId="9710" xr:uid="{00000000-0005-0000-0000-00002B4D0000}"/>
    <cellStyle name="Separador de milhares 4 2 11 2 2" xfId="32691" xr:uid="{00000000-0005-0000-0000-00002C4D0000}"/>
    <cellStyle name="Separador de milhares 4 2 11 2 3" xfId="21519" xr:uid="{00000000-0005-0000-0000-00002D4D0000}"/>
    <cellStyle name="Separador de milhares 4 2 11 3" xfId="29179" xr:uid="{00000000-0005-0000-0000-00002E4D0000}"/>
    <cellStyle name="Separador de milhares 4 2 11 4" xfId="13858" xr:uid="{00000000-0005-0000-0000-00002F4D0000}"/>
    <cellStyle name="Separador de milhares 4 2 12" xfId="5078" xr:uid="{00000000-0005-0000-0000-0000304D0000}"/>
    <cellStyle name="Separador de milhares 4 2 12 2" xfId="20882" xr:uid="{00000000-0005-0000-0000-0000314D0000}"/>
    <cellStyle name="Separador de milhares 4 2 12 3" xfId="28059" xr:uid="{00000000-0005-0000-0000-0000324D0000}"/>
    <cellStyle name="Separador de milhares 4 2 12 4" xfId="12102" xr:uid="{00000000-0005-0000-0000-0000334D0000}"/>
    <cellStyle name="Separador de milhares 4 2 13" xfId="3797" xr:uid="{00000000-0005-0000-0000-0000344D0000}"/>
    <cellStyle name="Separador de milhares 4 2 13 2" xfId="26778" xr:uid="{00000000-0005-0000-0000-0000354D0000}"/>
    <cellStyle name="Separador de milhares 4 2 13 3" xfId="17370" xr:uid="{00000000-0005-0000-0000-0000364D0000}"/>
    <cellStyle name="Separador de milhares 4 2 14" xfId="23275" xr:uid="{00000000-0005-0000-0000-0000374D0000}"/>
    <cellStyle name="Separador de milhares 4 2 15" xfId="11457" xr:uid="{00000000-0005-0000-0000-0000384D0000}"/>
    <cellStyle name="Separador de milhares 4 2 2" xfId="445" xr:uid="{00000000-0005-0000-0000-0000394D0000}"/>
    <cellStyle name="Separador de milhares 4 2 2 10" xfId="23428" xr:uid="{00000000-0005-0000-0000-00003A4D0000}"/>
    <cellStyle name="Separador de milhares 4 2 2 11" xfId="11542" xr:uid="{00000000-0005-0000-0000-00003B4D0000}"/>
    <cellStyle name="Separador de milhares 4 2 2 2" xfId="606" xr:uid="{00000000-0005-0000-0000-00003C4D0000}"/>
    <cellStyle name="Separador de milhares 4 2 2 2 2" xfId="1889" xr:uid="{00000000-0005-0000-0000-00003D4D0000}"/>
    <cellStyle name="Separador de milhares 4 2 2 2 2 2" xfId="3645" xr:uid="{00000000-0005-0000-0000-00003E4D0000}"/>
    <cellStyle name="Separador de milhares 4 2 2 2 2 2 2" xfId="9549" xr:uid="{00000000-0005-0000-0000-00003F4D0000}"/>
    <cellStyle name="Separador de milhares 4 2 2 2 2 2 2 2" xfId="32530" xr:uid="{00000000-0005-0000-0000-0000404D0000}"/>
    <cellStyle name="Separador de milhares 4 2 2 2 2 2 2 3" xfId="20721" xr:uid="{00000000-0005-0000-0000-0000414D0000}"/>
    <cellStyle name="Separador de milhares 4 2 2 2 2 2 3" xfId="26626" xr:uid="{00000000-0005-0000-0000-0000424D0000}"/>
    <cellStyle name="Separador de milhares 4 2 2 2 2 2 4" xfId="17209" xr:uid="{00000000-0005-0000-0000-0000434D0000}"/>
    <cellStyle name="Separador de milhares 4 2 2 2 2 3" xfId="7793" xr:uid="{00000000-0005-0000-0000-0000444D0000}"/>
    <cellStyle name="Separador de milhares 4 2 2 2 2 3 2" xfId="11305" xr:uid="{00000000-0005-0000-0000-0000454D0000}"/>
    <cellStyle name="Separador de milhares 4 2 2 2 2 3 2 2" xfId="34286" xr:uid="{00000000-0005-0000-0000-0000464D0000}"/>
    <cellStyle name="Separador de milhares 4 2 2 2 2 3 2 3" xfId="23114" xr:uid="{00000000-0005-0000-0000-0000474D0000}"/>
    <cellStyle name="Separador de milhares 4 2 2 2 2 3 3" xfId="30774" xr:uid="{00000000-0005-0000-0000-0000484D0000}"/>
    <cellStyle name="Separador de milhares 4 2 2 2 2 3 4" xfId="15453" xr:uid="{00000000-0005-0000-0000-0000494D0000}"/>
    <cellStyle name="Separador de milhares 4 2 2 2 2 4" xfId="4917" xr:uid="{00000000-0005-0000-0000-00004A4D0000}"/>
    <cellStyle name="Separador de milhares 4 2 2 2 2 4 2" xfId="27898" xr:uid="{00000000-0005-0000-0000-00004B4D0000}"/>
    <cellStyle name="Separador de milhares 4 2 2 2 2 4 3" xfId="18965" xr:uid="{00000000-0005-0000-0000-00004C4D0000}"/>
    <cellStyle name="Separador de milhares 4 2 2 2 2 5" xfId="24870" xr:uid="{00000000-0005-0000-0000-00004D4D0000}"/>
    <cellStyle name="Separador de milhares 4 2 2 2 2 6" xfId="13697" xr:uid="{00000000-0005-0000-0000-00004E4D0000}"/>
    <cellStyle name="Separador de milhares 4 2 2 2 3" xfId="1253" xr:uid="{00000000-0005-0000-0000-00004F4D0000}"/>
    <cellStyle name="Separador de milhares 4 2 2 2 3 2" xfId="3009" xr:uid="{00000000-0005-0000-0000-0000504D0000}"/>
    <cellStyle name="Separador de milhares 4 2 2 2 3 2 2" xfId="8913" xr:uid="{00000000-0005-0000-0000-0000514D0000}"/>
    <cellStyle name="Separador de milhares 4 2 2 2 3 2 2 2" xfId="31894" xr:uid="{00000000-0005-0000-0000-0000524D0000}"/>
    <cellStyle name="Separador de milhares 4 2 2 2 3 2 2 3" xfId="20085" xr:uid="{00000000-0005-0000-0000-0000534D0000}"/>
    <cellStyle name="Separador de milhares 4 2 2 2 3 2 3" xfId="25990" xr:uid="{00000000-0005-0000-0000-0000544D0000}"/>
    <cellStyle name="Separador de milhares 4 2 2 2 3 2 4" xfId="16573" xr:uid="{00000000-0005-0000-0000-0000554D0000}"/>
    <cellStyle name="Separador de milhares 4 2 2 2 3 3" xfId="7157" xr:uid="{00000000-0005-0000-0000-0000564D0000}"/>
    <cellStyle name="Separador de milhares 4 2 2 2 3 3 2" xfId="10669" xr:uid="{00000000-0005-0000-0000-0000574D0000}"/>
    <cellStyle name="Separador de milhares 4 2 2 2 3 3 2 2" xfId="33650" xr:uid="{00000000-0005-0000-0000-0000584D0000}"/>
    <cellStyle name="Separador de milhares 4 2 2 2 3 3 2 3" xfId="22478" xr:uid="{00000000-0005-0000-0000-0000594D0000}"/>
    <cellStyle name="Separador de milhares 4 2 2 2 3 3 3" xfId="30138" xr:uid="{00000000-0005-0000-0000-00005A4D0000}"/>
    <cellStyle name="Separador de milhares 4 2 2 2 3 3 4" xfId="14817" xr:uid="{00000000-0005-0000-0000-00005B4D0000}"/>
    <cellStyle name="Separador de milhares 4 2 2 2 3 4" xfId="5961" xr:uid="{00000000-0005-0000-0000-00005C4D0000}"/>
    <cellStyle name="Separador de milhares 4 2 2 2 3 4 2" xfId="28942" xr:uid="{00000000-0005-0000-0000-00005D4D0000}"/>
    <cellStyle name="Separador de milhares 4 2 2 2 3 4 3" xfId="18329" xr:uid="{00000000-0005-0000-0000-00005E4D0000}"/>
    <cellStyle name="Separador de milhares 4 2 2 2 3 5" xfId="24234" xr:uid="{00000000-0005-0000-0000-00005F4D0000}"/>
    <cellStyle name="Separador de milhares 4 2 2 2 3 6" xfId="13061" xr:uid="{00000000-0005-0000-0000-0000604D0000}"/>
    <cellStyle name="Separador de milhares 4 2 2 2 4" xfId="2364" xr:uid="{00000000-0005-0000-0000-0000614D0000}"/>
    <cellStyle name="Separador de milhares 4 2 2 2 4 2" xfId="8268" xr:uid="{00000000-0005-0000-0000-0000624D0000}"/>
    <cellStyle name="Separador de milhares 4 2 2 2 4 2 2" xfId="31249" xr:uid="{00000000-0005-0000-0000-0000634D0000}"/>
    <cellStyle name="Separador de milhares 4 2 2 2 4 2 3" xfId="19440" xr:uid="{00000000-0005-0000-0000-0000644D0000}"/>
    <cellStyle name="Separador de milhares 4 2 2 2 4 3" xfId="25345" xr:uid="{00000000-0005-0000-0000-0000654D0000}"/>
    <cellStyle name="Separador de milhares 4 2 2 2 4 4" xfId="15928" xr:uid="{00000000-0005-0000-0000-0000664D0000}"/>
    <cellStyle name="Separador de milhares 4 2 2 2 5" xfId="6512" xr:uid="{00000000-0005-0000-0000-0000674D0000}"/>
    <cellStyle name="Separador de milhares 4 2 2 2 5 2" xfId="10024" xr:uid="{00000000-0005-0000-0000-0000684D0000}"/>
    <cellStyle name="Separador de milhares 4 2 2 2 5 2 2" xfId="33005" xr:uid="{00000000-0005-0000-0000-0000694D0000}"/>
    <cellStyle name="Separador de milhares 4 2 2 2 5 2 3" xfId="21833" xr:uid="{00000000-0005-0000-0000-00006A4D0000}"/>
    <cellStyle name="Separador de milhares 4 2 2 2 5 3" xfId="29493" xr:uid="{00000000-0005-0000-0000-00006B4D0000}"/>
    <cellStyle name="Separador de milhares 4 2 2 2 5 4" xfId="14172" xr:uid="{00000000-0005-0000-0000-00006C4D0000}"/>
    <cellStyle name="Separador de milhares 4 2 2 2 6" xfId="5392" xr:uid="{00000000-0005-0000-0000-00006D4D0000}"/>
    <cellStyle name="Separador de milhares 4 2 2 2 6 2" xfId="21196" xr:uid="{00000000-0005-0000-0000-00006E4D0000}"/>
    <cellStyle name="Separador de milhares 4 2 2 2 6 3" xfId="28373" xr:uid="{00000000-0005-0000-0000-00006F4D0000}"/>
    <cellStyle name="Separador de milhares 4 2 2 2 6 4" xfId="12416" xr:uid="{00000000-0005-0000-0000-0000704D0000}"/>
    <cellStyle name="Separador de milhares 4 2 2 2 7" xfId="4281" xr:uid="{00000000-0005-0000-0000-0000714D0000}"/>
    <cellStyle name="Separador de milhares 4 2 2 2 7 2" xfId="27262" xr:uid="{00000000-0005-0000-0000-0000724D0000}"/>
    <cellStyle name="Separador de milhares 4 2 2 2 7 3" xfId="17684" xr:uid="{00000000-0005-0000-0000-0000734D0000}"/>
    <cellStyle name="Separador de milhares 4 2 2 2 8" xfId="23589" xr:uid="{00000000-0005-0000-0000-0000744D0000}"/>
    <cellStyle name="Separador de milhares 4 2 2 2 9" xfId="11941" xr:uid="{00000000-0005-0000-0000-0000754D0000}"/>
    <cellStyle name="Separador de milhares 4 2 2 3" xfId="1092" xr:uid="{00000000-0005-0000-0000-0000764D0000}"/>
    <cellStyle name="Separador de milhares 4 2 2 3 2" xfId="1728" xr:uid="{00000000-0005-0000-0000-0000774D0000}"/>
    <cellStyle name="Separador de milhares 4 2 2 3 2 2" xfId="3484" xr:uid="{00000000-0005-0000-0000-0000784D0000}"/>
    <cellStyle name="Separador de milhares 4 2 2 3 2 2 2" xfId="9388" xr:uid="{00000000-0005-0000-0000-0000794D0000}"/>
    <cellStyle name="Separador de milhares 4 2 2 3 2 2 2 2" xfId="32369" xr:uid="{00000000-0005-0000-0000-00007A4D0000}"/>
    <cellStyle name="Separador de milhares 4 2 2 3 2 2 2 3" xfId="20560" xr:uid="{00000000-0005-0000-0000-00007B4D0000}"/>
    <cellStyle name="Separador de milhares 4 2 2 3 2 2 3" xfId="26465" xr:uid="{00000000-0005-0000-0000-00007C4D0000}"/>
    <cellStyle name="Separador de milhares 4 2 2 3 2 2 4" xfId="17048" xr:uid="{00000000-0005-0000-0000-00007D4D0000}"/>
    <cellStyle name="Separador de milhares 4 2 2 3 2 3" xfId="7632" xr:uid="{00000000-0005-0000-0000-00007E4D0000}"/>
    <cellStyle name="Separador de milhares 4 2 2 3 2 3 2" xfId="11144" xr:uid="{00000000-0005-0000-0000-00007F4D0000}"/>
    <cellStyle name="Separador de milhares 4 2 2 3 2 3 2 2" xfId="34125" xr:uid="{00000000-0005-0000-0000-0000804D0000}"/>
    <cellStyle name="Separador de milhares 4 2 2 3 2 3 2 3" xfId="22953" xr:uid="{00000000-0005-0000-0000-0000814D0000}"/>
    <cellStyle name="Separador de milhares 4 2 2 3 2 3 3" xfId="30613" xr:uid="{00000000-0005-0000-0000-0000824D0000}"/>
    <cellStyle name="Separador de milhares 4 2 2 3 2 3 4" xfId="15292" xr:uid="{00000000-0005-0000-0000-0000834D0000}"/>
    <cellStyle name="Separador de milhares 4 2 2 3 2 4" xfId="4756" xr:uid="{00000000-0005-0000-0000-0000844D0000}"/>
    <cellStyle name="Separador de milhares 4 2 2 3 2 4 2" xfId="27737" xr:uid="{00000000-0005-0000-0000-0000854D0000}"/>
    <cellStyle name="Separador de milhares 4 2 2 3 2 4 3" xfId="18804" xr:uid="{00000000-0005-0000-0000-0000864D0000}"/>
    <cellStyle name="Separador de milhares 4 2 2 3 2 5" xfId="24709" xr:uid="{00000000-0005-0000-0000-0000874D0000}"/>
    <cellStyle name="Separador de milhares 4 2 2 3 2 6" xfId="13536" xr:uid="{00000000-0005-0000-0000-0000884D0000}"/>
    <cellStyle name="Separador de milhares 4 2 2 3 3" xfId="2848" xr:uid="{00000000-0005-0000-0000-0000894D0000}"/>
    <cellStyle name="Separador de milhares 4 2 2 3 3 2" xfId="8752" xr:uid="{00000000-0005-0000-0000-00008A4D0000}"/>
    <cellStyle name="Separador de milhares 4 2 2 3 3 2 2" xfId="31733" xr:uid="{00000000-0005-0000-0000-00008B4D0000}"/>
    <cellStyle name="Separador de milhares 4 2 2 3 3 2 3" xfId="19924" xr:uid="{00000000-0005-0000-0000-00008C4D0000}"/>
    <cellStyle name="Separador de milhares 4 2 2 3 3 3" xfId="25829" xr:uid="{00000000-0005-0000-0000-00008D4D0000}"/>
    <cellStyle name="Separador de milhares 4 2 2 3 3 4" xfId="16412" xr:uid="{00000000-0005-0000-0000-00008E4D0000}"/>
    <cellStyle name="Separador de milhares 4 2 2 3 4" xfId="6996" xr:uid="{00000000-0005-0000-0000-00008F4D0000}"/>
    <cellStyle name="Separador de milhares 4 2 2 3 4 2" xfId="10508" xr:uid="{00000000-0005-0000-0000-0000904D0000}"/>
    <cellStyle name="Separador de milhares 4 2 2 3 4 2 2" xfId="33489" xr:uid="{00000000-0005-0000-0000-0000914D0000}"/>
    <cellStyle name="Separador de milhares 4 2 2 3 4 2 3" xfId="22317" xr:uid="{00000000-0005-0000-0000-0000924D0000}"/>
    <cellStyle name="Separador de milhares 4 2 2 3 4 3" xfId="29977" xr:uid="{00000000-0005-0000-0000-0000934D0000}"/>
    <cellStyle name="Separador de milhares 4 2 2 3 4 4" xfId="14656" xr:uid="{00000000-0005-0000-0000-0000944D0000}"/>
    <cellStyle name="Separador de milhares 4 2 2 3 5" xfId="5800" xr:uid="{00000000-0005-0000-0000-0000954D0000}"/>
    <cellStyle name="Separador de milhares 4 2 2 3 5 2" xfId="21358" xr:uid="{00000000-0005-0000-0000-0000964D0000}"/>
    <cellStyle name="Separador de milhares 4 2 2 3 5 3" xfId="28781" xr:uid="{00000000-0005-0000-0000-0000974D0000}"/>
    <cellStyle name="Separador de milhares 4 2 2 3 5 4" xfId="12900" xr:uid="{00000000-0005-0000-0000-0000984D0000}"/>
    <cellStyle name="Separador de milhares 4 2 2 3 6" xfId="4120" xr:uid="{00000000-0005-0000-0000-0000994D0000}"/>
    <cellStyle name="Separador de milhares 4 2 2 3 6 2" xfId="27101" xr:uid="{00000000-0005-0000-0000-00009A4D0000}"/>
    <cellStyle name="Separador de milhares 4 2 2 3 6 3" xfId="18168" xr:uid="{00000000-0005-0000-0000-00009B4D0000}"/>
    <cellStyle name="Separador de milhares 4 2 2 3 7" xfId="24073" xr:uid="{00000000-0005-0000-0000-00009C4D0000}"/>
    <cellStyle name="Separador de milhares 4 2 2 3 8" xfId="11780" xr:uid="{00000000-0005-0000-0000-00009D4D0000}"/>
    <cellStyle name="Separador de milhares 4 2 2 4" xfId="1490" xr:uid="{00000000-0005-0000-0000-00009E4D0000}"/>
    <cellStyle name="Separador de milhares 4 2 2 4 2" xfId="3246" xr:uid="{00000000-0005-0000-0000-00009F4D0000}"/>
    <cellStyle name="Separador de milhares 4 2 2 4 2 2" xfId="9150" xr:uid="{00000000-0005-0000-0000-0000A04D0000}"/>
    <cellStyle name="Separador de milhares 4 2 2 4 2 2 2" xfId="32131" xr:uid="{00000000-0005-0000-0000-0000A14D0000}"/>
    <cellStyle name="Separador de milhares 4 2 2 4 2 2 3" xfId="20322" xr:uid="{00000000-0005-0000-0000-0000A24D0000}"/>
    <cellStyle name="Separador de milhares 4 2 2 4 2 3" xfId="26227" xr:uid="{00000000-0005-0000-0000-0000A34D0000}"/>
    <cellStyle name="Separador de milhares 4 2 2 4 2 4" xfId="16810" xr:uid="{00000000-0005-0000-0000-0000A44D0000}"/>
    <cellStyle name="Separador de milhares 4 2 2 4 3" xfId="7394" xr:uid="{00000000-0005-0000-0000-0000A54D0000}"/>
    <cellStyle name="Separador de milhares 4 2 2 4 3 2" xfId="10906" xr:uid="{00000000-0005-0000-0000-0000A64D0000}"/>
    <cellStyle name="Separador de milhares 4 2 2 4 3 2 2" xfId="33887" xr:uid="{00000000-0005-0000-0000-0000A74D0000}"/>
    <cellStyle name="Separador de milhares 4 2 2 4 3 2 3" xfId="22715" xr:uid="{00000000-0005-0000-0000-0000A84D0000}"/>
    <cellStyle name="Separador de milhares 4 2 2 4 3 3" xfId="30375" xr:uid="{00000000-0005-0000-0000-0000A94D0000}"/>
    <cellStyle name="Separador de milhares 4 2 2 4 3 4" xfId="15054" xr:uid="{00000000-0005-0000-0000-0000AA4D0000}"/>
    <cellStyle name="Separador de milhares 4 2 2 4 4" xfId="4518" xr:uid="{00000000-0005-0000-0000-0000AB4D0000}"/>
    <cellStyle name="Separador de milhares 4 2 2 4 4 2" xfId="27499" xr:uid="{00000000-0005-0000-0000-0000AC4D0000}"/>
    <cellStyle name="Separador de milhares 4 2 2 4 4 3" xfId="18566" xr:uid="{00000000-0005-0000-0000-0000AD4D0000}"/>
    <cellStyle name="Separador de milhares 4 2 2 4 5" xfId="24471" xr:uid="{00000000-0005-0000-0000-0000AE4D0000}"/>
    <cellStyle name="Separador de milhares 4 2 2 4 6" xfId="13298" xr:uid="{00000000-0005-0000-0000-0000AF4D0000}"/>
    <cellStyle name="Separador de milhares 4 2 2 5" xfId="854" xr:uid="{00000000-0005-0000-0000-0000B04D0000}"/>
    <cellStyle name="Separador de milhares 4 2 2 5 2" xfId="2610" xr:uid="{00000000-0005-0000-0000-0000B14D0000}"/>
    <cellStyle name="Separador de milhares 4 2 2 5 2 2" xfId="8514" xr:uid="{00000000-0005-0000-0000-0000B24D0000}"/>
    <cellStyle name="Separador de milhares 4 2 2 5 2 2 2" xfId="31495" xr:uid="{00000000-0005-0000-0000-0000B34D0000}"/>
    <cellStyle name="Separador de milhares 4 2 2 5 2 2 3" xfId="19686" xr:uid="{00000000-0005-0000-0000-0000B44D0000}"/>
    <cellStyle name="Separador de milhares 4 2 2 5 2 3" xfId="25591" xr:uid="{00000000-0005-0000-0000-0000B54D0000}"/>
    <cellStyle name="Separador de milhares 4 2 2 5 2 4" xfId="16174" xr:uid="{00000000-0005-0000-0000-0000B64D0000}"/>
    <cellStyle name="Separador de milhares 4 2 2 5 3" xfId="6758" xr:uid="{00000000-0005-0000-0000-0000B74D0000}"/>
    <cellStyle name="Separador de milhares 4 2 2 5 3 2" xfId="10270" xr:uid="{00000000-0005-0000-0000-0000B84D0000}"/>
    <cellStyle name="Separador de milhares 4 2 2 5 3 2 2" xfId="33251" xr:uid="{00000000-0005-0000-0000-0000B94D0000}"/>
    <cellStyle name="Separador de milhares 4 2 2 5 3 2 3" xfId="22079" xr:uid="{00000000-0005-0000-0000-0000BA4D0000}"/>
    <cellStyle name="Separador de milhares 4 2 2 5 3 3" xfId="29739" xr:uid="{00000000-0005-0000-0000-0000BB4D0000}"/>
    <cellStyle name="Separador de milhares 4 2 2 5 3 4" xfId="14418" xr:uid="{00000000-0005-0000-0000-0000BC4D0000}"/>
    <cellStyle name="Separador de milhares 4 2 2 5 4" xfId="5562" xr:uid="{00000000-0005-0000-0000-0000BD4D0000}"/>
    <cellStyle name="Separador de milhares 4 2 2 5 4 2" xfId="28543" xr:uid="{00000000-0005-0000-0000-0000BE4D0000}"/>
    <cellStyle name="Separador de milhares 4 2 2 5 4 3" xfId="17930" xr:uid="{00000000-0005-0000-0000-0000BF4D0000}"/>
    <cellStyle name="Separador de milhares 4 2 2 5 5" xfId="23835" xr:uid="{00000000-0005-0000-0000-0000C04D0000}"/>
    <cellStyle name="Separador de milhares 4 2 2 5 6" xfId="12662" xr:uid="{00000000-0005-0000-0000-0000C14D0000}"/>
    <cellStyle name="Separador de milhares 4 2 2 6" xfId="2203" xr:uid="{00000000-0005-0000-0000-0000C24D0000}"/>
    <cellStyle name="Separador de milhares 4 2 2 6 2" xfId="8107" xr:uid="{00000000-0005-0000-0000-0000C34D0000}"/>
    <cellStyle name="Separador de milhares 4 2 2 6 2 2" xfId="31088" xr:uid="{00000000-0005-0000-0000-0000C44D0000}"/>
    <cellStyle name="Separador de milhares 4 2 2 6 2 3" xfId="19279" xr:uid="{00000000-0005-0000-0000-0000C54D0000}"/>
    <cellStyle name="Separador de milhares 4 2 2 6 3" xfId="25184" xr:uid="{00000000-0005-0000-0000-0000C64D0000}"/>
    <cellStyle name="Separador de milhares 4 2 2 6 4" xfId="15767" xr:uid="{00000000-0005-0000-0000-0000C74D0000}"/>
    <cellStyle name="Separador de milhares 4 2 2 7" xfId="6351" xr:uid="{00000000-0005-0000-0000-0000C84D0000}"/>
    <cellStyle name="Separador de milhares 4 2 2 7 2" xfId="9863" xr:uid="{00000000-0005-0000-0000-0000C94D0000}"/>
    <cellStyle name="Separador de milhares 4 2 2 7 2 2" xfId="32844" xr:uid="{00000000-0005-0000-0000-0000CA4D0000}"/>
    <cellStyle name="Separador de milhares 4 2 2 7 2 3" xfId="21672" xr:uid="{00000000-0005-0000-0000-0000CB4D0000}"/>
    <cellStyle name="Separador de milhares 4 2 2 7 3" xfId="29332" xr:uid="{00000000-0005-0000-0000-0000CC4D0000}"/>
    <cellStyle name="Separador de milhares 4 2 2 7 4" xfId="14011" xr:uid="{00000000-0005-0000-0000-0000CD4D0000}"/>
    <cellStyle name="Separador de milhares 4 2 2 8" xfId="5231" xr:uid="{00000000-0005-0000-0000-0000CE4D0000}"/>
    <cellStyle name="Separador de milhares 4 2 2 8 2" xfId="21035" xr:uid="{00000000-0005-0000-0000-0000CF4D0000}"/>
    <cellStyle name="Separador de milhares 4 2 2 8 3" xfId="28212" xr:uid="{00000000-0005-0000-0000-0000D04D0000}"/>
    <cellStyle name="Separador de milhares 4 2 2 8 4" xfId="12255" xr:uid="{00000000-0005-0000-0000-0000D14D0000}"/>
    <cellStyle name="Separador de milhares 4 2 2 9" xfId="3882" xr:uid="{00000000-0005-0000-0000-0000D24D0000}"/>
    <cellStyle name="Separador de milhares 4 2 2 9 2" xfId="26863" xr:uid="{00000000-0005-0000-0000-0000D34D0000}"/>
    <cellStyle name="Separador de milhares 4 2 2 9 3" xfId="17523" xr:uid="{00000000-0005-0000-0000-0000D44D0000}"/>
    <cellStyle name="Separador de milhares 4 2 3" xfId="363" xr:uid="{00000000-0005-0000-0000-0000D54D0000}"/>
    <cellStyle name="Separador de milhares 4 2 3 2" xfId="1647" xr:uid="{00000000-0005-0000-0000-0000D64D0000}"/>
    <cellStyle name="Separador de milhares 4 2 3 2 2" xfId="3403" xr:uid="{00000000-0005-0000-0000-0000D74D0000}"/>
    <cellStyle name="Separador de milhares 4 2 3 2 2 2" xfId="9307" xr:uid="{00000000-0005-0000-0000-0000D84D0000}"/>
    <cellStyle name="Separador de milhares 4 2 3 2 2 2 2" xfId="32288" xr:uid="{00000000-0005-0000-0000-0000D94D0000}"/>
    <cellStyle name="Separador de milhares 4 2 3 2 2 2 3" xfId="20479" xr:uid="{00000000-0005-0000-0000-0000DA4D0000}"/>
    <cellStyle name="Separador de milhares 4 2 3 2 2 3" xfId="26384" xr:uid="{00000000-0005-0000-0000-0000DB4D0000}"/>
    <cellStyle name="Separador de milhares 4 2 3 2 2 4" xfId="16967" xr:uid="{00000000-0005-0000-0000-0000DC4D0000}"/>
    <cellStyle name="Separador de milhares 4 2 3 2 3" xfId="7551" xr:uid="{00000000-0005-0000-0000-0000DD4D0000}"/>
    <cellStyle name="Separador de milhares 4 2 3 2 3 2" xfId="11063" xr:uid="{00000000-0005-0000-0000-0000DE4D0000}"/>
    <cellStyle name="Separador de milhares 4 2 3 2 3 2 2" xfId="34044" xr:uid="{00000000-0005-0000-0000-0000DF4D0000}"/>
    <cellStyle name="Separador de milhares 4 2 3 2 3 2 3" xfId="22872" xr:uid="{00000000-0005-0000-0000-0000E04D0000}"/>
    <cellStyle name="Separador de milhares 4 2 3 2 3 3" xfId="30532" xr:uid="{00000000-0005-0000-0000-0000E14D0000}"/>
    <cellStyle name="Separador de milhares 4 2 3 2 3 4" xfId="15211" xr:uid="{00000000-0005-0000-0000-0000E24D0000}"/>
    <cellStyle name="Separador de milhares 4 2 3 2 4" xfId="4675" xr:uid="{00000000-0005-0000-0000-0000E34D0000}"/>
    <cellStyle name="Separador de milhares 4 2 3 2 4 2" xfId="27656" xr:uid="{00000000-0005-0000-0000-0000E44D0000}"/>
    <cellStyle name="Separador de milhares 4 2 3 2 4 3" xfId="18723" xr:uid="{00000000-0005-0000-0000-0000E54D0000}"/>
    <cellStyle name="Separador de milhares 4 2 3 2 5" xfId="24628" xr:uid="{00000000-0005-0000-0000-0000E64D0000}"/>
    <cellStyle name="Separador de milhares 4 2 3 2 6" xfId="13455" xr:uid="{00000000-0005-0000-0000-0000E74D0000}"/>
    <cellStyle name="Separador de milhares 4 2 3 3" xfId="1011" xr:uid="{00000000-0005-0000-0000-0000E84D0000}"/>
    <cellStyle name="Separador de milhares 4 2 3 3 2" xfId="2767" xr:uid="{00000000-0005-0000-0000-0000E94D0000}"/>
    <cellStyle name="Separador de milhares 4 2 3 3 2 2" xfId="8671" xr:uid="{00000000-0005-0000-0000-0000EA4D0000}"/>
    <cellStyle name="Separador de milhares 4 2 3 3 2 2 2" xfId="31652" xr:uid="{00000000-0005-0000-0000-0000EB4D0000}"/>
    <cellStyle name="Separador de milhares 4 2 3 3 2 2 3" xfId="19843" xr:uid="{00000000-0005-0000-0000-0000EC4D0000}"/>
    <cellStyle name="Separador de milhares 4 2 3 3 2 3" xfId="25748" xr:uid="{00000000-0005-0000-0000-0000ED4D0000}"/>
    <cellStyle name="Separador de milhares 4 2 3 3 2 4" xfId="16331" xr:uid="{00000000-0005-0000-0000-0000EE4D0000}"/>
    <cellStyle name="Separador de milhares 4 2 3 3 3" xfId="6915" xr:uid="{00000000-0005-0000-0000-0000EF4D0000}"/>
    <cellStyle name="Separador de milhares 4 2 3 3 3 2" xfId="10427" xr:uid="{00000000-0005-0000-0000-0000F04D0000}"/>
    <cellStyle name="Separador de milhares 4 2 3 3 3 2 2" xfId="33408" xr:uid="{00000000-0005-0000-0000-0000F14D0000}"/>
    <cellStyle name="Separador de milhares 4 2 3 3 3 2 3" xfId="22236" xr:uid="{00000000-0005-0000-0000-0000F24D0000}"/>
    <cellStyle name="Separador de milhares 4 2 3 3 3 3" xfId="29896" xr:uid="{00000000-0005-0000-0000-0000F34D0000}"/>
    <cellStyle name="Separador de milhares 4 2 3 3 3 4" xfId="14575" xr:uid="{00000000-0005-0000-0000-0000F44D0000}"/>
    <cellStyle name="Separador de milhares 4 2 3 3 4" xfId="5719" xr:uid="{00000000-0005-0000-0000-0000F54D0000}"/>
    <cellStyle name="Separador de milhares 4 2 3 3 4 2" xfId="28700" xr:uid="{00000000-0005-0000-0000-0000F64D0000}"/>
    <cellStyle name="Separador de milhares 4 2 3 3 4 3" xfId="18087" xr:uid="{00000000-0005-0000-0000-0000F74D0000}"/>
    <cellStyle name="Separador de milhares 4 2 3 3 5" xfId="23992" xr:uid="{00000000-0005-0000-0000-0000F84D0000}"/>
    <cellStyle name="Separador de milhares 4 2 3 3 6" xfId="12819" xr:uid="{00000000-0005-0000-0000-0000F94D0000}"/>
    <cellStyle name="Separador de milhares 4 2 3 4" xfId="2122" xr:uid="{00000000-0005-0000-0000-0000FA4D0000}"/>
    <cellStyle name="Separador de milhares 4 2 3 4 2" xfId="8026" xr:uid="{00000000-0005-0000-0000-0000FB4D0000}"/>
    <cellStyle name="Separador de milhares 4 2 3 4 2 2" xfId="31007" xr:uid="{00000000-0005-0000-0000-0000FC4D0000}"/>
    <cellStyle name="Separador de milhares 4 2 3 4 2 3" xfId="19198" xr:uid="{00000000-0005-0000-0000-0000FD4D0000}"/>
    <cellStyle name="Separador de milhares 4 2 3 4 3" xfId="25103" xr:uid="{00000000-0005-0000-0000-0000FE4D0000}"/>
    <cellStyle name="Separador de milhares 4 2 3 4 4" xfId="15686" xr:uid="{00000000-0005-0000-0000-0000FF4D0000}"/>
    <cellStyle name="Separador de milhares 4 2 3 5" xfId="6270" xr:uid="{00000000-0005-0000-0000-0000004E0000}"/>
    <cellStyle name="Separador de milhares 4 2 3 5 2" xfId="9782" xr:uid="{00000000-0005-0000-0000-0000014E0000}"/>
    <cellStyle name="Separador de milhares 4 2 3 5 2 2" xfId="32763" xr:uid="{00000000-0005-0000-0000-0000024E0000}"/>
    <cellStyle name="Separador de milhares 4 2 3 5 2 3" xfId="21591" xr:uid="{00000000-0005-0000-0000-0000034E0000}"/>
    <cellStyle name="Separador de milhares 4 2 3 5 3" xfId="29251" xr:uid="{00000000-0005-0000-0000-0000044E0000}"/>
    <cellStyle name="Separador de milhares 4 2 3 5 4" xfId="13930" xr:uid="{00000000-0005-0000-0000-0000054E0000}"/>
    <cellStyle name="Separador de milhares 4 2 3 6" xfId="5150" xr:uid="{00000000-0005-0000-0000-0000064E0000}"/>
    <cellStyle name="Separador de milhares 4 2 3 6 2" xfId="20954" xr:uid="{00000000-0005-0000-0000-0000074E0000}"/>
    <cellStyle name="Separador de milhares 4 2 3 6 3" xfId="28131" xr:uid="{00000000-0005-0000-0000-0000084E0000}"/>
    <cellStyle name="Separador de milhares 4 2 3 6 4" xfId="12174" xr:uid="{00000000-0005-0000-0000-0000094E0000}"/>
    <cellStyle name="Separador de milhares 4 2 3 7" xfId="4039" xr:uid="{00000000-0005-0000-0000-00000A4E0000}"/>
    <cellStyle name="Separador de milhares 4 2 3 7 2" xfId="27020" xr:uid="{00000000-0005-0000-0000-00000B4E0000}"/>
    <cellStyle name="Separador de milhares 4 2 3 7 3" xfId="17442" xr:uid="{00000000-0005-0000-0000-00000C4E0000}"/>
    <cellStyle name="Separador de milhares 4 2 3 8" xfId="23347" xr:uid="{00000000-0005-0000-0000-00000D4E0000}"/>
    <cellStyle name="Separador de milhares 4 2 3 9" xfId="11699" xr:uid="{00000000-0005-0000-0000-00000E4E0000}"/>
    <cellStyle name="Separador de milhares 4 2 4" xfId="521" xr:uid="{00000000-0005-0000-0000-00000F4E0000}"/>
    <cellStyle name="Separador de milhares 4 2 4 2" xfId="1804" xr:uid="{00000000-0005-0000-0000-0000104E0000}"/>
    <cellStyle name="Separador de milhares 4 2 4 2 2" xfId="3560" xr:uid="{00000000-0005-0000-0000-0000114E0000}"/>
    <cellStyle name="Separador de milhares 4 2 4 2 2 2" xfId="9464" xr:uid="{00000000-0005-0000-0000-0000124E0000}"/>
    <cellStyle name="Separador de milhares 4 2 4 2 2 2 2" xfId="32445" xr:uid="{00000000-0005-0000-0000-0000134E0000}"/>
    <cellStyle name="Separador de milhares 4 2 4 2 2 2 3" xfId="20636" xr:uid="{00000000-0005-0000-0000-0000144E0000}"/>
    <cellStyle name="Separador de milhares 4 2 4 2 2 3" xfId="26541" xr:uid="{00000000-0005-0000-0000-0000154E0000}"/>
    <cellStyle name="Separador de milhares 4 2 4 2 2 4" xfId="17124" xr:uid="{00000000-0005-0000-0000-0000164E0000}"/>
    <cellStyle name="Separador de milhares 4 2 4 2 3" xfId="7708" xr:uid="{00000000-0005-0000-0000-0000174E0000}"/>
    <cellStyle name="Separador de milhares 4 2 4 2 3 2" xfId="11220" xr:uid="{00000000-0005-0000-0000-0000184E0000}"/>
    <cellStyle name="Separador de milhares 4 2 4 2 3 2 2" xfId="34201" xr:uid="{00000000-0005-0000-0000-0000194E0000}"/>
    <cellStyle name="Separador de milhares 4 2 4 2 3 2 3" xfId="23029" xr:uid="{00000000-0005-0000-0000-00001A4E0000}"/>
    <cellStyle name="Separador de milhares 4 2 4 2 3 3" xfId="30689" xr:uid="{00000000-0005-0000-0000-00001B4E0000}"/>
    <cellStyle name="Separador de milhares 4 2 4 2 3 4" xfId="15368" xr:uid="{00000000-0005-0000-0000-00001C4E0000}"/>
    <cellStyle name="Separador de milhares 4 2 4 2 4" xfId="4832" xr:uid="{00000000-0005-0000-0000-00001D4E0000}"/>
    <cellStyle name="Separador de milhares 4 2 4 2 4 2" xfId="27813" xr:uid="{00000000-0005-0000-0000-00001E4E0000}"/>
    <cellStyle name="Separador de milhares 4 2 4 2 4 3" xfId="18880" xr:uid="{00000000-0005-0000-0000-00001F4E0000}"/>
    <cellStyle name="Separador de milhares 4 2 4 2 5" xfId="24785" xr:uid="{00000000-0005-0000-0000-0000204E0000}"/>
    <cellStyle name="Separador de milhares 4 2 4 2 6" xfId="13612" xr:uid="{00000000-0005-0000-0000-0000214E0000}"/>
    <cellStyle name="Separador de milhares 4 2 4 3" xfId="1168" xr:uid="{00000000-0005-0000-0000-0000224E0000}"/>
    <cellStyle name="Separador de milhares 4 2 4 3 2" xfId="2924" xr:uid="{00000000-0005-0000-0000-0000234E0000}"/>
    <cellStyle name="Separador de milhares 4 2 4 3 2 2" xfId="8828" xr:uid="{00000000-0005-0000-0000-0000244E0000}"/>
    <cellStyle name="Separador de milhares 4 2 4 3 2 2 2" xfId="31809" xr:uid="{00000000-0005-0000-0000-0000254E0000}"/>
    <cellStyle name="Separador de milhares 4 2 4 3 2 2 3" xfId="20000" xr:uid="{00000000-0005-0000-0000-0000264E0000}"/>
    <cellStyle name="Separador de milhares 4 2 4 3 2 3" xfId="25905" xr:uid="{00000000-0005-0000-0000-0000274E0000}"/>
    <cellStyle name="Separador de milhares 4 2 4 3 2 4" xfId="16488" xr:uid="{00000000-0005-0000-0000-0000284E0000}"/>
    <cellStyle name="Separador de milhares 4 2 4 3 3" xfId="7072" xr:uid="{00000000-0005-0000-0000-0000294E0000}"/>
    <cellStyle name="Separador de milhares 4 2 4 3 3 2" xfId="10584" xr:uid="{00000000-0005-0000-0000-00002A4E0000}"/>
    <cellStyle name="Separador de milhares 4 2 4 3 3 2 2" xfId="33565" xr:uid="{00000000-0005-0000-0000-00002B4E0000}"/>
    <cellStyle name="Separador de milhares 4 2 4 3 3 2 3" xfId="22393" xr:uid="{00000000-0005-0000-0000-00002C4E0000}"/>
    <cellStyle name="Separador de milhares 4 2 4 3 3 3" xfId="30053" xr:uid="{00000000-0005-0000-0000-00002D4E0000}"/>
    <cellStyle name="Separador de milhares 4 2 4 3 3 4" xfId="14732" xr:uid="{00000000-0005-0000-0000-00002E4E0000}"/>
    <cellStyle name="Separador de milhares 4 2 4 3 4" xfId="5876" xr:uid="{00000000-0005-0000-0000-00002F4E0000}"/>
    <cellStyle name="Separador de milhares 4 2 4 3 4 2" xfId="28857" xr:uid="{00000000-0005-0000-0000-0000304E0000}"/>
    <cellStyle name="Separador de milhares 4 2 4 3 4 3" xfId="18244" xr:uid="{00000000-0005-0000-0000-0000314E0000}"/>
    <cellStyle name="Separador de milhares 4 2 4 3 5" xfId="24149" xr:uid="{00000000-0005-0000-0000-0000324E0000}"/>
    <cellStyle name="Separador de milhares 4 2 4 3 6" xfId="12976" xr:uid="{00000000-0005-0000-0000-0000334E0000}"/>
    <cellStyle name="Separador de milhares 4 2 4 4" xfId="2279" xr:uid="{00000000-0005-0000-0000-0000344E0000}"/>
    <cellStyle name="Separador de milhares 4 2 4 4 2" xfId="8183" xr:uid="{00000000-0005-0000-0000-0000354E0000}"/>
    <cellStyle name="Separador de milhares 4 2 4 4 2 2" xfId="31164" xr:uid="{00000000-0005-0000-0000-0000364E0000}"/>
    <cellStyle name="Separador de milhares 4 2 4 4 2 3" xfId="19355" xr:uid="{00000000-0005-0000-0000-0000374E0000}"/>
    <cellStyle name="Separador de milhares 4 2 4 4 3" xfId="25260" xr:uid="{00000000-0005-0000-0000-0000384E0000}"/>
    <cellStyle name="Separador de milhares 4 2 4 4 4" xfId="15843" xr:uid="{00000000-0005-0000-0000-0000394E0000}"/>
    <cellStyle name="Separador de milhares 4 2 4 5" xfId="6427" xr:uid="{00000000-0005-0000-0000-00003A4E0000}"/>
    <cellStyle name="Separador de milhares 4 2 4 5 2" xfId="9939" xr:uid="{00000000-0005-0000-0000-00003B4E0000}"/>
    <cellStyle name="Separador de milhares 4 2 4 5 2 2" xfId="32920" xr:uid="{00000000-0005-0000-0000-00003C4E0000}"/>
    <cellStyle name="Separador de milhares 4 2 4 5 2 3" xfId="21748" xr:uid="{00000000-0005-0000-0000-00003D4E0000}"/>
    <cellStyle name="Separador de milhares 4 2 4 5 3" xfId="29408" xr:uid="{00000000-0005-0000-0000-00003E4E0000}"/>
    <cellStyle name="Separador de milhares 4 2 4 5 4" xfId="14087" xr:uid="{00000000-0005-0000-0000-00003F4E0000}"/>
    <cellStyle name="Separador de milhares 4 2 4 6" xfId="5307" xr:uid="{00000000-0005-0000-0000-0000404E0000}"/>
    <cellStyle name="Separador de milhares 4 2 4 6 2" xfId="21111" xr:uid="{00000000-0005-0000-0000-0000414E0000}"/>
    <cellStyle name="Separador de milhares 4 2 4 6 3" xfId="28288" xr:uid="{00000000-0005-0000-0000-0000424E0000}"/>
    <cellStyle name="Separador de milhares 4 2 4 6 4" xfId="12331" xr:uid="{00000000-0005-0000-0000-0000434E0000}"/>
    <cellStyle name="Separador de milhares 4 2 4 7" xfId="4196" xr:uid="{00000000-0005-0000-0000-0000444E0000}"/>
    <cellStyle name="Separador de milhares 4 2 4 7 2" xfId="27177" xr:uid="{00000000-0005-0000-0000-0000454E0000}"/>
    <cellStyle name="Separador de milhares 4 2 4 7 3" xfId="17599" xr:uid="{00000000-0005-0000-0000-0000464E0000}"/>
    <cellStyle name="Separador de milhares 4 2 4 8" xfId="23504" xr:uid="{00000000-0005-0000-0000-0000474E0000}"/>
    <cellStyle name="Separador de milhares 4 2 4 9" xfId="11856" xr:uid="{00000000-0005-0000-0000-0000484E0000}"/>
    <cellStyle name="Separador de milhares 4 2 5" xfId="939" xr:uid="{00000000-0005-0000-0000-0000494E0000}"/>
    <cellStyle name="Separador de milhares 4 2 5 2" xfId="1575" xr:uid="{00000000-0005-0000-0000-00004A4E0000}"/>
    <cellStyle name="Separador de milhares 4 2 5 2 2" xfId="3331" xr:uid="{00000000-0005-0000-0000-00004B4E0000}"/>
    <cellStyle name="Separador de milhares 4 2 5 2 2 2" xfId="9235" xr:uid="{00000000-0005-0000-0000-00004C4E0000}"/>
    <cellStyle name="Separador de milhares 4 2 5 2 2 2 2" xfId="32216" xr:uid="{00000000-0005-0000-0000-00004D4E0000}"/>
    <cellStyle name="Separador de milhares 4 2 5 2 2 2 3" xfId="20407" xr:uid="{00000000-0005-0000-0000-00004E4E0000}"/>
    <cellStyle name="Separador de milhares 4 2 5 2 2 3" xfId="26312" xr:uid="{00000000-0005-0000-0000-00004F4E0000}"/>
    <cellStyle name="Separador de milhares 4 2 5 2 2 4" xfId="16895" xr:uid="{00000000-0005-0000-0000-0000504E0000}"/>
    <cellStyle name="Separador de milhares 4 2 5 2 3" xfId="7479" xr:uid="{00000000-0005-0000-0000-0000514E0000}"/>
    <cellStyle name="Separador de milhares 4 2 5 2 3 2" xfId="10991" xr:uid="{00000000-0005-0000-0000-0000524E0000}"/>
    <cellStyle name="Separador de milhares 4 2 5 2 3 2 2" xfId="33972" xr:uid="{00000000-0005-0000-0000-0000534E0000}"/>
    <cellStyle name="Separador de milhares 4 2 5 2 3 2 3" xfId="22800" xr:uid="{00000000-0005-0000-0000-0000544E0000}"/>
    <cellStyle name="Separador de milhares 4 2 5 2 3 3" xfId="30460" xr:uid="{00000000-0005-0000-0000-0000554E0000}"/>
    <cellStyle name="Separador de milhares 4 2 5 2 3 4" xfId="15139" xr:uid="{00000000-0005-0000-0000-0000564E0000}"/>
    <cellStyle name="Separador de milhares 4 2 5 2 4" xfId="4603" xr:uid="{00000000-0005-0000-0000-0000574E0000}"/>
    <cellStyle name="Separador de milhares 4 2 5 2 4 2" xfId="27584" xr:uid="{00000000-0005-0000-0000-0000584E0000}"/>
    <cellStyle name="Separador de milhares 4 2 5 2 4 3" xfId="18651" xr:uid="{00000000-0005-0000-0000-0000594E0000}"/>
    <cellStyle name="Separador de milhares 4 2 5 2 5" xfId="24556" xr:uid="{00000000-0005-0000-0000-00005A4E0000}"/>
    <cellStyle name="Separador de milhares 4 2 5 2 6" xfId="13383" xr:uid="{00000000-0005-0000-0000-00005B4E0000}"/>
    <cellStyle name="Separador de milhares 4 2 5 3" xfId="2695" xr:uid="{00000000-0005-0000-0000-00005C4E0000}"/>
    <cellStyle name="Separador de milhares 4 2 5 3 2" xfId="8599" xr:uid="{00000000-0005-0000-0000-00005D4E0000}"/>
    <cellStyle name="Separador de milhares 4 2 5 3 2 2" xfId="31580" xr:uid="{00000000-0005-0000-0000-00005E4E0000}"/>
    <cellStyle name="Separador de milhares 4 2 5 3 2 3" xfId="19771" xr:uid="{00000000-0005-0000-0000-00005F4E0000}"/>
    <cellStyle name="Separador de milhares 4 2 5 3 3" xfId="25676" xr:uid="{00000000-0005-0000-0000-0000604E0000}"/>
    <cellStyle name="Separador de milhares 4 2 5 3 4" xfId="16259" xr:uid="{00000000-0005-0000-0000-0000614E0000}"/>
    <cellStyle name="Separador de milhares 4 2 5 4" xfId="6843" xr:uid="{00000000-0005-0000-0000-0000624E0000}"/>
    <cellStyle name="Separador de milhares 4 2 5 4 2" xfId="10355" xr:uid="{00000000-0005-0000-0000-0000634E0000}"/>
    <cellStyle name="Separador de milhares 4 2 5 4 2 2" xfId="33336" xr:uid="{00000000-0005-0000-0000-0000644E0000}"/>
    <cellStyle name="Separador de milhares 4 2 5 4 2 3" xfId="22164" xr:uid="{00000000-0005-0000-0000-0000654E0000}"/>
    <cellStyle name="Separador de milhares 4 2 5 4 3" xfId="29824" xr:uid="{00000000-0005-0000-0000-0000664E0000}"/>
    <cellStyle name="Separador de milhares 4 2 5 4 4" xfId="14503" xr:uid="{00000000-0005-0000-0000-0000674E0000}"/>
    <cellStyle name="Separador de milhares 4 2 5 5" xfId="5647" xr:uid="{00000000-0005-0000-0000-0000684E0000}"/>
    <cellStyle name="Separador de milhares 4 2 5 5 2" xfId="21281" xr:uid="{00000000-0005-0000-0000-0000694E0000}"/>
    <cellStyle name="Separador de milhares 4 2 5 5 3" xfId="28628" xr:uid="{00000000-0005-0000-0000-00006A4E0000}"/>
    <cellStyle name="Separador de milhares 4 2 5 5 4" xfId="12747" xr:uid="{00000000-0005-0000-0000-00006B4E0000}"/>
    <cellStyle name="Separador de milhares 4 2 5 6" xfId="3967" xr:uid="{00000000-0005-0000-0000-00006C4E0000}"/>
    <cellStyle name="Separador de milhares 4 2 5 6 2" xfId="26948" xr:uid="{00000000-0005-0000-0000-00006D4E0000}"/>
    <cellStyle name="Separador de milhares 4 2 5 6 3" xfId="18015" xr:uid="{00000000-0005-0000-0000-00006E4E0000}"/>
    <cellStyle name="Separador de milhares 4 2 5 7" xfId="23920" xr:uid="{00000000-0005-0000-0000-00006F4E0000}"/>
    <cellStyle name="Separador de milhares 4 2 5 8" xfId="11627" xr:uid="{00000000-0005-0000-0000-0000704E0000}"/>
    <cellStyle name="Separador de milhares 4 2 6" xfId="1329" xr:uid="{00000000-0005-0000-0000-0000714E0000}"/>
    <cellStyle name="Separador de milhares 4 2 6 2" xfId="1965" xr:uid="{00000000-0005-0000-0000-0000724E0000}"/>
    <cellStyle name="Separador de milhares 4 2 6 2 2" xfId="3721" xr:uid="{00000000-0005-0000-0000-0000734E0000}"/>
    <cellStyle name="Separador de milhares 4 2 6 2 2 2" xfId="9625" xr:uid="{00000000-0005-0000-0000-0000744E0000}"/>
    <cellStyle name="Separador de milhares 4 2 6 2 2 2 2" xfId="32606" xr:uid="{00000000-0005-0000-0000-0000754E0000}"/>
    <cellStyle name="Separador de milhares 4 2 6 2 2 2 3" xfId="20797" xr:uid="{00000000-0005-0000-0000-0000764E0000}"/>
    <cellStyle name="Separador de milhares 4 2 6 2 2 3" xfId="26702" xr:uid="{00000000-0005-0000-0000-0000774E0000}"/>
    <cellStyle name="Separador de milhares 4 2 6 2 2 4" xfId="17285" xr:uid="{00000000-0005-0000-0000-0000784E0000}"/>
    <cellStyle name="Separador de milhares 4 2 6 2 3" xfId="7869" xr:uid="{00000000-0005-0000-0000-0000794E0000}"/>
    <cellStyle name="Separador de milhares 4 2 6 2 3 2" xfId="11381" xr:uid="{00000000-0005-0000-0000-00007A4E0000}"/>
    <cellStyle name="Separador de milhares 4 2 6 2 3 2 2" xfId="34362" xr:uid="{00000000-0005-0000-0000-00007B4E0000}"/>
    <cellStyle name="Separador de milhares 4 2 6 2 3 2 3" xfId="23190" xr:uid="{00000000-0005-0000-0000-00007C4E0000}"/>
    <cellStyle name="Separador de milhares 4 2 6 2 3 3" xfId="30850" xr:uid="{00000000-0005-0000-0000-00007D4E0000}"/>
    <cellStyle name="Separador de milhares 4 2 6 2 3 4" xfId="15529" xr:uid="{00000000-0005-0000-0000-00007E4E0000}"/>
    <cellStyle name="Separador de milhares 4 2 6 2 4" xfId="4993" xr:uid="{00000000-0005-0000-0000-00007F4E0000}"/>
    <cellStyle name="Separador de milhares 4 2 6 2 4 2" xfId="27974" xr:uid="{00000000-0005-0000-0000-0000804E0000}"/>
    <cellStyle name="Separador de milhares 4 2 6 2 4 3" xfId="19041" xr:uid="{00000000-0005-0000-0000-0000814E0000}"/>
    <cellStyle name="Separador de milhares 4 2 6 2 5" xfId="24946" xr:uid="{00000000-0005-0000-0000-0000824E0000}"/>
    <cellStyle name="Separador de milhares 4 2 6 2 6" xfId="13773" xr:uid="{00000000-0005-0000-0000-0000834E0000}"/>
    <cellStyle name="Separador de milhares 4 2 6 3" xfId="3085" xr:uid="{00000000-0005-0000-0000-0000844E0000}"/>
    <cellStyle name="Separador de milhares 4 2 6 3 2" xfId="8989" xr:uid="{00000000-0005-0000-0000-0000854E0000}"/>
    <cellStyle name="Separador de milhares 4 2 6 3 2 2" xfId="31970" xr:uid="{00000000-0005-0000-0000-0000864E0000}"/>
    <cellStyle name="Separador de milhares 4 2 6 3 2 3" xfId="20161" xr:uid="{00000000-0005-0000-0000-0000874E0000}"/>
    <cellStyle name="Separador de milhares 4 2 6 3 3" xfId="26066" xr:uid="{00000000-0005-0000-0000-0000884E0000}"/>
    <cellStyle name="Separador de milhares 4 2 6 3 4" xfId="16649" xr:uid="{00000000-0005-0000-0000-0000894E0000}"/>
    <cellStyle name="Separador de milhares 4 2 6 4" xfId="7233" xr:uid="{00000000-0005-0000-0000-00008A4E0000}"/>
    <cellStyle name="Separador de milhares 4 2 6 4 2" xfId="10745" xr:uid="{00000000-0005-0000-0000-00008B4E0000}"/>
    <cellStyle name="Separador de milhares 4 2 6 4 2 2" xfId="33726" xr:uid="{00000000-0005-0000-0000-00008C4E0000}"/>
    <cellStyle name="Separador de milhares 4 2 6 4 2 3" xfId="22554" xr:uid="{00000000-0005-0000-0000-00008D4E0000}"/>
    <cellStyle name="Separador de milhares 4 2 6 4 3" xfId="30214" xr:uid="{00000000-0005-0000-0000-00008E4E0000}"/>
    <cellStyle name="Separador de milhares 4 2 6 4 4" xfId="14893" xr:uid="{00000000-0005-0000-0000-00008F4E0000}"/>
    <cellStyle name="Separador de milhares 4 2 6 5" xfId="6037" xr:uid="{00000000-0005-0000-0000-0000904E0000}"/>
    <cellStyle name="Separador de milhares 4 2 6 5 2" xfId="21434" xr:uid="{00000000-0005-0000-0000-0000914E0000}"/>
    <cellStyle name="Separador de milhares 4 2 6 5 3" xfId="29018" xr:uid="{00000000-0005-0000-0000-0000924E0000}"/>
    <cellStyle name="Separador de milhares 4 2 6 5 4" xfId="13137" xr:uid="{00000000-0005-0000-0000-0000934E0000}"/>
    <cellStyle name="Separador de milhares 4 2 6 6" xfId="4357" xr:uid="{00000000-0005-0000-0000-0000944E0000}"/>
    <cellStyle name="Separador de milhares 4 2 6 6 2" xfId="27338" xr:uid="{00000000-0005-0000-0000-0000954E0000}"/>
    <cellStyle name="Separador de milhares 4 2 6 6 3" xfId="18405" xr:uid="{00000000-0005-0000-0000-0000964E0000}"/>
    <cellStyle name="Separador de milhares 4 2 6 7" xfId="24310" xr:uid="{00000000-0005-0000-0000-0000974E0000}"/>
    <cellStyle name="Separador de milhares 4 2 6 8" xfId="12017" xr:uid="{00000000-0005-0000-0000-0000984E0000}"/>
    <cellStyle name="Separador de milhares 4 2 7" xfId="769" xr:uid="{00000000-0005-0000-0000-0000994E0000}"/>
    <cellStyle name="Separador de milhares 4 2 7 2" xfId="2525" xr:uid="{00000000-0005-0000-0000-00009A4E0000}"/>
    <cellStyle name="Separador de milhares 4 2 7 2 2" xfId="8429" xr:uid="{00000000-0005-0000-0000-00009B4E0000}"/>
    <cellStyle name="Separador de milhares 4 2 7 2 2 2" xfId="31410" xr:uid="{00000000-0005-0000-0000-00009C4E0000}"/>
    <cellStyle name="Separador de milhares 4 2 7 2 2 3" xfId="19601" xr:uid="{00000000-0005-0000-0000-00009D4E0000}"/>
    <cellStyle name="Separador de milhares 4 2 7 2 3" xfId="25506" xr:uid="{00000000-0005-0000-0000-00009E4E0000}"/>
    <cellStyle name="Separador de milhares 4 2 7 2 4" xfId="16089" xr:uid="{00000000-0005-0000-0000-00009F4E0000}"/>
    <cellStyle name="Separador de milhares 4 2 7 3" xfId="6673" xr:uid="{00000000-0005-0000-0000-0000A04E0000}"/>
    <cellStyle name="Separador de milhares 4 2 7 3 2" xfId="10185" xr:uid="{00000000-0005-0000-0000-0000A14E0000}"/>
    <cellStyle name="Separador de milhares 4 2 7 3 2 2" xfId="33166" xr:uid="{00000000-0005-0000-0000-0000A24E0000}"/>
    <cellStyle name="Separador de milhares 4 2 7 3 2 3" xfId="21994" xr:uid="{00000000-0005-0000-0000-0000A34E0000}"/>
    <cellStyle name="Separador de milhares 4 2 7 3 3" xfId="29654" xr:uid="{00000000-0005-0000-0000-0000A44E0000}"/>
    <cellStyle name="Separador de milhares 4 2 7 3 4" xfId="14333" xr:uid="{00000000-0005-0000-0000-0000A54E0000}"/>
    <cellStyle name="Separador de milhares 4 2 7 4" xfId="4433" xr:uid="{00000000-0005-0000-0000-0000A64E0000}"/>
    <cellStyle name="Separador de milhares 4 2 7 4 2" xfId="27414" xr:uid="{00000000-0005-0000-0000-0000A74E0000}"/>
    <cellStyle name="Separador de milhares 4 2 7 4 3" xfId="17845" xr:uid="{00000000-0005-0000-0000-0000A84E0000}"/>
    <cellStyle name="Separador de milhares 4 2 7 5" xfId="23750" xr:uid="{00000000-0005-0000-0000-0000A94E0000}"/>
    <cellStyle name="Separador de milhares 4 2 7 6" xfId="12577" xr:uid="{00000000-0005-0000-0000-0000AA4E0000}"/>
    <cellStyle name="Separador de milhares 4 2 8" xfId="1405" xr:uid="{00000000-0005-0000-0000-0000AB4E0000}"/>
    <cellStyle name="Separador de milhares 4 2 8 2" xfId="3161" xr:uid="{00000000-0005-0000-0000-0000AC4E0000}"/>
    <cellStyle name="Separador de milhares 4 2 8 2 2" xfId="9065" xr:uid="{00000000-0005-0000-0000-0000AD4E0000}"/>
    <cellStyle name="Separador de milhares 4 2 8 2 2 2" xfId="32046" xr:uid="{00000000-0005-0000-0000-0000AE4E0000}"/>
    <cellStyle name="Separador de milhares 4 2 8 2 2 3" xfId="20237" xr:uid="{00000000-0005-0000-0000-0000AF4E0000}"/>
    <cellStyle name="Separador de milhares 4 2 8 2 3" xfId="26142" xr:uid="{00000000-0005-0000-0000-0000B04E0000}"/>
    <cellStyle name="Separador de milhares 4 2 8 2 4" xfId="16725" xr:uid="{00000000-0005-0000-0000-0000B14E0000}"/>
    <cellStyle name="Separador de milhares 4 2 8 3" xfId="7309" xr:uid="{00000000-0005-0000-0000-0000B24E0000}"/>
    <cellStyle name="Separador de milhares 4 2 8 3 2" xfId="10821" xr:uid="{00000000-0005-0000-0000-0000B34E0000}"/>
    <cellStyle name="Separador de milhares 4 2 8 3 2 2" xfId="33802" xr:uid="{00000000-0005-0000-0000-0000B44E0000}"/>
    <cellStyle name="Separador de milhares 4 2 8 3 2 3" xfId="22630" xr:uid="{00000000-0005-0000-0000-0000B54E0000}"/>
    <cellStyle name="Separador de milhares 4 2 8 3 3" xfId="30290" xr:uid="{00000000-0005-0000-0000-0000B64E0000}"/>
    <cellStyle name="Separador de milhares 4 2 8 3 4" xfId="14969" xr:uid="{00000000-0005-0000-0000-0000B74E0000}"/>
    <cellStyle name="Separador de milhares 4 2 8 4" xfId="6113" xr:uid="{00000000-0005-0000-0000-0000B84E0000}"/>
    <cellStyle name="Separador de milhares 4 2 8 4 2" xfId="29094" xr:uid="{00000000-0005-0000-0000-0000B94E0000}"/>
    <cellStyle name="Separador de milhares 4 2 8 4 3" xfId="18481" xr:uid="{00000000-0005-0000-0000-0000BA4E0000}"/>
    <cellStyle name="Separador de milhares 4 2 8 5" xfId="24386" xr:uid="{00000000-0005-0000-0000-0000BB4E0000}"/>
    <cellStyle name="Separador de milhares 4 2 8 6" xfId="13213" xr:uid="{00000000-0005-0000-0000-0000BC4E0000}"/>
    <cellStyle name="Separador de milhares 4 2 9" xfId="692" xr:uid="{00000000-0005-0000-0000-0000BD4E0000}"/>
    <cellStyle name="Separador de milhares 4 2 9 2" xfId="2449" xr:uid="{00000000-0005-0000-0000-0000BE4E0000}"/>
    <cellStyle name="Separador de milhares 4 2 9 2 2" xfId="8353" xr:uid="{00000000-0005-0000-0000-0000BF4E0000}"/>
    <cellStyle name="Separador de milhares 4 2 9 2 2 2" xfId="31334" xr:uid="{00000000-0005-0000-0000-0000C04E0000}"/>
    <cellStyle name="Separador de milhares 4 2 9 2 2 3" xfId="19525" xr:uid="{00000000-0005-0000-0000-0000C14E0000}"/>
    <cellStyle name="Separador de milhares 4 2 9 2 3" xfId="25430" xr:uid="{00000000-0005-0000-0000-0000C24E0000}"/>
    <cellStyle name="Separador de milhares 4 2 9 2 4" xfId="16013" xr:uid="{00000000-0005-0000-0000-0000C34E0000}"/>
    <cellStyle name="Separador de milhares 4 2 9 3" xfId="6597" xr:uid="{00000000-0005-0000-0000-0000C44E0000}"/>
    <cellStyle name="Separador de milhares 4 2 9 3 2" xfId="10109" xr:uid="{00000000-0005-0000-0000-0000C54E0000}"/>
    <cellStyle name="Separador de milhares 4 2 9 3 2 2" xfId="33090" xr:uid="{00000000-0005-0000-0000-0000C64E0000}"/>
    <cellStyle name="Separador de milhares 4 2 9 3 2 3" xfId="21918" xr:uid="{00000000-0005-0000-0000-0000C74E0000}"/>
    <cellStyle name="Separador de milhares 4 2 9 3 3" xfId="29578" xr:uid="{00000000-0005-0000-0000-0000C84E0000}"/>
    <cellStyle name="Separador de milhares 4 2 9 3 4" xfId="14257" xr:uid="{00000000-0005-0000-0000-0000C94E0000}"/>
    <cellStyle name="Separador de milhares 4 2 9 4" xfId="5477" xr:uid="{00000000-0005-0000-0000-0000CA4E0000}"/>
    <cellStyle name="Separador de milhares 4 2 9 4 2" xfId="28458" xr:uid="{00000000-0005-0000-0000-0000CB4E0000}"/>
    <cellStyle name="Separador de milhares 4 2 9 4 3" xfId="17769" xr:uid="{00000000-0005-0000-0000-0000CC4E0000}"/>
    <cellStyle name="Separador de milhares 4 2 9 5" xfId="23674" xr:uid="{00000000-0005-0000-0000-0000CD4E0000}"/>
    <cellStyle name="Separador de milhares 4 2 9 6" xfId="12501" xr:uid="{00000000-0005-0000-0000-0000CE4E0000}"/>
    <cellStyle name="Separador de milhares 4 3" xfId="422" xr:uid="{00000000-0005-0000-0000-0000CF4E0000}"/>
    <cellStyle name="Separador de milhares 4 3 10" xfId="23405" xr:uid="{00000000-0005-0000-0000-0000D04E0000}"/>
    <cellStyle name="Separador de milhares 4 3 11" xfId="11519" xr:uid="{00000000-0005-0000-0000-0000D14E0000}"/>
    <cellStyle name="Separador de milhares 4 3 2" xfId="583" xr:uid="{00000000-0005-0000-0000-0000D24E0000}"/>
    <cellStyle name="Separador de milhares 4 3 2 2" xfId="1866" xr:uid="{00000000-0005-0000-0000-0000D34E0000}"/>
    <cellStyle name="Separador de milhares 4 3 2 2 2" xfId="3622" xr:uid="{00000000-0005-0000-0000-0000D44E0000}"/>
    <cellStyle name="Separador de milhares 4 3 2 2 2 2" xfId="9526" xr:uid="{00000000-0005-0000-0000-0000D54E0000}"/>
    <cellStyle name="Separador de milhares 4 3 2 2 2 2 2" xfId="32507" xr:uid="{00000000-0005-0000-0000-0000D64E0000}"/>
    <cellStyle name="Separador de milhares 4 3 2 2 2 2 3" xfId="20698" xr:uid="{00000000-0005-0000-0000-0000D74E0000}"/>
    <cellStyle name="Separador de milhares 4 3 2 2 2 3" xfId="26603" xr:uid="{00000000-0005-0000-0000-0000D84E0000}"/>
    <cellStyle name="Separador de milhares 4 3 2 2 2 4" xfId="17186" xr:uid="{00000000-0005-0000-0000-0000D94E0000}"/>
    <cellStyle name="Separador de milhares 4 3 2 2 3" xfId="7770" xr:uid="{00000000-0005-0000-0000-0000DA4E0000}"/>
    <cellStyle name="Separador de milhares 4 3 2 2 3 2" xfId="11282" xr:uid="{00000000-0005-0000-0000-0000DB4E0000}"/>
    <cellStyle name="Separador de milhares 4 3 2 2 3 2 2" xfId="34263" xr:uid="{00000000-0005-0000-0000-0000DC4E0000}"/>
    <cellStyle name="Separador de milhares 4 3 2 2 3 2 3" xfId="23091" xr:uid="{00000000-0005-0000-0000-0000DD4E0000}"/>
    <cellStyle name="Separador de milhares 4 3 2 2 3 3" xfId="30751" xr:uid="{00000000-0005-0000-0000-0000DE4E0000}"/>
    <cellStyle name="Separador de milhares 4 3 2 2 3 4" xfId="15430" xr:uid="{00000000-0005-0000-0000-0000DF4E0000}"/>
    <cellStyle name="Separador de milhares 4 3 2 2 4" xfId="4894" xr:uid="{00000000-0005-0000-0000-0000E04E0000}"/>
    <cellStyle name="Separador de milhares 4 3 2 2 4 2" xfId="27875" xr:uid="{00000000-0005-0000-0000-0000E14E0000}"/>
    <cellStyle name="Separador de milhares 4 3 2 2 4 3" xfId="18942" xr:uid="{00000000-0005-0000-0000-0000E24E0000}"/>
    <cellStyle name="Separador de milhares 4 3 2 2 5" xfId="24847" xr:uid="{00000000-0005-0000-0000-0000E34E0000}"/>
    <cellStyle name="Separador de milhares 4 3 2 2 6" xfId="13674" xr:uid="{00000000-0005-0000-0000-0000E44E0000}"/>
    <cellStyle name="Separador de milhares 4 3 2 3" xfId="1230" xr:uid="{00000000-0005-0000-0000-0000E54E0000}"/>
    <cellStyle name="Separador de milhares 4 3 2 3 2" xfId="2986" xr:uid="{00000000-0005-0000-0000-0000E64E0000}"/>
    <cellStyle name="Separador de milhares 4 3 2 3 2 2" xfId="8890" xr:uid="{00000000-0005-0000-0000-0000E74E0000}"/>
    <cellStyle name="Separador de milhares 4 3 2 3 2 2 2" xfId="31871" xr:uid="{00000000-0005-0000-0000-0000E84E0000}"/>
    <cellStyle name="Separador de milhares 4 3 2 3 2 2 3" xfId="20062" xr:uid="{00000000-0005-0000-0000-0000E94E0000}"/>
    <cellStyle name="Separador de milhares 4 3 2 3 2 3" xfId="25967" xr:uid="{00000000-0005-0000-0000-0000EA4E0000}"/>
    <cellStyle name="Separador de milhares 4 3 2 3 2 4" xfId="16550" xr:uid="{00000000-0005-0000-0000-0000EB4E0000}"/>
    <cellStyle name="Separador de milhares 4 3 2 3 3" xfId="7134" xr:uid="{00000000-0005-0000-0000-0000EC4E0000}"/>
    <cellStyle name="Separador de milhares 4 3 2 3 3 2" xfId="10646" xr:uid="{00000000-0005-0000-0000-0000ED4E0000}"/>
    <cellStyle name="Separador de milhares 4 3 2 3 3 2 2" xfId="33627" xr:uid="{00000000-0005-0000-0000-0000EE4E0000}"/>
    <cellStyle name="Separador de milhares 4 3 2 3 3 2 3" xfId="22455" xr:uid="{00000000-0005-0000-0000-0000EF4E0000}"/>
    <cellStyle name="Separador de milhares 4 3 2 3 3 3" xfId="30115" xr:uid="{00000000-0005-0000-0000-0000F04E0000}"/>
    <cellStyle name="Separador de milhares 4 3 2 3 3 4" xfId="14794" xr:uid="{00000000-0005-0000-0000-0000F14E0000}"/>
    <cellStyle name="Separador de milhares 4 3 2 3 4" xfId="5938" xr:uid="{00000000-0005-0000-0000-0000F24E0000}"/>
    <cellStyle name="Separador de milhares 4 3 2 3 4 2" xfId="28919" xr:uid="{00000000-0005-0000-0000-0000F34E0000}"/>
    <cellStyle name="Separador de milhares 4 3 2 3 4 3" xfId="18306" xr:uid="{00000000-0005-0000-0000-0000F44E0000}"/>
    <cellStyle name="Separador de milhares 4 3 2 3 5" xfId="24211" xr:uid="{00000000-0005-0000-0000-0000F54E0000}"/>
    <cellStyle name="Separador de milhares 4 3 2 3 6" xfId="13038" xr:uid="{00000000-0005-0000-0000-0000F64E0000}"/>
    <cellStyle name="Separador de milhares 4 3 2 4" xfId="2341" xr:uid="{00000000-0005-0000-0000-0000F74E0000}"/>
    <cellStyle name="Separador de milhares 4 3 2 4 2" xfId="8245" xr:uid="{00000000-0005-0000-0000-0000F84E0000}"/>
    <cellStyle name="Separador de milhares 4 3 2 4 2 2" xfId="31226" xr:uid="{00000000-0005-0000-0000-0000F94E0000}"/>
    <cellStyle name="Separador de milhares 4 3 2 4 2 3" xfId="19417" xr:uid="{00000000-0005-0000-0000-0000FA4E0000}"/>
    <cellStyle name="Separador de milhares 4 3 2 4 3" xfId="25322" xr:uid="{00000000-0005-0000-0000-0000FB4E0000}"/>
    <cellStyle name="Separador de milhares 4 3 2 4 4" xfId="15905" xr:uid="{00000000-0005-0000-0000-0000FC4E0000}"/>
    <cellStyle name="Separador de milhares 4 3 2 5" xfId="6489" xr:uid="{00000000-0005-0000-0000-0000FD4E0000}"/>
    <cellStyle name="Separador de milhares 4 3 2 5 2" xfId="10001" xr:uid="{00000000-0005-0000-0000-0000FE4E0000}"/>
    <cellStyle name="Separador de milhares 4 3 2 5 2 2" xfId="32982" xr:uid="{00000000-0005-0000-0000-0000FF4E0000}"/>
    <cellStyle name="Separador de milhares 4 3 2 5 2 3" xfId="21810" xr:uid="{00000000-0005-0000-0000-0000004F0000}"/>
    <cellStyle name="Separador de milhares 4 3 2 5 3" xfId="29470" xr:uid="{00000000-0005-0000-0000-0000014F0000}"/>
    <cellStyle name="Separador de milhares 4 3 2 5 4" xfId="14149" xr:uid="{00000000-0005-0000-0000-0000024F0000}"/>
    <cellStyle name="Separador de milhares 4 3 2 6" xfId="5369" xr:uid="{00000000-0005-0000-0000-0000034F0000}"/>
    <cellStyle name="Separador de milhares 4 3 2 6 2" xfId="21173" xr:uid="{00000000-0005-0000-0000-0000044F0000}"/>
    <cellStyle name="Separador de milhares 4 3 2 6 3" xfId="28350" xr:uid="{00000000-0005-0000-0000-0000054F0000}"/>
    <cellStyle name="Separador de milhares 4 3 2 6 4" xfId="12393" xr:uid="{00000000-0005-0000-0000-0000064F0000}"/>
    <cellStyle name="Separador de milhares 4 3 2 7" xfId="4258" xr:uid="{00000000-0005-0000-0000-0000074F0000}"/>
    <cellStyle name="Separador de milhares 4 3 2 7 2" xfId="27239" xr:uid="{00000000-0005-0000-0000-0000084F0000}"/>
    <cellStyle name="Separador de milhares 4 3 2 7 3" xfId="17661" xr:uid="{00000000-0005-0000-0000-0000094F0000}"/>
    <cellStyle name="Separador de milhares 4 3 2 8" xfId="23566" xr:uid="{00000000-0005-0000-0000-00000A4F0000}"/>
    <cellStyle name="Separador de milhares 4 3 2 9" xfId="11918" xr:uid="{00000000-0005-0000-0000-00000B4F0000}"/>
    <cellStyle name="Separador de milhares 4 3 3" xfId="1069" xr:uid="{00000000-0005-0000-0000-00000C4F0000}"/>
    <cellStyle name="Separador de milhares 4 3 3 2" xfId="1705" xr:uid="{00000000-0005-0000-0000-00000D4F0000}"/>
    <cellStyle name="Separador de milhares 4 3 3 2 2" xfId="3461" xr:uid="{00000000-0005-0000-0000-00000E4F0000}"/>
    <cellStyle name="Separador de milhares 4 3 3 2 2 2" xfId="9365" xr:uid="{00000000-0005-0000-0000-00000F4F0000}"/>
    <cellStyle name="Separador de milhares 4 3 3 2 2 2 2" xfId="32346" xr:uid="{00000000-0005-0000-0000-0000104F0000}"/>
    <cellStyle name="Separador de milhares 4 3 3 2 2 2 3" xfId="20537" xr:uid="{00000000-0005-0000-0000-0000114F0000}"/>
    <cellStyle name="Separador de milhares 4 3 3 2 2 3" xfId="26442" xr:uid="{00000000-0005-0000-0000-0000124F0000}"/>
    <cellStyle name="Separador de milhares 4 3 3 2 2 4" xfId="17025" xr:uid="{00000000-0005-0000-0000-0000134F0000}"/>
    <cellStyle name="Separador de milhares 4 3 3 2 3" xfId="7609" xr:uid="{00000000-0005-0000-0000-0000144F0000}"/>
    <cellStyle name="Separador de milhares 4 3 3 2 3 2" xfId="11121" xr:uid="{00000000-0005-0000-0000-0000154F0000}"/>
    <cellStyle name="Separador de milhares 4 3 3 2 3 2 2" xfId="34102" xr:uid="{00000000-0005-0000-0000-0000164F0000}"/>
    <cellStyle name="Separador de milhares 4 3 3 2 3 2 3" xfId="22930" xr:uid="{00000000-0005-0000-0000-0000174F0000}"/>
    <cellStyle name="Separador de milhares 4 3 3 2 3 3" xfId="30590" xr:uid="{00000000-0005-0000-0000-0000184F0000}"/>
    <cellStyle name="Separador de milhares 4 3 3 2 3 4" xfId="15269" xr:uid="{00000000-0005-0000-0000-0000194F0000}"/>
    <cellStyle name="Separador de milhares 4 3 3 2 4" xfId="4733" xr:uid="{00000000-0005-0000-0000-00001A4F0000}"/>
    <cellStyle name="Separador de milhares 4 3 3 2 4 2" xfId="27714" xr:uid="{00000000-0005-0000-0000-00001B4F0000}"/>
    <cellStyle name="Separador de milhares 4 3 3 2 4 3" xfId="18781" xr:uid="{00000000-0005-0000-0000-00001C4F0000}"/>
    <cellStyle name="Separador de milhares 4 3 3 2 5" xfId="24686" xr:uid="{00000000-0005-0000-0000-00001D4F0000}"/>
    <cellStyle name="Separador de milhares 4 3 3 2 6" xfId="13513" xr:uid="{00000000-0005-0000-0000-00001E4F0000}"/>
    <cellStyle name="Separador de milhares 4 3 3 3" xfId="2825" xr:uid="{00000000-0005-0000-0000-00001F4F0000}"/>
    <cellStyle name="Separador de milhares 4 3 3 3 2" xfId="8729" xr:uid="{00000000-0005-0000-0000-0000204F0000}"/>
    <cellStyle name="Separador de milhares 4 3 3 3 2 2" xfId="31710" xr:uid="{00000000-0005-0000-0000-0000214F0000}"/>
    <cellStyle name="Separador de milhares 4 3 3 3 2 3" xfId="19901" xr:uid="{00000000-0005-0000-0000-0000224F0000}"/>
    <cellStyle name="Separador de milhares 4 3 3 3 3" xfId="25806" xr:uid="{00000000-0005-0000-0000-0000234F0000}"/>
    <cellStyle name="Separador de milhares 4 3 3 3 4" xfId="16389" xr:uid="{00000000-0005-0000-0000-0000244F0000}"/>
    <cellStyle name="Separador de milhares 4 3 3 4" xfId="6973" xr:uid="{00000000-0005-0000-0000-0000254F0000}"/>
    <cellStyle name="Separador de milhares 4 3 3 4 2" xfId="10485" xr:uid="{00000000-0005-0000-0000-0000264F0000}"/>
    <cellStyle name="Separador de milhares 4 3 3 4 2 2" xfId="33466" xr:uid="{00000000-0005-0000-0000-0000274F0000}"/>
    <cellStyle name="Separador de milhares 4 3 3 4 2 3" xfId="22294" xr:uid="{00000000-0005-0000-0000-0000284F0000}"/>
    <cellStyle name="Separador de milhares 4 3 3 4 3" xfId="29954" xr:uid="{00000000-0005-0000-0000-0000294F0000}"/>
    <cellStyle name="Separador de milhares 4 3 3 4 4" xfId="14633" xr:uid="{00000000-0005-0000-0000-00002A4F0000}"/>
    <cellStyle name="Separador de milhares 4 3 3 5" xfId="5777" xr:uid="{00000000-0005-0000-0000-00002B4F0000}"/>
    <cellStyle name="Separador de milhares 4 3 3 5 2" xfId="21335" xr:uid="{00000000-0005-0000-0000-00002C4F0000}"/>
    <cellStyle name="Separador de milhares 4 3 3 5 3" xfId="28758" xr:uid="{00000000-0005-0000-0000-00002D4F0000}"/>
    <cellStyle name="Separador de milhares 4 3 3 5 4" xfId="12877" xr:uid="{00000000-0005-0000-0000-00002E4F0000}"/>
    <cellStyle name="Separador de milhares 4 3 3 6" xfId="4097" xr:uid="{00000000-0005-0000-0000-00002F4F0000}"/>
    <cellStyle name="Separador de milhares 4 3 3 6 2" xfId="27078" xr:uid="{00000000-0005-0000-0000-0000304F0000}"/>
    <cellStyle name="Separador de milhares 4 3 3 6 3" xfId="18145" xr:uid="{00000000-0005-0000-0000-0000314F0000}"/>
    <cellStyle name="Separador de milhares 4 3 3 7" xfId="24050" xr:uid="{00000000-0005-0000-0000-0000324F0000}"/>
    <cellStyle name="Separador de milhares 4 3 3 8" xfId="11757" xr:uid="{00000000-0005-0000-0000-0000334F0000}"/>
    <cellStyle name="Separador de milhares 4 3 4" xfId="1467" xr:uid="{00000000-0005-0000-0000-0000344F0000}"/>
    <cellStyle name="Separador de milhares 4 3 4 2" xfId="3223" xr:uid="{00000000-0005-0000-0000-0000354F0000}"/>
    <cellStyle name="Separador de milhares 4 3 4 2 2" xfId="9127" xr:uid="{00000000-0005-0000-0000-0000364F0000}"/>
    <cellStyle name="Separador de milhares 4 3 4 2 2 2" xfId="32108" xr:uid="{00000000-0005-0000-0000-0000374F0000}"/>
    <cellStyle name="Separador de milhares 4 3 4 2 2 3" xfId="20299" xr:uid="{00000000-0005-0000-0000-0000384F0000}"/>
    <cellStyle name="Separador de milhares 4 3 4 2 3" xfId="26204" xr:uid="{00000000-0005-0000-0000-0000394F0000}"/>
    <cellStyle name="Separador de milhares 4 3 4 2 4" xfId="16787" xr:uid="{00000000-0005-0000-0000-00003A4F0000}"/>
    <cellStyle name="Separador de milhares 4 3 4 3" xfId="7371" xr:uid="{00000000-0005-0000-0000-00003B4F0000}"/>
    <cellStyle name="Separador de milhares 4 3 4 3 2" xfId="10883" xr:uid="{00000000-0005-0000-0000-00003C4F0000}"/>
    <cellStyle name="Separador de milhares 4 3 4 3 2 2" xfId="33864" xr:uid="{00000000-0005-0000-0000-00003D4F0000}"/>
    <cellStyle name="Separador de milhares 4 3 4 3 2 3" xfId="22692" xr:uid="{00000000-0005-0000-0000-00003E4F0000}"/>
    <cellStyle name="Separador de milhares 4 3 4 3 3" xfId="30352" xr:uid="{00000000-0005-0000-0000-00003F4F0000}"/>
    <cellStyle name="Separador de milhares 4 3 4 3 4" xfId="15031" xr:uid="{00000000-0005-0000-0000-0000404F0000}"/>
    <cellStyle name="Separador de milhares 4 3 4 4" xfId="4495" xr:uid="{00000000-0005-0000-0000-0000414F0000}"/>
    <cellStyle name="Separador de milhares 4 3 4 4 2" xfId="27476" xr:uid="{00000000-0005-0000-0000-0000424F0000}"/>
    <cellStyle name="Separador de milhares 4 3 4 4 3" xfId="18543" xr:uid="{00000000-0005-0000-0000-0000434F0000}"/>
    <cellStyle name="Separador de milhares 4 3 4 5" xfId="24448" xr:uid="{00000000-0005-0000-0000-0000444F0000}"/>
    <cellStyle name="Separador de milhares 4 3 4 6" xfId="13275" xr:uid="{00000000-0005-0000-0000-0000454F0000}"/>
    <cellStyle name="Separador de milhares 4 3 5" xfId="831" xr:uid="{00000000-0005-0000-0000-0000464F0000}"/>
    <cellStyle name="Separador de milhares 4 3 5 2" xfId="2587" xr:uid="{00000000-0005-0000-0000-0000474F0000}"/>
    <cellStyle name="Separador de milhares 4 3 5 2 2" xfId="8491" xr:uid="{00000000-0005-0000-0000-0000484F0000}"/>
    <cellStyle name="Separador de milhares 4 3 5 2 2 2" xfId="31472" xr:uid="{00000000-0005-0000-0000-0000494F0000}"/>
    <cellStyle name="Separador de milhares 4 3 5 2 2 3" xfId="19663" xr:uid="{00000000-0005-0000-0000-00004A4F0000}"/>
    <cellStyle name="Separador de milhares 4 3 5 2 3" xfId="25568" xr:uid="{00000000-0005-0000-0000-00004B4F0000}"/>
    <cellStyle name="Separador de milhares 4 3 5 2 4" xfId="16151" xr:uid="{00000000-0005-0000-0000-00004C4F0000}"/>
    <cellStyle name="Separador de milhares 4 3 5 3" xfId="6735" xr:uid="{00000000-0005-0000-0000-00004D4F0000}"/>
    <cellStyle name="Separador de milhares 4 3 5 3 2" xfId="10247" xr:uid="{00000000-0005-0000-0000-00004E4F0000}"/>
    <cellStyle name="Separador de milhares 4 3 5 3 2 2" xfId="33228" xr:uid="{00000000-0005-0000-0000-00004F4F0000}"/>
    <cellStyle name="Separador de milhares 4 3 5 3 2 3" xfId="22056" xr:uid="{00000000-0005-0000-0000-0000504F0000}"/>
    <cellStyle name="Separador de milhares 4 3 5 3 3" xfId="29716" xr:uid="{00000000-0005-0000-0000-0000514F0000}"/>
    <cellStyle name="Separador de milhares 4 3 5 3 4" xfId="14395" xr:uid="{00000000-0005-0000-0000-0000524F0000}"/>
    <cellStyle name="Separador de milhares 4 3 5 4" xfId="5539" xr:uid="{00000000-0005-0000-0000-0000534F0000}"/>
    <cellStyle name="Separador de milhares 4 3 5 4 2" xfId="28520" xr:uid="{00000000-0005-0000-0000-0000544F0000}"/>
    <cellStyle name="Separador de milhares 4 3 5 4 3" xfId="17907" xr:uid="{00000000-0005-0000-0000-0000554F0000}"/>
    <cellStyle name="Separador de milhares 4 3 5 5" xfId="23812" xr:uid="{00000000-0005-0000-0000-0000564F0000}"/>
    <cellStyle name="Separador de milhares 4 3 5 6" xfId="12639" xr:uid="{00000000-0005-0000-0000-0000574F0000}"/>
    <cellStyle name="Separador de milhares 4 3 6" xfId="2180" xr:uid="{00000000-0005-0000-0000-0000584F0000}"/>
    <cellStyle name="Separador de milhares 4 3 6 2" xfId="8084" xr:uid="{00000000-0005-0000-0000-0000594F0000}"/>
    <cellStyle name="Separador de milhares 4 3 6 2 2" xfId="31065" xr:uid="{00000000-0005-0000-0000-00005A4F0000}"/>
    <cellStyle name="Separador de milhares 4 3 6 2 3" xfId="19256" xr:uid="{00000000-0005-0000-0000-00005B4F0000}"/>
    <cellStyle name="Separador de milhares 4 3 6 3" xfId="25161" xr:uid="{00000000-0005-0000-0000-00005C4F0000}"/>
    <cellStyle name="Separador de milhares 4 3 6 4" xfId="15744" xr:uid="{00000000-0005-0000-0000-00005D4F0000}"/>
    <cellStyle name="Separador de milhares 4 3 7" xfId="6328" xr:uid="{00000000-0005-0000-0000-00005E4F0000}"/>
    <cellStyle name="Separador de milhares 4 3 7 2" xfId="9840" xr:uid="{00000000-0005-0000-0000-00005F4F0000}"/>
    <cellStyle name="Separador de milhares 4 3 7 2 2" xfId="32821" xr:uid="{00000000-0005-0000-0000-0000604F0000}"/>
    <cellStyle name="Separador de milhares 4 3 7 2 3" xfId="21649" xr:uid="{00000000-0005-0000-0000-0000614F0000}"/>
    <cellStyle name="Separador de milhares 4 3 7 3" xfId="29309" xr:uid="{00000000-0005-0000-0000-0000624F0000}"/>
    <cellStyle name="Separador de milhares 4 3 7 4" xfId="13988" xr:uid="{00000000-0005-0000-0000-0000634F0000}"/>
    <cellStyle name="Separador de milhares 4 3 8" xfId="5208" xr:uid="{00000000-0005-0000-0000-0000644F0000}"/>
    <cellStyle name="Separador de milhares 4 3 8 2" xfId="21012" xr:uid="{00000000-0005-0000-0000-0000654F0000}"/>
    <cellStyle name="Separador de milhares 4 3 8 3" xfId="28189" xr:uid="{00000000-0005-0000-0000-0000664F0000}"/>
    <cellStyle name="Separador de milhares 4 3 8 4" xfId="12232" xr:uid="{00000000-0005-0000-0000-0000674F0000}"/>
    <cellStyle name="Separador de milhares 4 3 9" xfId="3859" xr:uid="{00000000-0005-0000-0000-0000684F0000}"/>
    <cellStyle name="Separador de milhares 4 3 9 2" xfId="26840" xr:uid="{00000000-0005-0000-0000-0000694F0000}"/>
    <cellStyle name="Separador de milhares 4 3 9 3" xfId="17500" xr:uid="{00000000-0005-0000-0000-00006A4F0000}"/>
    <cellStyle name="Separador de milhares 4 4" xfId="342" xr:uid="{00000000-0005-0000-0000-00006B4F0000}"/>
    <cellStyle name="Separador de milhares 4 4 2" xfId="1626" xr:uid="{00000000-0005-0000-0000-00006C4F0000}"/>
    <cellStyle name="Separador de milhares 4 4 2 2" xfId="3382" xr:uid="{00000000-0005-0000-0000-00006D4F0000}"/>
    <cellStyle name="Separador de milhares 4 4 2 2 2" xfId="9286" xr:uid="{00000000-0005-0000-0000-00006E4F0000}"/>
    <cellStyle name="Separador de milhares 4 4 2 2 2 2" xfId="32267" xr:uid="{00000000-0005-0000-0000-00006F4F0000}"/>
    <cellStyle name="Separador de milhares 4 4 2 2 2 3" xfId="20458" xr:uid="{00000000-0005-0000-0000-0000704F0000}"/>
    <cellStyle name="Separador de milhares 4 4 2 2 3" xfId="26363" xr:uid="{00000000-0005-0000-0000-0000714F0000}"/>
    <cellStyle name="Separador de milhares 4 4 2 2 4" xfId="16946" xr:uid="{00000000-0005-0000-0000-0000724F0000}"/>
    <cellStyle name="Separador de milhares 4 4 2 3" xfId="7530" xr:uid="{00000000-0005-0000-0000-0000734F0000}"/>
    <cellStyle name="Separador de milhares 4 4 2 3 2" xfId="11042" xr:uid="{00000000-0005-0000-0000-0000744F0000}"/>
    <cellStyle name="Separador de milhares 4 4 2 3 2 2" xfId="34023" xr:uid="{00000000-0005-0000-0000-0000754F0000}"/>
    <cellStyle name="Separador de milhares 4 4 2 3 2 3" xfId="22851" xr:uid="{00000000-0005-0000-0000-0000764F0000}"/>
    <cellStyle name="Separador de milhares 4 4 2 3 3" xfId="30511" xr:uid="{00000000-0005-0000-0000-0000774F0000}"/>
    <cellStyle name="Separador de milhares 4 4 2 3 4" xfId="15190" xr:uid="{00000000-0005-0000-0000-0000784F0000}"/>
    <cellStyle name="Separador de milhares 4 4 2 4" xfId="4654" xr:uid="{00000000-0005-0000-0000-0000794F0000}"/>
    <cellStyle name="Separador de milhares 4 4 2 4 2" xfId="27635" xr:uid="{00000000-0005-0000-0000-00007A4F0000}"/>
    <cellStyle name="Separador de milhares 4 4 2 4 3" xfId="18702" xr:uid="{00000000-0005-0000-0000-00007B4F0000}"/>
    <cellStyle name="Separador de milhares 4 4 2 5" xfId="24607" xr:uid="{00000000-0005-0000-0000-00007C4F0000}"/>
    <cellStyle name="Separador de milhares 4 4 2 6" xfId="13434" xr:uid="{00000000-0005-0000-0000-00007D4F0000}"/>
    <cellStyle name="Separador de milhares 4 4 3" xfId="990" xr:uid="{00000000-0005-0000-0000-00007E4F0000}"/>
    <cellStyle name="Separador de milhares 4 4 3 2" xfId="2746" xr:uid="{00000000-0005-0000-0000-00007F4F0000}"/>
    <cellStyle name="Separador de milhares 4 4 3 2 2" xfId="8650" xr:uid="{00000000-0005-0000-0000-0000804F0000}"/>
    <cellStyle name="Separador de milhares 4 4 3 2 2 2" xfId="31631" xr:uid="{00000000-0005-0000-0000-0000814F0000}"/>
    <cellStyle name="Separador de milhares 4 4 3 2 2 3" xfId="19822" xr:uid="{00000000-0005-0000-0000-0000824F0000}"/>
    <cellStyle name="Separador de milhares 4 4 3 2 3" xfId="25727" xr:uid="{00000000-0005-0000-0000-0000834F0000}"/>
    <cellStyle name="Separador de milhares 4 4 3 2 4" xfId="16310" xr:uid="{00000000-0005-0000-0000-0000844F0000}"/>
    <cellStyle name="Separador de milhares 4 4 3 3" xfId="6894" xr:uid="{00000000-0005-0000-0000-0000854F0000}"/>
    <cellStyle name="Separador de milhares 4 4 3 3 2" xfId="10406" xr:uid="{00000000-0005-0000-0000-0000864F0000}"/>
    <cellStyle name="Separador de milhares 4 4 3 3 2 2" xfId="33387" xr:uid="{00000000-0005-0000-0000-0000874F0000}"/>
    <cellStyle name="Separador de milhares 4 4 3 3 2 3" xfId="22215" xr:uid="{00000000-0005-0000-0000-0000884F0000}"/>
    <cellStyle name="Separador de milhares 4 4 3 3 3" xfId="29875" xr:uid="{00000000-0005-0000-0000-0000894F0000}"/>
    <cellStyle name="Separador de milhares 4 4 3 3 4" xfId="14554" xr:uid="{00000000-0005-0000-0000-00008A4F0000}"/>
    <cellStyle name="Separador de milhares 4 4 3 4" xfId="5698" xr:uid="{00000000-0005-0000-0000-00008B4F0000}"/>
    <cellStyle name="Separador de milhares 4 4 3 4 2" xfId="28679" xr:uid="{00000000-0005-0000-0000-00008C4F0000}"/>
    <cellStyle name="Separador de milhares 4 4 3 4 3" xfId="18066" xr:uid="{00000000-0005-0000-0000-00008D4F0000}"/>
    <cellStyle name="Separador de milhares 4 4 3 5" xfId="23971" xr:uid="{00000000-0005-0000-0000-00008E4F0000}"/>
    <cellStyle name="Separador de milhares 4 4 3 6" xfId="12798" xr:uid="{00000000-0005-0000-0000-00008F4F0000}"/>
    <cellStyle name="Separador de milhares 4 4 4" xfId="2101" xr:uid="{00000000-0005-0000-0000-0000904F0000}"/>
    <cellStyle name="Separador de milhares 4 4 4 2" xfId="8005" xr:uid="{00000000-0005-0000-0000-0000914F0000}"/>
    <cellStyle name="Separador de milhares 4 4 4 2 2" xfId="30986" xr:uid="{00000000-0005-0000-0000-0000924F0000}"/>
    <cellStyle name="Separador de milhares 4 4 4 2 3" xfId="19177" xr:uid="{00000000-0005-0000-0000-0000934F0000}"/>
    <cellStyle name="Separador de milhares 4 4 4 3" xfId="25082" xr:uid="{00000000-0005-0000-0000-0000944F0000}"/>
    <cellStyle name="Separador de milhares 4 4 4 4" xfId="15665" xr:uid="{00000000-0005-0000-0000-0000954F0000}"/>
    <cellStyle name="Separador de milhares 4 4 5" xfId="6249" xr:uid="{00000000-0005-0000-0000-0000964F0000}"/>
    <cellStyle name="Separador de milhares 4 4 5 2" xfId="9761" xr:uid="{00000000-0005-0000-0000-0000974F0000}"/>
    <cellStyle name="Separador de milhares 4 4 5 2 2" xfId="32742" xr:uid="{00000000-0005-0000-0000-0000984F0000}"/>
    <cellStyle name="Separador de milhares 4 4 5 2 3" xfId="21570" xr:uid="{00000000-0005-0000-0000-0000994F0000}"/>
    <cellStyle name="Separador de milhares 4 4 5 3" xfId="29230" xr:uid="{00000000-0005-0000-0000-00009A4F0000}"/>
    <cellStyle name="Separador de milhares 4 4 5 4" xfId="13909" xr:uid="{00000000-0005-0000-0000-00009B4F0000}"/>
    <cellStyle name="Separador de milhares 4 4 6" xfId="5129" xr:uid="{00000000-0005-0000-0000-00009C4F0000}"/>
    <cellStyle name="Separador de milhares 4 4 6 2" xfId="20933" xr:uid="{00000000-0005-0000-0000-00009D4F0000}"/>
    <cellStyle name="Separador de milhares 4 4 6 3" xfId="28110" xr:uid="{00000000-0005-0000-0000-00009E4F0000}"/>
    <cellStyle name="Separador de milhares 4 4 6 4" xfId="12153" xr:uid="{00000000-0005-0000-0000-00009F4F0000}"/>
    <cellStyle name="Separador de milhares 4 4 7" xfId="4018" xr:uid="{00000000-0005-0000-0000-0000A04F0000}"/>
    <cellStyle name="Separador de milhares 4 4 7 2" xfId="26999" xr:uid="{00000000-0005-0000-0000-0000A14F0000}"/>
    <cellStyle name="Separador de milhares 4 4 7 3" xfId="17421" xr:uid="{00000000-0005-0000-0000-0000A24F0000}"/>
    <cellStyle name="Separador de milhares 4 4 8" xfId="23326" xr:uid="{00000000-0005-0000-0000-0000A34F0000}"/>
    <cellStyle name="Separador de milhares 4 4 9" xfId="11678" xr:uid="{00000000-0005-0000-0000-0000A44F0000}"/>
    <cellStyle name="Separador de milhares 4 5" xfId="498" xr:uid="{00000000-0005-0000-0000-0000A54F0000}"/>
    <cellStyle name="Separador de milhares 4 5 2" xfId="1781" xr:uid="{00000000-0005-0000-0000-0000A64F0000}"/>
    <cellStyle name="Separador de milhares 4 5 2 2" xfId="3537" xr:uid="{00000000-0005-0000-0000-0000A74F0000}"/>
    <cellStyle name="Separador de milhares 4 5 2 2 2" xfId="9441" xr:uid="{00000000-0005-0000-0000-0000A84F0000}"/>
    <cellStyle name="Separador de milhares 4 5 2 2 2 2" xfId="32422" xr:uid="{00000000-0005-0000-0000-0000A94F0000}"/>
    <cellStyle name="Separador de milhares 4 5 2 2 2 3" xfId="20613" xr:uid="{00000000-0005-0000-0000-0000AA4F0000}"/>
    <cellStyle name="Separador de milhares 4 5 2 2 3" xfId="26518" xr:uid="{00000000-0005-0000-0000-0000AB4F0000}"/>
    <cellStyle name="Separador de milhares 4 5 2 2 4" xfId="17101" xr:uid="{00000000-0005-0000-0000-0000AC4F0000}"/>
    <cellStyle name="Separador de milhares 4 5 2 3" xfId="7685" xr:uid="{00000000-0005-0000-0000-0000AD4F0000}"/>
    <cellStyle name="Separador de milhares 4 5 2 3 2" xfId="11197" xr:uid="{00000000-0005-0000-0000-0000AE4F0000}"/>
    <cellStyle name="Separador de milhares 4 5 2 3 2 2" xfId="34178" xr:uid="{00000000-0005-0000-0000-0000AF4F0000}"/>
    <cellStyle name="Separador de milhares 4 5 2 3 2 3" xfId="23006" xr:uid="{00000000-0005-0000-0000-0000B04F0000}"/>
    <cellStyle name="Separador de milhares 4 5 2 3 3" xfId="30666" xr:uid="{00000000-0005-0000-0000-0000B14F0000}"/>
    <cellStyle name="Separador de milhares 4 5 2 3 4" xfId="15345" xr:uid="{00000000-0005-0000-0000-0000B24F0000}"/>
    <cellStyle name="Separador de milhares 4 5 2 4" xfId="4809" xr:uid="{00000000-0005-0000-0000-0000B34F0000}"/>
    <cellStyle name="Separador de milhares 4 5 2 4 2" xfId="27790" xr:uid="{00000000-0005-0000-0000-0000B44F0000}"/>
    <cellStyle name="Separador de milhares 4 5 2 4 3" xfId="18857" xr:uid="{00000000-0005-0000-0000-0000B54F0000}"/>
    <cellStyle name="Separador de milhares 4 5 2 5" xfId="24762" xr:uid="{00000000-0005-0000-0000-0000B64F0000}"/>
    <cellStyle name="Separador de milhares 4 5 2 6" xfId="13589" xr:uid="{00000000-0005-0000-0000-0000B74F0000}"/>
    <cellStyle name="Separador de milhares 4 5 3" xfId="1145" xr:uid="{00000000-0005-0000-0000-0000B84F0000}"/>
    <cellStyle name="Separador de milhares 4 5 3 2" xfId="2901" xr:uid="{00000000-0005-0000-0000-0000B94F0000}"/>
    <cellStyle name="Separador de milhares 4 5 3 2 2" xfId="8805" xr:uid="{00000000-0005-0000-0000-0000BA4F0000}"/>
    <cellStyle name="Separador de milhares 4 5 3 2 2 2" xfId="31786" xr:uid="{00000000-0005-0000-0000-0000BB4F0000}"/>
    <cellStyle name="Separador de milhares 4 5 3 2 2 3" xfId="19977" xr:uid="{00000000-0005-0000-0000-0000BC4F0000}"/>
    <cellStyle name="Separador de milhares 4 5 3 2 3" xfId="25882" xr:uid="{00000000-0005-0000-0000-0000BD4F0000}"/>
    <cellStyle name="Separador de milhares 4 5 3 2 4" xfId="16465" xr:uid="{00000000-0005-0000-0000-0000BE4F0000}"/>
    <cellStyle name="Separador de milhares 4 5 3 3" xfId="7049" xr:uid="{00000000-0005-0000-0000-0000BF4F0000}"/>
    <cellStyle name="Separador de milhares 4 5 3 3 2" xfId="10561" xr:uid="{00000000-0005-0000-0000-0000C04F0000}"/>
    <cellStyle name="Separador de milhares 4 5 3 3 2 2" xfId="33542" xr:uid="{00000000-0005-0000-0000-0000C14F0000}"/>
    <cellStyle name="Separador de milhares 4 5 3 3 2 3" xfId="22370" xr:uid="{00000000-0005-0000-0000-0000C24F0000}"/>
    <cellStyle name="Separador de milhares 4 5 3 3 3" xfId="30030" xr:uid="{00000000-0005-0000-0000-0000C34F0000}"/>
    <cellStyle name="Separador de milhares 4 5 3 3 4" xfId="14709" xr:uid="{00000000-0005-0000-0000-0000C44F0000}"/>
    <cellStyle name="Separador de milhares 4 5 3 4" xfId="5853" xr:uid="{00000000-0005-0000-0000-0000C54F0000}"/>
    <cellStyle name="Separador de milhares 4 5 3 4 2" xfId="28834" xr:uid="{00000000-0005-0000-0000-0000C64F0000}"/>
    <cellStyle name="Separador de milhares 4 5 3 4 3" xfId="18221" xr:uid="{00000000-0005-0000-0000-0000C74F0000}"/>
    <cellStyle name="Separador de milhares 4 5 3 5" xfId="24126" xr:uid="{00000000-0005-0000-0000-0000C84F0000}"/>
    <cellStyle name="Separador de milhares 4 5 3 6" xfId="12953" xr:uid="{00000000-0005-0000-0000-0000C94F0000}"/>
    <cellStyle name="Separador de milhares 4 5 4" xfId="2256" xr:uid="{00000000-0005-0000-0000-0000CA4F0000}"/>
    <cellStyle name="Separador de milhares 4 5 4 2" xfId="8160" xr:uid="{00000000-0005-0000-0000-0000CB4F0000}"/>
    <cellStyle name="Separador de milhares 4 5 4 2 2" xfId="31141" xr:uid="{00000000-0005-0000-0000-0000CC4F0000}"/>
    <cellStyle name="Separador de milhares 4 5 4 2 3" xfId="19332" xr:uid="{00000000-0005-0000-0000-0000CD4F0000}"/>
    <cellStyle name="Separador de milhares 4 5 4 3" xfId="25237" xr:uid="{00000000-0005-0000-0000-0000CE4F0000}"/>
    <cellStyle name="Separador de milhares 4 5 4 4" xfId="15820" xr:uid="{00000000-0005-0000-0000-0000CF4F0000}"/>
    <cellStyle name="Separador de milhares 4 5 5" xfId="6404" xr:uid="{00000000-0005-0000-0000-0000D04F0000}"/>
    <cellStyle name="Separador de milhares 4 5 5 2" xfId="9916" xr:uid="{00000000-0005-0000-0000-0000D14F0000}"/>
    <cellStyle name="Separador de milhares 4 5 5 2 2" xfId="32897" xr:uid="{00000000-0005-0000-0000-0000D24F0000}"/>
    <cellStyle name="Separador de milhares 4 5 5 2 3" xfId="21725" xr:uid="{00000000-0005-0000-0000-0000D34F0000}"/>
    <cellStyle name="Separador de milhares 4 5 5 3" xfId="29385" xr:uid="{00000000-0005-0000-0000-0000D44F0000}"/>
    <cellStyle name="Separador de milhares 4 5 5 4" xfId="14064" xr:uid="{00000000-0005-0000-0000-0000D54F0000}"/>
    <cellStyle name="Separador de milhares 4 5 6" xfId="5284" xr:uid="{00000000-0005-0000-0000-0000D64F0000}"/>
    <cellStyle name="Separador de milhares 4 5 6 2" xfId="21088" xr:uid="{00000000-0005-0000-0000-0000D74F0000}"/>
    <cellStyle name="Separador de milhares 4 5 6 3" xfId="28265" xr:uid="{00000000-0005-0000-0000-0000D84F0000}"/>
    <cellStyle name="Separador de milhares 4 5 6 4" xfId="12308" xr:uid="{00000000-0005-0000-0000-0000D94F0000}"/>
    <cellStyle name="Separador de milhares 4 5 7" xfId="4173" xr:uid="{00000000-0005-0000-0000-0000DA4F0000}"/>
    <cellStyle name="Separador de milhares 4 5 7 2" xfId="27154" xr:uid="{00000000-0005-0000-0000-0000DB4F0000}"/>
    <cellStyle name="Separador de milhares 4 5 7 3" xfId="17576" xr:uid="{00000000-0005-0000-0000-0000DC4F0000}"/>
    <cellStyle name="Separador de milhares 4 5 8" xfId="23481" xr:uid="{00000000-0005-0000-0000-0000DD4F0000}"/>
    <cellStyle name="Separador de milhares 4 5 9" xfId="11833" xr:uid="{00000000-0005-0000-0000-0000DE4F0000}"/>
    <cellStyle name="Separador de milhares 4 6" xfId="916" xr:uid="{00000000-0005-0000-0000-0000DF4F0000}"/>
    <cellStyle name="Separador de milhares 4 6 2" xfId="1552" xr:uid="{00000000-0005-0000-0000-0000E04F0000}"/>
    <cellStyle name="Separador de milhares 4 6 2 2" xfId="3308" xr:uid="{00000000-0005-0000-0000-0000E14F0000}"/>
    <cellStyle name="Separador de milhares 4 6 2 2 2" xfId="9212" xr:uid="{00000000-0005-0000-0000-0000E24F0000}"/>
    <cellStyle name="Separador de milhares 4 6 2 2 2 2" xfId="32193" xr:uid="{00000000-0005-0000-0000-0000E34F0000}"/>
    <cellStyle name="Separador de milhares 4 6 2 2 2 3" xfId="20384" xr:uid="{00000000-0005-0000-0000-0000E44F0000}"/>
    <cellStyle name="Separador de milhares 4 6 2 2 3" xfId="26289" xr:uid="{00000000-0005-0000-0000-0000E54F0000}"/>
    <cellStyle name="Separador de milhares 4 6 2 2 4" xfId="16872" xr:uid="{00000000-0005-0000-0000-0000E64F0000}"/>
    <cellStyle name="Separador de milhares 4 6 2 3" xfId="7456" xr:uid="{00000000-0005-0000-0000-0000E74F0000}"/>
    <cellStyle name="Separador de milhares 4 6 2 3 2" xfId="10968" xr:uid="{00000000-0005-0000-0000-0000E84F0000}"/>
    <cellStyle name="Separador de milhares 4 6 2 3 2 2" xfId="33949" xr:uid="{00000000-0005-0000-0000-0000E94F0000}"/>
    <cellStyle name="Separador de milhares 4 6 2 3 2 3" xfId="22777" xr:uid="{00000000-0005-0000-0000-0000EA4F0000}"/>
    <cellStyle name="Separador de milhares 4 6 2 3 3" xfId="30437" xr:uid="{00000000-0005-0000-0000-0000EB4F0000}"/>
    <cellStyle name="Separador de milhares 4 6 2 3 4" xfId="15116" xr:uid="{00000000-0005-0000-0000-0000EC4F0000}"/>
    <cellStyle name="Separador de milhares 4 6 2 4" xfId="4580" xr:uid="{00000000-0005-0000-0000-0000ED4F0000}"/>
    <cellStyle name="Separador de milhares 4 6 2 4 2" xfId="27561" xr:uid="{00000000-0005-0000-0000-0000EE4F0000}"/>
    <cellStyle name="Separador de milhares 4 6 2 4 3" xfId="18628" xr:uid="{00000000-0005-0000-0000-0000EF4F0000}"/>
    <cellStyle name="Separador de milhares 4 6 2 5" xfId="24533" xr:uid="{00000000-0005-0000-0000-0000F04F0000}"/>
    <cellStyle name="Separador de milhares 4 6 2 6" xfId="13360" xr:uid="{00000000-0005-0000-0000-0000F14F0000}"/>
    <cellStyle name="Separador de milhares 4 6 3" xfId="2672" xr:uid="{00000000-0005-0000-0000-0000F24F0000}"/>
    <cellStyle name="Separador de milhares 4 6 3 2" xfId="8576" xr:uid="{00000000-0005-0000-0000-0000F34F0000}"/>
    <cellStyle name="Separador de milhares 4 6 3 2 2" xfId="31557" xr:uid="{00000000-0005-0000-0000-0000F44F0000}"/>
    <cellStyle name="Separador de milhares 4 6 3 2 3" xfId="19748" xr:uid="{00000000-0005-0000-0000-0000F54F0000}"/>
    <cellStyle name="Separador de milhares 4 6 3 3" xfId="25653" xr:uid="{00000000-0005-0000-0000-0000F64F0000}"/>
    <cellStyle name="Separador de milhares 4 6 3 4" xfId="16236" xr:uid="{00000000-0005-0000-0000-0000F74F0000}"/>
    <cellStyle name="Separador de milhares 4 6 4" xfId="6820" xr:uid="{00000000-0005-0000-0000-0000F84F0000}"/>
    <cellStyle name="Separador de milhares 4 6 4 2" xfId="10332" xr:uid="{00000000-0005-0000-0000-0000F94F0000}"/>
    <cellStyle name="Separador de milhares 4 6 4 2 2" xfId="33313" xr:uid="{00000000-0005-0000-0000-0000FA4F0000}"/>
    <cellStyle name="Separador de milhares 4 6 4 2 3" xfId="22141" xr:uid="{00000000-0005-0000-0000-0000FB4F0000}"/>
    <cellStyle name="Separador de milhares 4 6 4 3" xfId="29801" xr:uid="{00000000-0005-0000-0000-0000FC4F0000}"/>
    <cellStyle name="Separador de milhares 4 6 4 4" xfId="14480" xr:uid="{00000000-0005-0000-0000-0000FD4F0000}"/>
    <cellStyle name="Separador de milhares 4 6 5" xfId="5624" xr:uid="{00000000-0005-0000-0000-0000FE4F0000}"/>
    <cellStyle name="Separador de milhares 4 6 5 2" xfId="21258" xr:uid="{00000000-0005-0000-0000-0000FF4F0000}"/>
    <cellStyle name="Separador de milhares 4 6 5 3" xfId="28605" xr:uid="{00000000-0005-0000-0000-000000500000}"/>
    <cellStyle name="Separador de milhares 4 6 5 4" xfId="12724" xr:uid="{00000000-0005-0000-0000-000001500000}"/>
    <cellStyle name="Separador de milhares 4 6 6" xfId="3944" xr:uid="{00000000-0005-0000-0000-000002500000}"/>
    <cellStyle name="Separador de milhares 4 6 6 2" xfId="26925" xr:uid="{00000000-0005-0000-0000-000003500000}"/>
    <cellStyle name="Separador de milhares 4 6 6 3" xfId="17992" xr:uid="{00000000-0005-0000-0000-000004500000}"/>
    <cellStyle name="Separador de milhares 4 6 7" xfId="23897" xr:uid="{00000000-0005-0000-0000-000005500000}"/>
    <cellStyle name="Separador de milhares 4 6 8" xfId="11604" xr:uid="{00000000-0005-0000-0000-000006500000}"/>
    <cellStyle name="Separador de milhares 4 7" xfId="1306" xr:uid="{00000000-0005-0000-0000-000007500000}"/>
    <cellStyle name="Separador de milhares 4 7 2" xfId="1942" xr:uid="{00000000-0005-0000-0000-000008500000}"/>
    <cellStyle name="Separador de milhares 4 7 2 2" xfId="3698" xr:uid="{00000000-0005-0000-0000-000009500000}"/>
    <cellStyle name="Separador de milhares 4 7 2 2 2" xfId="9602" xr:uid="{00000000-0005-0000-0000-00000A500000}"/>
    <cellStyle name="Separador de milhares 4 7 2 2 2 2" xfId="32583" xr:uid="{00000000-0005-0000-0000-00000B500000}"/>
    <cellStyle name="Separador de milhares 4 7 2 2 2 3" xfId="20774" xr:uid="{00000000-0005-0000-0000-00000C500000}"/>
    <cellStyle name="Separador de milhares 4 7 2 2 3" xfId="26679" xr:uid="{00000000-0005-0000-0000-00000D500000}"/>
    <cellStyle name="Separador de milhares 4 7 2 2 4" xfId="17262" xr:uid="{00000000-0005-0000-0000-00000E500000}"/>
    <cellStyle name="Separador de milhares 4 7 2 3" xfId="7846" xr:uid="{00000000-0005-0000-0000-00000F500000}"/>
    <cellStyle name="Separador de milhares 4 7 2 3 2" xfId="11358" xr:uid="{00000000-0005-0000-0000-000010500000}"/>
    <cellStyle name="Separador de milhares 4 7 2 3 2 2" xfId="34339" xr:uid="{00000000-0005-0000-0000-000011500000}"/>
    <cellStyle name="Separador de milhares 4 7 2 3 2 3" xfId="23167" xr:uid="{00000000-0005-0000-0000-000012500000}"/>
    <cellStyle name="Separador de milhares 4 7 2 3 3" xfId="30827" xr:uid="{00000000-0005-0000-0000-000013500000}"/>
    <cellStyle name="Separador de milhares 4 7 2 3 4" xfId="15506" xr:uid="{00000000-0005-0000-0000-000014500000}"/>
    <cellStyle name="Separador de milhares 4 7 2 4" xfId="4970" xr:uid="{00000000-0005-0000-0000-000015500000}"/>
    <cellStyle name="Separador de milhares 4 7 2 4 2" xfId="27951" xr:uid="{00000000-0005-0000-0000-000016500000}"/>
    <cellStyle name="Separador de milhares 4 7 2 4 3" xfId="19018" xr:uid="{00000000-0005-0000-0000-000017500000}"/>
    <cellStyle name="Separador de milhares 4 7 2 5" xfId="24923" xr:uid="{00000000-0005-0000-0000-000018500000}"/>
    <cellStyle name="Separador de milhares 4 7 2 6" xfId="13750" xr:uid="{00000000-0005-0000-0000-000019500000}"/>
    <cellStyle name="Separador de milhares 4 7 3" xfId="3062" xr:uid="{00000000-0005-0000-0000-00001A500000}"/>
    <cellStyle name="Separador de milhares 4 7 3 2" xfId="8966" xr:uid="{00000000-0005-0000-0000-00001B500000}"/>
    <cellStyle name="Separador de milhares 4 7 3 2 2" xfId="31947" xr:uid="{00000000-0005-0000-0000-00001C500000}"/>
    <cellStyle name="Separador de milhares 4 7 3 2 3" xfId="20138" xr:uid="{00000000-0005-0000-0000-00001D500000}"/>
    <cellStyle name="Separador de milhares 4 7 3 3" xfId="26043" xr:uid="{00000000-0005-0000-0000-00001E500000}"/>
    <cellStyle name="Separador de milhares 4 7 3 4" xfId="16626" xr:uid="{00000000-0005-0000-0000-00001F500000}"/>
    <cellStyle name="Separador de milhares 4 7 4" xfId="7210" xr:uid="{00000000-0005-0000-0000-000020500000}"/>
    <cellStyle name="Separador de milhares 4 7 4 2" xfId="10722" xr:uid="{00000000-0005-0000-0000-000021500000}"/>
    <cellStyle name="Separador de milhares 4 7 4 2 2" xfId="33703" xr:uid="{00000000-0005-0000-0000-000022500000}"/>
    <cellStyle name="Separador de milhares 4 7 4 2 3" xfId="22531" xr:uid="{00000000-0005-0000-0000-000023500000}"/>
    <cellStyle name="Separador de milhares 4 7 4 3" xfId="30191" xr:uid="{00000000-0005-0000-0000-000024500000}"/>
    <cellStyle name="Separador de milhares 4 7 4 4" xfId="14870" xr:uid="{00000000-0005-0000-0000-000025500000}"/>
    <cellStyle name="Separador de milhares 4 7 5" xfId="6014" xr:uid="{00000000-0005-0000-0000-000026500000}"/>
    <cellStyle name="Separador de milhares 4 7 5 2" xfId="21411" xr:uid="{00000000-0005-0000-0000-000027500000}"/>
    <cellStyle name="Separador de milhares 4 7 5 3" xfId="28995" xr:uid="{00000000-0005-0000-0000-000028500000}"/>
    <cellStyle name="Separador de milhares 4 7 5 4" xfId="13114" xr:uid="{00000000-0005-0000-0000-000029500000}"/>
    <cellStyle name="Separador de milhares 4 7 6" xfId="4334" xr:uid="{00000000-0005-0000-0000-00002A500000}"/>
    <cellStyle name="Separador de milhares 4 7 6 2" xfId="27315" xr:uid="{00000000-0005-0000-0000-00002B500000}"/>
    <cellStyle name="Separador de milhares 4 7 6 3" xfId="18382" xr:uid="{00000000-0005-0000-0000-00002C500000}"/>
    <cellStyle name="Separador de milhares 4 7 7" xfId="24287" xr:uid="{00000000-0005-0000-0000-00002D500000}"/>
    <cellStyle name="Separador de milhares 4 7 8" xfId="11994" xr:uid="{00000000-0005-0000-0000-00002E500000}"/>
    <cellStyle name="Separador de milhares 4 8" xfId="746" xr:uid="{00000000-0005-0000-0000-00002F500000}"/>
    <cellStyle name="Separador de milhares 4 8 2" xfId="2502" xr:uid="{00000000-0005-0000-0000-000030500000}"/>
    <cellStyle name="Separador de milhares 4 8 2 2" xfId="8406" xr:uid="{00000000-0005-0000-0000-000031500000}"/>
    <cellStyle name="Separador de milhares 4 8 2 2 2" xfId="31387" xr:uid="{00000000-0005-0000-0000-000032500000}"/>
    <cellStyle name="Separador de milhares 4 8 2 2 3" xfId="19578" xr:uid="{00000000-0005-0000-0000-000033500000}"/>
    <cellStyle name="Separador de milhares 4 8 2 3" xfId="25483" xr:uid="{00000000-0005-0000-0000-000034500000}"/>
    <cellStyle name="Separador de milhares 4 8 2 4" xfId="16066" xr:uid="{00000000-0005-0000-0000-000035500000}"/>
    <cellStyle name="Separador de milhares 4 8 3" xfId="6650" xr:uid="{00000000-0005-0000-0000-000036500000}"/>
    <cellStyle name="Separador de milhares 4 8 3 2" xfId="10162" xr:uid="{00000000-0005-0000-0000-000037500000}"/>
    <cellStyle name="Separador de milhares 4 8 3 2 2" xfId="33143" xr:uid="{00000000-0005-0000-0000-000038500000}"/>
    <cellStyle name="Separador de milhares 4 8 3 2 3" xfId="21971" xr:uid="{00000000-0005-0000-0000-000039500000}"/>
    <cellStyle name="Separador de milhares 4 8 3 3" xfId="29631" xr:uid="{00000000-0005-0000-0000-00003A500000}"/>
    <cellStyle name="Separador de milhares 4 8 3 4" xfId="14310" xr:uid="{00000000-0005-0000-0000-00003B500000}"/>
    <cellStyle name="Separador de milhares 4 8 4" xfId="4410" xr:uid="{00000000-0005-0000-0000-00003C500000}"/>
    <cellStyle name="Separador de milhares 4 8 4 2" xfId="27391" xr:uid="{00000000-0005-0000-0000-00003D500000}"/>
    <cellStyle name="Separador de milhares 4 8 4 3" xfId="17822" xr:uid="{00000000-0005-0000-0000-00003E500000}"/>
    <cellStyle name="Separador de milhares 4 8 5" xfId="23727" xr:uid="{00000000-0005-0000-0000-00003F500000}"/>
    <cellStyle name="Separador de milhares 4 8 6" xfId="12554" xr:uid="{00000000-0005-0000-0000-000040500000}"/>
    <cellStyle name="Separador de milhares 4 9" xfId="1382" xr:uid="{00000000-0005-0000-0000-000041500000}"/>
    <cellStyle name="Separador de milhares 4 9 2" xfId="3138" xr:uid="{00000000-0005-0000-0000-000042500000}"/>
    <cellStyle name="Separador de milhares 4 9 2 2" xfId="9042" xr:uid="{00000000-0005-0000-0000-000043500000}"/>
    <cellStyle name="Separador de milhares 4 9 2 2 2" xfId="32023" xr:uid="{00000000-0005-0000-0000-000044500000}"/>
    <cellStyle name="Separador de milhares 4 9 2 2 3" xfId="20214" xr:uid="{00000000-0005-0000-0000-000045500000}"/>
    <cellStyle name="Separador de milhares 4 9 2 3" xfId="26119" xr:uid="{00000000-0005-0000-0000-000046500000}"/>
    <cellStyle name="Separador de milhares 4 9 2 4" xfId="16702" xr:uid="{00000000-0005-0000-0000-000047500000}"/>
    <cellStyle name="Separador de milhares 4 9 3" xfId="7286" xr:uid="{00000000-0005-0000-0000-000048500000}"/>
    <cellStyle name="Separador de milhares 4 9 3 2" xfId="10798" xr:uid="{00000000-0005-0000-0000-000049500000}"/>
    <cellStyle name="Separador de milhares 4 9 3 2 2" xfId="33779" xr:uid="{00000000-0005-0000-0000-00004A500000}"/>
    <cellStyle name="Separador de milhares 4 9 3 2 3" xfId="22607" xr:uid="{00000000-0005-0000-0000-00004B500000}"/>
    <cellStyle name="Separador de milhares 4 9 3 3" xfId="30267" xr:uid="{00000000-0005-0000-0000-00004C500000}"/>
    <cellStyle name="Separador de milhares 4 9 3 4" xfId="14946" xr:uid="{00000000-0005-0000-0000-00004D500000}"/>
    <cellStyle name="Separador de milhares 4 9 4" xfId="6090" xr:uid="{00000000-0005-0000-0000-00004E500000}"/>
    <cellStyle name="Separador de milhares 4 9 4 2" xfId="29071" xr:uid="{00000000-0005-0000-0000-00004F500000}"/>
    <cellStyle name="Separador de milhares 4 9 4 3" xfId="18458" xr:uid="{00000000-0005-0000-0000-000050500000}"/>
    <cellStyle name="Separador de milhares 4 9 5" xfId="24363" xr:uid="{00000000-0005-0000-0000-000051500000}"/>
    <cellStyle name="Separador de milhares 4 9 6" xfId="13190" xr:uid="{00000000-0005-0000-0000-000052500000}"/>
    <cellStyle name="Separador de milhares 5" xfId="212" xr:uid="{00000000-0005-0000-0000-000053500000}"/>
    <cellStyle name="Separador de milhares 5 10" xfId="670" xr:uid="{00000000-0005-0000-0000-000054500000}"/>
    <cellStyle name="Separador de milhares 5 10 2" xfId="2427" xr:uid="{00000000-0005-0000-0000-000055500000}"/>
    <cellStyle name="Separador de milhares 5 10 2 2" xfId="8331" xr:uid="{00000000-0005-0000-0000-000056500000}"/>
    <cellStyle name="Separador de milhares 5 10 2 2 2" xfId="31312" xr:uid="{00000000-0005-0000-0000-000057500000}"/>
    <cellStyle name="Separador de milhares 5 10 2 2 3" xfId="19503" xr:uid="{00000000-0005-0000-0000-000058500000}"/>
    <cellStyle name="Separador de milhares 5 10 2 3" xfId="25408" xr:uid="{00000000-0005-0000-0000-000059500000}"/>
    <cellStyle name="Separador de milhares 5 10 2 4" xfId="15991" xr:uid="{00000000-0005-0000-0000-00005A500000}"/>
    <cellStyle name="Separador de milhares 5 10 3" xfId="6575" xr:uid="{00000000-0005-0000-0000-00005B500000}"/>
    <cellStyle name="Separador de milhares 5 10 3 2" xfId="10087" xr:uid="{00000000-0005-0000-0000-00005C500000}"/>
    <cellStyle name="Separador de milhares 5 10 3 2 2" xfId="33068" xr:uid="{00000000-0005-0000-0000-00005D500000}"/>
    <cellStyle name="Separador de milhares 5 10 3 2 3" xfId="21896" xr:uid="{00000000-0005-0000-0000-00005E500000}"/>
    <cellStyle name="Separador de milhares 5 10 3 3" xfId="29556" xr:uid="{00000000-0005-0000-0000-00005F500000}"/>
    <cellStyle name="Separador de milhares 5 10 3 4" xfId="14235" xr:uid="{00000000-0005-0000-0000-000060500000}"/>
    <cellStyle name="Separador de milhares 5 10 4" xfId="5455" xr:uid="{00000000-0005-0000-0000-000061500000}"/>
    <cellStyle name="Separador de milhares 5 10 4 2" xfId="28436" xr:uid="{00000000-0005-0000-0000-000062500000}"/>
    <cellStyle name="Separador de milhares 5 10 4 3" xfId="17747" xr:uid="{00000000-0005-0000-0000-000063500000}"/>
    <cellStyle name="Separador de milhares 5 10 5" xfId="23652" xr:uid="{00000000-0005-0000-0000-000064500000}"/>
    <cellStyle name="Separador de milhares 5 10 6" xfId="12479" xr:uid="{00000000-0005-0000-0000-000065500000}"/>
    <cellStyle name="Separador de milhares 5 11" xfId="2028" xr:uid="{00000000-0005-0000-0000-000066500000}"/>
    <cellStyle name="Separador de milhares 5 11 2" xfId="7932" xr:uid="{00000000-0005-0000-0000-000067500000}"/>
    <cellStyle name="Separador de milhares 5 11 2 2" xfId="30913" xr:uid="{00000000-0005-0000-0000-000068500000}"/>
    <cellStyle name="Separador de milhares 5 11 2 3" xfId="19104" xr:uid="{00000000-0005-0000-0000-000069500000}"/>
    <cellStyle name="Separador de milhares 5 11 3" xfId="25009" xr:uid="{00000000-0005-0000-0000-00006A500000}"/>
    <cellStyle name="Separador de milhares 5 11 4" xfId="15592" xr:uid="{00000000-0005-0000-0000-00006B500000}"/>
    <cellStyle name="Separador de milhares 5 12" xfId="6176" xr:uid="{00000000-0005-0000-0000-00006C500000}"/>
    <cellStyle name="Separador de milhares 5 12 2" xfId="9688" xr:uid="{00000000-0005-0000-0000-00006D500000}"/>
    <cellStyle name="Separador de milhares 5 12 2 2" xfId="32669" xr:uid="{00000000-0005-0000-0000-00006E500000}"/>
    <cellStyle name="Separador de milhares 5 12 2 3" xfId="21497" xr:uid="{00000000-0005-0000-0000-00006F500000}"/>
    <cellStyle name="Separador de milhares 5 12 3" xfId="29157" xr:uid="{00000000-0005-0000-0000-000070500000}"/>
    <cellStyle name="Separador de milhares 5 12 4" xfId="13836" xr:uid="{00000000-0005-0000-0000-000071500000}"/>
    <cellStyle name="Separador de milhares 5 13" xfId="5056" xr:uid="{00000000-0005-0000-0000-000072500000}"/>
    <cellStyle name="Separador de milhares 5 13 2" xfId="20860" xr:uid="{00000000-0005-0000-0000-000073500000}"/>
    <cellStyle name="Separador de milhares 5 13 3" xfId="28037" xr:uid="{00000000-0005-0000-0000-000074500000}"/>
    <cellStyle name="Separador de milhares 5 13 4" xfId="12080" xr:uid="{00000000-0005-0000-0000-000075500000}"/>
    <cellStyle name="Separador de milhares 5 14" xfId="3775" xr:uid="{00000000-0005-0000-0000-000076500000}"/>
    <cellStyle name="Separador de milhares 5 14 2" xfId="26756" xr:uid="{00000000-0005-0000-0000-000077500000}"/>
    <cellStyle name="Separador de milhares 5 14 3" xfId="17348" xr:uid="{00000000-0005-0000-0000-000078500000}"/>
    <cellStyle name="Separador de milhares 5 15" xfId="23253" xr:uid="{00000000-0005-0000-0000-000079500000}"/>
    <cellStyle name="Separador de milhares 5 16" xfId="11435" xr:uid="{00000000-0005-0000-0000-00007A500000}"/>
    <cellStyle name="Separador de milhares 5 2" xfId="291" xr:uid="{00000000-0005-0000-0000-00007B500000}"/>
    <cellStyle name="Separador de milhares 5 2 10" xfId="2051" xr:uid="{00000000-0005-0000-0000-00007C500000}"/>
    <cellStyle name="Separador de milhares 5 2 10 2" xfId="7955" xr:uid="{00000000-0005-0000-0000-00007D500000}"/>
    <cellStyle name="Separador de milhares 5 2 10 2 2" xfId="30936" xr:uid="{00000000-0005-0000-0000-00007E500000}"/>
    <cellStyle name="Separador de milhares 5 2 10 2 3" xfId="19127" xr:uid="{00000000-0005-0000-0000-00007F500000}"/>
    <cellStyle name="Separador de milhares 5 2 10 3" xfId="25032" xr:uid="{00000000-0005-0000-0000-000080500000}"/>
    <cellStyle name="Separador de milhares 5 2 10 4" xfId="15615" xr:uid="{00000000-0005-0000-0000-000081500000}"/>
    <cellStyle name="Separador de milhares 5 2 11" xfId="6199" xr:uid="{00000000-0005-0000-0000-000082500000}"/>
    <cellStyle name="Separador de milhares 5 2 11 2" xfId="9711" xr:uid="{00000000-0005-0000-0000-000083500000}"/>
    <cellStyle name="Separador de milhares 5 2 11 2 2" xfId="32692" xr:uid="{00000000-0005-0000-0000-000084500000}"/>
    <cellStyle name="Separador de milhares 5 2 11 2 3" xfId="21520" xr:uid="{00000000-0005-0000-0000-000085500000}"/>
    <cellStyle name="Separador de milhares 5 2 11 3" xfId="29180" xr:uid="{00000000-0005-0000-0000-000086500000}"/>
    <cellStyle name="Separador de milhares 5 2 11 4" xfId="13859" xr:uid="{00000000-0005-0000-0000-000087500000}"/>
    <cellStyle name="Separador de milhares 5 2 12" xfId="5079" xr:uid="{00000000-0005-0000-0000-000088500000}"/>
    <cellStyle name="Separador de milhares 5 2 12 2" xfId="20883" xr:uid="{00000000-0005-0000-0000-000089500000}"/>
    <cellStyle name="Separador de milhares 5 2 12 3" xfId="28060" xr:uid="{00000000-0005-0000-0000-00008A500000}"/>
    <cellStyle name="Separador de milhares 5 2 12 4" xfId="12103" xr:uid="{00000000-0005-0000-0000-00008B500000}"/>
    <cellStyle name="Separador de milhares 5 2 13" xfId="3798" xr:uid="{00000000-0005-0000-0000-00008C500000}"/>
    <cellStyle name="Separador de milhares 5 2 13 2" xfId="26779" xr:uid="{00000000-0005-0000-0000-00008D500000}"/>
    <cellStyle name="Separador de milhares 5 2 13 3" xfId="17371" xr:uid="{00000000-0005-0000-0000-00008E500000}"/>
    <cellStyle name="Separador de milhares 5 2 14" xfId="23276" xr:uid="{00000000-0005-0000-0000-00008F500000}"/>
    <cellStyle name="Separador de milhares 5 2 15" xfId="11458" xr:uid="{00000000-0005-0000-0000-000090500000}"/>
    <cellStyle name="Separador de milhares 5 2 2" xfId="446" xr:uid="{00000000-0005-0000-0000-000091500000}"/>
    <cellStyle name="Separador de milhares 5 2 2 10" xfId="23429" xr:uid="{00000000-0005-0000-0000-000092500000}"/>
    <cellStyle name="Separador de milhares 5 2 2 11" xfId="11543" xr:uid="{00000000-0005-0000-0000-000093500000}"/>
    <cellStyle name="Separador de milhares 5 2 2 2" xfId="607" xr:uid="{00000000-0005-0000-0000-000094500000}"/>
    <cellStyle name="Separador de milhares 5 2 2 2 2" xfId="1890" xr:uid="{00000000-0005-0000-0000-000095500000}"/>
    <cellStyle name="Separador de milhares 5 2 2 2 2 2" xfId="3646" xr:uid="{00000000-0005-0000-0000-000096500000}"/>
    <cellStyle name="Separador de milhares 5 2 2 2 2 2 2" xfId="9550" xr:uid="{00000000-0005-0000-0000-000097500000}"/>
    <cellStyle name="Separador de milhares 5 2 2 2 2 2 2 2" xfId="32531" xr:uid="{00000000-0005-0000-0000-000098500000}"/>
    <cellStyle name="Separador de milhares 5 2 2 2 2 2 2 3" xfId="20722" xr:uid="{00000000-0005-0000-0000-000099500000}"/>
    <cellStyle name="Separador de milhares 5 2 2 2 2 2 3" xfId="26627" xr:uid="{00000000-0005-0000-0000-00009A500000}"/>
    <cellStyle name="Separador de milhares 5 2 2 2 2 2 4" xfId="17210" xr:uid="{00000000-0005-0000-0000-00009B500000}"/>
    <cellStyle name="Separador de milhares 5 2 2 2 2 3" xfId="7794" xr:uid="{00000000-0005-0000-0000-00009C500000}"/>
    <cellStyle name="Separador de milhares 5 2 2 2 2 3 2" xfId="11306" xr:uid="{00000000-0005-0000-0000-00009D500000}"/>
    <cellStyle name="Separador de milhares 5 2 2 2 2 3 2 2" xfId="34287" xr:uid="{00000000-0005-0000-0000-00009E500000}"/>
    <cellStyle name="Separador de milhares 5 2 2 2 2 3 2 3" xfId="23115" xr:uid="{00000000-0005-0000-0000-00009F500000}"/>
    <cellStyle name="Separador de milhares 5 2 2 2 2 3 3" xfId="30775" xr:uid="{00000000-0005-0000-0000-0000A0500000}"/>
    <cellStyle name="Separador de milhares 5 2 2 2 2 3 4" xfId="15454" xr:uid="{00000000-0005-0000-0000-0000A1500000}"/>
    <cellStyle name="Separador de milhares 5 2 2 2 2 4" xfId="4918" xr:uid="{00000000-0005-0000-0000-0000A2500000}"/>
    <cellStyle name="Separador de milhares 5 2 2 2 2 4 2" xfId="27899" xr:uid="{00000000-0005-0000-0000-0000A3500000}"/>
    <cellStyle name="Separador de milhares 5 2 2 2 2 4 3" xfId="18966" xr:uid="{00000000-0005-0000-0000-0000A4500000}"/>
    <cellStyle name="Separador de milhares 5 2 2 2 2 5" xfId="24871" xr:uid="{00000000-0005-0000-0000-0000A5500000}"/>
    <cellStyle name="Separador de milhares 5 2 2 2 2 6" xfId="13698" xr:uid="{00000000-0005-0000-0000-0000A6500000}"/>
    <cellStyle name="Separador de milhares 5 2 2 2 3" xfId="1254" xr:uid="{00000000-0005-0000-0000-0000A7500000}"/>
    <cellStyle name="Separador de milhares 5 2 2 2 3 2" xfId="3010" xr:uid="{00000000-0005-0000-0000-0000A8500000}"/>
    <cellStyle name="Separador de milhares 5 2 2 2 3 2 2" xfId="8914" xr:uid="{00000000-0005-0000-0000-0000A9500000}"/>
    <cellStyle name="Separador de milhares 5 2 2 2 3 2 2 2" xfId="31895" xr:uid="{00000000-0005-0000-0000-0000AA500000}"/>
    <cellStyle name="Separador de milhares 5 2 2 2 3 2 2 3" xfId="20086" xr:uid="{00000000-0005-0000-0000-0000AB500000}"/>
    <cellStyle name="Separador de milhares 5 2 2 2 3 2 3" xfId="25991" xr:uid="{00000000-0005-0000-0000-0000AC500000}"/>
    <cellStyle name="Separador de milhares 5 2 2 2 3 2 4" xfId="16574" xr:uid="{00000000-0005-0000-0000-0000AD500000}"/>
    <cellStyle name="Separador de milhares 5 2 2 2 3 3" xfId="7158" xr:uid="{00000000-0005-0000-0000-0000AE500000}"/>
    <cellStyle name="Separador de milhares 5 2 2 2 3 3 2" xfId="10670" xr:uid="{00000000-0005-0000-0000-0000AF500000}"/>
    <cellStyle name="Separador de milhares 5 2 2 2 3 3 2 2" xfId="33651" xr:uid="{00000000-0005-0000-0000-0000B0500000}"/>
    <cellStyle name="Separador de milhares 5 2 2 2 3 3 2 3" xfId="22479" xr:uid="{00000000-0005-0000-0000-0000B1500000}"/>
    <cellStyle name="Separador de milhares 5 2 2 2 3 3 3" xfId="30139" xr:uid="{00000000-0005-0000-0000-0000B2500000}"/>
    <cellStyle name="Separador de milhares 5 2 2 2 3 3 4" xfId="14818" xr:uid="{00000000-0005-0000-0000-0000B3500000}"/>
    <cellStyle name="Separador de milhares 5 2 2 2 3 4" xfId="5962" xr:uid="{00000000-0005-0000-0000-0000B4500000}"/>
    <cellStyle name="Separador de milhares 5 2 2 2 3 4 2" xfId="28943" xr:uid="{00000000-0005-0000-0000-0000B5500000}"/>
    <cellStyle name="Separador de milhares 5 2 2 2 3 4 3" xfId="18330" xr:uid="{00000000-0005-0000-0000-0000B6500000}"/>
    <cellStyle name="Separador de milhares 5 2 2 2 3 5" xfId="24235" xr:uid="{00000000-0005-0000-0000-0000B7500000}"/>
    <cellStyle name="Separador de milhares 5 2 2 2 3 6" xfId="13062" xr:uid="{00000000-0005-0000-0000-0000B8500000}"/>
    <cellStyle name="Separador de milhares 5 2 2 2 4" xfId="2365" xr:uid="{00000000-0005-0000-0000-0000B9500000}"/>
    <cellStyle name="Separador de milhares 5 2 2 2 4 2" xfId="8269" xr:uid="{00000000-0005-0000-0000-0000BA500000}"/>
    <cellStyle name="Separador de milhares 5 2 2 2 4 2 2" xfId="31250" xr:uid="{00000000-0005-0000-0000-0000BB500000}"/>
    <cellStyle name="Separador de milhares 5 2 2 2 4 2 3" xfId="19441" xr:uid="{00000000-0005-0000-0000-0000BC500000}"/>
    <cellStyle name="Separador de milhares 5 2 2 2 4 3" xfId="25346" xr:uid="{00000000-0005-0000-0000-0000BD500000}"/>
    <cellStyle name="Separador de milhares 5 2 2 2 4 4" xfId="15929" xr:uid="{00000000-0005-0000-0000-0000BE500000}"/>
    <cellStyle name="Separador de milhares 5 2 2 2 5" xfId="6513" xr:uid="{00000000-0005-0000-0000-0000BF500000}"/>
    <cellStyle name="Separador de milhares 5 2 2 2 5 2" xfId="10025" xr:uid="{00000000-0005-0000-0000-0000C0500000}"/>
    <cellStyle name="Separador de milhares 5 2 2 2 5 2 2" xfId="33006" xr:uid="{00000000-0005-0000-0000-0000C1500000}"/>
    <cellStyle name="Separador de milhares 5 2 2 2 5 2 3" xfId="21834" xr:uid="{00000000-0005-0000-0000-0000C2500000}"/>
    <cellStyle name="Separador de milhares 5 2 2 2 5 3" xfId="29494" xr:uid="{00000000-0005-0000-0000-0000C3500000}"/>
    <cellStyle name="Separador de milhares 5 2 2 2 5 4" xfId="14173" xr:uid="{00000000-0005-0000-0000-0000C4500000}"/>
    <cellStyle name="Separador de milhares 5 2 2 2 6" xfId="5393" xr:uid="{00000000-0005-0000-0000-0000C5500000}"/>
    <cellStyle name="Separador de milhares 5 2 2 2 6 2" xfId="21197" xr:uid="{00000000-0005-0000-0000-0000C6500000}"/>
    <cellStyle name="Separador de milhares 5 2 2 2 6 3" xfId="28374" xr:uid="{00000000-0005-0000-0000-0000C7500000}"/>
    <cellStyle name="Separador de milhares 5 2 2 2 6 4" xfId="12417" xr:uid="{00000000-0005-0000-0000-0000C8500000}"/>
    <cellStyle name="Separador de milhares 5 2 2 2 7" xfId="4282" xr:uid="{00000000-0005-0000-0000-0000C9500000}"/>
    <cellStyle name="Separador de milhares 5 2 2 2 7 2" xfId="27263" xr:uid="{00000000-0005-0000-0000-0000CA500000}"/>
    <cellStyle name="Separador de milhares 5 2 2 2 7 3" xfId="17685" xr:uid="{00000000-0005-0000-0000-0000CB500000}"/>
    <cellStyle name="Separador de milhares 5 2 2 2 8" xfId="23590" xr:uid="{00000000-0005-0000-0000-0000CC500000}"/>
    <cellStyle name="Separador de milhares 5 2 2 2 9" xfId="11942" xr:uid="{00000000-0005-0000-0000-0000CD500000}"/>
    <cellStyle name="Separador de milhares 5 2 2 3" xfId="1093" xr:uid="{00000000-0005-0000-0000-0000CE500000}"/>
    <cellStyle name="Separador de milhares 5 2 2 3 2" xfId="1729" xr:uid="{00000000-0005-0000-0000-0000CF500000}"/>
    <cellStyle name="Separador de milhares 5 2 2 3 2 2" xfId="3485" xr:uid="{00000000-0005-0000-0000-0000D0500000}"/>
    <cellStyle name="Separador de milhares 5 2 2 3 2 2 2" xfId="9389" xr:uid="{00000000-0005-0000-0000-0000D1500000}"/>
    <cellStyle name="Separador de milhares 5 2 2 3 2 2 2 2" xfId="32370" xr:uid="{00000000-0005-0000-0000-0000D2500000}"/>
    <cellStyle name="Separador de milhares 5 2 2 3 2 2 2 3" xfId="20561" xr:uid="{00000000-0005-0000-0000-0000D3500000}"/>
    <cellStyle name="Separador de milhares 5 2 2 3 2 2 3" xfId="26466" xr:uid="{00000000-0005-0000-0000-0000D4500000}"/>
    <cellStyle name="Separador de milhares 5 2 2 3 2 2 4" xfId="17049" xr:uid="{00000000-0005-0000-0000-0000D5500000}"/>
    <cellStyle name="Separador de milhares 5 2 2 3 2 3" xfId="7633" xr:uid="{00000000-0005-0000-0000-0000D6500000}"/>
    <cellStyle name="Separador de milhares 5 2 2 3 2 3 2" xfId="11145" xr:uid="{00000000-0005-0000-0000-0000D7500000}"/>
    <cellStyle name="Separador de milhares 5 2 2 3 2 3 2 2" xfId="34126" xr:uid="{00000000-0005-0000-0000-0000D8500000}"/>
    <cellStyle name="Separador de milhares 5 2 2 3 2 3 2 3" xfId="22954" xr:uid="{00000000-0005-0000-0000-0000D9500000}"/>
    <cellStyle name="Separador de milhares 5 2 2 3 2 3 3" xfId="30614" xr:uid="{00000000-0005-0000-0000-0000DA500000}"/>
    <cellStyle name="Separador de milhares 5 2 2 3 2 3 4" xfId="15293" xr:uid="{00000000-0005-0000-0000-0000DB500000}"/>
    <cellStyle name="Separador de milhares 5 2 2 3 2 4" xfId="4757" xr:uid="{00000000-0005-0000-0000-0000DC500000}"/>
    <cellStyle name="Separador de milhares 5 2 2 3 2 4 2" xfId="27738" xr:uid="{00000000-0005-0000-0000-0000DD500000}"/>
    <cellStyle name="Separador de milhares 5 2 2 3 2 4 3" xfId="18805" xr:uid="{00000000-0005-0000-0000-0000DE500000}"/>
    <cellStyle name="Separador de milhares 5 2 2 3 2 5" xfId="24710" xr:uid="{00000000-0005-0000-0000-0000DF500000}"/>
    <cellStyle name="Separador de milhares 5 2 2 3 2 6" xfId="13537" xr:uid="{00000000-0005-0000-0000-0000E0500000}"/>
    <cellStyle name="Separador de milhares 5 2 2 3 3" xfId="2849" xr:uid="{00000000-0005-0000-0000-0000E1500000}"/>
    <cellStyle name="Separador de milhares 5 2 2 3 3 2" xfId="8753" xr:uid="{00000000-0005-0000-0000-0000E2500000}"/>
    <cellStyle name="Separador de milhares 5 2 2 3 3 2 2" xfId="31734" xr:uid="{00000000-0005-0000-0000-0000E3500000}"/>
    <cellStyle name="Separador de milhares 5 2 2 3 3 2 3" xfId="19925" xr:uid="{00000000-0005-0000-0000-0000E4500000}"/>
    <cellStyle name="Separador de milhares 5 2 2 3 3 3" xfId="25830" xr:uid="{00000000-0005-0000-0000-0000E5500000}"/>
    <cellStyle name="Separador de milhares 5 2 2 3 3 4" xfId="16413" xr:uid="{00000000-0005-0000-0000-0000E6500000}"/>
    <cellStyle name="Separador de milhares 5 2 2 3 4" xfId="6997" xr:uid="{00000000-0005-0000-0000-0000E7500000}"/>
    <cellStyle name="Separador de milhares 5 2 2 3 4 2" xfId="10509" xr:uid="{00000000-0005-0000-0000-0000E8500000}"/>
    <cellStyle name="Separador de milhares 5 2 2 3 4 2 2" xfId="33490" xr:uid="{00000000-0005-0000-0000-0000E9500000}"/>
    <cellStyle name="Separador de milhares 5 2 2 3 4 2 3" xfId="22318" xr:uid="{00000000-0005-0000-0000-0000EA500000}"/>
    <cellStyle name="Separador de milhares 5 2 2 3 4 3" xfId="29978" xr:uid="{00000000-0005-0000-0000-0000EB500000}"/>
    <cellStyle name="Separador de milhares 5 2 2 3 4 4" xfId="14657" xr:uid="{00000000-0005-0000-0000-0000EC500000}"/>
    <cellStyle name="Separador de milhares 5 2 2 3 5" xfId="5801" xr:uid="{00000000-0005-0000-0000-0000ED500000}"/>
    <cellStyle name="Separador de milhares 5 2 2 3 5 2" xfId="21359" xr:uid="{00000000-0005-0000-0000-0000EE500000}"/>
    <cellStyle name="Separador de milhares 5 2 2 3 5 3" xfId="28782" xr:uid="{00000000-0005-0000-0000-0000EF500000}"/>
    <cellStyle name="Separador de milhares 5 2 2 3 5 4" xfId="12901" xr:uid="{00000000-0005-0000-0000-0000F0500000}"/>
    <cellStyle name="Separador de milhares 5 2 2 3 6" xfId="4121" xr:uid="{00000000-0005-0000-0000-0000F1500000}"/>
    <cellStyle name="Separador de milhares 5 2 2 3 6 2" xfId="27102" xr:uid="{00000000-0005-0000-0000-0000F2500000}"/>
    <cellStyle name="Separador de milhares 5 2 2 3 6 3" xfId="18169" xr:uid="{00000000-0005-0000-0000-0000F3500000}"/>
    <cellStyle name="Separador de milhares 5 2 2 3 7" xfId="24074" xr:uid="{00000000-0005-0000-0000-0000F4500000}"/>
    <cellStyle name="Separador de milhares 5 2 2 3 8" xfId="11781" xr:uid="{00000000-0005-0000-0000-0000F5500000}"/>
    <cellStyle name="Separador de milhares 5 2 2 4" xfId="1491" xr:uid="{00000000-0005-0000-0000-0000F6500000}"/>
    <cellStyle name="Separador de milhares 5 2 2 4 2" xfId="3247" xr:uid="{00000000-0005-0000-0000-0000F7500000}"/>
    <cellStyle name="Separador de milhares 5 2 2 4 2 2" xfId="9151" xr:uid="{00000000-0005-0000-0000-0000F8500000}"/>
    <cellStyle name="Separador de milhares 5 2 2 4 2 2 2" xfId="32132" xr:uid="{00000000-0005-0000-0000-0000F9500000}"/>
    <cellStyle name="Separador de milhares 5 2 2 4 2 2 3" xfId="20323" xr:uid="{00000000-0005-0000-0000-0000FA500000}"/>
    <cellStyle name="Separador de milhares 5 2 2 4 2 3" xfId="26228" xr:uid="{00000000-0005-0000-0000-0000FB500000}"/>
    <cellStyle name="Separador de milhares 5 2 2 4 2 4" xfId="16811" xr:uid="{00000000-0005-0000-0000-0000FC500000}"/>
    <cellStyle name="Separador de milhares 5 2 2 4 3" xfId="7395" xr:uid="{00000000-0005-0000-0000-0000FD500000}"/>
    <cellStyle name="Separador de milhares 5 2 2 4 3 2" xfId="10907" xr:uid="{00000000-0005-0000-0000-0000FE500000}"/>
    <cellStyle name="Separador de milhares 5 2 2 4 3 2 2" xfId="33888" xr:uid="{00000000-0005-0000-0000-0000FF500000}"/>
    <cellStyle name="Separador de milhares 5 2 2 4 3 2 3" xfId="22716" xr:uid="{00000000-0005-0000-0000-000000510000}"/>
    <cellStyle name="Separador de milhares 5 2 2 4 3 3" xfId="30376" xr:uid="{00000000-0005-0000-0000-000001510000}"/>
    <cellStyle name="Separador de milhares 5 2 2 4 3 4" xfId="15055" xr:uid="{00000000-0005-0000-0000-000002510000}"/>
    <cellStyle name="Separador de milhares 5 2 2 4 4" xfId="4519" xr:uid="{00000000-0005-0000-0000-000003510000}"/>
    <cellStyle name="Separador de milhares 5 2 2 4 4 2" xfId="27500" xr:uid="{00000000-0005-0000-0000-000004510000}"/>
    <cellStyle name="Separador de milhares 5 2 2 4 4 3" xfId="18567" xr:uid="{00000000-0005-0000-0000-000005510000}"/>
    <cellStyle name="Separador de milhares 5 2 2 4 5" xfId="24472" xr:uid="{00000000-0005-0000-0000-000006510000}"/>
    <cellStyle name="Separador de milhares 5 2 2 4 6" xfId="13299" xr:uid="{00000000-0005-0000-0000-000007510000}"/>
    <cellStyle name="Separador de milhares 5 2 2 5" xfId="855" xr:uid="{00000000-0005-0000-0000-000008510000}"/>
    <cellStyle name="Separador de milhares 5 2 2 5 2" xfId="2611" xr:uid="{00000000-0005-0000-0000-000009510000}"/>
    <cellStyle name="Separador de milhares 5 2 2 5 2 2" xfId="8515" xr:uid="{00000000-0005-0000-0000-00000A510000}"/>
    <cellStyle name="Separador de milhares 5 2 2 5 2 2 2" xfId="31496" xr:uid="{00000000-0005-0000-0000-00000B510000}"/>
    <cellStyle name="Separador de milhares 5 2 2 5 2 2 3" xfId="19687" xr:uid="{00000000-0005-0000-0000-00000C510000}"/>
    <cellStyle name="Separador de milhares 5 2 2 5 2 3" xfId="25592" xr:uid="{00000000-0005-0000-0000-00000D510000}"/>
    <cellStyle name="Separador de milhares 5 2 2 5 2 4" xfId="16175" xr:uid="{00000000-0005-0000-0000-00000E510000}"/>
    <cellStyle name="Separador de milhares 5 2 2 5 3" xfId="6759" xr:uid="{00000000-0005-0000-0000-00000F510000}"/>
    <cellStyle name="Separador de milhares 5 2 2 5 3 2" xfId="10271" xr:uid="{00000000-0005-0000-0000-000010510000}"/>
    <cellStyle name="Separador de milhares 5 2 2 5 3 2 2" xfId="33252" xr:uid="{00000000-0005-0000-0000-000011510000}"/>
    <cellStyle name="Separador de milhares 5 2 2 5 3 2 3" xfId="22080" xr:uid="{00000000-0005-0000-0000-000012510000}"/>
    <cellStyle name="Separador de milhares 5 2 2 5 3 3" xfId="29740" xr:uid="{00000000-0005-0000-0000-000013510000}"/>
    <cellStyle name="Separador de milhares 5 2 2 5 3 4" xfId="14419" xr:uid="{00000000-0005-0000-0000-000014510000}"/>
    <cellStyle name="Separador de milhares 5 2 2 5 4" xfId="5563" xr:uid="{00000000-0005-0000-0000-000015510000}"/>
    <cellStyle name="Separador de milhares 5 2 2 5 4 2" xfId="28544" xr:uid="{00000000-0005-0000-0000-000016510000}"/>
    <cellStyle name="Separador de milhares 5 2 2 5 4 3" xfId="17931" xr:uid="{00000000-0005-0000-0000-000017510000}"/>
    <cellStyle name="Separador de milhares 5 2 2 5 5" xfId="23836" xr:uid="{00000000-0005-0000-0000-000018510000}"/>
    <cellStyle name="Separador de milhares 5 2 2 5 6" xfId="12663" xr:uid="{00000000-0005-0000-0000-000019510000}"/>
    <cellStyle name="Separador de milhares 5 2 2 6" xfId="2204" xr:uid="{00000000-0005-0000-0000-00001A510000}"/>
    <cellStyle name="Separador de milhares 5 2 2 6 2" xfId="8108" xr:uid="{00000000-0005-0000-0000-00001B510000}"/>
    <cellStyle name="Separador de milhares 5 2 2 6 2 2" xfId="31089" xr:uid="{00000000-0005-0000-0000-00001C510000}"/>
    <cellStyle name="Separador de milhares 5 2 2 6 2 3" xfId="19280" xr:uid="{00000000-0005-0000-0000-00001D510000}"/>
    <cellStyle name="Separador de milhares 5 2 2 6 3" xfId="25185" xr:uid="{00000000-0005-0000-0000-00001E510000}"/>
    <cellStyle name="Separador de milhares 5 2 2 6 4" xfId="15768" xr:uid="{00000000-0005-0000-0000-00001F510000}"/>
    <cellStyle name="Separador de milhares 5 2 2 7" xfId="6352" xr:uid="{00000000-0005-0000-0000-000020510000}"/>
    <cellStyle name="Separador de milhares 5 2 2 7 2" xfId="9864" xr:uid="{00000000-0005-0000-0000-000021510000}"/>
    <cellStyle name="Separador de milhares 5 2 2 7 2 2" xfId="32845" xr:uid="{00000000-0005-0000-0000-000022510000}"/>
    <cellStyle name="Separador de milhares 5 2 2 7 2 3" xfId="21673" xr:uid="{00000000-0005-0000-0000-000023510000}"/>
    <cellStyle name="Separador de milhares 5 2 2 7 3" xfId="29333" xr:uid="{00000000-0005-0000-0000-000024510000}"/>
    <cellStyle name="Separador de milhares 5 2 2 7 4" xfId="14012" xr:uid="{00000000-0005-0000-0000-000025510000}"/>
    <cellStyle name="Separador de milhares 5 2 2 8" xfId="5232" xr:uid="{00000000-0005-0000-0000-000026510000}"/>
    <cellStyle name="Separador de milhares 5 2 2 8 2" xfId="21036" xr:uid="{00000000-0005-0000-0000-000027510000}"/>
    <cellStyle name="Separador de milhares 5 2 2 8 3" xfId="28213" xr:uid="{00000000-0005-0000-0000-000028510000}"/>
    <cellStyle name="Separador de milhares 5 2 2 8 4" xfId="12256" xr:uid="{00000000-0005-0000-0000-000029510000}"/>
    <cellStyle name="Separador de milhares 5 2 2 9" xfId="3883" xr:uid="{00000000-0005-0000-0000-00002A510000}"/>
    <cellStyle name="Separador de milhares 5 2 2 9 2" xfId="26864" xr:uid="{00000000-0005-0000-0000-00002B510000}"/>
    <cellStyle name="Separador de milhares 5 2 2 9 3" xfId="17524" xr:uid="{00000000-0005-0000-0000-00002C510000}"/>
    <cellStyle name="Separador de milhares 5 2 3" xfId="364" xr:uid="{00000000-0005-0000-0000-00002D510000}"/>
    <cellStyle name="Separador de milhares 5 2 3 2" xfId="1648" xr:uid="{00000000-0005-0000-0000-00002E510000}"/>
    <cellStyle name="Separador de milhares 5 2 3 2 2" xfId="3404" xr:uid="{00000000-0005-0000-0000-00002F510000}"/>
    <cellStyle name="Separador de milhares 5 2 3 2 2 2" xfId="9308" xr:uid="{00000000-0005-0000-0000-000030510000}"/>
    <cellStyle name="Separador de milhares 5 2 3 2 2 2 2" xfId="32289" xr:uid="{00000000-0005-0000-0000-000031510000}"/>
    <cellStyle name="Separador de milhares 5 2 3 2 2 2 3" xfId="20480" xr:uid="{00000000-0005-0000-0000-000032510000}"/>
    <cellStyle name="Separador de milhares 5 2 3 2 2 3" xfId="26385" xr:uid="{00000000-0005-0000-0000-000033510000}"/>
    <cellStyle name="Separador de milhares 5 2 3 2 2 4" xfId="16968" xr:uid="{00000000-0005-0000-0000-000034510000}"/>
    <cellStyle name="Separador de milhares 5 2 3 2 3" xfId="7552" xr:uid="{00000000-0005-0000-0000-000035510000}"/>
    <cellStyle name="Separador de milhares 5 2 3 2 3 2" xfId="11064" xr:uid="{00000000-0005-0000-0000-000036510000}"/>
    <cellStyle name="Separador de milhares 5 2 3 2 3 2 2" xfId="34045" xr:uid="{00000000-0005-0000-0000-000037510000}"/>
    <cellStyle name="Separador de milhares 5 2 3 2 3 2 3" xfId="22873" xr:uid="{00000000-0005-0000-0000-000038510000}"/>
    <cellStyle name="Separador de milhares 5 2 3 2 3 3" xfId="30533" xr:uid="{00000000-0005-0000-0000-000039510000}"/>
    <cellStyle name="Separador de milhares 5 2 3 2 3 4" xfId="15212" xr:uid="{00000000-0005-0000-0000-00003A510000}"/>
    <cellStyle name="Separador de milhares 5 2 3 2 4" xfId="4676" xr:uid="{00000000-0005-0000-0000-00003B510000}"/>
    <cellStyle name="Separador de milhares 5 2 3 2 4 2" xfId="27657" xr:uid="{00000000-0005-0000-0000-00003C510000}"/>
    <cellStyle name="Separador de milhares 5 2 3 2 4 3" xfId="18724" xr:uid="{00000000-0005-0000-0000-00003D510000}"/>
    <cellStyle name="Separador de milhares 5 2 3 2 5" xfId="24629" xr:uid="{00000000-0005-0000-0000-00003E510000}"/>
    <cellStyle name="Separador de milhares 5 2 3 2 6" xfId="13456" xr:uid="{00000000-0005-0000-0000-00003F510000}"/>
    <cellStyle name="Separador de milhares 5 2 3 3" xfId="1012" xr:uid="{00000000-0005-0000-0000-000040510000}"/>
    <cellStyle name="Separador de milhares 5 2 3 3 2" xfId="2768" xr:uid="{00000000-0005-0000-0000-000041510000}"/>
    <cellStyle name="Separador de milhares 5 2 3 3 2 2" xfId="8672" xr:uid="{00000000-0005-0000-0000-000042510000}"/>
    <cellStyle name="Separador de milhares 5 2 3 3 2 2 2" xfId="31653" xr:uid="{00000000-0005-0000-0000-000043510000}"/>
    <cellStyle name="Separador de milhares 5 2 3 3 2 2 3" xfId="19844" xr:uid="{00000000-0005-0000-0000-000044510000}"/>
    <cellStyle name="Separador de milhares 5 2 3 3 2 3" xfId="25749" xr:uid="{00000000-0005-0000-0000-000045510000}"/>
    <cellStyle name="Separador de milhares 5 2 3 3 2 4" xfId="16332" xr:uid="{00000000-0005-0000-0000-000046510000}"/>
    <cellStyle name="Separador de milhares 5 2 3 3 3" xfId="6916" xr:uid="{00000000-0005-0000-0000-000047510000}"/>
    <cellStyle name="Separador de milhares 5 2 3 3 3 2" xfId="10428" xr:uid="{00000000-0005-0000-0000-000048510000}"/>
    <cellStyle name="Separador de milhares 5 2 3 3 3 2 2" xfId="33409" xr:uid="{00000000-0005-0000-0000-000049510000}"/>
    <cellStyle name="Separador de milhares 5 2 3 3 3 2 3" xfId="22237" xr:uid="{00000000-0005-0000-0000-00004A510000}"/>
    <cellStyle name="Separador de milhares 5 2 3 3 3 3" xfId="29897" xr:uid="{00000000-0005-0000-0000-00004B510000}"/>
    <cellStyle name="Separador de milhares 5 2 3 3 3 4" xfId="14576" xr:uid="{00000000-0005-0000-0000-00004C510000}"/>
    <cellStyle name="Separador de milhares 5 2 3 3 4" xfId="5720" xr:uid="{00000000-0005-0000-0000-00004D510000}"/>
    <cellStyle name="Separador de milhares 5 2 3 3 4 2" xfId="28701" xr:uid="{00000000-0005-0000-0000-00004E510000}"/>
    <cellStyle name="Separador de milhares 5 2 3 3 4 3" xfId="18088" xr:uid="{00000000-0005-0000-0000-00004F510000}"/>
    <cellStyle name="Separador de milhares 5 2 3 3 5" xfId="23993" xr:uid="{00000000-0005-0000-0000-000050510000}"/>
    <cellStyle name="Separador de milhares 5 2 3 3 6" xfId="12820" xr:uid="{00000000-0005-0000-0000-000051510000}"/>
    <cellStyle name="Separador de milhares 5 2 3 4" xfId="2123" xr:uid="{00000000-0005-0000-0000-000052510000}"/>
    <cellStyle name="Separador de milhares 5 2 3 4 2" xfId="8027" xr:uid="{00000000-0005-0000-0000-000053510000}"/>
    <cellStyle name="Separador de milhares 5 2 3 4 2 2" xfId="31008" xr:uid="{00000000-0005-0000-0000-000054510000}"/>
    <cellStyle name="Separador de milhares 5 2 3 4 2 3" xfId="19199" xr:uid="{00000000-0005-0000-0000-000055510000}"/>
    <cellStyle name="Separador de milhares 5 2 3 4 3" xfId="25104" xr:uid="{00000000-0005-0000-0000-000056510000}"/>
    <cellStyle name="Separador de milhares 5 2 3 4 4" xfId="15687" xr:uid="{00000000-0005-0000-0000-000057510000}"/>
    <cellStyle name="Separador de milhares 5 2 3 5" xfId="6271" xr:uid="{00000000-0005-0000-0000-000058510000}"/>
    <cellStyle name="Separador de milhares 5 2 3 5 2" xfId="9783" xr:uid="{00000000-0005-0000-0000-000059510000}"/>
    <cellStyle name="Separador de milhares 5 2 3 5 2 2" xfId="32764" xr:uid="{00000000-0005-0000-0000-00005A510000}"/>
    <cellStyle name="Separador de milhares 5 2 3 5 2 3" xfId="21592" xr:uid="{00000000-0005-0000-0000-00005B510000}"/>
    <cellStyle name="Separador de milhares 5 2 3 5 3" xfId="29252" xr:uid="{00000000-0005-0000-0000-00005C510000}"/>
    <cellStyle name="Separador de milhares 5 2 3 5 4" xfId="13931" xr:uid="{00000000-0005-0000-0000-00005D510000}"/>
    <cellStyle name="Separador de milhares 5 2 3 6" xfId="5151" xr:uid="{00000000-0005-0000-0000-00005E510000}"/>
    <cellStyle name="Separador de milhares 5 2 3 6 2" xfId="20955" xr:uid="{00000000-0005-0000-0000-00005F510000}"/>
    <cellStyle name="Separador de milhares 5 2 3 6 3" xfId="28132" xr:uid="{00000000-0005-0000-0000-000060510000}"/>
    <cellStyle name="Separador de milhares 5 2 3 6 4" xfId="12175" xr:uid="{00000000-0005-0000-0000-000061510000}"/>
    <cellStyle name="Separador de milhares 5 2 3 7" xfId="4040" xr:uid="{00000000-0005-0000-0000-000062510000}"/>
    <cellStyle name="Separador de milhares 5 2 3 7 2" xfId="27021" xr:uid="{00000000-0005-0000-0000-000063510000}"/>
    <cellStyle name="Separador de milhares 5 2 3 7 3" xfId="17443" xr:uid="{00000000-0005-0000-0000-000064510000}"/>
    <cellStyle name="Separador de milhares 5 2 3 8" xfId="23348" xr:uid="{00000000-0005-0000-0000-000065510000}"/>
    <cellStyle name="Separador de milhares 5 2 3 9" xfId="11700" xr:uid="{00000000-0005-0000-0000-000066510000}"/>
    <cellStyle name="Separador de milhares 5 2 4" xfId="522" xr:uid="{00000000-0005-0000-0000-000067510000}"/>
    <cellStyle name="Separador de milhares 5 2 4 2" xfId="1805" xr:uid="{00000000-0005-0000-0000-000068510000}"/>
    <cellStyle name="Separador de milhares 5 2 4 2 2" xfId="3561" xr:uid="{00000000-0005-0000-0000-000069510000}"/>
    <cellStyle name="Separador de milhares 5 2 4 2 2 2" xfId="9465" xr:uid="{00000000-0005-0000-0000-00006A510000}"/>
    <cellStyle name="Separador de milhares 5 2 4 2 2 2 2" xfId="32446" xr:uid="{00000000-0005-0000-0000-00006B510000}"/>
    <cellStyle name="Separador de milhares 5 2 4 2 2 2 3" xfId="20637" xr:uid="{00000000-0005-0000-0000-00006C510000}"/>
    <cellStyle name="Separador de milhares 5 2 4 2 2 3" xfId="26542" xr:uid="{00000000-0005-0000-0000-00006D510000}"/>
    <cellStyle name="Separador de milhares 5 2 4 2 2 4" xfId="17125" xr:uid="{00000000-0005-0000-0000-00006E510000}"/>
    <cellStyle name="Separador de milhares 5 2 4 2 3" xfId="7709" xr:uid="{00000000-0005-0000-0000-00006F510000}"/>
    <cellStyle name="Separador de milhares 5 2 4 2 3 2" xfId="11221" xr:uid="{00000000-0005-0000-0000-000070510000}"/>
    <cellStyle name="Separador de milhares 5 2 4 2 3 2 2" xfId="34202" xr:uid="{00000000-0005-0000-0000-000071510000}"/>
    <cellStyle name="Separador de milhares 5 2 4 2 3 2 3" xfId="23030" xr:uid="{00000000-0005-0000-0000-000072510000}"/>
    <cellStyle name="Separador de milhares 5 2 4 2 3 3" xfId="30690" xr:uid="{00000000-0005-0000-0000-000073510000}"/>
    <cellStyle name="Separador de milhares 5 2 4 2 3 4" xfId="15369" xr:uid="{00000000-0005-0000-0000-000074510000}"/>
    <cellStyle name="Separador de milhares 5 2 4 2 4" xfId="4833" xr:uid="{00000000-0005-0000-0000-000075510000}"/>
    <cellStyle name="Separador de milhares 5 2 4 2 4 2" xfId="27814" xr:uid="{00000000-0005-0000-0000-000076510000}"/>
    <cellStyle name="Separador de milhares 5 2 4 2 4 3" xfId="18881" xr:uid="{00000000-0005-0000-0000-000077510000}"/>
    <cellStyle name="Separador de milhares 5 2 4 2 5" xfId="24786" xr:uid="{00000000-0005-0000-0000-000078510000}"/>
    <cellStyle name="Separador de milhares 5 2 4 2 6" xfId="13613" xr:uid="{00000000-0005-0000-0000-000079510000}"/>
    <cellStyle name="Separador de milhares 5 2 4 3" xfId="1169" xr:uid="{00000000-0005-0000-0000-00007A510000}"/>
    <cellStyle name="Separador de milhares 5 2 4 3 2" xfId="2925" xr:uid="{00000000-0005-0000-0000-00007B510000}"/>
    <cellStyle name="Separador de milhares 5 2 4 3 2 2" xfId="8829" xr:uid="{00000000-0005-0000-0000-00007C510000}"/>
    <cellStyle name="Separador de milhares 5 2 4 3 2 2 2" xfId="31810" xr:uid="{00000000-0005-0000-0000-00007D510000}"/>
    <cellStyle name="Separador de milhares 5 2 4 3 2 2 3" xfId="20001" xr:uid="{00000000-0005-0000-0000-00007E510000}"/>
    <cellStyle name="Separador de milhares 5 2 4 3 2 3" xfId="25906" xr:uid="{00000000-0005-0000-0000-00007F510000}"/>
    <cellStyle name="Separador de milhares 5 2 4 3 2 4" xfId="16489" xr:uid="{00000000-0005-0000-0000-000080510000}"/>
    <cellStyle name="Separador de milhares 5 2 4 3 3" xfId="7073" xr:uid="{00000000-0005-0000-0000-000081510000}"/>
    <cellStyle name="Separador de milhares 5 2 4 3 3 2" xfId="10585" xr:uid="{00000000-0005-0000-0000-000082510000}"/>
    <cellStyle name="Separador de milhares 5 2 4 3 3 2 2" xfId="33566" xr:uid="{00000000-0005-0000-0000-000083510000}"/>
    <cellStyle name="Separador de milhares 5 2 4 3 3 2 3" xfId="22394" xr:uid="{00000000-0005-0000-0000-000084510000}"/>
    <cellStyle name="Separador de milhares 5 2 4 3 3 3" xfId="30054" xr:uid="{00000000-0005-0000-0000-000085510000}"/>
    <cellStyle name="Separador de milhares 5 2 4 3 3 4" xfId="14733" xr:uid="{00000000-0005-0000-0000-000086510000}"/>
    <cellStyle name="Separador de milhares 5 2 4 3 4" xfId="5877" xr:uid="{00000000-0005-0000-0000-000087510000}"/>
    <cellStyle name="Separador de milhares 5 2 4 3 4 2" xfId="28858" xr:uid="{00000000-0005-0000-0000-000088510000}"/>
    <cellStyle name="Separador de milhares 5 2 4 3 4 3" xfId="18245" xr:uid="{00000000-0005-0000-0000-000089510000}"/>
    <cellStyle name="Separador de milhares 5 2 4 3 5" xfId="24150" xr:uid="{00000000-0005-0000-0000-00008A510000}"/>
    <cellStyle name="Separador de milhares 5 2 4 3 6" xfId="12977" xr:uid="{00000000-0005-0000-0000-00008B510000}"/>
    <cellStyle name="Separador de milhares 5 2 4 4" xfId="2280" xr:uid="{00000000-0005-0000-0000-00008C510000}"/>
    <cellStyle name="Separador de milhares 5 2 4 4 2" xfId="8184" xr:uid="{00000000-0005-0000-0000-00008D510000}"/>
    <cellStyle name="Separador de milhares 5 2 4 4 2 2" xfId="31165" xr:uid="{00000000-0005-0000-0000-00008E510000}"/>
    <cellStyle name="Separador de milhares 5 2 4 4 2 3" xfId="19356" xr:uid="{00000000-0005-0000-0000-00008F510000}"/>
    <cellStyle name="Separador de milhares 5 2 4 4 3" xfId="25261" xr:uid="{00000000-0005-0000-0000-000090510000}"/>
    <cellStyle name="Separador de milhares 5 2 4 4 4" xfId="15844" xr:uid="{00000000-0005-0000-0000-000091510000}"/>
    <cellStyle name="Separador de milhares 5 2 4 5" xfId="6428" xr:uid="{00000000-0005-0000-0000-000092510000}"/>
    <cellStyle name="Separador de milhares 5 2 4 5 2" xfId="9940" xr:uid="{00000000-0005-0000-0000-000093510000}"/>
    <cellStyle name="Separador de milhares 5 2 4 5 2 2" xfId="32921" xr:uid="{00000000-0005-0000-0000-000094510000}"/>
    <cellStyle name="Separador de milhares 5 2 4 5 2 3" xfId="21749" xr:uid="{00000000-0005-0000-0000-000095510000}"/>
    <cellStyle name="Separador de milhares 5 2 4 5 3" xfId="29409" xr:uid="{00000000-0005-0000-0000-000096510000}"/>
    <cellStyle name="Separador de milhares 5 2 4 5 4" xfId="14088" xr:uid="{00000000-0005-0000-0000-000097510000}"/>
    <cellStyle name="Separador de milhares 5 2 4 6" xfId="5308" xr:uid="{00000000-0005-0000-0000-000098510000}"/>
    <cellStyle name="Separador de milhares 5 2 4 6 2" xfId="21112" xr:uid="{00000000-0005-0000-0000-000099510000}"/>
    <cellStyle name="Separador de milhares 5 2 4 6 3" xfId="28289" xr:uid="{00000000-0005-0000-0000-00009A510000}"/>
    <cellStyle name="Separador de milhares 5 2 4 6 4" xfId="12332" xr:uid="{00000000-0005-0000-0000-00009B510000}"/>
    <cellStyle name="Separador de milhares 5 2 4 7" xfId="4197" xr:uid="{00000000-0005-0000-0000-00009C510000}"/>
    <cellStyle name="Separador de milhares 5 2 4 7 2" xfId="27178" xr:uid="{00000000-0005-0000-0000-00009D510000}"/>
    <cellStyle name="Separador de milhares 5 2 4 7 3" xfId="17600" xr:uid="{00000000-0005-0000-0000-00009E510000}"/>
    <cellStyle name="Separador de milhares 5 2 4 8" xfId="23505" xr:uid="{00000000-0005-0000-0000-00009F510000}"/>
    <cellStyle name="Separador de milhares 5 2 4 9" xfId="11857" xr:uid="{00000000-0005-0000-0000-0000A0510000}"/>
    <cellStyle name="Separador de milhares 5 2 5" xfId="940" xr:uid="{00000000-0005-0000-0000-0000A1510000}"/>
    <cellStyle name="Separador de milhares 5 2 5 2" xfId="1576" xr:uid="{00000000-0005-0000-0000-0000A2510000}"/>
    <cellStyle name="Separador de milhares 5 2 5 2 2" xfId="3332" xr:uid="{00000000-0005-0000-0000-0000A3510000}"/>
    <cellStyle name="Separador de milhares 5 2 5 2 2 2" xfId="9236" xr:uid="{00000000-0005-0000-0000-0000A4510000}"/>
    <cellStyle name="Separador de milhares 5 2 5 2 2 2 2" xfId="32217" xr:uid="{00000000-0005-0000-0000-0000A5510000}"/>
    <cellStyle name="Separador de milhares 5 2 5 2 2 2 3" xfId="20408" xr:uid="{00000000-0005-0000-0000-0000A6510000}"/>
    <cellStyle name="Separador de milhares 5 2 5 2 2 3" xfId="26313" xr:uid="{00000000-0005-0000-0000-0000A7510000}"/>
    <cellStyle name="Separador de milhares 5 2 5 2 2 4" xfId="16896" xr:uid="{00000000-0005-0000-0000-0000A8510000}"/>
    <cellStyle name="Separador de milhares 5 2 5 2 3" xfId="7480" xr:uid="{00000000-0005-0000-0000-0000A9510000}"/>
    <cellStyle name="Separador de milhares 5 2 5 2 3 2" xfId="10992" xr:uid="{00000000-0005-0000-0000-0000AA510000}"/>
    <cellStyle name="Separador de milhares 5 2 5 2 3 2 2" xfId="33973" xr:uid="{00000000-0005-0000-0000-0000AB510000}"/>
    <cellStyle name="Separador de milhares 5 2 5 2 3 2 3" xfId="22801" xr:uid="{00000000-0005-0000-0000-0000AC510000}"/>
    <cellStyle name="Separador de milhares 5 2 5 2 3 3" xfId="30461" xr:uid="{00000000-0005-0000-0000-0000AD510000}"/>
    <cellStyle name="Separador de milhares 5 2 5 2 3 4" xfId="15140" xr:uid="{00000000-0005-0000-0000-0000AE510000}"/>
    <cellStyle name="Separador de milhares 5 2 5 2 4" xfId="4604" xr:uid="{00000000-0005-0000-0000-0000AF510000}"/>
    <cellStyle name="Separador de milhares 5 2 5 2 4 2" xfId="27585" xr:uid="{00000000-0005-0000-0000-0000B0510000}"/>
    <cellStyle name="Separador de milhares 5 2 5 2 4 3" xfId="18652" xr:uid="{00000000-0005-0000-0000-0000B1510000}"/>
    <cellStyle name="Separador de milhares 5 2 5 2 5" xfId="24557" xr:uid="{00000000-0005-0000-0000-0000B2510000}"/>
    <cellStyle name="Separador de milhares 5 2 5 2 6" xfId="13384" xr:uid="{00000000-0005-0000-0000-0000B3510000}"/>
    <cellStyle name="Separador de milhares 5 2 5 3" xfId="2696" xr:uid="{00000000-0005-0000-0000-0000B4510000}"/>
    <cellStyle name="Separador de milhares 5 2 5 3 2" xfId="8600" xr:uid="{00000000-0005-0000-0000-0000B5510000}"/>
    <cellStyle name="Separador de milhares 5 2 5 3 2 2" xfId="31581" xr:uid="{00000000-0005-0000-0000-0000B6510000}"/>
    <cellStyle name="Separador de milhares 5 2 5 3 2 3" xfId="19772" xr:uid="{00000000-0005-0000-0000-0000B7510000}"/>
    <cellStyle name="Separador de milhares 5 2 5 3 3" xfId="25677" xr:uid="{00000000-0005-0000-0000-0000B8510000}"/>
    <cellStyle name="Separador de milhares 5 2 5 3 4" xfId="16260" xr:uid="{00000000-0005-0000-0000-0000B9510000}"/>
    <cellStyle name="Separador de milhares 5 2 5 4" xfId="6844" xr:uid="{00000000-0005-0000-0000-0000BA510000}"/>
    <cellStyle name="Separador de milhares 5 2 5 4 2" xfId="10356" xr:uid="{00000000-0005-0000-0000-0000BB510000}"/>
    <cellStyle name="Separador de milhares 5 2 5 4 2 2" xfId="33337" xr:uid="{00000000-0005-0000-0000-0000BC510000}"/>
    <cellStyle name="Separador de milhares 5 2 5 4 2 3" xfId="22165" xr:uid="{00000000-0005-0000-0000-0000BD510000}"/>
    <cellStyle name="Separador de milhares 5 2 5 4 3" xfId="29825" xr:uid="{00000000-0005-0000-0000-0000BE510000}"/>
    <cellStyle name="Separador de milhares 5 2 5 4 4" xfId="14504" xr:uid="{00000000-0005-0000-0000-0000BF510000}"/>
    <cellStyle name="Separador de milhares 5 2 5 5" xfId="5648" xr:uid="{00000000-0005-0000-0000-0000C0510000}"/>
    <cellStyle name="Separador de milhares 5 2 5 5 2" xfId="21282" xr:uid="{00000000-0005-0000-0000-0000C1510000}"/>
    <cellStyle name="Separador de milhares 5 2 5 5 3" xfId="28629" xr:uid="{00000000-0005-0000-0000-0000C2510000}"/>
    <cellStyle name="Separador de milhares 5 2 5 5 4" xfId="12748" xr:uid="{00000000-0005-0000-0000-0000C3510000}"/>
    <cellStyle name="Separador de milhares 5 2 5 6" xfId="3968" xr:uid="{00000000-0005-0000-0000-0000C4510000}"/>
    <cellStyle name="Separador de milhares 5 2 5 6 2" xfId="26949" xr:uid="{00000000-0005-0000-0000-0000C5510000}"/>
    <cellStyle name="Separador de milhares 5 2 5 6 3" xfId="18016" xr:uid="{00000000-0005-0000-0000-0000C6510000}"/>
    <cellStyle name="Separador de milhares 5 2 5 7" xfId="23921" xr:uid="{00000000-0005-0000-0000-0000C7510000}"/>
    <cellStyle name="Separador de milhares 5 2 5 8" xfId="11628" xr:uid="{00000000-0005-0000-0000-0000C8510000}"/>
    <cellStyle name="Separador de milhares 5 2 6" xfId="1330" xr:uid="{00000000-0005-0000-0000-0000C9510000}"/>
    <cellStyle name="Separador de milhares 5 2 6 2" xfId="1966" xr:uid="{00000000-0005-0000-0000-0000CA510000}"/>
    <cellStyle name="Separador de milhares 5 2 6 2 2" xfId="3722" xr:uid="{00000000-0005-0000-0000-0000CB510000}"/>
    <cellStyle name="Separador de milhares 5 2 6 2 2 2" xfId="9626" xr:uid="{00000000-0005-0000-0000-0000CC510000}"/>
    <cellStyle name="Separador de milhares 5 2 6 2 2 2 2" xfId="32607" xr:uid="{00000000-0005-0000-0000-0000CD510000}"/>
    <cellStyle name="Separador de milhares 5 2 6 2 2 2 3" xfId="20798" xr:uid="{00000000-0005-0000-0000-0000CE510000}"/>
    <cellStyle name="Separador de milhares 5 2 6 2 2 3" xfId="26703" xr:uid="{00000000-0005-0000-0000-0000CF510000}"/>
    <cellStyle name="Separador de milhares 5 2 6 2 2 4" xfId="17286" xr:uid="{00000000-0005-0000-0000-0000D0510000}"/>
    <cellStyle name="Separador de milhares 5 2 6 2 3" xfId="7870" xr:uid="{00000000-0005-0000-0000-0000D1510000}"/>
    <cellStyle name="Separador de milhares 5 2 6 2 3 2" xfId="11382" xr:uid="{00000000-0005-0000-0000-0000D2510000}"/>
    <cellStyle name="Separador de milhares 5 2 6 2 3 2 2" xfId="34363" xr:uid="{00000000-0005-0000-0000-0000D3510000}"/>
    <cellStyle name="Separador de milhares 5 2 6 2 3 2 3" xfId="23191" xr:uid="{00000000-0005-0000-0000-0000D4510000}"/>
    <cellStyle name="Separador de milhares 5 2 6 2 3 3" xfId="30851" xr:uid="{00000000-0005-0000-0000-0000D5510000}"/>
    <cellStyle name="Separador de milhares 5 2 6 2 3 4" xfId="15530" xr:uid="{00000000-0005-0000-0000-0000D6510000}"/>
    <cellStyle name="Separador de milhares 5 2 6 2 4" xfId="4994" xr:uid="{00000000-0005-0000-0000-0000D7510000}"/>
    <cellStyle name="Separador de milhares 5 2 6 2 4 2" xfId="27975" xr:uid="{00000000-0005-0000-0000-0000D8510000}"/>
    <cellStyle name="Separador de milhares 5 2 6 2 4 3" xfId="19042" xr:uid="{00000000-0005-0000-0000-0000D9510000}"/>
    <cellStyle name="Separador de milhares 5 2 6 2 5" xfId="24947" xr:uid="{00000000-0005-0000-0000-0000DA510000}"/>
    <cellStyle name="Separador de milhares 5 2 6 2 6" xfId="13774" xr:uid="{00000000-0005-0000-0000-0000DB510000}"/>
    <cellStyle name="Separador de milhares 5 2 6 3" xfId="3086" xr:uid="{00000000-0005-0000-0000-0000DC510000}"/>
    <cellStyle name="Separador de milhares 5 2 6 3 2" xfId="8990" xr:uid="{00000000-0005-0000-0000-0000DD510000}"/>
    <cellStyle name="Separador de milhares 5 2 6 3 2 2" xfId="31971" xr:uid="{00000000-0005-0000-0000-0000DE510000}"/>
    <cellStyle name="Separador de milhares 5 2 6 3 2 3" xfId="20162" xr:uid="{00000000-0005-0000-0000-0000DF510000}"/>
    <cellStyle name="Separador de milhares 5 2 6 3 3" xfId="26067" xr:uid="{00000000-0005-0000-0000-0000E0510000}"/>
    <cellStyle name="Separador de milhares 5 2 6 3 4" xfId="16650" xr:uid="{00000000-0005-0000-0000-0000E1510000}"/>
    <cellStyle name="Separador de milhares 5 2 6 4" xfId="7234" xr:uid="{00000000-0005-0000-0000-0000E2510000}"/>
    <cellStyle name="Separador de milhares 5 2 6 4 2" xfId="10746" xr:uid="{00000000-0005-0000-0000-0000E3510000}"/>
    <cellStyle name="Separador de milhares 5 2 6 4 2 2" xfId="33727" xr:uid="{00000000-0005-0000-0000-0000E4510000}"/>
    <cellStyle name="Separador de milhares 5 2 6 4 2 3" xfId="22555" xr:uid="{00000000-0005-0000-0000-0000E5510000}"/>
    <cellStyle name="Separador de milhares 5 2 6 4 3" xfId="30215" xr:uid="{00000000-0005-0000-0000-0000E6510000}"/>
    <cellStyle name="Separador de milhares 5 2 6 4 4" xfId="14894" xr:uid="{00000000-0005-0000-0000-0000E7510000}"/>
    <cellStyle name="Separador de milhares 5 2 6 5" xfId="6038" xr:uid="{00000000-0005-0000-0000-0000E8510000}"/>
    <cellStyle name="Separador de milhares 5 2 6 5 2" xfId="21435" xr:uid="{00000000-0005-0000-0000-0000E9510000}"/>
    <cellStyle name="Separador de milhares 5 2 6 5 3" xfId="29019" xr:uid="{00000000-0005-0000-0000-0000EA510000}"/>
    <cellStyle name="Separador de milhares 5 2 6 5 4" xfId="13138" xr:uid="{00000000-0005-0000-0000-0000EB510000}"/>
    <cellStyle name="Separador de milhares 5 2 6 6" xfId="4358" xr:uid="{00000000-0005-0000-0000-0000EC510000}"/>
    <cellStyle name="Separador de milhares 5 2 6 6 2" xfId="27339" xr:uid="{00000000-0005-0000-0000-0000ED510000}"/>
    <cellStyle name="Separador de milhares 5 2 6 6 3" xfId="18406" xr:uid="{00000000-0005-0000-0000-0000EE510000}"/>
    <cellStyle name="Separador de milhares 5 2 6 7" xfId="24311" xr:uid="{00000000-0005-0000-0000-0000EF510000}"/>
    <cellStyle name="Separador de milhares 5 2 6 8" xfId="12018" xr:uid="{00000000-0005-0000-0000-0000F0510000}"/>
    <cellStyle name="Separador de milhares 5 2 7" xfId="770" xr:uid="{00000000-0005-0000-0000-0000F1510000}"/>
    <cellStyle name="Separador de milhares 5 2 7 2" xfId="2526" xr:uid="{00000000-0005-0000-0000-0000F2510000}"/>
    <cellStyle name="Separador de milhares 5 2 7 2 2" xfId="8430" xr:uid="{00000000-0005-0000-0000-0000F3510000}"/>
    <cellStyle name="Separador de milhares 5 2 7 2 2 2" xfId="31411" xr:uid="{00000000-0005-0000-0000-0000F4510000}"/>
    <cellStyle name="Separador de milhares 5 2 7 2 2 3" xfId="19602" xr:uid="{00000000-0005-0000-0000-0000F5510000}"/>
    <cellStyle name="Separador de milhares 5 2 7 2 3" xfId="25507" xr:uid="{00000000-0005-0000-0000-0000F6510000}"/>
    <cellStyle name="Separador de milhares 5 2 7 2 4" xfId="16090" xr:uid="{00000000-0005-0000-0000-0000F7510000}"/>
    <cellStyle name="Separador de milhares 5 2 7 3" xfId="6674" xr:uid="{00000000-0005-0000-0000-0000F8510000}"/>
    <cellStyle name="Separador de milhares 5 2 7 3 2" xfId="10186" xr:uid="{00000000-0005-0000-0000-0000F9510000}"/>
    <cellStyle name="Separador de milhares 5 2 7 3 2 2" xfId="33167" xr:uid="{00000000-0005-0000-0000-0000FA510000}"/>
    <cellStyle name="Separador de milhares 5 2 7 3 2 3" xfId="21995" xr:uid="{00000000-0005-0000-0000-0000FB510000}"/>
    <cellStyle name="Separador de milhares 5 2 7 3 3" xfId="29655" xr:uid="{00000000-0005-0000-0000-0000FC510000}"/>
    <cellStyle name="Separador de milhares 5 2 7 3 4" xfId="14334" xr:uid="{00000000-0005-0000-0000-0000FD510000}"/>
    <cellStyle name="Separador de milhares 5 2 7 4" xfId="4434" xr:uid="{00000000-0005-0000-0000-0000FE510000}"/>
    <cellStyle name="Separador de milhares 5 2 7 4 2" xfId="27415" xr:uid="{00000000-0005-0000-0000-0000FF510000}"/>
    <cellStyle name="Separador de milhares 5 2 7 4 3" xfId="17846" xr:uid="{00000000-0005-0000-0000-000000520000}"/>
    <cellStyle name="Separador de milhares 5 2 7 5" xfId="23751" xr:uid="{00000000-0005-0000-0000-000001520000}"/>
    <cellStyle name="Separador de milhares 5 2 7 6" xfId="12578" xr:uid="{00000000-0005-0000-0000-000002520000}"/>
    <cellStyle name="Separador de milhares 5 2 8" xfId="1406" xr:uid="{00000000-0005-0000-0000-000003520000}"/>
    <cellStyle name="Separador de milhares 5 2 8 2" xfId="3162" xr:uid="{00000000-0005-0000-0000-000004520000}"/>
    <cellStyle name="Separador de milhares 5 2 8 2 2" xfId="9066" xr:uid="{00000000-0005-0000-0000-000005520000}"/>
    <cellStyle name="Separador de milhares 5 2 8 2 2 2" xfId="32047" xr:uid="{00000000-0005-0000-0000-000006520000}"/>
    <cellStyle name="Separador de milhares 5 2 8 2 2 3" xfId="20238" xr:uid="{00000000-0005-0000-0000-000007520000}"/>
    <cellStyle name="Separador de milhares 5 2 8 2 3" xfId="26143" xr:uid="{00000000-0005-0000-0000-000008520000}"/>
    <cellStyle name="Separador de milhares 5 2 8 2 4" xfId="16726" xr:uid="{00000000-0005-0000-0000-000009520000}"/>
    <cellStyle name="Separador de milhares 5 2 8 3" xfId="7310" xr:uid="{00000000-0005-0000-0000-00000A520000}"/>
    <cellStyle name="Separador de milhares 5 2 8 3 2" xfId="10822" xr:uid="{00000000-0005-0000-0000-00000B520000}"/>
    <cellStyle name="Separador de milhares 5 2 8 3 2 2" xfId="33803" xr:uid="{00000000-0005-0000-0000-00000C520000}"/>
    <cellStyle name="Separador de milhares 5 2 8 3 2 3" xfId="22631" xr:uid="{00000000-0005-0000-0000-00000D520000}"/>
    <cellStyle name="Separador de milhares 5 2 8 3 3" xfId="30291" xr:uid="{00000000-0005-0000-0000-00000E520000}"/>
    <cellStyle name="Separador de milhares 5 2 8 3 4" xfId="14970" xr:uid="{00000000-0005-0000-0000-00000F520000}"/>
    <cellStyle name="Separador de milhares 5 2 8 4" xfId="6114" xr:uid="{00000000-0005-0000-0000-000010520000}"/>
    <cellStyle name="Separador de milhares 5 2 8 4 2" xfId="29095" xr:uid="{00000000-0005-0000-0000-000011520000}"/>
    <cellStyle name="Separador de milhares 5 2 8 4 3" xfId="18482" xr:uid="{00000000-0005-0000-0000-000012520000}"/>
    <cellStyle name="Separador de milhares 5 2 8 5" xfId="24387" xr:uid="{00000000-0005-0000-0000-000013520000}"/>
    <cellStyle name="Separador de milhares 5 2 8 6" xfId="13214" xr:uid="{00000000-0005-0000-0000-000014520000}"/>
    <cellStyle name="Separador de milhares 5 2 9" xfId="693" xr:uid="{00000000-0005-0000-0000-000015520000}"/>
    <cellStyle name="Separador de milhares 5 2 9 2" xfId="2450" xr:uid="{00000000-0005-0000-0000-000016520000}"/>
    <cellStyle name="Separador de milhares 5 2 9 2 2" xfId="8354" xr:uid="{00000000-0005-0000-0000-000017520000}"/>
    <cellStyle name="Separador de milhares 5 2 9 2 2 2" xfId="31335" xr:uid="{00000000-0005-0000-0000-000018520000}"/>
    <cellStyle name="Separador de milhares 5 2 9 2 2 3" xfId="19526" xr:uid="{00000000-0005-0000-0000-000019520000}"/>
    <cellStyle name="Separador de milhares 5 2 9 2 3" xfId="25431" xr:uid="{00000000-0005-0000-0000-00001A520000}"/>
    <cellStyle name="Separador de milhares 5 2 9 2 4" xfId="16014" xr:uid="{00000000-0005-0000-0000-00001B520000}"/>
    <cellStyle name="Separador de milhares 5 2 9 3" xfId="6598" xr:uid="{00000000-0005-0000-0000-00001C520000}"/>
    <cellStyle name="Separador de milhares 5 2 9 3 2" xfId="10110" xr:uid="{00000000-0005-0000-0000-00001D520000}"/>
    <cellStyle name="Separador de milhares 5 2 9 3 2 2" xfId="33091" xr:uid="{00000000-0005-0000-0000-00001E520000}"/>
    <cellStyle name="Separador de milhares 5 2 9 3 2 3" xfId="21919" xr:uid="{00000000-0005-0000-0000-00001F520000}"/>
    <cellStyle name="Separador de milhares 5 2 9 3 3" xfId="29579" xr:uid="{00000000-0005-0000-0000-000020520000}"/>
    <cellStyle name="Separador de milhares 5 2 9 3 4" xfId="14258" xr:uid="{00000000-0005-0000-0000-000021520000}"/>
    <cellStyle name="Separador de milhares 5 2 9 4" xfId="5478" xr:uid="{00000000-0005-0000-0000-000022520000}"/>
    <cellStyle name="Separador de milhares 5 2 9 4 2" xfId="28459" xr:uid="{00000000-0005-0000-0000-000023520000}"/>
    <cellStyle name="Separador de milhares 5 2 9 4 3" xfId="17770" xr:uid="{00000000-0005-0000-0000-000024520000}"/>
    <cellStyle name="Separador de milhares 5 2 9 5" xfId="23675" xr:uid="{00000000-0005-0000-0000-000025520000}"/>
    <cellStyle name="Separador de milhares 5 2 9 6" xfId="12502" xr:uid="{00000000-0005-0000-0000-000026520000}"/>
    <cellStyle name="Separador de milhares 5 3" xfId="423" xr:uid="{00000000-0005-0000-0000-000027520000}"/>
    <cellStyle name="Separador de milhares 5 3 10" xfId="23406" xr:uid="{00000000-0005-0000-0000-000028520000}"/>
    <cellStyle name="Separador de milhares 5 3 11" xfId="11520" xr:uid="{00000000-0005-0000-0000-000029520000}"/>
    <cellStyle name="Separador de milhares 5 3 2" xfId="584" xr:uid="{00000000-0005-0000-0000-00002A520000}"/>
    <cellStyle name="Separador de milhares 5 3 2 2" xfId="1867" xr:uid="{00000000-0005-0000-0000-00002B520000}"/>
    <cellStyle name="Separador de milhares 5 3 2 2 2" xfId="3623" xr:uid="{00000000-0005-0000-0000-00002C520000}"/>
    <cellStyle name="Separador de milhares 5 3 2 2 2 2" xfId="9527" xr:uid="{00000000-0005-0000-0000-00002D520000}"/>
    <cellStyle name="Separador de milhares 5 3 2 2 2 2 2" xfId="32508" xr:uid="{00000000-0005-0000-0000-00002E520000}"/>
    <cellStyle name="Separador de milhares 5 3 2 2 2 2 3" xfId="20699" xr:uid="{00000000-0005-0000-0000-00002F520000}"/>
    <cellStyle name="Separador de milhares 5 3 2 2 2 3" xfId="26604" xr:uid="{00000000-0005-0000-0000-000030520000}"/>
    <cellStyle name="Separador de milhares 5 3 2 2 2 4" xfId="17187" xr:uid="{00000000-0005-0000-0000-000031520000}"/>
    <cellStyle name="Separador de milhares 5 3 2 2 3" xfId="7771" xr:uid="{00000000-0005-0000-0000-000032520000}"/>
    <cellStyle name="Separador de milhares 5 3 2 2 3 2" xfId="11283" xr:uid="{00000000-0005-0000-0000-000033520000}"/>
    <cellStyle name="Separador de milhares 5 3 2 2 3 2 2" xfId="34264" xr:uid="{00000000-0005-0000-0000-000034520000}"/>
    <cellStyle name="Separador de milhares 5 3 2 2 3 2 3" xfId="23092" xr:uid="{00000000-0005-0000-0000-000035520000}"/>
    <cellStyle name="Separador de milhares 5 3 2 2 3 3" xfId="30752" xr:uid="{00000000-0005-0000-0000-000036520000}"/>
    <cellStyle name="Separador de milhares 5 3 2 2 3 4" xfId="15431" xr:uid="{00000000-0005-0000-0000-000037520000}"/>
    <cellStyle name="Separador de milhares 5 3 2 2 4" xfId="4895" xr:uid="{00000000-0005-0000-0000-000038520000}"/>
    <cellStyle name="Separador de milhares 5 3 2 2 4 2" xfId="27876" xr:uid="{00000000-0005-0000-0000-000039520000}"/>
    <cellStyle name="Separador de milhares 5 3 2 2 4 3" xfId="18943" xr:uid="{00000000-0005-0000-0000-00003A520000}"/>
    <cellStyle name="Separador de milhares 5 3 2 2 5" xfId="24848" xr:uid="{00000000-0005-0000-0000-00003B520000}"/>
    <cellStyle name="Separador de milhares 5 3 2 2 6" xfId="13675" xr:uid="{00000000-0005-0000-0000-00003C520000}"/>
    <cellStyle name="Separador de milhares 5 3 2 3" xfId="1231" xr:uid="{00000000-0005-0000-0000-00003D520000}"/>
    <cellStyle name="Separador de milhares 5 3 2 3 2" xfId="2987" xr:uid="{00000000-0005-0000-0000-00003E520000}"/>
    <cellStyle name="Separador de milhares 5 3 2 3 2 2" xfId="8891" xr:uid="{00000000-0005-0000-0000-00003F520000}"/>
    <cellStyle name="Separador de milhares 5 3 2 3 2 2 2" xfId="31872" xr:uid="{00000000-0005-0000-0000-000040520000}"/>
    <cellStyle name="Separador de milhares 5 3 2 3 2 2 3" xfId="20063" xr:uid="{00000000-0005-0000-0000-000041520000}"/>
    <cellStyle name="Separador de milhares 5 3 2 3 2 3" xfId="25968" xr:uid="{00000000-0005-0000-0000-000042520000}"/>
    <cellStyle name="Separador de milhares 5 3 2 3 2 4" xfId="16551" xr:uid="{00000000-0005-0000-0000-000043520000}"/>
    <cellStyle name="Separador de milhares 5 3 2 3 3" xfId="7135" xr:uid="{00000000-0005-0000-0000-000044520000}"/>
    <cellStyle name="Separador de milhares 5 3 2 3 3 2" xfId="10647" xr:uid="{00000000-0005-0000-0000-000045520000}"/>
    <cellStyle name="Separador de milhares 5 3 2 3 3 2 2" xfId="33628" xr:uid="{00000000-0005-0000-0000-000046520000}"/>
    <cellStyle name="Separador de milhares 5 3 2 3 3 2 3" xfId="22456" xr:uid="{00000000-0005-0000-0000-000047520000}"/>
    <cellStyle name="Separador de milhares 5 3 2 3 3 3" xfId="30116" xr:uid="{00000000-0005-0000-0000-000048520000}"/>
    <cellStyle name="Separador de milhares 5 3 2 3 3 4" xfId="14795" xr:uid="{00000000-0005-0000-0000-000049520000}"/>
    <cellStyle name="Separador de milhares 5 3 2 3 4" xfId="5939" xr:uid="{00000000-0005-0000-0000-00004A520000}"/>
    <cellStyle name="Separador de milhares 5 3 2 3 4 2" xfId="28920" xr:uid="{00000000-0005-0000-0000-00004B520000}"/>
    <cellStyle name="Separador de milhares 5 3 2 3 4 3" xfId="18307" xr:uid="{00000000-0005-0000-0000-00004C520000}"/>
    <cellStyle name="Separador de milhares 5 3 2 3 5" xfId="24212" xr:uid="{00000000-0005-0000-0000-00004D520000}"/>
    <cellStyle name="Separador de milhares 5 3 2 3 6" xfId="13039" xr:uid="{00000000-0005-0000-0000-00004E520000}"/>
    <cellStyle name="Separador de milhares 5 3 2 4" xfId="2342" xr:uid="{00000000-0005-0000-0000-00004F520000}"/>
    <cellStyle name="Separador de milhares 5 3 2 4 2" xfId="8246" xr:uid="{00000000-0005-0000-0000-000050520000}"/>
    <cellStyle name="Separador de milhares 5 3 2 4 2 2" xfId="31227" xr:uid="{00000000-0005-0000-0000-000051520000}"/>
    <cellStyle name="Separador de milhares 5 3 2 4 2 3" xfId="19418" xr:uid="{00000000-0005-0000-0000-000052520000}"/>
    <cellStyle name="Separador de milhares 5 3 2 4 3" xfId="25323" xr:uid="{00000000-0005-0000-0000-000053520000}"/>
    <cellStyle name="Separador de milhares 5 3 2 4 4" xfId="15906" xr:uid="{00000000-0005-0000-0000-000054520000}"/>
    <cellStyle name="Separador de milhares 5 3 2 5" xfId="6490" xr:uid="{00000000-0005-0000-0000-000055520000}"/>
    <cellStyle name="Separador de milhares 5 3 2 5 2" xfId="10002" xr:uid="{00000000-0005-0000-0000-000056520000}"/>
    <cellStyle name="Separador de milhares 5 3 2 5 2 2" xfId="32983" xr:uid="{00000000-0005-0000-0000-000057520000}"/>
    <cellStyle name="Separador de milhares 5 3 2 5 2 3" xfId="21811" xr:uid="{00000000-0005-0000-0000-000058520000}"/>
    <cellStyle name="Separador de milhares 5 3 2 5 3" xfId="29471" xr:uid="{00000000-0005-0000-0000-000059520000}"/>
    <cellStyle name="Separador de milhares 5 3 2 5 4" xfId="14150" xr:uid="{00000000-0005-0000-0000-00005A520000}"/>
    <cellStyle name="Separador de milhares 5 3 2 6" xfId="5370" xr:uid="{00000000-0005-0000-0000-00005B520000}"/>
    <cellStyle name="Separador de milhares 5 3 2 6 2" xfId="21174" xr:uid="{00000000-0005-0000-0000-00005C520000}"/>
    <cellStyle name="Separador de milhares 5 3 2 6 3" xfId="28351" xr:uid="{00000000-0005-0000-0000-00005D520000}"/>
    <cellStyle name="Separador de milhares 5 3 2 6 4" xfId="12394" xr:uid="{00000000-0005-0000-0000-00005E520000}"/>
    <cellStyle name="Separador de milhares 5 3 2 7" xfId="4259" xr:uid="{00000000-0005-0000-0000-00005F520000}"/>
    <cellStyle name="Separador de milhares 5 3 2 7 2" xfId="27240" xr:uid="{00000000-0005-0000-0000-000060520000}"/>
    <cellStyle name="Separador de milhares 5 3 2 7 3" xfId="17662" xr:uid="{00000000-0005-0000-0000-000061520000}"/>
    <cellStyle name="Separador de milhares 5 3 2 8" xfId="23567" xr:uid="{00000000-0005-0000-0000-000062520000}"/>
    <cellStyle name="Separador de milhares 5 3 2 9" xfId="11919" xr:uid="{00000000-0005-0000-0000-000063520000}"/>
    <cellStyle name="Separador de milhares 5 3 3" xfId="1070" xr:uid="{00000000-0005-0000-0000-000064520000}"/>
    <cellStyle name="Separador de milhares 5 3 3 2" xfId="1706" xr:uid="{00000000-0005-0000-0000-000065520000}"/>
    <cellStyle name="Separador de milhares 5 3 3 2 2" xfId="3462" xr:uid="{00000000-0005-0000-0000-000066520000}"/>
    <cellStyle name="Separador de milhares 5 3 3 2 2 2" xfId="9366" xr:uid="{00000000-0005-0000-0000-000067520000}"/>
    <cellStyle name="Separador de milhares 5 3 3 2 2 2 2" xfId="32347" xr:uid="{00000000-0005-0000-0000-000068520000}"/>
    <cellStyle name="Separador de milhares 5 3 3 2 2 2 3" xfId="20538" xr:uid="{00000000-0005-0000-0000-000069520000}"/>
    <cellStyle name="Separador de milhares 5 3 3 2 2 3" xfId="26443" xr:uid="{00000000-0005-0000-0000-00006A520000}"/>
    <cellStyle name="Separador de milhares 5 3 3 2 2 4" xfId="17026" xr:uid="{00000000-0005-0000-0000-00006B520000}"/>
    <cellStyle name="Separador de milhares 5 3 3 2 3" xfId="7610" xr:uid="{00000000-0005-0000-0000-00006C520000}"/>
    <cellStyle name="Separador de milhares 5 3 3 2 3 2" xfId="11122" xr:uid="{00000000-0005-0000-0000-00006D520000}"/>
    <cellStyle name="Separador de milhares 5 3 3 2 3 2 2" xfId="34103" xr:uid="{00000000-0005-0000-0000-00006E520000}"/>
    <cellStyle name="Separador de milhares 5 3 3 2 3 2 3" xfId="22931" xr:uid="{00000000-0005-0000-0000-00006F520000}"/>
    <cellStyle name="Separador de milhares 5 3 3 2 3 3" xfId="30591" xr:uid="{00000000-0005-0000-0000-000070520000}"/>
    <cellStyle name="Separador de milhares 5 3 3 2 3 4" xfId="15270" xr:uid="{00000000-0005-0000-0000-000071520000}"/>
    <cellStyle name="Separador de milhares 5 3 3 2 4" xfId="4734" xr:uid="{00000000-0005-0000-0000-000072520000}"/>
    <cellStyle name="Separador de milhares 5 3 3 2 4 2" xfId="27715" xr:uid="{00000000-0005-0000-0000-000073520000}"/>
    <cellStyle name="Separador de milhares 5 3 3 2 4 3" xfId="18782" xr:uid="{00000000-0005-0000-0000-000074520000}"/>
    <cellStyle name="Separador de milhares 5 3 3 2 5" xfId="24687" xr:uid="{00000000-0005-0000-0000-000075520000}"/>
    <cellStyle name="Separador de milhares 5 3 3 2 6" xfId="13514" xr:uid="{00000000-0005-0000-0000-000076520000}"/>
    <cellStyle name="Separador de milhares 5 3 3 3" xfId="2826" xr:uid="{00000000-0005-0000-0000-000077520000}"/>
    <cellStyle name="Separador de milhares 5 3 3 3 2" xfId="8730" xr:uid="{00000000-0005-0000-0000-000078520000}"/>
    <cellStyle name="Separador de milhares 5 3 3 3 2 2" xfId="31711" xr:uid="{00000000-0005-0000-0000-000079520000}"/>
    <cellStyle name="Separador de milhares 5 3 3 3 2 3" xfId="19902" xr:uid="{00000000-0005-0000-0000-00007A520000}"/>
    <cellStyle name="Separador de milhares 5 3 3 3 3" xfId="25807" xr:uid="{00000000-0005-0000-0000-00007B520000}"/>
    <cellStyle name="Separador de milhares 5 3 3 3 4" xfId="16390" xr:uid="{00000000-0005-0000-0000-00007C520000}"/>
    <cellStyle name="Separador de milhares 5 3 3 4" xfId="6974" xr:uid="{00000000-0005-0000-0000-00007D520000}"/>
    <cellStyle name="Separador de milhares 5 3 3 4 2" xfId="10486" xr:uid="{00000000-0005-0000-0000-00007E520000}"/>
    <cellStyle name="Separador de milhares 5 3 3 4 2 2" xfId="33467" xr:uid="{00000000-0005-0000-0000-00007F520000}"/>
    <cellStyle name="Separador de milhares 5 3 3 4 2 3" xfId="22295" xr:uid="{00000000-0005-0000-0000-000080520000}"/>
    <cellStyle name="Separador de milhares 5 3 3 4 3" xfId="29955" xr:uid="{00000000-0005-0000-0000-000081520000}"/>
    <cellStyle name="Separador de milhares 5 3 3 4 4" xfId="14634" xr:uid="{00000000-0005-0000-0000-000082520000}"/>
    <cellStyle name="Separador de milhares 5 3 3 5" xfId="5778" xr:uid="{00000000-0005-0000-0000-000083520000}"/>
    <cellStyle name="Separador de milhares 5 3 3 5 2" xfId="21336" xr:uid="{00000000-0005-0000-0000-000084520000}"/>
    <cellStyle name="Separador de milhares 5 3 3 5 3" xfId="28759" xr:uid="{00000000-0005-0000-0000-000085520000}"/>
    <cellStyle name="Separador de milhares 5 3 3 5 4" xfId="12878" xr:uid="{00000000-0005-0000-0000-000086520000}"/>
    <cellStyle name="Separador de milhares 5 3 3 6" xfId="4098" xr:uid="{00000000-0005-0000-0000-000087520000}"/>
    <cellStyle name="Separador de milhares 5 3 3 6 2" xfId="27079" xr:uid="{00000000-0005-0000-0000-000088520000}"/>
    <cellStyle name="Separador de milhares 5 3 3 6 3" xfId="18146" xr:uid="{00000000-0005-0000-0000-000089520000}"/>
    <cellStyle name="Separador de milhares 5 3 3 7" xfId="24051" xr:uid="{00000000-0005-0000-0000-00008A520000}"/>
    <cellStyle name="Separador de milhares 5 3 3 8" xfId="11758" xr:uid="{00000000-0005-0000-0000-00008B520000}"/>
    <cellStyle name="Separador de milhares 5 3 4" xfId="1468" xr:uid="{00000000-0005-0000-0000-00008C520000}"/>
    <cellStyle name="Separador de milhares 5 3 4 2" xfId="3224" xr:uid="{00000000-0005-0000-0000-00008D520000}"/>
    <cellStyle name="Separador de milhares 5 3 4 2 2" xfId="9128" xr:uid="{00000000-0005-0000-0000-00008E520000}"/>
    <cellStyle name="Separador de milhares 5 3 4 2 2 2" xfId="32109" xr:uid="{00000000-0005-0000-0000-00008F520000}"/>
    <cellStyle name="Separador de milhares 5 3 4 2 2 3" xfId="20300" xr:uid="{00000000-0005-0000-0000-000090520000}"/>
    <cellStyle name="Separador de milhares 5 3 4 2 3" xfId="26205" xr:uid="{00000000-0005-0000-0000-000091520000}"/>
    <cellStyle name="Separador de milhares 5 3 4 2 4" xfId="16788" xr:uid="{00000000-0005-0000-0000-000092520000}"/>
    <cellStyle name="Separador de milhares 5 3 4 3" xfId="7372" xr:uid="{00000000-0005-0000-0000-000093520000}"/>
    <cellStyle name="Separador de milhares 5 3 4 3 2" xfId="10884" xr:uid="{00000000-0005-0000-0000-000094520000}"/>
    <cellStyle name="Separador de milhares 5 3 4 3 2 2" xfId="33865" xr:uid="{00000000-0005-0000-0000-000095520000}"/>
    <cellStyle name="Separador de milhares 5 3 4 3 2 3" xfId="22693" xr:uid="{00000000-0005-0000-0000-000096520000}"/>
    <cellStyle name="Separador de milhares 5 3 4 3 3" xfId="30353" xr:uid="{00000000-0005-0000-0000-000097520000}"/>
    <cellStyle name="Separador de milhares 5 3 4 3 4" xfId="15032" xr:uid="{00000000-0005-0000-0000-000098520000}"/>
    <cellStyle name="Separador de milhares 5 3 4 4" xfId="4496" xr:uid="{00000000-0005-0000-0000-000099520000}"/>
    <cellStyle name="Separador de milhares 5 3 4 4 2" xfId="27477" xr:uid="{00000000-0005-0000-0000-00009A520000}"/>
    <cellStyle name="Separador de milhares 5 3 4 4 3" xfId="18544" xr:uid="{00000000-0005-0000-0000-00009B520000}"/>
    <cellStyle name="Separador de milhares 5 3 4 5" xfId="24449" xr:uid="{00000000-0005-0000-0000-00009C520000}"/>
    <cellStyle name="Separador de milhares 5 3 4 6" xfId="13276" xr:uid="{00000000-0005-0000-0000-00009D520000}"/>
    <cellStyle name="Separador de milhares 5 3 5" xfId="832" xr:uid="{00000000-0005-0000-0000-00009E520000}"/>
    <cellStyle name="Separador de milhares 5 3 5 2" xfId="2588" xr:uid="{00000000-0005-0000-0000-00009F520000}"/>
    <cellStyle name="Separador de milhares 5 3 5 2 2" xfId="8492" xr:uid="{00000000-0005-0000-0000-0000A0520000}"/>
    <cellStyle name="Separador de milhares 5 3 5 2 2 2" xfId="31473" xr:uid="{00000000-0005-0000-0000-0000A1520000}"/>
    <cellStyle name="Separador de milhares 5 3 5 2 2 3" xfId="19664" xr:uid="{00000000-0005-0000-0000-0000A2520000}"/>
    <cellStyle name="Separador de milhares 5 3 5 2 3" xfId="25569" xr:uid="{00000000-0005-0000-0000-0000A3520000}"/>
    <cellStyle name="Separador de milhares 5 3 5 2 4" xfId="16152" xr:uid="{00000000-0005-0000-0000-0000A4520000}"/>
    <cellStyle name="Separador de milhares 5 3 5 3" xfId="6736" xr:uid="{00000000-0005-0000-0000-0000A5520000}"/>
    <cellStyle name="Separador de milhares 5 3 5 3 2" xfId="10248" xr:uid="{00000000-0005-0000-0000-0000A6520000}"/>
    <cellStyle name="Separador de milhares 5 3 5 3 2 2" xfId="33229" xr:uid="{00000000-0005-0000-0000-0000A7520000}"/>
    <cellStyle name="Separador de milhares 5 3 5 3 2 3" xfId="22057" xr:uid="{00000000-0005-0000-0000-0000A8520000}"/>
    <cellStyle name="Separador de milhares 5 3 5 3 3" xfId="29717" xr:uid="{00000000-0005-0000-0000-0000A9520000}"/>
    <cellStyle name="Separador de milhares 5 3 5 3 4" xfId="14396" xr:uid="{00000000-0005-0000-0000-0000AA520000}"/>
    <cellStyle name="Separador de milhares 5 3 5 4" xfId="5540" xr:uid="{00000000-0005-0000-0000-0000AB520000}"/>
    <cellStyle name="Separador de milhares 5 3 5 4 2" xfId="28521" xr:uid="{00000000-0005-0000-0000-0000AC520000}"/>
    <cellStyle name="Separador de milhares 5 3 5 4 3" xfId="17908" xr:uid="{00000000-0005-0000-0000-0000AD520000}"/>
    <cellStyle name="Separador de milhares 5 3 5 5" xfId="23813" xr:uid="{00000000-0005-0000-0000-0000AE520000}"/>
    <cellStyle name="Separador de milhares 5 3 5 6" xfId="12640" xr:uid="{00000000-0005-0000-0000-0000AF520000}"/>
    <cellStyle name="Separador de milhares 5 3 6" xfId="2181" xr:uid="{00000000-0005-0000-0000-0000B0520000}"/>
    <cellStyle name="Separador de milhares 5 3 6 2" xfId="8085" xr:uid="{00000000-0005-0000-0000-0000B1520000}"/>
    <cellStyle name="Separador de milhares 5 3 6 2 2" xfId="31066" xr:uid="{00000000-0005-0000-0000-0000B2520000}"/>
    <cellStyle name="Separador de milhares 5 3 6 2 3" xfId="19257" xr:uid="{00000000-0005-0000-0000-0000B3520000}"/>
    <cellStyle name="Separador de milhares 5 3 6 3" xfId="25162" xr:uid="{00000000-0005-0000-0000-0000B4520000}"/>
    <cellStyle name="Separador de milhares 5 3 6 4" xfId="15745" xr:uid="{00000000-0005-0000-0000-0000B5520000}"/>
    <cellStyle name="Separador de milhares 5 3 7" xfId="6329" xr:uid="{00000000-0005-0000-0000-0000B6520000}"/>
    <cellStyle name="Separador de milhares 5 3 7 2" xfId="9841" xr:uid="{00000000-0005-0000-0000-0000B7520000}"/>
    <cellStyle name="Separador de milhares 5 3 7 2 2" xfId="32822" xr:uid="{00000000-0005-0000-0000-0000B8520000}"/>
    <cellStyle name="Separador de milhares 5 3 7 2 3" xfId="21650" xr:uid="{00000000-0005-0000-0000-0000B9520000}"/>
    <cellStyle name="Separador de milhares 5 3 7 3" xfId="29310" xr:uid="{00000000-0005-0000-0000-0000BA520000}"/>
    <cellStyle name="Separador de milhares 5 3 7 4" xfId="13989" xr:uid="{00000000-0005-0000-0000-0000BB520000}"/>
    <cellStyle name="Separador de milhares 5 3 8" xfId="5209" xr:uid="{00000000-0005-0000-0000-0000BC520000}"/>
    <cellStyle name="Separador de milhares 5 3 8 2" xfId="21013" xr:uid="{00000000-0005-0000-0000-0000BD520000}"/>
    <cellStyle name="Separador de milhares 5 3 8 3" xfId="28190" xr:uid="{00000000-0005-0000-0000-0000BE520000}"/>
    <cellStyle name="Separador de milhares 5 3 8 4" xfId="12233" xr:uid="{00000000-0005-0000-0000-0000BF520000}"/>
    <cellStyle name="Separador de milhares 5 3 9" xfId="3860" xr:uid="{00000000-0005-0000-0000-0000C0520000}"/>
    <cellStyle name="Separador de milhares 5 3 9 2" xfId="26841" xr:uid="{00000000-0005-0000-0000-0000C1520000}"/>
    <cellStyle name="Separador de milhares 5 3 9 3" xfId="17501" xr:uid="{00000000-0005-0000-0000-0000C2520000}"/>
    <cellStyle name="Separador de milhares 5 4" xfId="343" xr:uid="{00000000-0005-0000-0000-0000C3520000}"/>
    <cellStyle name="Separador de milhares 5 4 2" xfId="1627" xr:uid="{00000000-0005-0000-0000-0000C4520000}"/>
    <cellStyle name="Separador de milhares 5 4 2 2" xfId="3383" xr:uid="{00000000-0005-0000-0000-0000C5520000}"/>
    <cellStyle name="Separador de milhares 5 4 2 2 2" xfId="9287" xr:uid="{00000000-0005-0000-0000-0000C6520000}"/>
    <cellStyle name="Separador de milhares 5 4 2 2 2 2" xfId="32268" xr:uid="{00000000-0005-0000-0000-0000C7520000}"/>
    <cellStyle name="Separador de milhares 5 4 2 2 2 3" xfId="20459" xr:uid="{00000000-0005-0000-0000-0000C8520000}"/>
    <cellStyle name="Separador de milhares 5 4 2 2 3" xfId="26364" xr:uid="{00000000-0005-0000-0000-0000C9520000}"/>
    <cellStyle name="Separador de milhares 5 4 2 2 4" xfId="16947" xr:uid="{00000000-0005-0000-0000-0000CA520000}"/>
    <cellStyle name="Separador de milhares 5 4 2 3" xfId="7531" xr:uid="{00000000-0005-0000-0000-0000CB520000}"/>
    <cellStyle name="Separador de milhares 5 4 2 3 2" xfId="11043" xr:uid="{00000000-0005-0000-0000-0000CC520000}"/>
    <cellStyle name="Separador de milhares 5 4 2 3 2 2" xfId="34024" xr:uid="{00000000-0005-0000-0000-0000CD520000}"/>
    <cellStyle name="Separador de milhares 5 4 2 3 2 3" xfId="22852" xr:uid="{00000000-0005-0000-0000-0000CE520000}"/>
    <cellStyle name="Separador de milhares 5 4 2 3 3" xfId="30512" xr:uid="{00000000-0005-0000-0000-0000CF520000}"/>
    <cellStyle name="Separador de milhares 5 4 2 3 4" xfId="15191" xr:uid="{00000000-0005-0000-0000-0000D0520000}"/>
    <cellStyle name="Separador de milhares 5 4 2 4" xfId="4655" xr:uid="{00000000-0005-0000-0000-0000D1520000}"/>
    <cellStyle name="Separador de milhares 5 4 2 4 2" xfId="27636" xr:uid="{00000000-0005-0000-0000-0000D2520000}"/>
    <cellStyle name="Separador de milhares 5 4 2 4 3" xfId="18703" xr:uid="{00000000-0005-0000-0000-0000D3520000}"/>
    <cellStyle name="Separador de milhares 5 4 2 5" xfId="24608" xr:uid="{00000000-0005-0000-0000-0000D4520000}"/>
    <cellStyle name="Separador de milhares 5 4 2 6" xfId="13435" xr:uid="{00000000-0005-0000-0000-0000D5520000}"/>
    <cellStyle name="Separador de milhares 5 4 3" xfId="991" xr:uid="{00000000-0005-0000-0000-0000D6520000}"/>
    <cellStyle name="Separador de milhares 5 4 3 2" xfId="2747" xr:uid="{00000000-0005-0000-0000-0000D7520000}"/>
    <cellStyle name="Separador de milhares 5 4 3 2 2" xfId="8651" xr:uid="{00000000-0005-0000-0000-0000D8520000}"/>
    <cellStyle name="Separador de milhares 5 4 3 2 2 2" xfId="31632" xr:uid="{00000000-0005-0000-0000-0000D9520000}"/>
    <cellStyle name="Separador de milhares 5 4 3 2 2 3" xfId="19823" xr:uid="{00000000-0005-0000-0000-0000DA520000}"/>
    <cellStyle name="Separador de milhares 5 4 3 2 3" xfId="25728" xr:uid="{00000000-0005-0000-0000-0000DB520000}"/>
    <cellStyle name="Separador de milhares 5 4 3 2 4" xfId="16311" xr:uid="{00000000-0005-0000-0000-0000DC520000}"/>
    <cellStyle name="Separador de milhares 5 4 3 3" xfId="6895" xr:uid="{00000000-0005-0000-0000-0000DD520000}"/>
    <cellStyle name="Separador de milhares 5 4 3 3 2" xfId="10407" xr:uid="{00000000-0005-0000-0000-0000DE520000}"/>
    <cellStyle name="Separador de milhares 5 4 3 3 2 2" xfId="33388" xr:uid="{00000000-0005-0000-0000-0000DF520000}"/>
    <cellStyle name="Separador de milhares 5 4 3 3 2 3" xfId="22216" xr:uid="{00000000-0005-0000-0000-0000E0520000}"/>
    <cellStyle name="Separador de milhares 5 4 3 3 3" xfId="29876" xr:uid="{00000000-0005-0000-0000-0000E1520000}"/>
    <cellStyle name="Separador de milhares 5 4 3 3 4" xfId="14555" xr:uid="{00000000-0005-0000-0000-0000E2520000}"/>
    <cellStyle name="Separador de milhares 5 4 3 4" xfId="5699" xr:uid="{00000000-0005-0000-0000-0000E3520000}"/>
    <cellStyle name="Separador de milhares 5 4 3 4 2" xfId="28680" xr:uid="{00000000-0005-0000-0000-0000E4520000}"/>
    <cellStyle name="Separador de milhares 5 4 3 4 3" xfId="18067" xr:uid="{00000000-0005-0000-0000-0000E5520000}"/>
    <cellStyle name="Separador de milhares 5 4 3 5" xfId="23972" xr:uid="{00000000-0005-0000-0000-0000E6520000}"/>
    <cellStyle name="Separador de milhares 5 4 3 6" xfId="12799" xr:uid="{00000000-0005-0000-0000-0000E7520000}"/>
    <cellStyle name="Separador de milhares 5 4 4" xfId="2102" xr:uid="{00000000-0005-0000-0000-0000E8520000}"/>
    <cellStyle name="Separador de milhares 5 4 4 2" xfId="8006" xr:uid="{00000000-0005-0000-0000-0000E9520000}"/>
    <cellStyle name="Separador de milhares 5 4 4 2 2" xfId="30987" xr:uid="{00000000-0005-0000-0000-0000EA520000}"/>
    <cellStyle name="Separador de milhares 5 4 4 2 3" xfId="19178" xr:uid="{00000000-0005-0000-0000-0000EB520000}"/>
    <cellStyle name="Separador de milhares 5 4 4 3" xfId="25083" xr:uid="{00000000-0005-0000-0000-0000EC520000}"/>
    <cellStyle name="Separador de milhares 5 4 4 4" xfId="15666" xr:uid="{00000000-0005-0000-0000-0000ED520000}"/>
    <cellStyle name="Separador de milhares 5 4 5" xfId="6250" xr:uid="{00000000-0005-0000-0000-0000EE520000}"/>
    <cellStyle name="Separador de milhares 5 4 5 2" xfId="9762" xr:uid="{00000000-0005-0000-0000-0000EF520000}"/>
    <cellStyle name="Separador de milhares 5 4 5 2 2" xfId="32743" xr:uid="{00000000-0005-0000-0000-0000F0520000}"/>
    <cellStyle name="Separador de milhares 5 4 5 2 3" xfId="21571" xr:uid="{00000000-0005-0000-0000-0000F1520000}"/>
    <cellStyle name="Separador de milhares 5 4 5 3" xfId="29231" xr:uid="{00000000-0005-0000-0000-0000F2520000}"/>
    <cellStyle name="Separador de milhares 5 4 5 4" xfId="13910" xr:uid="{00000000-0005-0000-0000-0000F3520000}"/>
    <cellStyle name="Separador de milhares 5 4 6" xfId="5130" xr:uid="{00000000-0005-0000-0000-0000F4520000}"/>
    <cellStyle name="Separador de milhares 5 4 6 2" xfId="20934" xr:uid="{00000000-0005-0000-0000-0000F5520000}"/>
    <cellStyle name="Separador de milhares 5 4 6 3" xfId="28111" xr:uid="{00000000-0005-0000-0000-0000F6520000}"/>
    <cellStyle name="Separador de milhares 5 4 6 4" xfId="12154" xr:uid="{00000000-0005-0000-0000-0000F7520000}"/>
    <cellStyle name="Separador de milhares 5 4 7" xfId="4019" xr:uid="{00000000-0005-0000-0000-0000F8520000}"/>
    <cellStyle name="Separador de milhares 5 4 7 2" xfId="27000" xr:uid="{00000000-0005-0000-0000-0000F9520000}"/>
    <cellStyle name="Separador de milhares 5 4 7 3" xfId="17422" xr:uid="{00000000-0005-0000-0000-0000FA520000}"/>
    <cellStyle name="Separador de milhares 5 4 8" xfId="23327" xr:uid="{00000000-0005-0000-0000-0000FB520000}"/>
    <cellStyle name="Separador de milhares 5 4 9" xfId="11679" xr:uid="{00000000-0005-0000-0000-0000FC520000}"/>
    <cellStyle name="Separador de milhares 5 5" xfId="499" xr:uid="{00000000-0005-0000-0000-0000FD520000}"/>
    <cellStyle name="Separador de milhares 5 5 2" xfId="1782" xr:uid="{00000000-0005-0000-0000-0000FE520000}"/>
    <cellStyle name="Separador de milhares 5 5 2 2" xfId="3538" xr:uid="{00000000-0005-0000-0000-0000FF520000}"/>
    <cellStyle name="Separador de milhares 5 5 2 2 2" xfId="9442" xr:uid="{00000000-0005-0000-0000-000000530000}"/>
    <cellStyle name="Separador de milhares 5 5 2 2 2 2" xfId="32423" xr:uid="{00000000-0005-0000-0000-000001530000}"/>
    <cellStyle name="Separador de milhares 5 5 2 2 2 3" xfId="20614" xr:uid="{00000000-0005-0000-0000-000002530000}"/>
    <cellStyle name="Separador de milhares 5 5 2 2 3" xfId="26519" xr:uid="{00000000-0005-0000-0000-000003530000}"/>
    <cellStyle name="Separador de milhares 5 5 2 2 4" xfId="17102" xr:uid="{00000000-0005-0000-0000-000004530000}"/>
    <cellStyle name="Separador de milhares 5 5 2 3" xfId="7686" xr:uid="{00000000-0005-0000-0000-000005530000}"/>
    <cellStyle name="Separador de milhares 5 5 2 3 2" xfId="11198" xr:uid="{00000000-0005-0000-0000-000006530000}"/>
    <cellStyle name="Separador de milhares 5 5 2 3 2 2" xfId="34179" xr:uid="{00000000-0005-0000-0000-000007530000}"/>
    <cellStyle name="Separador de milhares 5 5 2 3 2 3" xfId="23007" xr:uid="{00000000-0005-0000-0000-000008530000}"/>
    <cellStyle name="Separador de milhares 5 5 2 3 3" xfId="30667" xr:uid="{00000000-0005-0000-0000-000009530000}"/>
    <cellStyle name="Separador de milhares 5 5 2 3 4" xfId="15346" xr:uid="{00000000-0005-0000-0000-00000A530000}"/>
    <cellStyle name="Separador de milhares 5 5 2 4" xfId="4810" xr:uid="{00000000-0005-0000-0000-00000B530000}"/>
    <cellStyle name="Separador de milhares 5 5 2 4 2" xfId="27791" xr:uid="{00000000-0005-0000-0000-00000C530000}"/>
    <cellStyle name="Separador de milhares 5 5 2 4 3" xfId="18858" xr:uid="{00000000-0005-0000-0000-00000D530000}"/>
    <cellStyle name="Separador de milhares 5 5 2 5" xfId="24763" xr:uid="{00000000-0005-0000-0000-00000E530000}"/>
    <cellStyle name="Separador de milhares 5 5 2 6" xfId="13590" xr:uid="{00000000-0005-0000-0000-00000F530000}"/>
    <cellStyle name="Separador de milhares 5 5 3" xfId="1146" xr:uid="{00000000-0005-0000-0000-000010530000}"/>
    <cellStyle name="Separador de milhares 5 5 3 2" xfId="2902" xr:uid="{00000000-0005-0000-0000-000011530000}"/>
    <cellStyle name="Separador de milhares 5 5 3 2 2" xfId="8806" xr:uid="{00000000-0005-0000-0000-000012530000}"/>
    <cellStyle name="Separador de milhares 5 5 3 2 2 2" xfId="31787" xr:uid="{00000000-0005-0000-0000-000013530000}"/>
    <cellStyle name="Separador de milhares 5 5 3 2 2 3" xfId="19978" xr:uid="{00000000-0005-0000-0000-000014530000}"/>
    <cellStyle name="Separador de milhares 5 5 3 2 3" xfId="25883" xr:uid="{00000000-0005-0000-0000-000015530000}"/>
    <cellStyle name="Separador de milhares 5 5 3 2 4" xfId="16466" xr:uid="{00000000-0005-0000-0000-000016530000}"/>
    <cellStyle name="Separador de milhares 5 5 3 3" xfId="7050" xr:uid="{00000000-0005-0000-0000-000017530000}"/>
    <cellStyle name="Separador de milhares 5 5 3 3 2" xfId="10562" xr:uid="{00000000-0005-0000-0000-000018530000}"/>
    <cellStyle name="Separador de milhares 5 5 3 3 2 2" xfId="33543" xr:uid="{00000000-0005-0000-0000-000019530000}"/>
    <cellStyle name="Separador de milhares 5 5 3 3 2 3" xfId="22371" xr:uid="{00000000-0005-0000-0000-00001A530000}"/>
    <cellStyle name="Separador de milhares 5 5 3 3 3" xfId="30031" xr:uid="{00000000-0005-0000-0000-00001B530000}"/>
    <cellStyle name="Separador de milhares 5 5 3 3 4" xfId="14710" xr:uid="{00000000-0005-0000-0000-00001C530000}"/>
    <cellStyle name="Separador de milhares 5 5 3 4" xfId="5854" xr:uid="{00000000-0005-0000-0000-00001D530000}"/>
    <cellStyle name="Separador de milhares 5 5 3 4 2" xfId="28835" xr:uid="{00000000-0005-0000-0000-00001E530000}"/>
    <cellStyle name="Separador de milhares 5 5 3 4 3" xfId="18222" xr:uid="{00000000-0005-0000-0000-00001F530000}"/>
    <cellStyle name="Separador de milhares 5 5 3 5" xfId="24127" xr:uid="{00000000-0005-0000-0000-000020530000}"/>
    <cellStyle name="Separador de milhares 5 5 3 6" xfId="12954" xr:uid="{00000000-0005-0000-0000-000021530000}"/>
    <cellStyle name="Separador de milhares 5 5 4" xfId="2257" xr:uid="{00000000-0005-0000-0000-000022530000}"/>
    <cellStyle name="Separador de milhares 5 5 4 2" xfId="8161" xr:uid="{00000000-0005-0000-0000-000023530000}"/>
    <cellStyle name="Separador de milhares 5 5 4 2 2" xfId="31142" xr:uid="{00000000-0005-0000-0000-000024530000}"/>
    <cellStyle name="Separador de milhares 5 5 4 2 3" xfId="19333" xr:uid="{00000000-0005-0000-0000-000025530000}"/>
    <cellStyle name="Separador de milhares 5 5 4 3" xfId="25238" xr:uid="{00000000-0005-0000-0000-000026530000}"/>
    <cellStyle name="Separador de milhares 5 5 4 4" xfId="15821" xr:uid="{00000000-0005-0000-0000-000027530000}"/>
    <cellStyle name="Separador de milhares 5 5 5" xfId="6405" xr:uid="{00000000-0005-0000-0000-000028530000}"/>
    <cellStyle name="Separador de milhares 5 5 5 2" xfId="9917" xr:uid="{00000000-0005-0000-0000-000029530000}"/>
    <cellStyle name="Separador de milhares 5 5 5 2 2" xfId="32898" xr:uid="{00000000-0005-0000-0000-00002A530000}"/>
    <cellStyle name="Separador de milhares 5 5 5 2 3" xfId="21726" xr:uid="{00000000-0005-0000-0000-00002B530000}"/>
    <cellStyle name="Separador de milhares 5 5 5 3" xfId="29386" xr:uid="{00000000-0005-0000-0000-00002C530000}"/>
    <cellStyle name="Separador de milhares 5 5 5 4" xfId="14065" xr:uid="{00000000-0005-0000-0000-00002D530000}"/>
    <cellStyle name="Separador de milhares 5 5 6" xfId="5285" xr:uid="{00000000-0005-0000-0000-00002E530000}"/>
    <cellStyle name="Separador de milhares 5 5 6 2" xfId="21089" xr:uid="{00000000-0005-0000-0000-00002F530000}"/>
    <cellStyle name="Separador de milhares 5 5 6 3" xfId="28266" xr:uid="{00000000-0005-0000-0000-000030530000}"/>
    <cellStyle name="Separador de milhares 5 5 6 4" xfId="12309" xr:uid="{00000000-0005-0000-0000-000031530000}"/>
    <cellStyle name="Separador de milhares 5 5 7" xfId="4174" xr:uid="{00000000-0005-0000-0000-000032530000}"/>
    <cellStyle name="Separador de milhares 5 5 7 2" xfId="27155" xr:uid="{00000000-0005-0000-0000-000033530000}"/>
    <cellStyle name="Separador de milhares 5 5 7 3" xfId="17577" xr:uid="{00000000-0005-0000-0000-000034530000}"/>
    <cellStyle name="Separador de milhares 5 5 8" xfId="23482" xr:uid="{00000000-0005-0000-0000-000035530000}"/>
    <cellStyle name="Separador de milhares 5 5 9" xfId="11834" xr:uid="{00000000-0005-0000-0000-000036530000}"/>
    <cellStyle name="Separador de milhares 5 6" xfId="917" xr:uid="{00000000-0005-0000-0000-000037530000}"/>
    <cellStyle name="Separador de milhares 5 6 2" xfId="1553" xr:uid="{00000000-0005-0000-0000-000038530000}"/>
    <cellStyle name="Separador de milhares 5 6 2 2" xfId="3309" xr:uid="{00000000-0005-0000-0000-000039530000}"/>
    <cellStyle name="Separador de milhares 5 6 2 2 2" xfId="9213" xr:uid="{00000000-0005-0000-0000-00003A530000}"/>
    <cellStyle name="Separador de milhares 5 6 2 2 2 2" xfId="32194" xr:uid="{00000000-0005-0000-0000-00003B530000}"/>
    <cellStyle name="Separador de milhares 5 6 2 2 2 3" xfId="20385" xr:uid="{00000000-0005-0000-0000-00003C530000}"/>
    <cellStyle name="Separador de milhares 5 6 2 2 3" xfId="26290" xr:uid="{00000000-0005-0000-0000-00003D530000}"/>
    <cellStyle name="Separador de milhares 5 6 2 2 4" xfId="16873" xr:uid="{00000000-0005-0000-0000-00003E530000}"/>
    <cellStyle name="Separador de milhares 5 6 2 3" xfId="7457" xr:uid="{00000000-0005-0000-0000-00003F530000}"/>
    <cellStyle name="Separador de milhares 5 6 2 3 2" xfId="10969" xr:uid="{00000000-0005-0000-0000-000040530000}"/>
    <cellStyle name="Separador de milhares 5 6 2 3 2 2" xfId="33950" xr:uid="{00000000-0005-0000-0000-000041530000}"/>
    <cellStyle name="Separador de milhares 5 6 2 3 2 3" xfId="22778" xr:uid="{00000000-0005-0000-0000-000042530000}"/>
    <cellStyle name="Separador de milhares 5 6 2 3 3" xfId="30438" xr:uid="{00000000-0005-0000-0000-000043530000}"/>
    <cellStyle name="Separador de milhares 5 6 2 3 4" xfId="15117" xr:uid="{00000000-0005-0000-0000-000044530000}"/>
    <cellStyle name="Separador de milhares 5 6 2 4" xfId="4581" xr:uid="{00000000-0005-0000-0000-000045530000}"/>
    <cellStyle name="Separador de milhares 5 6 2 4 2" xfId="27562" xr:uid="{00000000-0005-0000-0000-000046530000}"/>
    <cellStyle name="Separador de milhares 5 6 2 4 3" xfId="18629" xr:uid="{00000000-0005-0000-0000-000047530000}"/>
    <cellStyle name="Separador de milhares 5 6 2 5" xfId="24534" xr:uid="{00000000-0005-0000-0000-000048530000}"/>
    <cellStyle name="Separador de milhares 5 6 2 6" xfId="13361" xr:uid="{00000000-0005-0000-0000-000049530000}"/>
    <cellStyle name="Separador de milhares 5 6 3" xfId="2673" xr:uid="{00000000-0005-0000-0000-00004A530000}"/>
    <cellStyle name="Separador de milhares 5 6 3 2" xfId="8577" xr:uid="{00000000-0005-0000-0000-00004B530000}"/>
    <cellStyle name="Separador de milhares 5 6 3 2 2" xfId="31558" xr:uid="{00000000-0005-0000-0000-00004C530000}"/>
    <cellStyle name="Separador de milhares 5 6 3 2 3" xfId="19749" xr:uid="{00000000-0005-0000-0000-00004D530000}"/>
    <cellStyle name="Separador de milhares 5 6 3 3" xfId="25654" xr:uid="{00000000-0005-0000-0000-00004E530000}"/>
    <cellStyle name="Separador de milhares 5 6 3 4" xfId="16237" xr:uid="{00000000-0005-0000-0000-00004F530000}"/>
    <cellStyle name="Separador de milhares 5 6 4" xfId="6821" xr:uid="{00000000-0005-0000-0000-000050530000}"/>
    <cellStyle name="Separador de milhares 5 6 4 2" xfId="10333" xr:uid="{00000000-0005-0000-0000-000051530000}"/>
    <cellStyle name="Separador de milhares 5 6 4 2 2" xfId="33314" xr:uid="{00000000-0005-0000-0000-000052530000}"/>
    <cellStyle name="Separador de milhares 5 6 4 2 3" xfId="22142" xr:uid="{00000000-0005-0000-0000-000053530000}"/>
    <cellStyle name="Separador de milhares 5 6 4 3" xfId="29802" xr:uid="{00000000-0005-0000-0000-000054530000}"/>
    <cellStyle name="Separador de milhares 5 6 4 4" xfId="14481" xr:uid="{00000000-0005-0000-0000-000055530000}"/>
    <cellStyle name="Separador de milhares 5 6 5" xfId="5625" xr:uid="{00000000-0005-0000-0000-000056530000}"/>
    <cellStyle name="Separador de milhares 5 6 5 2" xfId="21259" xr:uid="{00000000-0005-0000-0000-000057530000}"/>
    <cellStyle name="Separador de milhares 5 6 5 3" xfId="28606" xr:uid="{00000000-0005-0000-0000-000058530000}"/>
    <cellStyle name="Separador de milhares 5 6 5 4" xfId="12725" xr:uid="{00000000-0005-0000-0000-000059530000}"/>
    <cellStyle name="Separador de milhares 5 6 6" xfId="3945" xr:uid="{00000000-0005-0000-0000-00005A530000}"/>
    <cellStyle name="Separador de milhares 5 6 6 2" xfId="26926" xr:uid="{00000000-0005-0000-0000-00005B530000}"/>
    <cellStyle name="Separador de milhares 5 6 6 3" xfId="17993" xr:uid="{00000000-0005-0000-0000-00005C530000}"/>
    <cellStyle name="Separador de milhares 5 6 7" xfId="23898" xr:uid="{00000000-0005-0000-0000-00005D530000}"/>
    <cellStyle name="Separador de milhares 5 6 8" xfId="11605" xr:uid="{00000000-0005-0000-0000-00005E530000}"/>
    <cellStyle name="Separador de milhares 5 7" xfId="1307" xr:uid="{00000000-0005-0000-0000-00005F530000}"/>
    <cellStyle name="Separador de milhares 5 7 2" xfId="1943" xr:uid="{00000000-0005-0000-0000-000060530000}"/>
    <cellStyle name="Separador de milhares 5 7 2 2" xfId="3699" xr:uid="{00000000-0005-0000-0000-000061530000}"/>
    <cellStyle name="Separador de milhares 5 7 2 2 2" xfId="9603" xr:uid="{00000000-0005-0000-0000-000062530000}"/>
    <cellStyle name="Separador de milhares 5 7 2 2 2 2" xfId="32584" xr:uid="{00000000-0005-0000-0000-000063530000}"/>
    <cellStyle name="Separador de milhares 5 7 2 2 2 3" xfId="20775" xr:uid="{00000000-0005-0000-0000-000064530000}"/>
    <cellStyle name="Separador de milhares 5 7 2 2 3" xfId="26680" xr:uid="{00000000-0005-0000-0000-000065530000}"/>
    <cellStyle name="Separador de milhares 5 7 2 2 4" xfId="17263" xr:uid="{00000000-0005-0000-0000-000066530000}"/>
    <cellStyle name="Separador de milhares 5 7 2 3" xfId="7847" xr:uid="{00000000-0005-0000-0000-000067530000}"/>
    <cellStyle name="Separador de milhares 5 7 2 3 2" xfId="11359" xr:uid="{00000000-0005-0000-0000-000068530000}"/>
    <cellStyle name="Separador de milhares 5 7 2 3 2 2" xfId="34340" xr:uid="{00000000-0005-0000-0000-000069530000}"/>
    <cellStyle name="Separador de milhares 5 7 2 3 2 3" xfId="23168" xr:uid="{00000000-0005-0000-0000-00006A530000}"/>
    <cellStyle name="Separador de milhares 5 7 2 3 3" xfId="30828" xr:uid="{00000000-0005-0000-0000-00006B530000}"/>
    <cellStyle name="Separador de milhares 5 7 2 3 4" xfId="15507" xr:uid="{00000000-0005-0000-0000-00006C530000}"/>
    <cellStyle name="Separador de milhares 5 7 2 4" xfId="4971" xr:uid="{00000000-0005-0000-0000-00006D530000}"/>
    <cellStyle name="Separador de milhares 5 7 2 4 2" xfId="27952" xr:uid="{00000000-0005-0000-0000-00006E530000}"/>
    <cellStyle name="Separador de milhares 5 7 2 4 3" xfId="19019" xr:uid="{00000000-0005-0000-0000-00006F530000}"/>
    <cellStyle name="Separador de milhares 5 7 2 5" xfId="24924" xr:uid="{00000000-0005-0000-0000-000070530000}"/>
    <cellStyle name="Separador de milhares 5 7 2 6" xfId="13751" xr:uid="{00000000-0005-0000-0000-000071530000}"/>
    <cellStyle name="Separador de milhares 5 7 3" xfId="3063" xr:uid="{00000000-0005-0000-0000-000072530000}"/>
    <cellStyle name="Separador de milhares 5 7 3 2" xfId="8967" xr:uid="{00000000-0005-0000-0000-000073530000}"/>
    <cellStyle name="Separador de milhares 5 7 3 2 2" xfId="31948" xr:uid="{00000000-0005-0000-0000-000074530000}"/>
    <cellStyle name="Separador de milhares 5 7 3 2 3" xfId="20139" xr:uid="{00000000-0005-0000-0000-000075530000}"/>
    <cellStyle name="Separador de milhares 5 7 3 3" xfId="26044" xr:uid="{00000000-0005-0000-0000-000076530000}"/>
    <cellStyle name="Separador de milhares 5 7 3 4" xfId="16627" xr:uid="{00000000-0005-0000-0000-000077530000}"/>
    <cellStyle name="Separador de milhares 5 7 4" xfId="7211" xr:uid="{00000000-0005-0000-0000-000078530000}"/>
    <cellStyle name="Separador de milhares 5 7 4 2" xfId="10723" xr:uid="{00000000-0005-0000-0000-000079530000}"/>
    <cellStyle name="Separador de milhares 5 7 4 2 2" xfId="33704" xr:uid="{00000000-0005-0000-0000-00007A530000}"/>
    <cellStyle name="Separador de milhares 5 7 4 2 3" xfId="22532" xr:uid="{00000000-0005-0000-0000-00007B530000}"/>
    <cellStyle name="Separador de milhares 5 7 4 3" xfId="30192" xr:uid="{00000000-0005-0000-0000-00007C530000}"/>
    <cellStyle name="Separador de milhares 5 7 4 4" xfId="14871" xr:uid="{00000000-0005-0000-0000-00007D530000}"/>
    <cellStyle name="Separador de milhares 5 7 5" xfId="6015" xr:uid="{00000000-0005-0000-0000-00007E530000}"/>
    <cellStyle name="Separador de milhares 5 7 5 2" xfId="21412" xr:uid="{00000000-0005-0000-0000-00007F530000}"/>
    <cellStyle name="Separador de milhares 5 7 5 3" xfId="28996" xr:uid="{00000000-0005-0000-0000-000080530000}"/>
    <cellStyle name="Separador de milhares 5 7 5 4" xfId="13115" xr:uid="{00000000-0005-0000-0000-000081530000}"/>
    <cellStyle name="Separador de milhares 5 7 6" xfId="4335" xr:uid="{00000000-0005-0000-0000-000082530000}"/>
    <cellStyle name="Separador de milhares 5 7 6 2" xfId="27316" xr:uid="{00000000-0005-0000-0000-000083530000}"/>
    <cellStyle name="Separador de milhares 5 7 6 3" xfId="18383" xr:uid="{00000000-0005-0000-0000-000084530000}"/>
    <cellStyle name="Separador de milhares 5 7 7" xfId="24288" xr:uid="{00000000-0005-0000-0000-000085530000}"/>
    <cellStyle name="Separador de milhares 5 7 8" xfId="11995" xr:uid="{00000000-0005-0000-0000-000086530000}"/>
    <cellStyle name="Separador de milhares 5 8" xfId="747" xr:uid="{00000000-0005-0000-0000-000087530000}"/>
    <cellStyle name="Separador de milhares 5 8 2" xfId="2503" xr:uid="{00000000-0005-0000-0000-000088530000}"/>
    <cellStyle name="Separador de milhares 5 8 2 2" xfId="8407" xr:uid="{00000000-0005-0000-0000-000089530000}"/>
    <cellStyle name="Separador de milhares 5 8 2 2 2" xfId="31388" xr:uid="{00000000-0005-0000-0000-00008A530000}"/>
    <cellStyle name="Separador de milhares 5 8 2 2 3" xfId="19579" xr:uid="{00000000-0005-0000-0000-00008B530000}"/>
    <cellStyle name="Separador de milhares 5 8 2 3" xfId="25484" xr:uid="{00000000-0005-0000-0000-00008C530000}"/>
    <cellStyle name="Separador de milhares 5 8 2 4" xfId="16067" xr:uid="{00000000-0005-0000-0000-00008D530000}"/>
    <cellStyle name="Separador de milhares 5 8 3" xfId="6651" xr:uid="{00000000-0005-0000-0000-00008E530000}"/>
    <cellStyle name="Separador de milhares 5 8 3 2" xfId="10163" xr:uid="{00000000-0005-0000-0000-00008F530000}"/>
    <cellStyle name="Separador de milhares 5 8 3 2 2" xfId="33144" xr:uid="{00000000-0005-0000-0000-000090530000}"/>
    <cellStyle name="Separador de milhares 5 8 3 2 3" xfId="21972" xr:uid="{00000000-0005-0000-0000-000091530000}"/>
    <cellStyle name="Separador de milhares 5 8 3 3" xfId="29632" xr:uid="{00000000-0005-0000-0000-000092530000}"/>
    <cellStyle name="Separador de milhares 5 8 3 4" xfId="14311" xr:uid="{00000000-0005-0000-0000-000093530000}"/>
    <cellStyle name="Separador de milhares 5 8 4" xfId="4411" xr:uid="{00000000-0005-0000-0000-000094530000}"/>
    <cellStyle name="Separador de milhares 5 8 4 2" xfId="27392" xr:uid="{00000000-0005-0000-0000-000095530000}"/>
    <cellStyle name="Separador de milhares 5 8 4 3" xfId="17823" xr:uid="{00000000-0005-0000-0000-000096530000}"/>
    <cellStyle name="Separador de milhares 5 8 5" xfId="23728" xr:uid="{00000000-0005-0000-0000-000097530000}"/>
    <cellStyle name="Separador de milhares 5 8 6" xfId="12555" xr:uid="{00000000-0005-0000-0000-000098530000}"/>
    <cellStyle name="Separador de milhares 5 9" xfId="1383" xr:uid="{00000000-0005-0000-0000-000099530000}"/>
    <cellStyle name="Separador de milhares 5 9 2" xfId="3139" xr:uid="{00000000-0005-0000-0000-00009A530000}"/>
    <cellStyle name="Separador de milhares 5 9 2 2" xfId="9043" xr:uid="{00000000-0005-0000-0000-00009B530000}"/>
    <cellStyle name="Separador de milhares 5 9 2 2 2" xfId="32024" xr:uid="{00000000-0005-0000-0000-00009C530000}"/>
    <cellStyle name="Separador de milhares 5 9 2 2 3" xfId="20215" xr:uid="{00000000-0005-0000-0000-00009D530000}"/>
    <cellStyle name="Separador de milhares 5 9 2 3" xfId="26120" xr:uid="{00000000-0005-0000-0000-00009E530000}"/>
    <cellStyle name="Separador de milhares 5 9 2 4" xfId="16703" xr:uid="{00000000-0005-0000-0000-00009F530000}"/>
    <cellStyle name="Separador de milhares 5 9 3" xfId="7287" xr:uid="{00000000-0005-0000-0000-0000A0530000}"/>
    <cellStyle name="Separador de milhares 5 9 3 2" xfId="10799" xr:uid="{00000000-0005-0000-0000-0000A1530000}"/>
    <cellStyle name="Separador de milhares 5 9 3 2 2" xfId="33780" xr:uid="{00000000-0005-0000-0000-0000A2530000}"/>
    <cellStyle name="Separador de milhares 5 9 3 2 3" xfId="22608" xr:uid="{00000000-0005-0000-0000-0000A3530000}"/>
    <cellStyle name="Separador de milhares 5 9 3 3" xfId="30268" xr:uid="{00000000-0005-0000-0000-0000A4530000}"/>
    <cellStyle name="Separador de milhares 5 9 3 4" xfId="14947" xr:uid="{00000000-0005-0000-0000-0000A5530000}"/>
    <cellStyle name="Separador de milhares 5 9 4" xfId="6091" xr:uid="{00000000-0005-0000-0000-0000A6530000}"/>
    <cellStyle name="Separador de milhares 5 9 4 2" xfId="29072" xr:uid="{00000000-0005-0000-0000-0000A7530000}"/>
    <cellStyle name="Separador de milhares 5 9 4 3" xfId="18459" xr:uid="{00000000-0005-0000-0000-0000A8530000}"/>
    <cellStyle name="Separador de milhares 5 9 5" xfId="24364" xr:uid="{00000000-0005-0000-0000-0000A9530000}"/>
    <cellStyle name="Separador de milhares 5 9 6" xfId="13191" xr:uid="{00000000-0005-0000-0000-0000AA530000}"/>
    <cellStyle name="Separador de milhares 6" xfId="213" xr:uid="{00000000-0005-0000-0000-0000AB530000}"/>
    <cellStyle name="Separador de milhares 6 10" xfId="671" xr:uid="{00000000-0005-0000-0000-0000AC530000}"/>
    <cellStyle name="Separador de milhares 6 10 2" xfId="2428" xr:uid="{00000000-0005-0000-0000-0000AD530000}"/>
    <cellStyle name="Separador de milhares 6 10 2 2" xfId="8332" xr:uid="{00000000-0005-0000-0000-0000AE530000}"/>
    <cellStyle name="Separador de milhares 6 10 2 2 2" xfId="31313" xr:uid="{00000000-0005-0000-0000-0000AF530000}"/>
    <cellStyle name="Separador de milhares 6 10 2 2 3" xfId="19504" xr:uid="{00000000-0005-0000-0000-0000B0530000}"/>
    <cellStyle name="Separador de milhares 6 10 2 3" xfId="25409" xr:uid="{00000000-0005-0000-0000-0000B1530000}"/>
    <cellStyle name="Separador de milhares 6 10 2 4" xfId="15992" xr:uid="{00000000-0005-0000-0000-0000B2530000}"/>
    <cellStyle name="Separador de milhares 6 10 3" xfId="6576" xr:uid="{00000000-0005-0000-0000-0000B3530000}"/>
    <cellStyle name="Separador de milhares 6 10 3 2" xfId="10088" xr:uid="{00000000-0005-0000-0000-0000B4530000}"/>
    <cellStyle name="Separador de milhares 6 10 3 2 2" xfId="33069" xr:uid="{00000000-0005-0000-0000-0000B5530000}"/>
    <cellStyle name="Separador de milhares 6 10 3 2 3" xfId="21897" xr:uid="{00000000-0005-0000-0000-0000B6530000}"/>
    <cellStyle name="Separador de milhares 6 10 3 3" xfId="29557" xr:uid="{00000000-0005-0000-0000-0000B7530000}"/>
    <cellStyle name="Separador de milhares 6 10 3 4" xfId="14236" xr:uid="{00000000-0005-0000-0000-0000B8530000}"/>
    <cellStyle name="Separador de milhares 6 10 4" xfId="5456" xr:uid="{00000000-0005-0000-0000-0000B9530000}"/>
    <cellStyle name="Separador de milhares 6 10 4 2" xfId="28437" xr:uid="{00000000-0005-0000-0000-0000BA530000}"/>
    <cellStyle name="Separador de milhares 6 10 4 3" xfId="17748" xr:uid="{00000000-0005-0000-0000-0000BB530000}"/>
    <cellStyle name="Separador de milhares 6 10 5" xfId="23653" xr:uid="{00000000-0005-0000-0000-0000BC530000}"/>
    <cellStyle name="Separador de milhares 6 10 6" xfId="12480" xr:uid="{00000000-0005-0000-0000-0000BD530000}"/>
    <cellStyle name="Separador de milhares 6 11" xfId="2029" xr:uid="{00000000-0005-0000-0000-0000BE530000}"/>
    <cellStyle name="Separador de milhares 6 11 2" xfId="7933" xr:uid="{00000000-0005-0000-0000-0000BF530000}"/>
    <cellStyle name="Separador de milhares 6 11 2 2" xfId="30914" xr:uid="{00000000-0005-0000-0000-0000C0530000}"/>
    <cellStyle name="Separador de milhares 6 11 2 3" xfId="19105" xr:uid="{00000000-0005-0000-0000-0000C1530000}"/>
    <cellStyle name="Separador de milhares 6 11 3" xfId="25010" xr:uid="{00000000-0005-0000-0000-0000C2530000}"/>
    <cellStyle name="Separador de milhares 6 11 4" xfId="15593" xr:uid="{00000000-0005-0000-0000-0000C3530000}"/>
    <cellStyle name="Separador de milhares 6 12" xfId="6177" xr:uid="{00000000-0005-0000-0000-0000C4530000}"/>
    <cellStyle name="Separador de milhares 6 12 2" xfId="9689" xr:uid="{00000000-0005-0000-0000-0000C5530000}"/>
    <cellStyle name="Separador de milhares 6 12 2 2" xfId="32670" xr:uid="{00000000-0005-0000-0000-0000C6530000}"/>
    <cellStyle name="Separador de milhares 6 12 2 3" xfId="21498" xr:uid="{00000000-0005-0000-0000-0000C7530000}"/>
    <cellStyle name="Separador de milhares 6 12 3" xfId="29158" xr:uid="{00000000-0005-0000-0000-0000C8530000}"/>
    <cellStyle name="Separador de milhares 6 12 4" xfId="13837" xr:uid="{00000000-0005-0000-0000-0000C9530000}"/>
    <cellStyle name="Separador de milhares 6 13" xfId="5057" xr:uid="{00000000-0005-0000-0000-0000CA530000}"/>
    <cellStyle name="Separador de milhares 6 13 2" xfId="20861" xr:uid="{00000000-0005-0000-0000-0000CB530000}"/>
    <cellStyle name="Separador de milhares 6 13 3" xfId="28038" xr:uid="{00000000-0005-0000-0000-0000CC530000}"/>
    <cellStyle name="Separador de milhares 6 13 4" xfId="12081" xr:uid="{00000000-0005-0000-0000-0000CD530000}"/>
    <cellStyle name="Separador de milhares 6 14" xfId="3776" xr:uid="{00000000-0005-0000-0000-0000CE530000}"/>
    <cellStyle name="Separador de milhares 6 14 2" xfId="26757" xr:uid="{00000000-0005-0000-0000-0000CF530000}"/>
    <cellStyle name="Separador de milhares 6 14 3" xfId="17349" xr:uid="{00000000-0005-0000-0000-0000D0530000}"/>
    <cellStyle name="Separador de milhares 6 15" xfId="23254" xr:uid="{00000000-0005-0000-0000-0000D1530000}"/>
    <cellStyle name="Separador de milhares 6 16" xfId="11436" xr:uid="{00000000-0005-0000-0000-0000D2530000}"/>
    <cellStyle name="Separador de milhares 6 2" xfId="292" xr:uid="{00000000-0005-0000-0000-0000D3530000}"/>
    <cellStyle name="Separador de milhares 6 2 10" xfId="2052" xr:uid="{00000000-0005-0000-0000-0000D4530000}"/>
    <cellStyle name="Separador de milhares 6 2 10 2" xfId="7956" xr:uid="{00000000-0005-0000-0000-0000D5530000}"/>
    <cellStyle name="Separador de milhares 6 2 10 2 2" xfId="30937" xr:uid="{00000000-0005-0000-0000-0000D6530000}"/>
    <cellStyle name="Separador de milhares 6 2 10 2 3" xfId="19128" xr:uid="{00000000-0005-0000-0000-0000D7530000}"/>
    <cellStyle name="Separador de milhares 6 2 10 3" xfId="25033" xr:uid="{00000000-0005-0000-0000-0000D8530000}"/>
    <cellStyle name="Separador de milhares 6 2 10 4" xfId="15616" xr:uid="{00000000-0005-0000-0000-0000D9530000}"/>
    <cellStyle name="Separador de milhares 6 2 11" xfId="6200" xr:uid="{00000000-0005-0000-0000-0000DA530000}"/>
    <cellStyle name="Separador de milhares 6 2 11 2" xfId="9712" xr:uid="{00000000-0005-0000-0000-0000DB530000}"/>
    <cellStyle name="Separador de milhares 6 2 11 2 2" xfId="32693" xr:uid="{00000000-0005-0000-0000-0000DC530000}"/>
    <cellStyle name="Separador de milhares 6 2 11 2 3" xfId="21521" xr:uid="{00000000-0005-0000-0000-0000DD530000}"/>
    <cellStyle name="Separador de milhares 6 2 11 3" xfId="29181" xr:uid="{00000000-0005-0000-0000-0000DE530000}"/>
    <cellStyle name="Separador de milhares 6 2 11 4" xfId="13860" xr:uid="{00000000-0005-0000-0000-0000DF530000}"/>
    <cellStyle name="Separador de milhares 6 2 12" xfId="5080" xr:uid="{00000000-0005-0000-0000-0000E0530000}"/>
    <cellStyle name="Separador de milhares 6 2 12 2" xfId="20884" xr:uid="{00000000-0005-0000-0000-0000E1530000}"/>
    <cellStyle name="Separador de milhares 6 2 12 3" xfId="28061" xr:uid="{00000000-0005-0000-0000-0000E2530000}"/>
    <cellStyle name="Separador de milhares 6 2 12 4" xfId="12104" xr:uid="{00000000-0005-0000-0000-0000E3530000}"/>
    <cellStyle name="Separador de milhares 6 2 13" xfId="3799" xr:uid="{00000000-0005-0000-0000-0000E4530000}"/>
    <cellStyle name="Separador de milhares 6 2 13 2" xfId="26780" xr:uid="{00000000-0005-0000-0000-0000E5530000}"/>
    <cellStyle name="Separador de milhares 6 2 13 3" xfId="17372" xr:uid="{00000000-0005-0000-0000-0000E6530000}"/>
    <cellStyle name="Separador de milhares 6 2 14" xfId="23277" xr:uid="{00000000-0005-0000-0000-0000E7530000}"/>
    <cellStyle name="Separador de milhares 6 2 15" xfId="11459" xr:uid="{00000000-0005-0000-0000-0000E8530000}"/>
    <cellStyle name="Separador de milhares 6 2 2" xfId="447" xr:uid="{00000000-0005-0000-0000-0000E9530000}"/>
    <cellStyle name="Separador de milhares 6 2 2 10" xfId="23430" xr:uid="{00000000-0005-0000-0000-0000EA530000}"/>
    <cellStyle name="Separador de milhares 6 2 2 11" xfId="11544" xr:uid="{00000000-0005-0000-0000-0000EB530000}"/>
    <cellStyle name="Separador de milhares 6 2 2 2" xfId="608" xr:uid="{00000000-0005-0000-0000-0000EC530000}"/>
    <cellStyle name="Separador de milhares 6 2 2 2 2" xfId="1891" xr:uid="{00000000-0005-0000-0000-0000ED530000}"/>
    <cellStyle name="Separador de milhares 6 2 2 2 2 2" xfId="3647" xr:uid="{00000000-0005-0000-0000-0000EE530000}"/>
    <cellStyle name="Separador de milhares 6 2 2 2 2 2 2" xfId="9551" xr:uid="{00000000-0005-0000-0000-0000EF530000}"/>
    <cellStyle name="Separador de milhares 6 2 2 2 2 2 2 2" xfId="32532" xr:uid="{00000000-0005-0000-0000-0000F0530000}"/>
    <cellStyle name="Separador de milhares 6 2 2 2 2 2 2 3" xfId="20723" xr:uid="{00000000-0005-0000-0000-0000F1530000}"/>
    <cellStyle name="Separador de milhares 6 2 2 2 2 2 3" xfId="26628" xr:uid="{00000000-0005-0000-0000-0000F2530000}"/>
    <cellStyle name="Separador de milhares 6 2 2 2 2 2 4" xfId="17211" xr:uid="{00000000-0005-0000-0000-0000F3530000}"/>
    <cellStyle name="Separador de milhares 6 2 2 2 2 3" xfId="7795" xr:uid="{00000000-0005-0000-0000-0000F4530000}"/>
    <cellStyle name="Separador de milhares 6 2 2 2 2 3 2" xfId="11307" xr:uid="{00000000-0005-0000-0000-0000F5530000}"/>
    <cellStyle name="Separador de milhares 6 2 2 2 2 3 2 2" xfId="34288" xr:uid="{00000000-0005-0000-0000-0000F6530000}"/>
    <cellStyle name="Separador de milhares 6 2 2 2 2 3 2 3" xfId="23116" xr:uid="{00000000-0005-0000-0000-0000F7530000}"/>
    <cellStyle name="Separador de milhares 6 2 2 2 2 3 3" xfId="30776" xr:uid="{00000000-0005-0000-0000-0000F8530000}"/>
    <cellStyle name="Separador de milhares 6 2 2 2 2 3 4" xfId="15455" xr:uid="{00000000-0005-0000-0000-0000F9530000}"/>
    <cellStyle name="Separador de milhares 6 2 2 2 2 4" xfId="4919" xr:uid="{00000000-0005-0000-0000-0000FA530000}"/>
    <cellStyle name="Separador de milhares 6 2 2 2 2 4 2" xfId="27900" xr:uid="{00000000-0005-0000-0000-0000FB530000}"/>
    <cellStyle name="Separador de milhares 6 2 2 2 2 4 3" xfId="18967" xr:uid="{00000000-0005-0000-0000-0000FC530000}"/>
    <cellStyle name="Separador de milhares 6 2 2 2 2 5" xfId="24872" xr:uid="{00000000-0005-0000-0000-0000FD530000}"/>
    <cellStyle name="Separador de milhares 6 2 2 2 2 6" xfId="13699" xr:uid="{00000000-0005-0000-0000-0000FE530000}"/>
    <cellStyle name="Separador de milhares 6 2 2 2 3" xfId="1255" xr:uid="{00000000-0005-0000-0000-0000FF530000}"/>
    <cellStyle name="Separador de milhares 6 2 2 2 3 2" xfId="3011" xr:uid="{00000000-0005-0000-0000-000000540000}"/>
    <cellStyle name="Separador de milhares 6 2 2 2 3 2 2" xfId="8915" xr:uid="{00000000-0005-0000-0000-000001540000}"/>
    <cellStyle name="Separador de milhares 6 2 2 2 3 2 2 2" xfId="31896" xr:uid="{00000000-0005-0000-0000-000002540000}"/>
    <cellStyle name="Separador de milhares 6 2 2 2 3 2 2 3" xfId="20087" xr:uid="{00000000-0005-0000-0000-000003540000}"/>
    <cellStyle name="Separador de milhares 6 2 2 2 3 2 3" xfId="25992" xr:uid="{00000000-0005-0000-0000-000004540000}"/>
    <cellStyle name="Separador de milhares 6 2 2 2 3 2 4" xfId="16575" xr:uid="{00000000-0005-0000-0000-000005540000}"/>
    <cellStyle name="Separador de milhares 6 2 2 2 3 3" xfId="7159" xr:uid="{00000000-0005-0000-0000-000006540000}"/>
    <cellStyle name="Separador de milhares 6 2 2 2 3 3 2" xfId="10671" xr:uid="{00000000-0005-0000-0000-000007540000}"/>
    <cellStyle name="Separador de milhares 6 2 2 2 3 3 2 2" xfId="33652" xr:uid="{00000000-0005-0000-0000-000008540000}"/>
    <cellStyle name="Separador de milhares 6 2 2 2 3 3 2 3" xfId="22480" xr:uid="{00000000-0005-0000-0000-000009540000}"/>
    <cellStyle name="Separador de milhares 6 2 2 2 3 3 3" xfId="30140" xr:uid="{00000000-0005-0000-0000-00000A540000}"/>
    <cellStyle name="Separador de milhares 6 2 2 2 3 3 4" xfId="14819" xr:uid="{00000000-0005-0000-0000-00000B540000}"/>
    <cellStyle name="Separador de milhares 6 2 2 2 3 4" xfId="5963" xr:uid="{00000000-0005-0000-0000-00000C540000}"/>
    <cellStyle name="Separador de milhares 6 2 2 2 3 4 2" xfId="28944" xr:uid="{00000000-0005-0000-0000-00000D540000}"/>
    <cellStyle name="Separador de milhares 6 2 2 2 3 4 3" xfId="18331" xr:uid="{00000000-0005-0000-0000-00000E540000}"/>
    <cellStyle name="Separador de milhares 6 2 2 2 3 5" xfId="24236" xr:uid="{00000000-0005-0000-0000-00000F540000}"/>
    <cellStyle name="Separador de milhares 6 2 2 2 3 6" xfId="13063" xr:uid="{00000000-0005-0000-0000-000010540000}"/>
    <cellStyle name="Separador de milhares 6 2 2 2 4" xfId="2366" xr:uid="{00000000-0005-0000-0000-000011540000}"/>
    <cellStyle name="Separador de milhares 6 2 2 2 4 2" xfId="8270" xr:uid="{00000000-0005-0000-0000-000012540000}"/>
    <cellStyle name="Separador de milhares 6 2 2 2 4 2 2" xfId="31251" xr:uid="{00000000-0005-0000-0000-000013540000}"/>
    <cellStyle name="Separador de milhares 6 2 2 2 4 2 3" xfId="19442" xr:uid="{00000000-0005-0000-0000-000014540000}"/>
    <cellStyle name="Separador de milhares 6 2 2 2 4 3" xfId="25347" xr:uid="{00000000-0005-0000-0000-000015540000}"/>
    <cellStyle name="Separador de milhares 6 2 2 2 4 4" xfId="15930" xr:uid="{00000000-0005-0000-0000-000016540000}"/>
    <cellStyle name="Separador de milhares 6 2 2 2 5" xfId="6514" xr:uid="{00000000-0005-0000-0000-000017540000}"/>
    <cellStyle name="Separador de milhares 6 2 2 2 5 2" xfId="10026" xr:uid="{00000000-0005-0000-0000-000018540000}"/>
    <cellStyle name="Separador de milhares 6 2 2 2 5 2 2" xfId="33007" xr:uid="{00000000-0005-0000-0000-000019540000}"/>
    <cellStyle name="Separador de milhares 6 2 2 2 5 2 3" xfId="21835" xr:uid="{00000000-0005-0000-0000-00001A540000}"/>
    <cellStyle name="Separador de milhares 6 2 2 2 5 3" xfId="29495" xr:uid="{00000000-0005-0000-0000-00001B540000}"/>
    <cellStyle name="Separador de milhares 6 2 2 2 5 4" xfId="14174" xr:uid="{00000000-0005-0000-0000-00001C540000}"/>
    <cellStyle name="Separador de milhares 6 2 2 2 6" xfId="5394" xr:uid="{00000000-0005-0000-0000-00001D540000}"/>
    <cellStyle name="Separador de milhares 6 2 2 2 6 2" xfId="21198" xr:uid="{00000000-0005-0000-0000-00001E540000}"/>
    <cellStyle name="Separador de milhares 6 2 2 2 6 3" xfId="28375" xr:uid="{00000000-0005-0000-0000-00001F540000}"/>
    <cellStyle name="Separador de milhares 6 2 2 2 6 4" xfId="12418" xr:uid="{00000000-0005-0000-0000-000020540000}"/>
    <cellStyle name="Separador de milhares 6 2 2 2 7" xfId="4283" xr:uid="{00000000-0005-0000-0000-000021540000}"/>
    <cellStyle name="Separador de milhares 6 2 2 2 7 2" xfId="27264" xr:uid="{00000000-0005-0000-0000-000022540000}"/>
    <cellStyle name="Separador de milhares 6 2 2 2 7 3" xfId="17686" xr:uid="{00000000-0005-0000-0000-000023540000}"/>
    <cellStyle name="Separador de milhares 6 2 2 2 8" xfId="23591" xr:uid="{00000000-0005-0000-0000-000024540000}"/>
    <cellStyle name="Separador de milhares 6 2 2 2 9" xfId="11943" xr:uid="{00000000-0005-0000-0000-000025540000}"/>
    <cellStyle name="Separador de milhares 6 2 2 3" xfId="1094" xr:uid="{00000000-0005-0000-0000-000026540000}"/>
    <cellStyle name="Separador de milhares 6 2 2 3 2" xfId="1730" xr:uid="{00000000-0005-0000-0000-000027540000}"/>
    <cellStyle name="Separador de milhares 6 2 2 3 2 2" xfId="3486" xr:uid="{00000000-0005-0000-0000-000028540000}"/>
    <cellStyle name="Separador de milhares 6 2 2 3 2 2 2" xfId="9390" xr:uid="{00000000-0005-0000-0000-000029540000}"/>
    <cellStyle name="Separador de milhares 6 2 2 3 2 2 2 2" xfId="32371" xr:uid="{00000000-0005-0000-0000-00002A540000}"/>
    <cellStyle name="Separador de milhares 6 2 2 3 2 2 2 3" xfId="20562" xr:uid="{00000000-0005-0000-0000-00002B540000}"/>
    <cellStyle name="Separador de milhares 6 2 2 3 2 2 3" xfId="26467" xr:uid="{00000000-0005-0000-0000-00002C540000}"/>
    <cellStyle name="Separador de milhares 6 2 2 3 2 2 4" xfId="17050" xr:uid="{00000000-0005-0000-0000-00002D540000}"/>
    <cellStyle name="Separador de milhares 6 2 2 3 2 3" xfId="7634" xr:uid="{00000000-0005-0000-0000-00002E540000}"/>
    <cellStyle name="Separador de milhares 6 2 2 3 2 3 2" xfId="11146" xr:uid="{00000000-0005-0000-0000-00002F540000}"/>
    <cellStyle name="Separador de milhares 6 2 2 3 2 3 2 2" xfId="34127" xr:uid="{00000000-0005-0000-0000-000030540000}"/>
    <cellStyle name="Separador de milhares 6 2 2 3 2 3 2 3" xfId="22955" xr:uid="{00000000-0005-0000-0000-000031540000}"/>
    <cellStyle name="Separador de milhares 6 2 2 3 2 3 3" xfId="30615" xr:uid="{00000000-0005-0000-0000-000032540000}"/>
    <cellStyle name="Separador de milhares 6 2 2 3 2 3 4" xfId="15294" xr:uid="{00000000-0005-0000-0000-000033540000}"/>
    <cellStyle name="Separador de milhares 6 2 2 3 2 4" xfId="4758" xr:uid="{00000000-0005-0000-0000-000034540000}"/>
    <cellStyle name="Separador de milhares 6 2 2 3 2 4 2" xfId="27739" xr:uid="{00000000-0005-0000-0000-000035540000}"/>
    <cellStyle name="Separador de milhares 6 2 2 3 2 4 3" xfId="18806" xr:uid="{00000000-0005-0000-0000-000036540000}"/>
    <cellStyle name="Separador de milhares 6 2 2 3 2 5" xfId="24711" xr:uid="{00000000-0005-0000-0000-000037540000}"/>
    <cellStyle name="Separador de milhares 6 2 2 3 2 6" xfId="13538" xr:uid="{00000000-0005-0000-0000-000038540000}"/>
    <cellStyle name="Separador de milhares 6 2 2 3 3" xfId="2850" xr:uid="{00000000-0005-0000-0000-000039540000}"/>
    <cellStyle name="Separador de milhares 6 2 2 3 3 2" xfId="8754" xr:uid="{00000000-0005-0000-0000-00003A540000}"/>
    <cellStyle name="Separador de milhares 6 2 2 3 3 2 2" xfId="31735" xr:uid="{00000000-0005-0000-0000-00003B540000}"/>
    <cellStyle name="Separador de milhares 6 2 2 3 3 2 3" xfId="19926" xr:uid="{00000000-0005-0000-0000-00003C540000}"/>
    <cellStyle name="Separador de milhares 6 2 2 3 3 3" xfId="25831" xr:uid="{00000000-0005-0000-0000-00003D540000}"/>
    <cellStyle name="Separador de milhares 6 2 2 3 3 4" xfId="16414" xr:uid="{00000000-0005-0000-0000-00003E540000}"/>
    <cellStyle name="Separador de milhares 6 2 2 3 4" xfId="6998" xr:uid="{00000000-0005-0000-0000-00003F540000}"/>
    <cellStyle name="Separador de milhares 6 2 2 3 4 2" xfId="10510" xr:uid="{00000000-0005-0000-0000-000040540000}"/>
    <cellStyle name="Separador de milhares 6 2 2 3 4 2 2" xfId="33491" xr:uid="{00000000-0005-0000-0000-000041540000}"/>
    <cellStyle name="Separador de milhares 6 2 2 3 4 2 3" xfId="22319" xr:uid="{00000000-0005-0000-0000-000042540000}"/>
    <cellStyle name="Separador de milhares 6 2 2 3 4 3" xfId="29979" xr:uid="{00000000-0005-0000-0000-000043540000}"/>
    <cellStyle name="Separador de milhares 6 2 2 3 4 4" xfId="14658" xr:uid="{00000000-0005-0000-0000-000044540000}"/>
    <cellStyle name="Separador de milhares 6 2 2 3 5" xfId="5802" xr:uid="{00000000-0005-0000-0000-000045540000}"/>
    <cellStyle name="Separador de milhares 6 2 2 3 5 2" xfId="21360" xr:uid="{00000000-0005-0000-0000-000046540000}"/>
    <cellStyle name="Separador de milhares 6 2 2 3 5 3" xfId="28783" xr:uid="{00000000-0005-0000-0000-000047540000}"/>
    <cellStyle name="Separador de milhares 6 2 2 3 5 4" xfId="12902" xr:uid="{00000000-0005-0000-0000-000048540000}"/>
    <cellStyle name="Separador de milhares 6 2 2 3 6" xfId="4122" xr:uid="{00000000-0005-0000-0000-000049540000}"/>
    <cellStyle name="Separador de milhares 6 2 2 3 6 2" xfId="27103" xr:uid="{00000000-0005-0000-0000-00004A540000}"/>
    <cellStyle name="Separador de milhares 6 2 2 3 6 3" xfId="18170" xr:uid="{00000000-0005-0000-0000-00004B540000}"/>
    <cellStyle name="Separador de milhares 6 2 2 3 7" xfId="24075" xr:uid="{00000000-0005-0000-0000-00004C540000}"/>
    <cellStyle name="Separador de milhares 6 2 2 3 8" xfId="11782" xr:uid="{00000000-0005-0000-0000-00004D540000}"/>
    <cellStyle name="Separador de milhares 6 2 2 4" xfId="1492" xr:uid="{00000000-0005-0000-0000-00004E540000}"/>
    <cellStyle name="Separador de milhares 6 2 2 4 2" xfId="3248" xr:uid="{00000000-0005-0000-0000-00004F540000}"/>
    <cellStyle name="Separador de milhares 6 2 2 4 2 2" xfId="9152" xr:uid="{00000000-0005-0000-0000-000050540000}"/>
    <cellStyle name="Separador de milhares 6 2 2 4 2 2 2" xfId="32133" xr:uid="{00000000-0005-0000-0000-000051540000}"/>
    <cellStyle name="Separador de milhares 6 2 2 4 2 2 3" xfId="20324" xr:uid="{00000000-0005-0000-0000-000052540000}"/>
    <cellStyle name="Separador de milhares 6 2 2 4 2 3" xfId="26229" xr:uid="{00000000-0005-0000-0000-000053540000}"/>
    <cellStyle name="Separador de milhares 6 2 2 4 2 4" xfId="16812" xr:uid="{00000000-0005-0000-0000-000054540000}"/>
    <cellStyle name="Separador de milhares 6 2 2 4 3" xfId="7396" xr:uid="{00000000-0005-0000-0000-000055540000}"/>
    <cellStyle name="Separador de milhares 6 2 2 4 3 2" xfId="10908" xr:uid="{00000000-0005-0000-0000-000056540000}"/>
    <cellStyle name="Separador de milhares 6 2 2 4 3 2 2" xfId="33889" xr:uid="{00000000-0005-0000-0000-000057540000}"/>
    <cellStyle name="Separador de milhares 6 2 2 4 3 2 3" xfId="22717" xr:uid="{00000000-0005-0000-0000-000058540000}"/>
    <cellStyle name="Separador de milhares 6 2 2 4 3 3" xfId="30377" xr:uid="{00000000-0005-0000-0000-000059540000}"/>
    <cellStyle name="Separador de milhares 6 2 2 4 3 4" xfId="15056" xr:uid="{00000000-0005-0000-0000-00005A540000}"/>
    <cellStyle name="Separador de milhares 6 2 2 4 4" xfId="4520" xr:uid="{00000000-0005-0000-0000-00005B540000}"/>
    <cellStyle name="Separador de milhares 6 2 2 4 4 2" xfId="27501" xr:uid="{00000000-0005-0000-0000-00005C540000}"/>
    <cellStyle name="Separador de milhares 6 2 2 4 4 3" xfId="18568" xr:uid="{00000000-0005-0000-0000-00005D540000}"/>
    <cellStyle name="Separador de milhares 6 2 2 4 5" xfId="24473" xr:uid="{00000000-0005-0000-0000-00005E540000}"/>
    <cellStyle name="Separador de milhares 6 2 2 4 6" xfId="13300" xr:uid="{00000000-0005-0000-0000-00005F540000}"/>
    <cellStyle name="Separador de milhares 6 2 2 5" xfId="856" xr:uid="{00000000-0005-0000-0000-000060540000}"/>
    <cellStyle name="Separador de milhares 6 2 2 5 2" xfId="2612" xr:uid="{00000000-0005-0000-0000-000061540000}"/>
    <cellStyle name="Separador de milhares 6 2 2 5 2 2" xfId="8516" xr:uid="{00000000-0005-0000-0000-000062540000}"/>
    <cellStyle name="Separador de milhares 6 2 2 5 2 2 2" xfId="31497" xr:uid="{00000000-0005-0000-0000-000063540000}"/>
    <cellStyle name="Separador de milhares 6 2 2 5 2 2 3" xfId="19688" xr:uid="{00000000-0005-0000-0000-000064540000}"/>
    <cellStyle name="Separador de milhares 6 2 2 5 2 3" xfId="25593" xr:uid="{00000000-0005-0000-0000-000065540000}"/>
    <cellStyle name="Separador de milhares 6 2 2 5 2 4" xfId="16176" xr:uid="{00000000-0005-0000-0000-000066540000}"/>
    <cellStyle name="Separador de milhares 6 2 2 5 3" xfId="6760" xr:uid="{00000000-0005-0000-0000-000067540000}"/>
    <cellStyle name="Separador de milhares 6 2 2 5 3 2" xfId="10272" xr:uid="{00000000-0005-0000-0000-000068540000}"/>
    <cellStyle name="Separador de milhares 6 2 2 5 3 2 2" xfId="33253" xr:uid="{00000000-0005-0000-0000-000069540000}"/>
    <cellStyle name="Separador de milhares 6 2 2 5 3 2 3" xfId="22081" xr:uid="{00000000-0005-0000-0000-00006A540000}"/>
    <cellStyle name="Separador de milhares 6 2 2 5 3 3" xfId="29741" xr:uid="{00000000-0005-0000-0000-00006B540000}"/>
    <cellStyle name="Separador de milhares 6 2 2 5 3 4" xfId="14420" xr:uid="{00000000-0005-0000-0000-00006C540000}"/>
    <cellStyle name="Separador de milhares 6 2 2 5 4" xfId="5564" xr:uid="{00000000-0005-0000-0000-00006D540000}"/>
    <cellStyle name="Separador de milhares 6 2 2 5 4 2" xfId="28545" xr:uid="{00000000-0005-0000-0000-00006E540000}"/>
    <cellStyle name="Separador de milhares 6 2 2 5 4 3" xfId="17932" xr:uid="{00000000-0005-0000-0000-00006F540000}"/>
    <cellStyle name="Separador de milhares 6 2 2 5 5" xfId="23837" xr:uid="{00000000-0005-0000-0000-000070540000}"/>
    <cellStyle name="Separador de milhares 6 2 2 5 6" xfId="12664" xr:uid="{00000000-0005-0000-0000-000071540000}"/>
    <cellStyle name="Separador de milhares 6 2 2 6" xfId="2205" xr:uid="{00000000-0005-0000-0000-000072540000}"/>
    <cellStyle name="Separador de milhares 6 2 2 6 2" xfId="8109" xr:uid="{00000000-0005-0000-0000-000073540000}"/>
    <cellStyle name="Separador de milhares 6 2 2 6 2 2" xfId="31090" xr:uid="{00000000-0005-0000-0000-000074540000}"/>
    <cellStyle name="Separador de milhares 6 2 2 6 2 3" xfId="19281" xr:uid="{00000000-0005-0000-0000-000075540000}"/>
    <cellStyle name="Separador de milhares 6 2 2 6 3" xfId="25186" xr:uid="{00000000-0005-0000-0000-000076540000}"/>
    <cellStyle name="Separador de milhares 6 2 2 6 4" xfId="15769" xr:uid="{00000000-0005-0000-0000-000077540000}"/>
    <cellStyle name="Separador de milhares 6 2 2 7" xfId="6353" xr:uid="{00000000-0005-0000-0000-000078540000}"/>
    <cellStyle name="Separador de milhares 6 2 2 7 2" xfId="9865" xr:uid="{00000000-0005-0000-0000-000079540000}"/>
    <cellStyle name="Separador de milhares 6 2 2 7 2 2" xfId="32846" xr:uid="{00000000-0005-0000-0000-00007A540000}"/>
    <cellStyle name="Separador de milhares 6 2 2 7 2 3" xfId="21674" xr:uid="{00000000-0005-0000-0000-00007B540000}"/>
    <cellStyle name="Separador de milhares 6 2 2 7 3" xfId="29334" xr:uid="{00000000-0005-0000-0000-00007C540000}"/>
    <cellStyle name="Separador de milhares 6 2 2 7 4" xfId="14013" xr:uid="{00000000-0005-0000-0000-00007D540000}"/>
    <cellStyle name="Separador de milhares 6 2 2 8" xfId="5233" xr:uid="{00000000-0005-0000-0000-00007E540000}"/>
    <cellStyle name="Separador de milhares 6 2 2 8 2" xfId="21037" xr:uid="{00000000-0005-0000-0000-00007F540000}"/>
    <cellStyle name="Separador de milhares 6 2 2 8 3" xfId="28214" xr:uid="{00000000-0005-0000-0000-000080540000}"/>
    <cellStyle name="Separador de milhares 6 2 2 8 4" xfId="12257" xr:uid="{00000000-0005-0000-0000-000081540000}"/>
    <cellStyle name="Separador de milhares 6 2 2 9" xfId="3884" xr:uid="{00000000-0005-0000-0000-000082540000}"/>
    <cellStyle name="Separador de milhares 6 2 2 9 2" xfId="26865" xr:uid="{00000000-0005-0000-0000-000083540000}"/>
    <cellStyle name="Separador de milhares 6 2 2 9 3" xfId="17525" xr:uid="{00000000-0005-0000-0000-000084540000}"/>
    <cellStyle name="Separador de milhares 6 2 3" xfId="365" xr:uid="{00000000-0005-0000-0000-000085540000}"/>
    <cellStyle name="Separador de milhares 6 2 3 2" xfId="1649" xr:uid="{00000000-0005-0000-0000-000086540000}"/>
    <cellStyle name="Separador de milhares 6 2 3 2 2" xfId="3405" xr:uid="{00000000-0005-0000-0000-000087540000}"/>
    <cellStyle name="Separador de milhares 6 2 3 2 2 2" xfId="9309" xr:uid="{00000000-0005-0000-0000-000088540000}"/>
    <cellStyle name="Separador de milhares 6 2 3 2 2 2 2" xfId="32290" xr:uid="{00000000-0005-0000-0000-000089540000}"/>
    <cellStyle name="Separador de milhares 6 2 3 2 2 2 3" xfId="20481" xr:uid="{00000000-0005-0000-0000-00008A540000}"/>
    <cellStyle name="Separador de milhares 6 2 3 2 2 3" xfId="26386" xr:uid="{00000000-0005-0000-0000-00008B540000}"/>
    <cellStyle name="Separador de milhares 6 2 3 2 2 4" xfId="16969" xr:uid="{00000000-0005-0000-0000-00008C540000}"/>
    <cellStyle name="Separador de milhares 6 2 3 2 3" xfId="7553" xr:uid="{00000000-0005-0000-0000-00008D540000}"/>
    <cellStyle name="Separador de milhares 6 2 3 2 3 2" xfId="11065" xr:uid="{00000000-0005-0000-0000-00008E540000}"/>
    <cellStyle name="Separador de milhares 6 2 3 2 3 2 2" xfId="34046" xr:uid="{00000000-0005-0000-0000-00008F540000}"/>
    <cellStyle name="Separador de milhares 6 2 3 2 3 2 3" xfId="22874" xr:uid="{00000000-0005-0000-0000-000090540000}"/>
    <cellStyle name="Separador de milhares 6 2 3 2 3 3" xfId="30534" xr:uid="{00000000-0005-0000-0000-000091540000}"/>
    <cellStyle name="Separador de milhares 6 2 3 2 3 4" xfId="15213" xr:uid="{00000000-0005-0000-0000-000092540000}"/>
    <cellStyle name="Separador de milhares 6 2 3 2 4" xfId="4677" xr:uid="{00000000-0005-0000-0000-000093540000}"/>
    <cellStyle name="Separador de milhares 6 2 3 2 4 2" xfId="27658" xr:uid="{00000000-0005-0000-0000-000094540000}"/>
    <cellStyle name="Separador de milhares 6 2 3 2 4 3" xfId="18725" xr:uid="{00000000-0005-0000-0000-000095540000}"/>
    <cellStyle name="Separador de milhares 6 2 3 2 5" xfId="24630" xr:uid="{00000000-0005-0000-0000-000096540000}"/>
    <cellStyle name="Separador de milhares 6 2 3 2 6" xfId="13457" xr:uid="{00000000-0005-0000-0000-000097540000}"/>
    <cellStyle name="Separador de milhares 6 2 3 3" xfId="1013" xr:uid="{00000000-0005-0000-0000-000098540000}"/>
    <cellStyle name="Separador de milhares 6 2 3 3 2" xfId="2769" xr:uid="{00000000-0005-0000-0000-000099540000}"/>
    <cellStyle name="Separador de milhares 6 2 3 3 2 2" xfId="8673" xr:uid="{00000000-0005-0000-0000-00009A540000}"/>
    <cellStyle name="Separador de milhares 6 2 3 3 2 2 2" xfId="31654" xr:uid="{00000000-0005-0000-0000-00009B540000}"/>
    <cellStyle name="Separador de milhares 6 2 3 3 2 2 3" xfId="19845" xr:uid="{00000000-0005-0000-0000-00009C540000}"/>
    <cellStyle name="Separador de milhares 6 2 3 3 2 3" xfId="25750" xr:uid="{00000000-0005-0000-0000-00009D540000}"/>
    <cellStyle name="Separador de milhares 6 2 3 3 2 4" xfId="16333" xr:uid="{00000000-0005-0000-0000-00009E540000}"/>
    <cellStyle name="Separador de milhares 6 2 3 3 3" xfId="6917" xr:uid="{00000000-0005-0000-0000-00009F540000}"/>
    <cellStyle name="Separador de milhares 6 2 3 3 3 2" xfId="10429" xr:uid="{00000000-0005-0000-0000-0000A0540000}"/>
    <cellStyle name="Separador de milhares 6 2 3 3 3 2 2" xfId="33410" xr:uid="{00000000-0005-0000-0000-0000A1540000}"/>
    <cellStyle name="Separador de milhares 6 2 3 3 3 2 3" xfId="22238" xr:uid="{00000000-0005-0000-0000-0000A2540000}"/>
    <cellStyle name="Separador de milhares 6 2 3 3 3 3" xfId="29898" xr:uid="{00000000-0005-0000-0000-0000A3540000}"/>
    <cellStyle name="Separador de milhares 6 2 3 3 3 4" xfId="14577" xr:uid="{00000000-0005-0000-0000-0000A4540000}"/>
    <cellStyle name="Separador de milhares 6 2 3 3 4" xfId="5721" xr:uid="{00000000-0005-0000-0000-0000A5540000}"/>
    <cellStyle name="Separador de milhares 6 2 3 3 4 2" xfId="28702" xr:uid="{00000000-0005-0000-0000-0000A6540000}"/>
    <cellStyle name="Separador de milhares 6 2 3 3 4 3" xfId="18089" xr:uid="{00000000-0005-0000-0000-0000A7540000}"/>
    <cellStyle name="Separador de milhares 6 2 3 3 5" xfId="23994" xr:uid="{00000000-0005-0000-0000-0000A8540000}"/>
    <cellStyle name="Separador de milhares 6 2 3 3 6" xfId="12821" xr:uid="{00000000-0005-0000-0000-0000A9540000}"/>
    <cellStyle name="Separador de milhares 6 2 3 4" xfId="2124" xr:uid="{00000000-0005-0000-0000-0000AA540000}"/>
    <cellStyle name="Separador de milhares 6 2 3 4 2" xfId="8028" xr:uid="{00000000-0005-0000-0000-0000AB540000}"/>
    <cellStyle name="Separador de milhares 6 2 3 4 2 2" xfId="31009" xr:uid="{00000000-0005-0000-0000-0000AC540000}"/>
    <cellStyle name="Separador de milhares 6 2 3 4 2 3" xfId="19200" xr:uid="{00000000-0005-0000-0000-0000AD540000}"/>
    <cellStyle name="Separador de milhares 6 2 3 4 3" xfId="25105" xr:uid="{00000000-0005-0000-0000-0000AE540000}"/>
    <cellStyle name="Separador de milhares 6 2 3 4 4" xfId="15688" xr:uid="{00000000-0005-0000-0000-0000AF540000}"/>
    <cellStyle name="Separador de milhares 6 2 3 5" xfId="6272" xr:uid="{00000000-0005-0000-0000-0000B0540000}"/>
    <cellStyle name="Separador de milhares 6 2 3 5 2" xfId="9784" xr:uid="{00000000-0005-0000-0000-0000B1540000}"/>
    <cellStyle name="Separador de milhares 6 2 3 5 2 2" xfId="32765" xr:uid="{00000000-0005-0000-0000-0000B2540000}"/>
    <cellStyle name="Separador de milhares 6 2 3 5 2 3" xfId="21593" xr:uid="{00000000-0005-0000-0000-0000B3540000}"/>
    <cellStyle name="Separador de milhares 6 2 3 5 3" xfId="29253" xr:uid="{00000000-0005-0000-0000-0000B4540000}"/>
    <cellStyle name="Separador de milhares 6 2 3 5 4" xfId="13932" xr:uid="{00000000-0005-0000-0000-0000B5540000}"/>
    <cellStyle name="Separador de milhares 6 2 3 6" xfId="5152" xr:uid="{00000000-0005-0000-0000-0000B6540000}"/>
    <cellStyle name="Separador de milhares 6 2 3 6 2" xfId="20956" xr:uid="{00000000-0005-0000-0000-0000B7540000}"/>
    <cellStyle name="Separador de milhares 6 2 3 6 3" xfId="28133" xr:uid="{00000000-0005-0000-0000-0000B8540000}"/>
    <cellStyle name="Separador de milhares 6 2 3 6 4" xfId="12176" xr:uid="{00000000-0005-0000-0000-0000B9540000}"/>
    <cellStyle name="Separador de milhares 6 2 3 7" xfId="4041" xr:uid="{00000000-0005-0000-0000-0000BA540000}"/>
    <cellStyle name="Separador de milhares 6 2 3 7 2" xfId="27022" xr:uid="{00000000-0005-0000-0000-0000BB540000}"/>
    <cellStyle name="Separador de milhares 6 2 3 7 3" xfId="17444" xr:uid="{00000000-0005-0000-0000-0000BC540000}"/>
    <cellStyle name="Separador de milhares 6 2 3 8" xfId="23349" xr:uid="{00000000-0005-0000-0000-0000BD540000}"/>
    <cellStyle name="Separador de milhares 6 2 3 9" xfId="11701" xr:uid="{00000000-0005-0000-0000-0000BE540000}"/>
    <cellStyle name="Separador de milhares 6 2 4" xfId="523" xr:uid="{00000000-0005-0000-0000-0000BF540000}"/>
    <cellStyle name="Separador de milhares 6 2 4 2" xfId="1806" xr:uid="{00000000-0005-0000-0000-0000C0540000}"/>
    <cellStyle name="Separador de milhares 6 2 4 2 2" xfId="3562" xr:uid="{00000000-0005-0000-0000-0000C1540000}"/>
    <cellStyle name="Separador de milhares 6 2 4 2 2 2" xfId="9466" xr:uid="{00000000-0005-0000-0000-0000C2540000}"/>
    <cellStyle name="Separador de milhares 6 2 4 2 2 2 2" xfId="32447" xr:uid="{00000000-0005-0000-0000-0000C3540000}"/>
    <cellStyle name="Separador de milhares 6 2 4 2 2 2 3" xfId="20638" xr:uid="{00000000-0005-0000-0000-0000C4540000}"/>
    <cellStyle name="Separador de milhares 6 2 4 2 2 3" xfId="26543" xr:uid="{00000000-0005-0000-0000-0000C5540000}"/>
    <cellStyle name="Separador de milhares 6 2 4 2 2 4" xfId="17126" xr:uid="{00000000-0005-0000-0000-0000C6540000}"/>
    <cellStyle name="Separador de milhares 6 2 4 2 3" xfId="7710" xr:uid="{00000000-0005-0000-0000-0000C7540000}"/>
    <cellStyle name="Separador de milhares 6 2 4 2 3 2" xfId="11222" xr:uid="{00000000-0005-0000-0000-0000C8540000}"/>
    <cellStyle name="Separador de milhares 6 2 4 2 3 2 2" xfId="34203" xr:uid="{00000000-0005-0000-0000-0000C9540000}"/>
    <cellStyle name="Separador de milhares 6 2 4 2 3 2 3" xfId="23031" xr:uid="{00000000-0005-0000-0000-0000CA540000}"/>
    <cellStyle name="Separador de milhares 6 2 4 2 3 3" xfId="30691" xr:uid="{00000000-0005-0000-0000-0000CB540000}"/>
    <cellStyle name="Separador de milhares 6 2 4 2 3 4" xfId="15370" xr:uid="{00000000-0005-0000-0000-0000CC540000}"/>
    <cellStyle name="Separador de milhares 6 2 4 2 4" xfId="4834" xr:uid="{00000000-0005-0000-0000-0000CD540000}"/>
    <cellStyle name="Separador de milhares 6 2 4 2 4 2" xfId="27815" xr:uid="{00000000-0005-0000-0000-0000CE540000}"/>
    <cellStyle name="Separador de milhares 6 2 4 2 4 3" xfId="18882" xr:uid="{00000000-0005-0000-0000-0000CF540000}"/>
    <cellStyle name="Separador de milhares 6 2 4 2 5" xfId="24787" xr:uid="{00000000-0005-0000-0000-0000D0540000}"/>
    <cellStyle name="Separador de milhares 6 2 4 2 6" xfId="13614" xr:uid="{00000000-0005-0000-0000-0000D1540000}"/>
    <cellStyle name="Separador de milhares 6 2 4 3" xfId="1170" xr:uid="{00000000-0005-0000-0000-0000D2540000}"/>
    <cellStyle name="Separador de milhares 6 2 4 3 2" xfId="2926" xr:uid="{00000000-0005-0000-0000-0000D3540000}"/>
    <cellStyle name="Separador de milhares 6 2 4 3 2 2" xfId="8830" xr:uid="{00000000-0005-0000-0000-0000D4540000}"/>
    <cellStyle name="Separador de milhares 6 2 4 3 2 2 2" xfId="31811" xr:uid="{00000000-0005-0000-0000-0000D5540000}"/>
    <cellStyle name="Separador de milhares 6 2 4 3 2 2 3" xfId="20002" xr:uid="{00000000-0005-0000-0000-0000D6540000}"/>
    <cellStyle name="Separador de milhares 6 2 4 3 2 3" xfId="25907" xr:uid="{00000000-0005-0000-0000-0000D7540000}"/>
    <cellStyle name="Separador de milhares 6 2 4 3 2 4" xfId="16490" xr:uid="{00000000-0005-0000-0000-0000D8540000}"/>
    <cellStyle name="Separador de milhares 6 2 4 3 3" xfId="7074" xr:uid="{00000000-0005-0000-0000-0000D9540000}"/>
    <cellStyle name="Separador de milhares 6 2 4 3 3 2" xfId="10586" xr:uid="{00000000-0005-0000-0000-0000DA540000}"/>
    <cellStyle name="Separador de milhares 6 2 4 3 3 2 2" xfId="33567" xr:uid="{00000000-0005-0000-0000-0000DB540000}"/>
    <cellStyle name="Separador de milhares 6 2 4 3 3 2 3" xfId="22395" xr:uid="{00000000-0005-0000-0000-0000DC540000}"/>
    <cellStyle name="Separador de milhares 6 2 4 3 3 3" xfId="30055" xr:uid="{00000000-0005-0000-0000-0000DD540000}"/>
    <cellStyle name="Separador de milhares 6 2 4 3 3 4" xfId="14734" xr:uid="{00000000-0005-0000-0000-0000DE540000}"/>
    <cellStyle name="Separador de milhares 6 2 4 3 4" xfId="5878" xr:uid="{00000000-0005-0000-0000-0000DF540000}"/>
    <cellStyle name="Separador de milhares 6 2 4 3 4 2" xfId="28859" xr:uid="{00000000-0005-0000-0000-0000E0540000}"/>
    <cellStyle name="Separador de milhares 6 2 4 3 4 3" xfId="18246" xr:uid="{00000000-0005-0000-0000-0000E1540000}"/>
    <cellStyle name="Separador de milhares 6 2 4 3 5" xfId="24151" xr:uid="{00000000-0005-0000-0000-0000E2540000}"/>
    <cellStyle name="Separador de milhares 6 2 4 3 6" xfId="12978" xr:uid="{00000000-0005-0000-0000-0000E3540000}"/>
    <cellStyle name="Separador de milhares 6 2 4 4" xfId="2281" xr:uid="{00000000-0005-0000-0000-0000E4540000}"/>
    <cellStyle name="Separador de milhares 6 2 4 4 2" xfId="8185" xr:uid="{00000000-0005-0000-0000-0000E5540000}"/>
    <cellStyle name="Separador de milhares 6 2 4 4 2 2" xfId="31166" xr:uid="{00000000-0005-0000-0000-0000E6540000}"/>
    <cellStyle name="Separador de milhares 6 2 4 4 2 3" xfId="19357" xr:uid="{00000000-0005-0000-0000-0000E7540000}"/>
    <cellStyle name="Separador de milhares 6 2 4 4 3" xfId="25262" xr:uid="{00000000-0005-0000-0000-0000E8540000}"/>
    <cellStyle name="Separador de milhares 6 2 4 4 4" xfId="15845" xr:uid="{00000000-0005-0000-0000-0000E9540000}"/>
    <cellStyle name="Separador de milhares 6 2 4 5" xfId="6429" xr:uid="{00000000-0005-0000-0000-0000EA540000}"/>
    <cellStyle name="Separador de milhares 6 2 4 5 2" xfId="9941" xr:uid="{00000000-0005-0000-0000-0000EB540000}"/>
    <cellStyle name="Separador de milhares 6 2 4 5 2 2" xfId="32922" xr:uid="{00000000-0005-0000-0000-0000EC540000}"/>
    <cellStyle name="Separador de milhares 6 2 4 5 2 3" xfId="21750" xr:uid="{00000000-0005-0000-0000-0000ED540000}"/>
    <cellStyle name="Separador de milhares 6 2 4 5 3" xfId="29410" xr:uid="{00000000-0005-0000-0000-0000EE540000}"/>
    <cellStyle name="Separador de milhares 6 2 4 5 4" xfId="14089" xr:uid="{00000000-0005-0000-0000-0000EF540000}"/>
    <cellStyle name="Separador de milhares 6 2 4 6" xfId="5309" xr:uid="{00000000-0005-0000-0000-0000F0540000}"/>
    <cellStyle name="Separador de milhares 6 2 4 6 2" xfId="21113" xr:uid="{00000000-0005-0000-0000-0000F1540000}"/>
    <cellStyle name="Separador de milhares 6 2 4 6 3" xfId="28290" xr:uid="{00000000-0005-0000-0000-0000F2540000}"/>
    <cellStyle name="Separador de milhares 6 2 4 6 4" xfId="12333" xr:uid="{00000000-0005-0000-0000-0000F3540000}"/>
    <cellStyle name="Separador de milhares 6 2 4 7" xfId="4198" xr:uid="{00000000-0005-0000-0000-0000F4540000}"/>
    <cellStyle name="Separador de milhares 6 2 4 7 2" xfId="27179" xr:uid="{00000000-0005-0000-0000-0000F5540000}"/>
    <cellStyle name="Separador de milhares 6 2 4 7 3" xfId="17601" xr:uid="{00000000-0005-0000-0000-0000F6540000}"/>
    <cellStyle name="Separador de milhares 6 2 4 8" xfId="23506" xr:uid="{00000000-0005-0000-0000-0000F7540000}"/>
    <cellStyle name="Separador de milhares 6 2 4 9" xfId="11858" xr:uid="{00000000-0005-0000-0000-0000F8540000}"/>
    <cellStyle name="Separador de milhares 6 2 5" xfId="941" xr:uid="{00000000-0005-0000-0000-0000F9540000}"/>
    <cellStyle name="Separador de milhares 6 2 5 2" xfId="1577" xr:uid="{00000000-0005-0000-0000-0000FA540000}"/>
    <cellStyle name="Separador de milhares 6 2 5 2 2" xfId="3333" xr:uid="{00000000-0005-0000-0000-0000FB540000}"/>
    <cellStyle name="Separador de milhares 6 2 5 2 2 2" xfId="9237" xr:uid="{00000000-0005-0000-0000-0000FC540000}"/>
    <cellStyle name="Separador de milhares 6 2 5 2 2 2 2" xfId="32218" xr:uid="{00000000-0005-0000-0000-0000FD540000}"/>
    <cellStyle name="Separador de milhares 6 2 5 2 2 2 3" xfId="20409" xr:uid="{00000000-0005-0000-0000-0000FE540000}"/>
    <cellStyle name="Separador de milhares 6 2 5 2 2 3" xfId="26314" xr:uid="{00000000-0005-0000-0000-0000FF540000}"/>
    <cellStyle name="Separador de milhares 6 2 5 2 2 4" xfId="16897" xr:uid="{00000000-0005-0000-0000-000000550000}"/>
    <cellStyle name="Separador de milhares 6 2 5 2 3" xfId="7481" xr:uid="{00000000-0005-0000-0000-000001550000}"/>
    <cellStyle name="Separador de milhares 6 2 5 2 3 2" xfId="10993" xr:uid="{00000000-0005-0000-0000-000002550000}"/>
    <cellStyle name="Separador de milhares 6 2 5 2 3 2 2" xfId="33974" xr:uid="{00000000-0005-0000-0000-000003550000}"/>
    <cellStyle name="Separador de milhares 6 2 5 2 3 2 3" xfId="22802" xr:uid="{00000000-0005-0000-0000-000004550000}"/>
    <cellStyle name="Separador de milhares 6 2 5 2 3 3" xfId="30462" xr:uid="{00000000-0005-0000-0000-000005550000}"/>
    <cellStyle name="Separador de milhares 6 2 5 2 3 4" xfId="15141" xr:uid="{00000000-0005-0000-0000-000006550000}"/>
    <cellStyle name="Separador de milhares 6 2 5 2 4" xfId="4605" xr:uid="{00000000-0005-0000-0000-000007550000}"/>
    <cellStyle name="Separador de milhares 6 2 5 2 4 2" xfId="27586" xr:uid="{00000000-0005-0000-0000-000008550000}"/>
    <cellStyle name="Separador de milhares 6 2 5 2 4 3" xfId="18653" xr:uid="{00000000-0005-0000-0000-000009550000}"/>
    <cellStyle name="Separador de milhares 6 2 5 2 5" xfId="24558" xr:uid="{00000000-0005-0000-0000-00000A550000}"/>
    <cellStyle name="Separador de milhares 6 2 5 2 6" xfId="13385" xr:uid="{00000000-0005-0000-0000-00000B550000}"/>
    <cellStyle name="Separador de milhares 6 2 5 3" xfId="2697" xr:uid="{00000000-0005-0000-0000-00000C550000}"/>
    <cellStyle name="Separador de milhares 6 2 5 3 2" xfId="8601" xr:uid="{00000000-0005-0000-0000-00000D550000}"/>
    <cellStyle name="Separador de milhares 6 2 5 3 2 2" xfId="31582" xr:uid="{00000000-0005-0000-0000-00000E550000}"/>
    <cellStyle name="Separador de milhares 6 2 5 3 2 3" xfId="19773" xr:uid="{00000000-0005-0000-0000-00000F550000}"/>
    <cellStyle name="Separador de milhares 6 2 5 3 3" xfId="25678" xr:uid="{00000000-0005-0000-0000-000010550000}"/>
    <cellStyle name="Separador de milhares 6 2 5 3 4" xfId="16261" xr:uid="{00000000-0005-0000-0000-000011550000}"/>
    <cellStyle name="Separador de milhares 6 2 5 4" xfId="6845" xr:uid="{00000000-0005-0000-0000-000012550000}"/>
    <cellStyle name="Separador de milhares 6 2 5 4 2" xfId="10357" xr:uid="{00000000-0005-0000-0000-000013550000}"/>
    <cellStyle name="Separador de milhares 6 2 5 4 2 2" xfId="33338" xr:uid="{00000000-0005-0000-0000-000014550000}"/>
    <cellStyle name="Separador de milhares 6 2 5 4 2 3" xfId="22166" xr:uid="{00000000-0005-0000-0000-000015550000}"/>
    <cellStyle name="Separador de milhares 6 2 5 4 3" xfId="29826" xr:uid="{00000000-0005-0000-0000-000016550000}"/>
    <cellStyle name="Separador de milhares 6 2 5 4 4" xfId="14505" xr:uid="{00000000-0005-0000-0000-000017550000}"/>
    <cellStyle name="Separador de milhares 6 2 5 5" xfId="5649" xr:uid="{00000000-0005-0000-0000-000018550000}"/>
    <cellStyle name="Separador de milhares 6 2 5 5 2" xfId="21283" xr:uid="{00000000-0005-0000-0000-000019550000}"/>
    <cellStyle name="Separador de milhares 6 2 5 5 3" xfId="28630" xr:uid="{00000000-0005-0000-0000-00001A550000}"/>
    <cellStyle name="Separador de milhares 6 2 5 5 4" xfId="12749" xr:uid="{00000000-0005-0000-0000-00001B550000}"/>
    <cellStyle name="Separador de milhares 6 2 5 6" xfId="3969" xr:uid="{00000000-0005-0000-0000-00001C550000}"/>
    <cellStyle name="Separador de milhares 6 2 5 6 2" xfId="26950" xr:uid="{00000000-0005-0000-0000-00001D550000}"/>
    <cellStyle name="Separador de milhares 6 2 5 6 3" xfId="18017" xr:uid="{00000000-0005-0000-0000-00001E550000}"/>
    <cellStyle name="Separador de milhares 6 2 5 7" xfId="23922" xr:uid="{00000000-0005-0000-0000-00001F550000}"/>
    <cellStyle name="Separador de milhares 6 2 5 8" xfId="11629" xr:uid="{00000000-0005-0000-0000-000020550000}"/>
    <cellStyle name="Separador de milhares 6 2 6" xfId="1331" xr:uid="{00000000-0005-0000-0000-000021550000}"/>
    <cellStyle name="Separador de milhares 6 2 6 2" xfId="1967" xr:uid="{00000000-0005-0000-0000-000022550000}"/>
    <cellStyle name="Separador de milhares 6 2 6 2 2" xfId="3723" xr:uid="{00000000-0005-0000-0000-000023550000}"/>
    <cellStyle name="Separador de milhares 6 2 6 2 2 2" xfId="9627" xr:uid="{00000000-0005-0000-0000-000024550000}"/>
    <cellStyle name="Separador de milhares 6 2 6 2 2 2 2" xfId="32608" xr:uid="{00000000-0005-0000-0000-000025550000}"/>
    <cellStyle name="Separador de milhares 6 2 6 2 2 2 3" xfId="20799" xr:uid="{00000000-0005-0000-0000-000026550000}"/>
    <cellStyle name="Separador de milhares 6 2 6 2 2 3" xfId="26704" xr:uid="{00000000-0005-0000-0000-000027550000}"/>
    <cellStyle name="Separador de milhares 6 2 6 2 2 4" xfId="17287" xr:uid="{00000000-0005-0000-0000-000028550000}"/>
    <cellStyle name="Separador de milhares 6 2 6 2 3" xfId="7871" xr:uid="{00000000-0005-0000-0000-000029550000}"/>
    <cellStyle name="Separador de milhares 6 2 6 2 3 2" xfId="11383" xr:uid="{00000000-0005-0000-0000-00002A550000}"/>
    <cellStyle name="Separador de milhares 6 2 6 2 3 2 2" xfId="34364" xr:uid="{00000000-0005-0000-0000-00002B550000}"/>
    <cellStyle name="Separador de milhares 6 2 6 2 3 2 3" xfId="23192" xr:uid="{00000000-0005-0000-0000-00002C550000}"/>
    <cellStyle name="Separador de milhares 6 2 6 2 3 3" xfId="30852" xr:uid="{00000000-0005-0000-0000-00002D550000}"/>
    <cellStyle name="Separador de milhares 6 2 6 2 3 4" xfId="15531" xr:uid="{00000000-0005-0000-0000-00002E550000}"/>
    <cellStyle name="Separador de milhares 6 2 6 2 4" xfId="4995" xr:uid="{00000000-0005-0000-0000-00002F550000}"/>
    <cellStyle name="Separador de milhares 6 2 6 2 4 2" xfId="27976" xr:uid="{00000000-0005-0000-0000-000030550000}"/>
    <cellStyle name="Separador de milhares 6 2 6 2 4 3" xfId="19043" xr:uid="{00000000-0005-0000-0000-000031550000}"/>
    <cellStyle name="Separador de milhares 6 2 6 2 5" xfId="24948" xr:uid="{00000000-0005-0000-0000-000032550000}"/>
    <cellStyle name="Separador de milhares 6 2 6 2 6" xfId="13775" xr:uid="{00000000-0005-0000-0000-000033550000}"/>
    <cellStyle name="Separador de milhares 6 2 6 3" xfId="3087" xr:uid="{00000000-0005-0000-0000-000034550000}"/>
    <cellStyle name="Separador de milhares 6 2 6 3 2" xfId="8991" xr:uid="{00000000-0005-0000-0000-000035550000}"/>
    <cellStyle name="Separador de milhares 6 2 6 3 2 2" xfId="31972" xr:uid="{00000000-0005-0000-0000-000036550000}"/>
    <cellStyle name="Separador de milhares 6 2 6 3 2 3" xfId="20163" xr:uid="{00000000-0005-0000-0000-000037550000}"/>
    <cellStyle name="Separador de milhares 6 2 6 3 3" xfId="26068" xr:uid="{00000000-0005-0000-0000-000038550000}"/>
    <cellStyle name="Separador de milhares 6 2 6 3 4" xfId="16651" xr:uid="{00000000-0005-0000-0000-000039550000}"/>
    <cellStyle name="Separador de milhares 6 2 6 4" xfId="7235" xr:uid="{00000000-0005-0000-0000-00003A550000}"/>
    <cellStyle name="Separador de milhares 6 2 6 4 2" xfId="10747" xr:uid="{00000000-0005-0000-0000-00003B550000}"/>
    <cellStyle name="Separador de milhares 6 2 6 4 2 2" xfId="33728" xr:uid="{00000000-0005-0000-0000-00003C550000}"/>
    <cellStyle name="Separador de milhares 6 2 6 4 2 3" xfId="22556" xr:uid="{00000000-0005-0000-0000-00003D550000}"/>
    <cellStyle name="Separador de milhares 6 2 6 4 3" xfId="30216" xr:uid="{00000000-0005-0000-0000-00003E550000}"/>
    <cellStyle name="Separador de milhares 6 2 6 4 4" xfId="14895" xr:uid="{00000000-0005-0000-0000-00003F550000}"/>
    <cellStyle name="Separador de milhares 6 2 6 5" xfId="6039" xr:uid="{00000000-0005-0000-0000-000040550000}"/>
    <cellStyle name="Separador de milhares 6 2 6 5 2" xfId="21436" xr:uid="{00000000-0005-0000-0000-000041550000}"/>
    <cellStyle name="Separador de milhares 6 2 6 5 3" xfId="29020" xr:uid="{00000000-0005-0000-0000-000042550000}"/>
    <cellStyle name="Separador de milhares 6 2 6 5 4" xfId="13139" xr:uid="{00000000-0005-0000-0000-000043550000}"/>
    <cellStyle name="Separador de milhares 6 2 6 6" xfId="4359" xr:uid="{00000000-0005-0000-0000-000044550000}"/>
    <cellStyle name="Separador de milhares 6 2 6 6 2" xfId="27340" xr:uid="{00000000-0005-0000-0000-000045550000}"/>
    <cellStyle name="Separador de milhares 6 2 6 6 3" xfId="18407" xr:uid="{00000000-0005-0000-0000-000046550000}"/>
    <cellStyle name="Separador de milhares 6 2 6 7" xfId="24312" xr:uid="{00000000-0005-0000-0000-000047550000}"/>
    <cellStyle name="Separador de milhares 6 2 6 8" xfId="12019" xr:uid="{00000000-0005-0000-0000-000048550000}"/>
    <cellStyle name="Separador de milhares 6 2 7" xfId="771" xr:uid="{00000000-0005-0000-0000-000049550000}"/>
    <cellStyle name="Separador de milhares 6 2 7 2" xfId="2527" xr:uid="{00000000-0005-0000-0000-00004A550000}"/>
    <cellStyle name="Separador de milhares 6 2 7 2 2" xfId="8431" xr:uid="{00000000-0005-0000-0000-00004B550000}"/>
    <cellStyle name="Separador de milhares 6 2 7 2 2 2" xfId="31412" xr:uid="{00000000-0005-0000-0000-00004C550000}"/>
    <cellStyle name="Separador de milhares 6 2 7 2 2 3" xfId="19603" xr:uid="{00000000-0005-0000-0000-00004D550000}"/>
    <cellStyle name="Separador de milhares 6 2 7 2 3" xfId="25508" xr:uid="{00000000-0005-0000-0000-00004E550000}"/>
    <cellStyle name="Separador de milhares 6 2 7 2 4" xfId="16091" xr:uid="{00000000-0005-0000-0000-00004F550000}"/>
    <cellStyle name="Separador de milhares 6 2 7 3" xfId="6675" xr:uid="{00000000-0005-0000-0000-000050550000}"/>
    <cellStyle name="Separador de milhares 6 2 7 3 2" xfId="10187" xr:uid="{00000000-0005-0000-0000-000051550000}"/>
    <cellStyle name="Separador de milhares 6 2 7 3 2 2" xfId="33168" xr:uid="{00000000-0005-0000-0000-000052550000}"/>
    <cellStyle name="Separador de milhares 6 2 7 3 2 3" xfId="21996" xr:uid="{00000000-0005-0000-0000-000053550000}"/>
    <cellStyle name="Separador de milhares 6 2 7 3 3" xfId="29656" xr:uid="{00000000-0005-0000-0000-000054550000}"/>
    <cellStyle name="Separador de milhares 6 2 7 3 4" xfId="14335" xr:uid="{00000000-0005-0000-0000-000055550000}"/>
    <cellStyle name="Separador de milhares 6 2 7 4" xfId="4435" xr:uid="{00000000-0005-0000-0000-000056550000}"/>
    <cellStyle name="Separador de milhares 6 2 7 4 2" xfId="27416" xr:uid="{00000000-0005-0000-0000-000057550000}"/>
    <cellStyle name="Separador de milhares 6 2 7 4 3" xfId="17847" xr:uid="{00000000-0005-0000-0000-000058550000}"/>
    <cellStyle name="Separador de milhares 6 2 7 5" xfId="23752" xr:uid="{00000000-0005-0000-0000-000059550000}"/>
    <cellStyle name="Separador de milhares 6 2 7 6" xfId="12579" xr:uid="{00000000-0005-0000-0000-00005A550000}"/>
    <cellStyle name="Separador de milhares 6 2 8" xfId="1407" xr:uid="{00000000-0005-0000-0000-00005B550000}"/>
    <cellStyle name="Separador de milhares 6 2 8 2" xfId="3163" xr:uid="{00000000-0005-0000-0000-00005C550000}"/>
    <cellStyle name="Separador de milhares 6 2 8 2 2" xfId="9067" xr:uid="{00000000-0005-0000-0000-00005D550000}"/>
    <cellStyle name="Separador de milhares 6 2 8 2 2 2" xfId="32048" xr:uid="{00000000-0005-0000-0000-00005E550000}"/>
    <cellStyle name="Separador de milhares 6 2 8 2 2 3" xfId="20239" xr:uid="{00000000-0005-0000-0000-00005F550000}"/>
    <cellStyle name="Separador de milhares 6 2 8 2 3" xfId="26144" xr:uid="{00000000-0005-0000-0000-000060550000}"/>
    <cellStyle name="Separador de milhares 6 2 8 2 4" xfId="16727" xr:uid="{00000000-0005-0000-0000-000061550000}"/>
    <cellStyle name="Separador de milhares 6 2 8 3" xfId="7311" xr:uid="{00000000-0005-0000-0000-000062550000}"/>
    <cellStyle name="Separador de milhares 6 2 8 3 2" xfId="10823" xr:uid="{00000000-0005-0000-0000-000063550000}"/>
    <cellStyle name="Separador de milhares 6 2 8 3 2 2" xfId="33804" xr:uid="{00000000-0005-0000-0000-000064550000}"/>
    <cellStyle name="Separador de milhares 6 2 8 3 2 3" xfId="22632" xr:uid="{00000000-0005-0000-0000-000065550000}"/>
    <cellStyle name="Separador de milhares 6 2 8 3 3" xfId="30292" xr:uid="{00000000-0005-0000-0000-000066550000}"/>
    <cellStyle name="Separador de milhares 6 2 8 3 4" xfId="14971" xr:uid="{00000000-0005-0000-0000-000067550000}"/>
    <cellStyle name="Separador de milhares 6 2 8 4" xfId="6115" xr:uid="{00000000-0005-0000-0000-000068550000}"/>
    <cellStyle name="Separador de milhares 6 2 8 4 2" xfId="29096" xr:uid="{00000000-0005-0000-0000-000069550000}"/>
    <cellStyle name="Separador de milhares 6 2 8 4 3" xfId="18483" xr:uid="{00000000-0005-0000-0000-00006A550000}"/>
    <cellStyle name="Separador de milhares 6 2 8 5" xfId="24388" xr:uid="{00000000-0005-0000-0000-00006B550000}"/>
    <cellStyle name="Separador de milhares 6 2 8 6" xfId="13215" xr:uid="{00000000-0005-0000-0000-00006C550000}"/>
    <cellStyle name="Separador de milhares 6 2 9" xfId="694" xr:uid="{00000000-0005-0000-0000-00006D550000}"/>
    <cellStyle name="Separador de milhares 6 2 9 2" xfId="2451" xr:uid="{00000000-0005-0000-0000-00006E550000}"/>
    <cellStyle name="Separador de milhares 6 2 9 2 2" xfId="8355" xr:uid="{00000000-0005-0000-0000-00006F550000}"/>
    <cellStyle name="Separador de milhares 6 2 9 2 2 2" xfId="31336" xr:uid="{00000000-0005-0000-0000-000070550000}"/>
    <cellStyle name="Separador de milhares 6 2 9 2 2 3" xfId="19527" xr:uid="{00000000-0005-0000-0000-000071550000}"/>
    <cellStyle name="Separador de milhares 6 2 9 2 3" xfId="25432" xr:uid="{00000000-0005-0000-0000-000072550000}"/>
    <cellStyle name="Separador de milhares 6 2 9 2 4" xfId="16015" xr:uid="{00000000-0005-0000-0000-000073550000}"/>
    <cellStyle name="Separador de milhares 6 2 9 3" xfId="6599" xr:uid="{00000000-0005-0000-0000-000074550000}"/>
    <cellStyle name="Separador de milhares 6 2 9 3 2" xfId="10111" xr:uid="{00000000-0005-0000-0000-000075550000}"/>
    <cellStyle name="Separador de milhares 6 2 9 3 2 2" xfId="33092" xr:uid="{00000000-0005-0000-0000-000076550000}"/>
    <cellStyle name="Separador de milhares 6 2 9 3 2 3" xfId="21920" xr:uid="{00000000-0005-0000-0000-000077550000}"/>
    <cellStyle name="Separador de milhares 6 2 9 3 3" xfId="29580" xr:uid="{00000000-0005-0000-0000-000078550000}"/>
    <cellStyle name="Separador de milhares 6 2 9 3 4" xfId="14259" xr:uid="{00000000-0005-0000-0000-000079550000}"/>
    <cellStyle name="Separador de milhares 6 2 9 4" xfId="5479" xr:uid="{00000000-0005-0000-0000-00007A550000}"/>
    <cellStyle name="Separador de milhares 6 2 9 4 2" xfId="28460" xr:uid="{00000000-0005-0000-0000-00007B550000}"/>
    <cellStyle name="Separador de milhares 6 2 9 4 3" xfId="17771" xr:uid="{00000000-0005-0000-0000-00007C550000}"/>
    <cellStyle name="Separador de milhares 6 2 9 5" xfId="23676" xr:uid="{00000000-0005-0000-0000-00007D550000}"/>
    <cellStyle name="Separador de milhares 6 2 9 6" xfId="12503" xr:uid="{00000000-0005-0000-0000-00007E550000}"/>
    <cellStyle name="Separador de milhares 6 3" xfId="424" xr:uid="{00000000-0005-0000-0000-00007F550000}"/>
    <cellStyle name="Separador de milhares 6 3 10" xfId="23407" xr:uid="{00000000-0005-0000-0000-000080550000}"/>
    <cellStyle name="Separador de milhares 6 3 11" xfId="11521" xr:uid="{00000000-0005-0000-0000-000081550000}"/>
    <cellStyle name="Separador de milhares 6 3 2" xfId="585" xr:uid="{00000000-0005-0000-0000-000082550000}"/>
    <cellStyle name="Separador de milhares 6 3 2 2" xfId="1868" xr:uid="{00000000-0005-0000-0000-000083550000}"/>
    <cellStyle name="Separador de milhares 6 3 2 2 2" xfId="3624" xr:uid="{00000000-0005-0000-0000-000084550000}"/>
    <cellStyle name="Separador de milhares 6 3 2 2 2 2" xfId="9528" xr:uid="{00000000-0005-0000-0000-000085550000}"/>
    <cellStyle name="Separador de milhares 6 3 2 2 2 2 2" xfId="32509" xr:uid="{00000000-0005-0000-0000-000086550000}"/>
    <cellStyle name="Separador de milhares 6 3 2 2 2 2 3" xfId="20700" xr:uid="{00000000-0005-0000-0000-000087550000}"/>
    <cellStyle name="Separador de milhares 6 3 2 2 2 3" xfId="26605" xr:uid="{00000000-0005-0000-0000-000088550000}"/>
    <cellStyle name="Separador de milhares 6 3 2 2 2 4" xfId="17188" xr:uid="{00000000-0005-0000-0000-000089550000}"/>
    <cellStyle name="Separador de milhares 6 3 2 2 3" xfId="7772" xr:uid="{00000000-0005-0000-0000-00008A550000}"/>
    <cellStyle name="Separador de milhares 6 3 2 2 3 2" xfId="11284" xr:uid="{00000000-0005-0000-0000-00008B550000}"/>
    <cellStyle name="Separador de milhares 6 3 2 2 3 2 2" xfId="34265" xr:uid="{00000000-0005-0000-0000-00008C550000}"/>
    <cellStyle name="Separador de milhares 6 3 2 2 3 2 3" xfId="23093" xr:uid="{00000000-0005-0000-0000-00008D550000}"/>
    <cellStyle name="Separador de milhares 6 3 2 2 3 3" xfId="30753" xr:uid="{00000000-0005-0000-0000-00008E550000}"/>
    <cellStyle name="Separador de milhares 6 3 2 2 3 4" xfId="15432" xr:uid="{00000000-0005-0000-0000-00008F550000}"/>
    <cellStyle name="Separador de milhares 6 3 2 2 4" xfId="4896" xr:uid="{00000000-0005-0000-0000-000090550000}"/>
    <cellStyle name="Separador de milhares 6 3 2 2 4 2" xfId="27877" xr:uid="{00000000-0005-0000-0000-000091550000}"/>
    <cellStyle name="Separador de milhares 6 3 2 2 4 3" xfId="18944" xr:uid="{00000000-0005-0000-0000-000092550000}"/>
    <cellStyle name="Separador de milhares 6 3 2 2 5" xfId="24849" xr:uid="{00000000-0005-0000-0000-000093550000}"/>
    <cellStyle name="Separador de milhares 6 3 2 2 6" xfId="13676" xr:uid="{00000000-0005-0000-0000-000094550000}"/>
    <cellStyle name="Separador de milhares 6 3 2 3" xfId="1232" xr:uid="{00000000-0005-0000-0000-000095550000}"/>
    <cellStyle name="Separador de milhares 6 3 2 3 2" xfId="2988" xr:uid="{00000000-0005-0000-0000-000096550000}"/>
    <cellStyle name="Separador de milhares 6 3 2 3 2 2" xfId="8892" xr:uid="{00000000-0005-0000-0000-000097550000}"/>
    <cellStyle name="Separador de milhares 6 3 2 3 2 2 2" xfId="31873" xr:uid="{00000000-0005-0000-0000-000098550000}"/>
    <cellStyle name="Separador de milhares 6 3 2 3 2 2 3" xfId="20064" xr:uid="{00000000-0005-0000-0000-000099550000}"/>
    <cellStyle name="Separador de milhares 6 3 2 3 2 3" xfId="25969" xr:uid="{00000000-0005-0000-0000-00009A550000}"/>
    <cellStyle name="Separador de milhares 6 3 2 3 2 4" xfId="16552" xr:uid="{00000000-0005-0000-0000-00009B550000}"/>
    <cellStyle name="Separador de milhares 6 3 2 3 3" xfId="7136" xr:uid="{00000000-0005-0000-0000-00009C550000}"/>
    <cellStyle name="Separador de milhares 6 3 2 3 3 2" xfId="10648" xr:uid="{00000000-0005-0000-0000-00009D550000}"/>
    <cellStyle name="Separador de milhares 6 3 2 3 3 2 2" xfId="33629" xr:uid="{00000000-0005-0000-0000-00009E550000}"/>
    <cellStyle name="Separador de milhares 6 3 2 3 3 2 3" xfId="22457" xr:uid="{00000000-0005-0000-0000-00009F550000}"/>
    <cellStyle name="Separador de milhares 6 3 2 3 3 3" xfId="30117" xr:uid="{00000000-0005-0000-0000-0000A0550000}"/>
    <cellStyle name="Separador de milhares 6 3 2 3 3 4" xfId="14796" xr:uid="{00000000-0005-0000-0000-0000A1550000}"/>
    <cellStyle name="Separador de milhares 6 3 2 3 4" xfId="5940" xr:uid="{00000000-0005-0000-0000-0000A2550000}"/>
    <cellStyle name="Separador de milhares 6 3 2 3 4 2" xfId="28921" xr:uid="{00000000-0005-0000-0000-0000A3550000}"/>
    <cellStyle name="Separador de milhares 6 3 2 3 4 3" xfId="18308" xr:uid="{00000000-0005-0000-0000-0000A4550000}"/>
    <cellStyle name="Separador de milhares 6 3 2 3 5" xfId="24213" xr:uid="{00000000-0005-0000-0000-0000A5550000}"/>
    <cellStyle name="Separador de milhares 6 3 2 3 6" xfId="13040" xr:uid="{00000000-0005-0000-0000-0000A6550000}"/>
    <cellStyle name="Separador de milhares 6 3 2 4" xfId="2343" xr:uid="{00000000-0005-0000-0000-0000A7550000}"/>
    <cellStyle name="Separador de milhares 6 3 2 4 2" xfId="8247" xr:uid="{00000000-0005-0000-0000-0000A8550000}"/>
    <cellStyle name="Separador de milhares 6 3 2 4 2 2" xfId="31228" xr:uid="{00000000-0005-0000-0000-0000A9550000}"/>
    <cellStyle name="Separador de milhares 6 3 2 4 2 3" xfId="19419" xr:uid="{00000000-0005-0000-0000-0000AA550000}"/>
    <cellStyle name="Separador de milhares 6 3 2 4 3" xfId="25324" xr:uid="{00000000-0005-0000-0000-0000AB550000}"/>
    <cellStyle name="Separador de milhares 6 3 2 4 4" xfId="15907" xr:uid="{00000000-0005-0000-0000-0000AC550000}"/>
    <cellStyle name="Separador de milhares 6 3 2 5" xfId="6491" xr:uid="{00000000-0005-0000-0000-0000AD550000}"/>
    <cellStyle name="Separador de milhares 6 3 2 5 2" xfId="10003" xr:uid="{00000000-0005-0000-0000-0000AE550000}"/>
    <cellStyle name="Separador de milhares 6 3 2 5 2 2" xfId="32984" xr:uid="{00000000-0005-0000-0000-0000AF550000}"/>
    <cellStyle name="Separador de milhares 6 3 2 5 2 3" xfId="21812" xr:uid="{00000000-0005-0000-0000-0000B0550000}"/>
    <cellStyle name="Separador de milhares 6 3 2 5 3" xfId="29472" xr:uid="{00000000-0005-0000-0000-0000B1550000}"/>
    <cellStyle name="Separador de milhares 6 3 2 5 4" xfId="14151" xr:uid="{00000000-0005-0000-0000-0000B2550000}"/>
    <cellStyle name="Separador de milhares 6 3 2 6" xfId="5371" xr:uid="{00000000-0005-0000-0000-0000B3550000}"/>
    <cellStyle name="Separador de milhares 6 3 2 6 2" xfId="21175" xr:uid="{00000000-0005-0000-0000-0000B4550000}"/>
    <cellStyle name="Separador de milhares 6 3 2 6 3" xfId="28352" xr:uid="{00000000-0005-0000-0000-0000B5550000}"/>
    <cellStyle name="Separador de milhares 6 3 2 6 4" xfId="12395" xr:uid="{00000000-0005-0000-0000-0000B6550000}"/>
    <cellStyle name="Separador de milhares 6 3 2 7" xfId="4260" xr:uid="{00000000-0005-0000-0000-0000B7550000}"/>
    <cellStyle name="Separador de milhares 6 3 2 7 2" xfId="27241" xr:uid="{00000000-0005-0000-0000-0000B8550000}"/>
    <cellStyle name="Separador de milhares 6 3 2 7 3" xfId="17663" xr:uid="{00000000-0005-0000-0000-0000B9550000}"/>
    <cellStyle name="Separador de milhares 6 3 2 8" xfId="23568" xr:uid="{00000000-0005-0000-0000-0000BA550000}"/>
    <cellStyle name="Separador de milhares 6 3 2 9" xfId="11920" xr:uid="{00000000-0005-0000-0000-0000BB550000}"/>
    <cellStyle name="Separador de milhares 6 3 3" xfId="1071" xr:uid="{00000000-0005-0000-0000-0000BC550000}"/>
    <cellStyle name="Separador de milhares 6 3 3 2" xfId="1707" xr:uid="{00000000-0005-0000-0000-0000BD550000}"/>
    <cellStyle name="Separador de milhares 6 3 3 2 2" xfId="3463" xr:uid="{00000000-0005-0000-0000-0000BE550000}"/>
    <cellStyle name="Separador de milhares 6 3 3 2 2 2" xfId="9367" xr:uid="{00000000-0005-0000-0000-0000BF550000}"/>
    <cellStyle name="Separador de milhares 6 3 3 2 2 2 2" xfId="32348" xr:uid="{00000000-0005-0000-0000-0000C0550000}"/>
    <cellStyle name="Separador de milhares 6 3 3 2 2 2 3" xfId="20539" xr:uid="{00000000-0005-0000-0000-0000C1550000}"/>
    <cellStyle name="Separador de milhares 6 3 3 2 2 3" xfId="26444" xr:uid="{00000000-0005-0000-0000-0000C2550000}"/>
    <cellStyle name="Separador de milhares 6 3 3 2 2 4" xfId="17027" xr:uid="{00000000-0005-0000-0000-0000C3550000}"/>
    <cellStyle name="Separador de milhares 6 3 3 2 3" xfId="7611" xr:uid="{00000000-0005-0000-0000-0000C4550000}"/>
    <cellStyle name="Separador de milhares 6 3 3 2 3 2" xfId="11123" xr:uid="{00000000-0005-0000-0000-0000C5550000}"/>
    <cellStyle name="Separador de milhares 6 3 3 2 3 2 2" xfId="34104" xr:uid="{00000000-0005-0000-0000-0000C6550000}"/>
    <cellStyle name="Separador de milhares 6 3 3 2 3 2 3" xfId="22932" xr:uid="{00000000-0005-0000-0000-0000C7550000}"/>
    <cellStyle name="Separador de milhares 6 3 3 2 3 3" xfId="30592" xr:uid="{00000000-0005-0000-0000-0000C8550000}"/>
    <cellStyle name="Separador de milhares 6 3 3 2 3 4" xfId="15271" xr:uid="{00000000-0005-0000-0000-0000C9550000}"/>
    <cellStyle name="Separador de milhares 6 3 3 2 4" xfId="4735" xr:uid="{00000000-0005-0000-0000-0000CA550000}"/>
    <cellStyle name="Separador de milhares 6 3 3 2 4 2" xfId="27716" xr:uid="{00000000-0005-0000-0000-0000CB550000}"/>
    <cellStyle name="Separador de milhares 6 3 3 2 4 3" xfId="18783" xr:uid="{00000000-0005-0000-0000-0000CC550000}"/>
    <cellStyle name="Separador de milhares 6 3 3 2 5" xfId="24688" xr:uid="{00000000-0005-0000-0000-0000CD550000}"/>
    <cellStyle name="Separador de milhares 6 3 3 2 6" xfId="13515" xr:uid="{00000000-0005-0000-0000-0000CE550000}"/>
    <cellStyle name="Separador de milhares 6 3 3 3" xfId="2827" xr:uid="{00000000-0005-0000-0000-0000CF550000}"/>
    <cellStyle name="Separador de milhares 6 3 3 3 2" xfId="8731" xr:uid="{00000000-0005-0000-0000-0000D0550000}"/>
    <cellStyle name="Separador de milhares 6 3 3 3 2 2" xfId="31712" xr:uid="{00000000-0005-0000-0000-0000D1550000}"/>
    <cellStyle name="Separador de milhares 6 3 3 3 2 3" xfId="19903" xr:uid="{00000000-0005-0000-0000-0000D2550000}"/>
    <cellStyle name="Separador de milhares 6 3 3 3 3" xfId="25808" xr:uid="{00000000-0005-0000-0000-0000D3550000}"/>
    <cellStyle name="Separador de milhares 6 3 3 3 4" xfId="16391" xr:uid="{00000000-0005-0000-0000-0000D4550000}"/>
    <cellStyle name="Separador de milhares 6 3 3 4" xfId="6975" xr:uid="{00000000-0005-0000-0000-0000D5550000}"/>
    <cellStyle name="Separador de milhares 6 3 3 4 2" xfId="10487" xr:uid="{00000000-0005-0000-0000-0000D6550000}"/>
    <cellStyle name="Separador de milhares 6 3 3 4 2 2" xfId="33468" xr:uid="{00000000-0005-0000-0000-0000D7550000}"/>
    <cellStyle name="Separador de milhares 6 3 3 4 2 3" xfId="22296" xr:uid="{00000000-0005-0000-0000-0000D8550000}"/>
    <cellStyle name="Separador de milhares 6 3 3 4 3" xfId="29956" xr:uid="{00000000-0005-0000-0000-0000D9550000}"/>
    <cellStyle name="Separador de milhares 6 3 3 4 4" xfId="14635" xr:uid="{00000000-0005-0000-0000-0000DA550000}"/>
    <cellStyle name="Separador de milhares 6 3 3 5" xfId="5779" xr:uid="{00000000-0005-0000-0000-0000DB550000}"/>
    <cellStyle name="Separador de milhares 6 3 3 5 2" xfId="21337" xr:uid="{00000000-0005-0000-0000-0000DC550000}"/>
    <cellStyle name="Separador de milhares 6 3 3 5 3" xfId="28760" xr:uid="{00000000-0005-0000-0000-0000DD550000}"/>
    <cellStyle name="Separador de milhares 6 3 3 5 4" xfId="12879" xr:uid="{00000000-0005-0000-0000-0000DE550000}"/>
    <cellStyle name="Separador de milhares 6 3 3 6" xfId="4099" xr:uid="{00000000-0005-0000-0000-0000DF550000}"/>
    <cellStyle name="Separador de milhares 6 3 3 6 2" xfId="27080" xr:uid="{00000000-0005-0000-0000-0000E0550000}"/>
    <cellStyle name="Separador de milhares 6 3 3 6 3" xfId="18147" xr:uid="{00000000-0005-0000-0000-0000E1550000}"/>
    <cellStyle name="Separador de milhares 6 3 3 7" xfId="24052" xr:uid="{00000000-0005-0000-0000-0000E2550000}"/>
    <cellStyle name="Separador de milhares 6 3 3 8" xfId="11759" xr:uid="{00000000-0005-0000-0000-0000E3550000}"/>
    <cellStyle name="Separador de milhares 6 3 4" xfId="1469" xr:uid="{00000000-0005-0000-0000-0000E4550000}"/>
    <cellStyle name="Separador de milhares 6 3 4 2" xfId="3225" xr:uid="{00000000-0005-0000-0000-0000E5550000}"/>
    <cellStyle name="Separador de milhares 6 3 4 2 2" xfId="9129" xr:uid="{00000000-0005-0000-0000-0000E6550000}"/>
    <cellStyle name="Separador de milhares 6 3 4 2 2 2" xfId="32110" xr:uid="{00000000-0005-0000-0000-0000E7550000}"/>
    <cellStyle name="Separador de milhares 6 3 4 2 2 3" xfId="20301" xr:uid="{00000000-0005-0000-0000-0000E8550000}"/>
    <cellStyle name="Separador de milhares 6 3 4 2 3" xfId="26206" xr:uid="{00000000-0005-0000-0000-0000E9550000}"/>
    <cellStyle name="Separador de milhares 6 3 4 2 4" xfId="16789" xr:uid="{00000000-0005-0000-0000-0000EA550000}"/>
    <cellStyle name="Separador de milhares 6 3 4 3" xfId="7373" xr:uid="{00000000-0005-0000-0000-0000EB550000}"/>
    <cellStyle name="Separador de milhares 6 3 4 3 2" xfId="10885" xr:uid="{00000000-0005-0000-0000-0000EC550000}"/>
    <cellStyle name="Separador de milhares 6 3 4 3 2 2" xfId="33866" xr:uid="{00000000-0005-0000-0000-0000ED550000}"/>
    <cellStyle name="Separador de milhares 6 3 4 3 2 3" xfId="22694" xr:uid="{00000000-0005-0000-0000-0000EE550000}"/>
    <cellStyle name="Separador de milhares 6 3 4 3 3" xfId="30354" xr:uid="{00000000-0005-0000-0000-0000EF550000}"/>
    <cellStyle name="Separador de milhares 6 3 4 3 4" xfId="15033" xr:uid="{00000000-0005-0000-0000-0000F0550000}"/>
    <cellStyle name="Separador de milhares 6 3 4 4" xfId="4497" xr:uid="{00000000-0005-0000-0000-0000F1550000}"/>
    <cellStyle name="Separador de milhares 6 3 4 4 2" xfId="27478" xr:uid="{00000000-0005-0000-0000-0000F2550000}"/>
    <cellStyle name="Separador de milhares 6 3 4 4 3" xfId="18545" xr:uid="{00000000-0005-0000-0000-0000F3550000}"/>
    <cellStyle name="Separador de milhares 6 3 4 5" xfId="24450" xr:uid="{00000000-0005-0000-0000-0000F4550000}"/>
    <cellStyle name="Separador de milhares 6 3 4 6" xfId="13277" xr:uid="{00000000-0005-0000-0000-0000F5550000}"/>
    <cellStyle name="Separador de milhares 6 3 5" xfId="833" xr:uid="{00000000-0005-0000-0000-0000F6550000}"/>
    <cellStyle name="Separador de milhares 6 3 5 2" xfId="2589" xr:uid="{00000000-0005-0000-0000-0000F7550000}"/>
    <cellStyle name="Separador de milhares 6 3 5 2 2" xfId="8493" xr:uid="{00000000-0005-0000-0000-0000F8550000}"/>
    <cellStyle name="Separador de milhares 6 3 5 2 2 2" xfId="31474" xr:uid="{00000000-0005-0000-0000-0000F9550000}"/>
    <cellStyle name="Separador de milhares 6 3 5 2 2 3" xfId="19665" xr:uid="{00000000-0005-0000-0000-0000FA550000}"/>
    <cellStyle name="Separador de milhares 6 3 5 2 3" xfId="25570" xr:uid="{00000000-0005-0000-0000-0000FB550000}"/>
    <cellStyle name="Separador de milhares 6 3 5 2 4" xfId="16153" xr:uid="{00000000-0005-0000-0000-0000FC550000}"/>
    <cellStyle name="Separador de milhares 6 3 5 3" xfId="6737" xr:uid="{00000000-0005-0000-0000-0000FD550000}"/>
    <cellStyle name="Separador de milhares 6 3 5 3 2" xfId="10249" xr:uid="{00000000-0005-0000-0000-0000FE550000}"/>
    <cellStyle name="Separador de milhares 6 3 5 3 2 2" xfId="33230" xr:uid="{00000000-0005-0000-0000-0000FF550000}"/>
    <cellStyle name="Separador de milhares 6 3 5 3 2 3" xfId="22058" xr:uid="{00000000-0005-0000-0000-000000560000}"/>
    <cellStyle name="Separador de milhares 6 3 5 3 3" xfId="29718" xr:uid="{00000000-0005-0000-0000-000001560000}"/>
    <cellStyle name="Separador de milhares 6 3 5 3 4" xfId="14397" xr:uid="{00000000-0005-0000-0000-000002560000}"/>
    <cellStyle name="Separador de milhares 6 3 5 4" xfId="5541" xr:uid="{00000000-0005-0000-0000-000003560000}"/>
    <cellStyle name="Separador de milhares 6 3 5 4 2" xfId="28522" xr:uid="{00000000-0005-0000-0000-000004560000}"/>
    <cellStyle name="Separador de milhares 6 3 5 4 3" xfId="17909" xr:uid="{00000000-0005-0000-0000-000005560000}"/>
    <cellStyle name="Separador de milhares 6 3 5 5" xfId="23814" xr:uid="{00000000-0005-0000-0000-000006560000}"/>
    <cellStyle name="Separador de milhares 6 3 5 6" xfId="12641" xr:uid="{00000000-0005-0000-0000-000007560000}"/>
    <cellStyle name="Separador de milhares 6 3 6" xfId="2182" xr:uid="{00000000-0005-0000-0000-000008560000}"/>
    <cellStyle name="Separador de milhares 6 3 6 2" xfId="8086" xr:uid="{00000000-0005-0000-0000-000009560000}"/>
    <cellStyle name="Separador de milhares 6 3 6 2 2" xfId="31067" xr:uid="{00000000-0005-0000-0000-00000A560000}"/>
    <cellStyle name="Separador de milhares 6 3 6 2 3" xfId="19258" xr:uid="{00000000-0005-0000-0000-00000B560000}"/>
    <cellStyle name="Separador de milhares 6 3 6 3" xfId="25163" xr:uid="{00000000-0005-0000-0000-00000C560000}"/>
    <cellStyle name="Separador de milhares 6 3 6 4" xfId="15746" xr:uid="{00000000-0005-0000-0000-00000D560000}"/>
    <cellStyle name="Separador de milhares 6 3 7" xfId="6330" xr:uid="{00000000-0005-0000-0000-00000E560000}"/>
    <cellStyle name="Separador de milhares 6 3 7 2" xfId="9842" xr:uid="{00000000-0005-0000-0000-00000F560000}"/>
    <cellStyle name="Separador de milhares 6 3 7 2 2" xfId="32823" xr:uid="{00000000-0005-0000-0000-000010560000}"/>
    <cellStyle name="Separador de milhares 6 3 7 2 3" xfId="21651" xr:uid="{00000000-0005-0000-0000-000011560000}"/>
    <cellStyle name="Separador de milhares 6 3 7 3" xfId="29311" xr:uid="{00000000-0005-0000-0000-000012560000}"/>
    <cellStyle name="Separador de milhares 6 3 7 4" xfId="13990" xr:uid="{00000000-0005-0000-0000-000013560000}"/>
    <cellStyle name="Separador de milhares 6 3 8" xfId="5210" xr:uid="{00000000-0005-0000-0000-000014560000}"/>
    <cellStyle name="Separador de milhares 6 3 8 2" xfId="21014" xr:uid="{00000000-0005-0000-0000-000015560000}"/>
    <cellStyle name="Separador de milhares 6 3 8 3" xfId="28191" xr:uid="{00000000-0005-0000-0000-000016560000}"/>
    <cellStyle name="Separador de milhares 6 3 8 4" xfId="12234" xr:uid="{00000000-0005-0000-0000-000017560000}"/>
    <cellStyle name="Separador de milhares 6 3 9" xfId="3861" xr:uid="{00000000-0005-0000-0000-000018560000}"/>
    <cellStyle name="Separador de milhares 6 3 9 2" xfId="26842" xr:uid="{00000000-0005-0000-0000-000019560000}"/>
    <cellStyle name="Separador de milhares 6 3 9 3" xfId="17502" xr:uid="{00000000-0005-0000-0000-00001A560000}"/>
    <cellStyle name="Separador de milhares 6 4" xfId="344" xr:uid="{00000000-0005-0000-0000-00001B560000}"/>
    <cellStyle name="Separador de milhares 6 4 2" xfId="1628" xr:uid="{00000000-0005-0000-0000-00001C560000}"/>
    <cellStyle name="Separador de milhares 6 4 2 2" xfId="3384" xr:uid="{00000000-0005-0000-0000-00001D560000}"/>
    <cellStyle name="Separador de milhares 6 4 2 2 2" xfId="9288" xr:uid="{00000000-0005-0000-0000-00001E560000}"/>
    <cellStyle name="Separador de milhares 6 4 2 2 2 2" xfId="32269" xr:uid="{00000000-0005-0000-0000-00001F560000}"/>
    <cellStyle name="Separador de milhares 6 4 2 2 2 3" xfId="20460" xr:uid="{00000000-0005-0000-0000-000020560000}"/>
    <cellStyle name="Separador de milhares 6 4 2 2 3" xfId="26365" xr:uid="{00000000-0005-0000-0000-000021560000}"/>
    <cellStyle name="Separador de milhares 6 4 2 2 4" xfId="16948" xr:uid="{00000000-0005-0000-0000-000022560000}"/>
    <cellStyle name="Separador de milhares 6 4 2 3" xfId="7532" xr:uid="{00000000-0005-0000-0000-000023560000}"/>
    <cellStyle name="Separador de milhares 6 4 2 3 2" xfId="11044" xr:uid="{00000000-0005-0000-0000-000024560000}"/>
    <cellStyle name="Separador de milhares 6 4 2 3 2 2" xfId="34025" xr:uid="{00000000-0005-0000-0000-000025560000}"/>
    <cellStyle name="Separador de milhares 6 4 2 3 2 3" xfId="22853" xr:uid="{00000000-0005-0000-0000-000026560000}"/>
    <cellStyle name="Separador de milhares 6 4 2 3 3" xfId="30513" xr:uid="{00000000-0005-0000-0000-000027560000}"/>
    <cellStyle name="Separador de milhares 6 4 2 3 4" xfId="15192" xr:uid="{00000000-0005-0000-0000-000028560000}"/>
    <cellStyle name="Separador de milhares 6 4 2 4" xfId="4656" xr:uid="{00000000-0005-0000-0000-000029560000}"/>
    <cellStyle name="Separador de milhares 6 4 2 4 2" xfId="27637" xr:uid="{00000000-0005-0000-0000-00002A560000}"/>
    <cellStyle name="Separador de milhares 6 4 2 4 3" xfId="18704" xr:uid="{00000000-0005-0000-0000-00002B560000}"/>
    <cellStyle name="Separador de milhares 6 4 2 5" xfId="24609" xr:uid="{00000000-0005-0000-0000-00002C560000}"/>
    <cellStyle name="Separador de milhares 6 4 2 6" xfId="13436" xr:uid="{00000000-0005-0000-0000-00002D560000}"/>
    <cellStyle name="Separador de milhares 6 4 3" xfId="992" xr:uid="{00000000-0005-0000-0000-00002E560000}"/>
    <cellStyle name="Separador de milhares 6 4 3 2" xfId="2748" xr:uid="{00000000-0005-0000-0000-00002F560000}"/>
    <cellStyle name="Separador de milhares 6 4 3 2 2" xfId="8652" xr:uid="{00000000-0005-0000-0000-000030560000}"/>
    <cellStyle name="Separador de milhares 6 4 3 2 2 2" xfId="31633" xr:uid="{00000000-0005-0000-0000-000031560000}"/>
    <cellStyle name="Separador de milhares 6 4 3 2 2 3" xfId="19824" xr:uid="{00000000-0005-0000-0000-000032560000}"/>
    <cellStyle name="Separador de milhares 6 4 3 2 3" xfId="25729" xr:uid="{00000000-0005-0000-0000-000033560000}"/>
    <cellStyle name="Separador de milhares 6 4 3 2 4" xfId="16312" xr:uid="{00000000-0005-0000-0000-000034560000}"/>
    <cellStyle name="Separador de milhares 6 4 3 3" xfId="6896" xr:uid="{00000000-0005-0000-0000-000035560000}"/>
    <cellStyle name="Separador de milhares 6 4 3 3 2" xfId="10408" xr:uid="{00000000-0005-0000-0000-000036560000}"/>
    <cellStyle name="Separador de milhares 6 4 3 3 2 2" xfId="33389" xr:uid="{00000000-0005-0000-0000-000037560000}"/>
    <cellStyle name="Separador de milhares 6 4 3 3 2 3" xfId="22217" xr:uid="{00000000-0005-0000-0000-000038560000}"/>
    <cellStyle name="Separador de milhares 6 4 3 3 3" xfId="29877" xr:uid="{00000000-0005-0000-0000-000039560000}"/>
    <cellStyle name="Separador de milhares 6 4 3 3 4" xfId="14556" xr:uid="{00000000-0005-0000-0000-00003A560000}"/>
    <cellStyle name="Separador de milhares 6 4 3 4" xfId="5700" xr:uid="{00000000-0005-0000-0000-00003B560000}"/>
    <cellStyle name="Separador de milhares 6 4 3 4 2" xfId="28681" xr:uid="{00000000-0005-0000-0000-00003C560000}"/>
    <cellStyle name="Separador de milhares 6 4 3 4 3" xfId="18068" xr:uid="{00000000-0005-0000-0000-00003D560000}"/>
    <cellStyle name="Separador de milhares 6 4 3 5" xfId="23973" xr:uid="{00000000-0005-0000-0000-00003E560000}"/>
    <cellStyle name="Separador de milhares 6 4 3 6" xfId="12800" xr:uid="{00000000-0005-0000-0000-00003F560000}"/>
    <cellStyle name="Separador de milhares 6 4 4" xfId="2103" xr:uid="{00000000-0005-0000-0000-000040560000}"/>
    <cellStyle name="Separador de milhares 6 4 4 2" xfId="8007" xr:uid="{00000000-0005-0000-0000-000041560000}"/>
    <cellStyle name="Separador de milhares 6 4 4 2 2" xfId="30988" xr:uid="{00000000-0005-0000-0000-000042560000}"/>
    <cellStyle name="Separador de milhares 6 4 4 2 3" xfId="19179" xr:uid="{00000000-0005-0000-0000-000043560000}"/>
    <cellStyle name="Separador de milhares 6 4 4 3" xfId="25084" xr:uid="{00000000-0005-0000-0000-000044560000}"/>
    <cellStyle name="Separador de milhares 6 4 4 4" xfId="15667" xr:uid="{00000000-0005-0000-0000-000045560000}"/>
    <cellStyle name="Separador de milhares 6 4 5" xfId="6251" xr:uid="{00000000-0005-0000-0000-000046560000}"/>
    <cellStyle name="Separador de milhares 6 4 5 2" xfId="9763" xr:uid="{00000000-0005-0000-0000-000047560000}"/>
    <cellStyle name="Separador de milhares 6 4 5 2 2" xfId="32744" xr:uid="{00000000-0005-0000-0000-000048560000}"/>
    <cellStyle name="Separador de milhares 6 4 5 2 3" xfId="21572" xr:uid="{00000000-0005-0000-0000-000049560000}"/>
    <cellStyle name="Separador de milhares 6 4 5 3" xfId="29232" xr:uid="{00000000-0005-0000-0000-00004A560000}"/>
    <cellStyle name="Separador de milhares 6 4 5 4" xfId="13911" xr:uid="{00000000-0005-0000-0000-00004B560000}"/>
    <cellStyle name="Separador de milhares 6 4 6" xfId="5131" xr:uid="{00000000-0005-0000-0000-00004C560000}"/>
    <cellStyle name="Separador de milhares 6 4 6 2" xfId="20935" xr:uid="{00000000-0005-0000-0000-00004D560000}"/>
    <cellStyle name="Separador de milhares 6 4 6 3" xfId="28112" xr:uid="{00000000-0005-0000-0000-00004E560000}"/>
    <cellStyle name="Separador de milhares 6 4 6 4" xfId="12155" xr:uid="{00000000-0005-0000-0000-00004F560000}"/>
    <cellStyle name="Separador de milhares 6 4 7" xfId="4020" xr:uid="{00000000-0005-0000-0000-000050560000}"/>
    <cellStyle name="Separador de milhares 6 4 7 2" xfId="27001" xr:uid="{00000000-0005-0000-0000-000051560000}"/>
    <cellStyle name="Separador de milhares 6 4 7 3" xfId="17423" xr:uid="{00000000-0005-0000-0000-000052560000}"/>
    <cellStyle name="Separador de milhares 6 4 8" xfId="23328" xr:uid="{00000000-0005-0000-0000-000053560000}"/>
    <cellStyle name="Separador de milhares 6 4 9" xfId="11680" xr:uid="{00000000-0005-0000-0000-000054560000}"/>
    <cellStyle name="Separador de milhares 6 5" xfId="500" xr:uid="{00000000-0005-0000-0000-000055560000}"/>
    <cellStyle name="Separador de milhares 6 5 2" xfId="1783" xr:uid="{00000000-0005-0000-0000-000056560000}"/>
    <cellStyle name="Separador de milhares 6 5 2 2" xfId="3539" xr:uid="{00000000-0005-0000-0000-000057560000}"/>
    <cellStyle name="Separador de milhares 6 5 2 2 2" xfId="9443" xr:uid="{00000000-0005-0000-0000-000058560000}"/>
    <cellStyle name="Separador de milhares 6 5 2 2 2 2" xfId="32424" xr:uid="{00000000-0005-0000-0000-000059560000}"/>
    <cellStyle name="Separador de milhares 6 5 2 2 2 3" xfId="20615" xr:uid="{00000000-0005-0000-0000-00005A560000}"/>
    <cellStyle name="Separador de milhares 6 5 2 2 3" xfId="26520" xr:uid="{00000000-0005-0000-0000-00005B560000}"/>
    <cellStyle name="Separador de milhares 6 5 2 2 4" xfId="17103" xr:uid="{00000000-0005-0000-0000-00005C560000}"/>
    <cellStyle name="Separador de milhares 6 5 2 3" xfId="7687" xr:uid="{00000000-0005-0000-0000-00005D560000}"/>
    <cellStyle name="Separador de milhares 6 5 2 3 2" xfId="11199" xr:uid="{00000000-0005-0000-0000-00005E560000}"/>
    <cellStyle name="Separador de milhares 6 5 2 3 2 2" xfId="34180" xr:uid="{00000000-0005-0000-0000-00005F560000}"/>
    <cellStyle name="Separador de milhares 6 5 2 3 2 3" xfId="23008" xr:uid="{00000000-0005-0000-0000-000060560000}"/>
    <cellStyle name="Separador de milhares 6 5 2 3 3" xfId="30668" xr:uid="{00000000-0005-0000-0000-000061560000}"/>
    <cellStyle name="Separador de milhares 6 5 2 3 4" xfId="15347" xr:uid="{00000000-0005-0000-0000-000062560000}"/>
    <cellStyle name="Separador de milhares 6 5 2 4" xfId="4811" xr:uid="{00000000-0005-0000-0000-000063560000}"/>
    <cellStyle name="Separador de milhares 6 5 2 4 2" xfId="27792" xr:uid="{00000000-0005-0000-0000-000064560000}"/>
    <cellStyle name="Separador de milhares 6 5 2 4 3" xfId="18859" xr:uid="{00000000-0005-0000-0000-000065560000}"/>
    <cellStyle name="Separador de milhares 6 5 2 5" xfId="24764" xr:uid="{00000000-0005-0000-0000-000066560000}"/>
    <cellStyle name="Separador de milhares 6 5 2 6" xfId="13591" xr:uid="{00000000-0005-0000-0000-000067560000}"/>
    <cellStyle name="Separador de milhares 6 5 3" xfId="1147" xr:uid="{00000000-0005-0000-0000-000068560000}"/>
    <cellStyle name="Separador de milhares 6 5 3 2" xfId="2903" xr:uid="{00000000-0005-0000-0000-000069560000}"/>
    <cellStyle name="Separador de milhares 6 5 3 2 2" xfId="8807" xr:uid="{00000000-0005-0000-0000-00006A560000}"/>
    <cellStyle name="Separador de milhares 6 5 3 2 2 2" xfId="31788" xr:uid="{00000000-0005-0000-0000-00006B560000}"/>
    <cellStyle name="Separador de milhares 6 5 3 2 2 3" xfId="19979" xr:uid="{00000000-0005-0000-0000-00006C560000}"/>
    <cellStyle name="Separador de milhares 6 5 3 2 3" xfId="25884" xr:uid="{00000000-0005-0000-0000-00006D560000}"/>
    <cellStyle name="Separador de milhares 6 5 3 2 4" xfId="16467" xr:uid="{00000000-0005-0000-0000-00006E560000}"/>
    <cellStyle name="Separador de milhares 6 5 3 3" xfId="7051" xr:uid="{00000000-0005-0000-0000-00006F560000}"/>
    <cellStyle name="Separador de milhares 6 5 3 3 2" xfId="10563" xr:uid="{00000000-0005-0000-0000-000070560000}"/>
    <cellStyle name="Separador de milhares 6 5 3 3 2 2" xfId="33544" xr:uid="{00000000-0005-0000-0000-000071560000}"/>
    <cellStyle name="Separador de milhares 6 5 3 3 2 3" xfId="22372" xr:uid="{00000000-0005-0000-0000-000072560000}"/>
    <cellStyle name="Separador de milhares 6 5 3 3 3" xfId="30032" xr:uid="{00000000-0005-0000-0000-000073560000}"/>
    <cellStyle name="Separador de milhares 6 5 3 3 4" xfId="14711" xr:uid="{00000000-0005-0000-0000-000074560000}"/>
    <cellStyle name="Separador de milhares 6 5 3 4" xfId="5855" xr:uid="{00000000-0005-0000-0000-000075560000}"/>
    <cellStyle name="Separador de milhares 6 5 3 4 2" xfId="28836" xr:uid="{00000000-0005-0000-0000-000076560000}"/>
    <cellStyle name="Separador de milhares 6 5 3 4 3" xfId="18223" xr:uid="{00000000-0005-0000-0000-000077560000}"/>
    <cellStyle name="Separador de milhares 6 5 3 5" xfId="24128" xr:uid="{00000000-0005-0000-0000-000078560000}"/>
    <cellStyle name="Separador de milhares 6 5 3 6" xfId="12955" xr:uid="{00000000-0005-0000-0000-000079560000}"/>
    <cellStyle name="Separador de milhares 6 5 4" xfId="2258" xr:uid="{00000000-0005-0000-0000-00007A560000}"/>
    <cellStyle name="Separador de milhares 6 5 4 2" xfId="8162" xr:uid="{00000000-0005-0000-0000-00007B560000}"/>
    <cellStyle name="Separador de milhares 6 5 4 2 2" xfId="31143" xr:uid="{00000000-0005-0000-0000-00007C560000}"/>
    <cellStyle name="Separador de milhares 6 5 4 2 3" xfId="19334" xr:uid="{00000000-0005-0000-0000-00007D560000}"/>
    <cellStyle name="Separador de milhares 6 5 4 3" xfId="25239" xr:uid="{00000000-0005-0000-0000-00007E560000}"/>
    <cellStyle name="Separador de milhares 6 5 4 4" xfId="15822" xr:uid="{00000000-0005-0000-0000-00007F560000}"/>
    <cellStyle name="Separador de milhares 6 5 5" xfId="6406" xr:uid="{00000000-0005-0000-0000-000080560000}"/>
    <cellStyle name="Separador de milhares 6 5 5 2" xfId="9918" xr:uid="{00000000-0005-0000-0000-000081560000}"/>
    <cellStyle name="Separador de milhares 6 5 5 2 2" xfId="32899" xr:uid="{00000000-0005-0000-0000-000082560000}"/>
    <cellStyle name="Separador de milhares 6 5 5 2 3" xfId="21727" xr:uid="{00000000-0005-0000-0000-000083560000}"/>
    <cellStyle name="Separador de milhares 6 5 5 3" xfId="29387" xr:uid="{00000000-0005-0000-0000-000084560000}"/>
    <cellStyle name="Separador de milhares 6 5 5 4" xfId="14066" xr:uid="{00000000-0005-0000-0000-000085560000}"/>
    <cellStyle name="Separador de milhares 6 5 6" xfId="5286" xr:uid="{00000000-0005-0000-0000-000086560000}"/>
    <cellStyle name="Separador de milhares 6 5 6 2" xfId="21090" xr:uid="{00000000-0005-0000-0000-000087560000}"/>
    <cellStyle name="Separador de milhares 6 5 6 3" xfId="28267" xr:uid="{00000000-0005-0000-0000-000088560000}"/>
    <cellStyle name="Separador de milhares 6 5 6 4" xfId="12310" xr:uid="{00000000-0005-0000-0000-000089560000}"/>
    <cellStyle name="Separador de milhares 6 5 7" xfId="4175" xr:uid="{00000000-0005-0000-0000-00008A560000}"/>
    <cellStyle name="Separador de milhares 6 5 7 2" xfId="27156" xr:uid="{00000000-0005-0000-0000-00008B560000}"/>
    <cellStyle name="Separador de milhares 6 5 7 3" xfId="17578" xr:uid="{00000000-0005-0000-0000-00008C560000}"/>
    <cellStyle name="Separador de milhares 6 5 8" xfId="23483" xr:uid="{00000000-0005-0000-0000-00008D560000}"/>
    <cellStyle name="Separador de milhares 6 5 9" xfId="11835" xr:uid="{00000000-0005-0000-0000-00008E560000}"/>
    <cellStyle name="Separador de milhares 6 6" xfId="918" xr:uid="{00000000-0005-0000-0000-00008F560000}"/>
    <cellStyle name="Separador de milhares 6 6 2" xfId="1554" xr:uid="{00000000-0005-0000-0000-000090560000}"/>
    <cellStyle name="Separador de milhares 6 6 2 2" xfId="3310" xr:uid="{00000000-0005-0000-0000-000091560000}"/>
    <cellStyle name="Separador de milhares 6 6 2 2 2" xfId="9214" xr:uid="{00000000-0005-0000-0000-000092560000}"/>
    <cellStyle name="Separador de milhares 6 6 2 2 2 2" xfId="32195" xr:uid="{00000000-0005-0000-0000-000093560000}"/>
    <cellStyle name="Separador de milhares 6 6 2 2 2 3" xfId="20386" xr:uid="{00000000-0005-0000-0000-000094560000}"/>
    <cellStyle name="Separador de milhares 6 6 2 2 3" xfId="26291" xr:uid="{00000000-0005-0000-0000-000095560000}"/>
    <cellStyle name="Separador de milhares 6 6 2 2 4" xfId="16874" xr:uid="{00000000-0005-0000-0000-000096560000}"/>
    <cellStyle name="Separador de milhares 6 6 2 3" xfId="7458" xr:uid="{00000000-0005-0000-0000-000097560000}"/>
    <cellStyle name="Separador de milhares 6 6 2 3 2" xfId="10970" xr:uid="{00000000-0005-0000-0000-000098560000}"/>
    <cellStyle name="Separador de milhares 6 6 2 3 2 2" xfId="33951" xr:uid="{00000000-0005-0000-0000-000099560000}"/>
    <cellStyle name="Separador de milhares 6 6 2 3 2 3" xfId="22779" xr:uid="{00000000-0005-0000-0000-00009A560000}"/>
    <cellStyle name="Separador de milhares 6 6 2 3 3" xfId="30439" xr:uid="{00000000-0005-0000-0000-00009B560000}"/>
    <cellStyle name="Separador de milhares 6 6 2 3 4" xfId="15118" xr:uid="{00000000-0005-0000-0000-00009C560000}"/>
    <cellStyle name="Separador de milhares 6 6 2 4" xfId="4582" xr:uid="{00000000-0005-0000-0000-00009D560000}"/>
    <cellStyle name="Separador de milhares 6 6 2 4 2" xfId="27563" xr:uid="{00000000-0005-0000-0000-00009E560000}"/>
    <cellStyle name="Separador de milhares 6 6 2 4 3" xfId="18630" xr:uid="{00000000-0005-0000-0000-00009F560000}"/>
    <cellStyle name="Separador de milhares 6 6 2 5" xfId="24535" xr:uid="{00000000-0005-0000-0000-0000A0560000}"/>
    <cellStyle name="Separador de milhares 6 6 2 6" xfId="13362" xr:uid="{00000000-0005-0000-0000-0000A1560000}"/>
    <cellStyle name="Separador de milhares 6 6 3" xfId="2674" xr:uid="{00000000-0005-0000-0000-0000A2560000}"/>
    <cellStyle name="Separador de milhares 6 6 3 2" xfId="8578" xr:uid="{00000000-0005-0000-0000-0000A3560000}"/>
    <cellStyle name="Separador de milhares 6 6 3 2 2" xfId="31559" xr:uid="{00000000-0005-0000-0000-0000A4560000}"/>
    <cellStyle name="Separador de milhares 6 6 3 2 3" xfId="19750" xr:uid="{00000000-0005-0000-0000-0000A5560000}"/>
    <cellStyle name="Separador de milhares 6 6 3 3" xfId="25655" xr:uid="{00000000-0005-0000-0000-0000A6560000}"/>
    <cellStyle name="Separador de milhares 6 6 3 4" xfId="16238" xr:uid="{00000000-0005-0000-0000-0000A7560000}"/>
    <cellStyle name="Separador de milhares 6 6 4" xfId="6822" xr:uid="{00000000-0005-0000-0000-0000A8560000}"/>
    <cellStyle name="Separador de milhares 6 6 4 2" xfId="10334" xr:uid="{00000000-0005-0000-0000-0000A9560000}"/>
    <cellStyle name="Separador de milhares 6 6 4 2 2" xfId="33315" xr:uid="{00000000-0005-0000-0000-0000AA560000}"/>
    <cellStyle name="Separador de milhares 6 6 4 2 3" xfId="22143" xr:uid="{00000000-0005-0000-0000-0000AB560000}"/>
    <cellStyle name="Separador de milhares 6 6 4 3" xfId="29803" xr:uid="{00000000-0005-0000-0000-0000AC560000}"/>
    <cellStyle name="Separador de milhares 6 6 4 4" xfId="14482" xr:uid="{00000000-0005-0000-0000-0000AD560000}"/>
    <cellStyle name="Separador de milhares 6 6 5" xfId="5626" xr:uid="{00000000-0005-0000-0000-0000AE560000}"/>
    <cellStyle name="Separador de milhares 6 6 5 2" xfId="21260" xr:uid="{00000000-0005-0000-0000-0000AF560000}"/>
    <cellStyle name="Separador de milhares 6 6 5 3" xfId="28607" xr:uid="{00000000-0005-0000-0000-0000B0560000}"/>
    <cellStyle name="Separador de milhares 6 6 5 4" xfId="12726" xr:uid="{00000000-0005-0000-0000-0000B1560000}"/>
    <cellStyle name="Separador de milhares 6 6 6" xfId="3946" xr:uid="{00000000-0005-0000-0000-0000B2560000}"/>
    <cellStyle name="Separador de milhares 6 6 6 2" xfId="26927" xr:uid="{00000000-0005-0000-0000-0000B3560000}"/>
    <cellStyle name="Separador de milhares 6 6 6 3" xfId="17994" xr:uid="{00000000-0005-0000-0000-0000B4560000}"/>
    <cellStyle name="Separador de milhares 6 6 7" xfId="23899" xr:uid="{00000000-0005-0000-0000-0000B5560000}"/>
    <cellStyle name="Separador de milhares 6 6 8" xfId="11606" xr:uid="{00000000-0005-0000-0000-0000B6560000}"/>
    <cellStyle name="Separador de milhares 6 7" xfId="1308" xr:uid="{00000000-0005-0000-0000-0000B7560000}"/>
    <cellStyle name="Separador de milhares 6 7 2" xfId="1944" xr:uid="{00000000-0005-0000-0000-0000B8560000}"/>
    <cellStyle name="Separador de milhares 6 7 2 2" xfId="3700" xr:uid="{00000000-0005-0000-0000-0000B9560000}"/>
    <cellStyle name="Separador de milhares 6 7 2 2 2" xfId="9604" xr:uid="{00000000-0005-0000-0000-0000BA560000}"/>
    <cellStyle name="Separador de milhares 6 7 2 2 2 2" xfId="32585" xr:uid="{00000000-0005-0000-0000-0000BB560000}"/>
    <cellStyle name="Separador de milhares 6 7 2 2 2 3" xfId="20776" xr:uid="{00000000-0005-0000-0000-0000BC560000}"/>
    <cellStyle name="Separador de milhares 6 7 2 2 3" xfId="26681" xr:uid="{00000000-0005-0000-0000-0000BD560000}"/>
    <cellStyle name="Separador de milhares 6 7 2 2 4" xfId="17264" xr:uid="{00000000-0005-0000-0000-0000BE560000}"/>
    <cellStyle name="Separador de milhares 6 7 2 3" xfId="7848" xr:uid="{00000000-0005-0000-0000-0000BF560000}"/>
    <cellStyle name="Separador de milhares 6 7 2 3 2" xfId="11360" xr:uid="{00000000-0005-0000-0000-0000C0560000}"/>
    <cellStyle name="Separador de milhares 6 7 2 3 2 2" xfId="34341" xr:uid="{00000000-0005-0000-0000-0000C1560000}"/>
    <cellStyle name="Separador de milhares 6 7 2 3 2 3" xfId="23169" xr:uid="{00000000-0005-0000-0000-0000C2560000}"/>
    <cellStyle name="Separador de milhares 6 7 2 3 3" xfId="30829" xr:uid="{00000000-0005-0000-0000-0000C3560000}"/>
    <cellStyle name="Separador de milhares 6 7 2 3 4" xfId="15508" xr:uid="{00000000-0005-0000-0000-0000C4560000}"/>
    <cellStyle name="Separador de milhares 6 7 2 4" xfId="4972" xr:uid="{00000000-0005-0000-0000-0000C5560000}"/>
    <cellStyle name="Separador de milhares 6 7 2 4 2" xfId="27953" xr:uid="{00000000-0005-0000-0000-0000C6560000}"/>
    <cellStyle name="Separador de milhares 6 7 2 4 3" xfId="19020" xr:uid="{00000000-0005-0000-0000-0000C7560000}"/>
    <cellStyle name="Separador de milhares 6 7 2 5" xfId="24925" xr:uid="{00000000-0005-0000-0000-0000C8560000}"/>
    <cellStyle name="Separador de milhares 6 7 2 6" xfId="13752" xr:uid="{00000000-0005-0000-0000-0000C9560000}"/>
    <cellStyle name="Separador de milhares 6 7 3" xfId="3064" xr:uid="{00000000-0005-0000-0000-0000CA560000}"/>
    <cellStyle name="Separador de milhares 6 7 3 2" xfId="8968" xr:uid="{00000000-0005-0000-0000-0000CB560000}"/>
    <cellStyle name="Separador de milhares 6 7 3 2 2" xfId="31949" xr:uid="{00000000-0005-0000-0000-0000CC560000}"/>
    <cellStyle name="Separador de milhares 6 7 3 2 3" xfId="20140" xr:uid="{00000000-0005-0000-0000-0000CD560000}"/>
    <cellStyle name="Separador de milhares 6 7 3 3" xfId="26045" xr:uid="{00000000-0005-0000-0000-0000CE560000}"/>
    <cellStyle name="Separador de milhares 6 7 3 4" xfId="16628" xr:uid="{00000000-0005-0000-0000-0000CF560000}"/>
    <cellStyle name="Separador de milhares 6 7 4" xfId="7212" xr:uid="{00000000-0005-0000-0000-0000D0560000}"/>
    <cellStyle name="Separador de milhares 6 7 4 2" xfId="10724" xr:uid="{00000000-0005-0000-0000-0000D1560000}"/>
    <cellStyle name="Separador de milhares 6 7 4 2 2" xfId="33705" xr:uid="{00000000-0005-0000-0000-0000D2560000}"/>
    <cellStyle name="Separador de milhares 6 7 4 2 3" xfId="22533" xr:uid="{00000000-0005-0000-0000-0000D3560000}"/>
    <cellStyle name="Separador de milhares 6 7 4 3" xfId="30193" xr:uid="{00000000-0005-0000-0000-0000D4560000}"/>
    <cellStyle name="Separador de milhares 6 7 4 4" xfId="14872" xr:uid="{00000000-0005-0000-0000-0000D5560000}"/>
    <cellStyle name="Separador de milhares 6 7 5" xfId="6016" xr:uid="{00000000-0005-0000-0000-0000D6560000}"/>
    <cellStyle name="Separador de milhares 6 7 5 2" xfId="21413" xr:uid="{00000000-0005-0000-0000-0000D7560000}"/>
    <cellStyle name="Separador de milhares 6 7 5 3" xfId="28997" xr:uid="{00000000-0005-0000-0000-0000D8560000}"/>
    <cellStyle name="Separador de milhares 6 7 5 4" xfId="13116" xr:uid="{00000000-0005-0000-0000-0000D9560000}"/>
    <cellStyle name="Separador de milhares 6 7 6" xfId="4336" xr:uid="{00000000-0005-0000-0000-0000DA560000}"/>
    <cellStyle name="Separador de milhares 6 7 6 2" xfId="27317" xr:uid="{00000000-0005-0000-0000-0000DB560000}"/>
    <cellStyle name="Separador de milhares 6 7 6 3" xfId="18384" xr:uid="{00000000-0005-0000-0000-0000DC560000}"/>
    <cellStyle name="Separador de milhares 6 7 7" xfId="24289" xr:uid="{00000000-0005-0000-0000-0000DD560000}"/>
    <cellStyle name="Separador de milhares 6 7 8" xfId="11996" xr:uid="{00000000-0005-0000-0000-0000DE560000}"/>
    <cellStyle name="Separador de milhares 6 8" xfId="748" xr:uid="{00000000-0005-0000-0000-0000DF560000}"/>
    <cellStyle name="Separador de milhares 6 8 2" xfId="2504" xr:uid="{00000000-0005-0000-0000-0000E0560000}"/>
    <cellStyle name="Separador de milhares 6 8 2 2" xfId="8408" xr:uid="{00000000-0005-0000-0000-0000E1560000}"/>
    <cellStyle name="Separador de milhares 6 8 2 2 2" xfId="31389" xr:uid="{00000000-0005-0000-0000-0000E2560000}"/>
    <cellStyle name="Separador de milhares 6 8 2 2 3" xfId="19580" xr:uid="{00000000-0005-0000-0000-0000E3560000}"/>
    <cellStyle name="Separador de milhares 6 8 2 3" xfId="25485" xr:uid="{00000000-0005-0000-0000-0000E4560000}"/>
    <cellStyle name="Separador de milhares 6 8 2 4" xfId="16068" xr:uid="{00000000-0005-0000-0000-0000E5560000}"/>
    <cellStyle name="Separador de milhares 6 8 3" xfId="6652" xr:uid="{00000000-0005-0000-0000-0000E6560000}"/>
    <cellStyle name="Separador de milhares 6 8 3 2" xfId="10164" xr:uid="{00000000-0005-0000-0000-0000E7560000}"/>
    <cellStyle name="Separador de milhares 6 8 3 2 2" xfId="33145" xr:uid="{00000000-0005-0000-0000-0000E8560000}"/>
    <cellStyle name="Separador de milhares 6 8 3 2 3" xfId="21973" xr:uid="{00000000-0005-0000-0000-0000E9560000}"/>
    <cellStyle name="Separador de milhares 6 8 3 3" xfId="29633" xr:uid="{00000000-0005-0000-0000-0000EA560000}"/>
    <cellStyle name="Separador de milhares 6 8 3 4" xfId="14312" xr:uid="{00000000-0005-0000-0000-0000EB560000}"/>
    <cellStyle name="Separador de milhares 6 8 4" xfId="4412" xr:uid="{00000000-0005-0000-0000-0000EC560000}"/>
    <cellStyle name="Separador de milhares 6 8 4 2" xfId="27393" xr:uid="{00000000-0005-0000-0000-0000ED560000}"/>
    <cellStyle name="Separador de milhares 6 8 4 3" xfId="17824" xr:uid="{00000000-0005-0000-0000-0000EE560000}"/>
    <cellStyle name="Separador de milhares 6 8 5" xfId="23729" xr:uid="{00000000-0005-0000-0000-0000EF560000}"/>
    <cellStyle name="Separador de milhares 6 8 6" xfId="12556" xr:uid="{00000000-0005-0000-0000-0000F0560000}"/>
    <cellStyle name="Separador de milhares 6 9" xfId="1384" xr:uid="{00000000-0005-0000-0000-0000F1560000}"/>
    <cellStyle name="Separador de milhares 6 9 2" xfId="3140" xr:uid="{00000000-0005-0000-0000-0000F2560000}"/>
    <cellStyle name="Separador de milhares 6 9 2 2" xfId="9044" xr:uid="{00000000-0005-0000-0000-0000F3560000}"/>
    <cellStyle name="Separador de milhares 6 9 2 2 2" xfId="32025" xr:uid="{00000000-0005-0000-0000-0000F4560000}"/>
    <cellStyle name="Separador de milhares 6 9 2 2 3" xfId="20216" xr:uid="{00000000-0005-0000-0000-0000F5560000}"/>
    <cellStyle name="Separador de milhares 6 9 2 3" xfId="26121" xr:uid="{00000000-0005-0000-0000-0000F6560000}"/>
    <cellStyle name="Separador de milhares 6 9 2 4" xfId="16704" xr:uid="{00000000-0005-0000-0000-0000F7560000}"/>
    <cellStyle name="Separador de milhares 6 9 3" xfId="7288" xr:uid="{00000000-0005-0000-0000-0000F8560000}"/>
    <cellStyle name="Separador de milhares 6 9 3 2" xfId="10800" xr:uid="{00000000-0005-0000-0000-0000F9560000}"/>
    <cellStyle name="Separador de milhares 6 9 3 2 2" xfId="33781" xr:uid="{00000000-0005-0000-0000-0000FA560000}"/>
    <cellStyle name="Separador de milhares 6 9 3 2 3" xfId="22609" xr:uid="{00000000-0005-0000-0000-0000FB560000}"/>
    <cellStyle name="Separador de milhares 6 9 3 3" xfId="30269" xr:uid="{00000000-0005-0000-0000-0000FC560000}"/>
    <cellStyle name="Separador de milhares 6 9 3 4" xfId="14948" xr:uid="{00000000-0005-0000-0000-0000FD560000}"/>
    <cellStyle name="Separador de milhares 6 9 4" xfId="6092" xr:uid="{00000000-0005-0000-0000-0000FE560000}"/>
    <cellStyle name="Separador de milhares 6 9 4 2" xfId="29073" xr:uid="{00000000-0005-0000-0000-0000FF560000}"/>
    <cellStyle name="Separador de milhares 6 9 4 3" xfId="18460" xr:uid="{00000000-0005-0000-0000-000000570000}"/>
    <cellStyle name="Separador de milhares 6 9 5" xfId="24365" xr:uid="{00000000-0005-0000-0000-000001570000}"/>
    <cellStyle name="Separador de milhares 6 9 6" xfId="13192" xr:uid="{00000000-0005-0000-0000-000002570000}"/>
    <cellStyle name="Separador de milhares 7" xfId="214" xr:uid="{00000000-0005-0000-0000-000003570000}"/>
    <cellStyle name="Separador de milhares 7 10" xfId="672" xr:uid="{00000000-0005-0000-0000-000004570000}"/>
    <cellStyle name="Separador de milhares 7 10 2" xfId="2429" xr:uid="{00000000-0005-0000-0000-000005570000}"/>
    <cellStyle name="Separador de milhares 7 10 2 2" xfId="8333" xr:uid="{00000000-0005-0000-0000-000006570000}"/>
    <cellStyle name="Separador de milhares 7 10 2 2 2" xfId="31314" xr:uid="{00000000-0005-0000-0000-000007570000}"/>
    <cellStyle name="Separador de milhares 7 10 2 2 3" xfId="19505" xr:uid="{00000000-0005-0000-0000-000008570000}"/>
    <cellStyle name="Separador de milhares 7 10 2 3" xfId="25410" xr:uid="{00000000-0005-0000-0000-000009570000}"/>
    <cellStyle name="Separador de milhares 7 10 2 4" xfId="15993" xr:uid="{00000000-0005-0000-0000-00000A570000}"/>
    <cellStyle name="Separador de milhares 7 10 3" xfId="6577" xr:uid="{00000000-0005-0000-0000-00000B570000}"/>
    <cellStyle name="Separador de milhares 7 10 3 2" xfId="10089" xr:uid="{00000000-0005-0000-0000-00000C570000}"/>
    <cellStyle name="Separador de milhares 7 10 3 2 2" xfId="33070" xr:uid="{00000000-0005-0000-0000-00000D570000}"/>
    <cellStyle name="Separador de milhares 7 10 3 2 3" xfId="21898" xr:uid="{00000000-0005-0000-0000-00000E570000}"/>
    <cellStyle name="Separador de milhares 7 10 3 3" xfId="29558" xr:uid="{00000000-0005-0000-0000-00000F570000}"/>
    <cellStyle name="Separador de milhares 7 10 3 4" xfId="14237" xr:uid="{00000000-0005-0000-0000-000010570000}"/>
    <cellStyle name="Separador de milhares 7 10 4" xfId="5457" xr:uid="{00000000-0005-0000-0000-000011570000}"/>
    <cellStyle name="Separador de milhares 7 10 4 2" xfId="28438" xr:uid="{00000000-0005-0000-0000-000012570000}"/>
    <cellStyle name="Separador de milhares 7 10 4 3" xfId="17749" xr:uid="{00000000-0005-0000-0000-000013570000}"/>
    <cellStyle name="Separador de milhares 7 10 5" xfId="23654" xr:uid="{00000000-0005-0000-0000-000014570000}"/>
    <cellStyle name="Separador de milhares 7 10 6" xfId="12481" xr:uid="{00000000-0005-0000-0000-000015570000}"/>
    <cellStyle name="Separador de milhares 7 11" xfId="2030" xr:uid="{00000000-0005-0000-0000-000016570000}"/>
    <cellStyle name="Separador de milhares 7 11 2" xfId="7934" xr:uid="{00000000-0005-0000-0000-000017570000}"/>
    <cellStyle name="Separador de milhares 7 11 2 2" xfId="30915" xr:uid="{00000000-0005-0000-0000-000018570000}"/>
    <cellStyle name="Separador de milhares 7 11 2 3" xfId="19106" xr:uid="{00000000-0005-0000-0000-000019570000}"/>
    <cellStyle name="Separador de milhares 7 11 3" xfId="25011" xr:uid="{00000000-0005-0000-0000-00001A570000}"/>
    <cellStyle name="Separador de milhares 7 11 4" xfId="15594" xr:uid="{00000000-0005-0000-0000-00001B570000}"/>
    <cellStyle name="Separador de milhares 7 12" xfId="6178" xr:uid="{00000000-0005-0000-0000-00001C570000}"/>
    <cellStyle name="Separador de milhares 7 12 2" xfId="9690" xr:uid="{00000000-0005-0000-0000-00001D570000}"/>
    <cellStyle name="Separador de milhares 7 12 2 2" xfId="32671" xr:uid="{00000000-0005-0000-0000-00001E570000}"/>
    <cellStyle name="Separador de milhares 7 12 2 3" xfId="21499" xr:uid="{00000000-0005-0000-0000-00001F570000}"/>
    <cellStyle name="Separador de milhares 7 12 3" xfId="29159" xr:uid="{00000000-0005-0000-0000-000020570000}"/>
    <cellStyle name="Separador de milhares 7 12 4" xfId="13838" xr:uid="{00000000-0005-0000-0000-000021570000}"/>
    <cellStyle name="Separador de milhares 7 13" xfId="5058" xr:uid="{00000000-0005-0000-0000-000022570000}"/>
    <cellStyle name="Separador de milhares 7 13 2" xfId="20862" xr:uid="{00000000-0005-0000-0000-000023570000}"/>
    <cellStyle name="Separador de milhares 7 13 3" xfId="28039" xr:uid="{00000000-0005-0000-0000-000024570000}"/>
    <cellStyle name="Separador de milhares 7 13 4" xfId="12082" xr:uid="{00000000-0005-0000-0000-000025570000}"/>
    <cellStyle name="Separador de milhares 7 14" xfId="3777" xr:uid="{00000000-0005-0000-0000-000026570000}"/>
    <cellStyle name="Separador de milhares 7 14 2" xfId="26758" xr:uid="{00000000-0005-0000-0000-000027570000}"/>
    <cellStyle name="Separador de milhares 7 14 3" xfId="17350" xr:uid="{00000000-0005-0000-0000-000028570000}"/>
    <cellStyle name="Separador de milhares 7 15" xfId="23255" xr:uid="{00000000-0005-0000-0000-000029570000}"/>
    <cellStyle name="Separador de milhares 7 16" xfId="11437" xr:uid="{00000000-0005-0000-0000-00002A570000}"/>
    <cellStyle name="Separador de milhares 7 2" xfId="293" xr:uid="{00000000-0005-0000-0000-00002B570000}"/>
    <cellStyle name="Separador de milhares 7 2 10" xfId="2053" xr:uid="{00000000-0005-0000-0000-00002C570000}"/>
    <cellStyle name="Separador de milhares 7 2 10 2" xfId="7957" xr:uid="{00000000-0005-0000-0000-00002D570000}"/>
    <cellStyle name="Separador de milhares 7 2 10 2 2" xfId="30938" xr:uid="{00000000-0005-0000-0000-00002E570000}"/>
    <cellStyle name="Separador de milhares 7 2 10 2 3" xfId="19129" xr:uid="{00000000-0005-0000-0000-00002F570000}"/>
    <cellStyle name="Separador de milhares 7 2 10 3" xfId="25034" xr:uid="{00000000-0005-0000-0000-000030570000}"/>
    <cellStyle name="Separador de milhares 7 2 10 4" xfId="15617" xr:uid="{00000000-0005-0000-0000-000031570000}"/>
    <cellStyle name="Separador de milhares 7 2 11" xfId="6201" xr:uid="{00000000-0005-0000-0000-000032570000}"/>
    <cellStyle name="Separador de milhares 7 2 11 2" xfId="9713" xr:uid="{00000000-0005-0000-0000-000033570000}"/>
    <cellStyle name="Separador de milhares 7 2 11 2 2" xfId="32694" xr:uid="{00000000-0005-0000-0000-000034570000}"/>
    <cellStyle name="Separador de milhares 7 2 11 2 3" xfId="21522" xr:uid="{00000000-0005-0000-0000-000035570000}"/>
    <cellStyle name="Separador de milhares 7 2 11 3" xfId="29182" xr:uid="{00000000-0005-0000-0000-000036570000}"/>
    <cellStyle name="Separador de milhares 7 2 11 4" xfId="13861" xr:uid="{00000000-0005-0000-0000-000037570000}"/>
    <cellStyle name="Separador de milhares 7 2 12" xfId="5081" xr:uid="{00000000-0005-0000-0000-000038570000}"/>
    <cellStyle name="Separador de milhares 7 2 12 2" xfId="20885" xr:uid="{00000000-0005-0000-0000-000039570000}"/>
    <cellStyle name="Separador de milhares 7 2 12 3" xfId="28062" xr:uid="{00000000-0005-0000-0000-00003A570000}"/>
    <cellStyle name="Separador de milhares 7 2 12 4" xfId="12105" xr:uid="{00000000-0005-0000-0000-00003B570000}"/>
    <cellStyle name="Separador de milhares 7 2 13" xfId="3800" xr:uid="{00000000-0005-0000-0000-00003C570000}"/>
    <cellStyle name="Separador de milhares 7 2 13 2" xfId="26781" xr:uid="{00000000-0005-0000-0000-00003D570000}"/>
    <cellStyle name="Separador de milhares 7 2 13 3" xfId="17373" xr:uid="{00000000-0005-0000-0000-00003E570000}"/>
    <cellStyle name="Separador de milhares 7 2 14" xfId="23278" xr:uid="{00000000-0005-0000-0000-00003F570000}"/>
    <cellStyle name="Separador de milhares 7 2 15" xfId="11460" xr:uid="{00000000-0005-0000-0000-000040570000}"/>
    <cellStyle name="Separador de milhares 7 2 2" xfId="448" xr:uid="{00000000-0005-0000-0000-000041570000}"/>
    <cellStyle name="Separador de milhares 7 2 2 10" xfId="23431" xr:uid="{00000000-0005-0000-0000-000042570000}"/>
    <cellStyle name="Separador de milhares 7 2 2 11" xfId="11545" xr:uid="{00000000-0005-0000-0000-000043570000}"/>
    <cellStyle name="Separador de milhares 7 2 2 2" xfId="609" xr:uid="{00000000-0005-0000-0000-000044570000}"/>
    <cellStyle name="Separador de milhares 7 2 2 2 2" xfId="1892" xr:uid="{00000000-0005-0000-0000-000045570000}"/>
    <cellStyle name="Separador de milhares 7 2 2 2 2 2" xfId="3648" xr:uid="{00000000-0005-0000-0000-000046570000}"/>
    <cellStyle name="Separador de milhares 7 2 2 2 2 2 2" xfId="9552" xr:uid="{00000000-0005-0000-0000-000047570000}"/>
    <cellStyle name="Separador de milhares 7 2 2 2 2 2 2 2" xfId="32533" xr:uid="{00000000-0005-0000-0000-000048570000}"/>
    <cellStyle name="Separador de milhares 7 2 2 2 2 2 2 3" xfId="20724" xr:uid="{00000000-0005-0000-0000-000049570000}"/>
    <cellStyle name="Separador de milhares 7 2 2 2 2 2 3" xfId="26629" xr:uid="{00000000-0005-0000-0000-00004A570000}"/>
    <cellStyle name="Separador de milhares 7 2 2 2 2 2 4" xfId="17212" xr:uid="{00000000-0005-0000-0000-00004B570000}"/>
    <cellStyle name="Separador de milhares 7 2 2 2 2 3" xfId="7796" xr:uid="{00000000-0005-0000-0000-00004C570000}"/>
    <cellStyle name="Separador de milhares 7 2 2 2 2 3 2" xfId="11308" xr:uid="{00000000-0005-0000-0000-00004D570000}"/>
    <cellStyle name="Separador de milhares 7 2 2 2 2 3 2 2" xfId="34289" xr:uid="{00000000-0005-0000-0000-00004E570000}"/>
    <cellStyle name="Separador de milhares 7 2 2 2 2 3 2 3" xfId="23117" xr:uid="{00000000-0005-0000-0000-00004F570000}"/>
    <cellStyle name="Separador de milhares 7 2 2 2 2 3 3" xfId="30777" xr:uid="{00000000-0005-0000-0000-000050570000}"/>
    <cellStyle name="Separador de milhares 7 2 2 2 2 3 4" xfId="15456" xr:uid="{00000000-0005-0000-0000-000051570000}"/>
    <cellStyle name="Separador de milhares 7 2 2 2 2 4" xfId="4920" xr:uid="{00000000-0005-0000-0000-000052570000}"/>
    <cellStyle name="Separador de milhares 7 2 2 2 2 4 2" xfId="27901" xr:uid="{00000000-0005-0000-0000-000053570000}"/>
    <cellStyle name="Separador de milhares 7 2 2 2 2 4 3" xfId="18968" xr:uid="{00000000-0005-0000-0000-000054570000}"/>
    <cellStyle name="Separador de milhares 7 2 2 2 2 5" xfId="24873" xr:uid="{00000000-0005-0000-0000-000055570000}"/>
    <cellStyle name="Separador de milhares 7 2 2 2 2 6" xfId="13700" xr:uid="{00000000-0005-0000-0000-000056570000}"/>
    <cellStyle name="Separador de milhares 7 2 2 2 3" xfId="1256" xr:uid="{00000000-0005-0000-0000-000057570000}"/>
    <cellStyle name="Separador de milhares 7 2 2 2 3 2" xfId="3012" xr:uid="{00000000-0005-0000-0000-000058570000}"/>
    <cellStyle name="Separador de milhares 7 2 2 2 3 2 2" xfId="8916" xr:uid="{00000000-0005-0000-0000-000059570000}"/>
    <cellStyle name="Separador de milhares 7 2 2 2 3 2 2 2" xfId="31897" xr:uid="{00000000-0005-0000-0000-00005A570000}"/>
    <cellStyle name="Separador de milhares 7 2 2 2 3 2 2 3" xfId="20088" xr:uid="{00000000-0005-0000-0000-00005B570000}"/>
    <cellStyle name="Separador de milhares 7 2 2 2 3 2 3" xfId="25993" xr:uid="{00000000-0005-0000-0000-00005C570000}"/>
    <cellStyle name="Separador de milhares 7 2 2 2 3 2 4" xfId="16576" xr:uid="{00000000-0005-0000-0000-00005D570000}"/>
    <cellStyle name="Separador de milhares 7 2 2 2 3 3" xfId="7160" xr:uid="{00000000-0005-0000-0000-00005E570000}"/>
    <cellStyle name="Separador de milhares 7 2 2 2 3 3 2" xfId="10672" xr:uid="{00000000-0005-0000-0000-00005F570000}"/>
    <cellStyle name="Separador de milhares 7 2 2 2 3 3 2 2" xfId="33653" xr:uid="{00000000-0005-0000-0000-000060570000}"/>
    <cellStyle name="Separador de milhares 7 2 2 2 3 3 2 3" xfId="22481" xr:uid="{00000000-0005-0000-0000-000061570000}"/>
    <cellStyle name="Separador de milhares 7 2 2 2 3 3 3" xfId="30141" xr:uid="{00000000-0005-0000-0000-000062570000}"/>
    <cellStyle name="Separador de milhares 7 2 2 2 3 3 4" xfId="14820" xr:uid="{00000000-0005-0000-0000-000063570000}"/>
    <cellStyle name="Separador de milhares 7 2 2 2 3 4" xfId="5964" xr:uid="{00000000-0005-0000-0000-000064570000}"/>
    <cellStyle name="Separador de milhares 7 2 2 2 3 4 2" xfId="28945" xr:uid="{00000000-0005-0000-0000-000065570000}"/>
    <cellStyle name="Separador de milhares 7 2 2 2 3 4 3" xfId="18332" xr:uid="{00000000-0005-0000-0000-000066570000}"/>
    <cellStyle name="Separador de milhares 7 2 2 2 3 5" xfId="24237" xr:uid="{00000000-0005-0000-0000-000067570000}"/>
    <cellStyle name="Separador de milhares 7 2 2 2 3 6" xfId="13064" xr:uid="{00000000-0005-0000-0000-000068570000}"/>
    <cellStyle name="Separador de milhares 7 2 2 2 4" xfId="2367" xr:uid="{00000000-0005-0000-0000-000069570000}"/>
    <cellStyle name="Separador de milhares 7 2 2 2 4 2" xfId="8271" xr:uid="{00000000-0005-0000-0000-00006A570000}"/>
    <cellStyle name="Separador de milhares 7 2 2 2 4 2 2" xfId="31252" xr:uid="{00000000-0005-0000-0000-00006B570000}"/>
    <cellStyle name="Separador de milhares 7 2 2 2 4 2 3" xfId="19443" xr:uid="{00000000-0005-0000-0000-00006C570000}"/>
    <cellStyle name="Separador de milhares 7 2 2 2 4 3" xfId="25348" xr:uid="{00000000-0005-0000-0000-00006D570000}"/>
    <cellStyle name="Separador de milhares 7 2 2 2 4 4" xfId="15931" xr:uid="{00000000-0005-0000-0000-00006E570000}"/>
    <cellStyle name="Separador de milhares 7 2 2 2 5" xfId="6515" xr:uid="{00000000-0005-0000-0000-00006F570000}"/>
    <cellStyle name="Separador de milhares 7 2 2 2 5 2" xfId="10027" xr:uid="{00000000-0005-0000-0000-000070570000}"/>
    <cellStyle name="Separador de milhares 7 2 2 2 5 2 2" xfId="33008" xr:uid="{00000000-0005-0000-0000-000071570000}"/>
    <cellStyle name="Separador de milhares 7 2 2 2 5 2 3" xfId="21836" xr:uid="{00000000-0005-0000-0000-000072570000}"/>
    <cellStyle name="Separador de milhares 7 2 2 2 5 3" xfId="29496" xr:uid="{00000000-0005-0000-0000-000073570000}"/>
    <cellStyle name="Separador de milhares 7 2 2 2 5 4" xfId="14175" xr:uid="{00000000-0005-0000-0000-000074570000}"/>
    <cellStyle name="Separador de milhares 7 2 2 2 6" xfId="5395" xr:uid="{00000000-0005-0000-0000-000075570000}"/>
    <cellStyle name="Separador de milhares 7 2 2 2 6 2" xfId="21199" xr:uid="{00000000-0005-0000-0000-000076570000}"/>
    <cellStyle name="Separador de milhares 7 2 2 2 6 3" xfId="28376" xr:uid="{00000000-0005-0000-0000-000077570000}"/>
    <cellStyle name="Separador de milhares 7 2 2 2 6 4" xfId="12419" xr:uid="{00000000-0005-0000-0000-000078570000}"/>
    <cellStyle name="Separador de milhares 7 2 2 2 7" xfId="4284" xr:uid="{00000000-0005-0000-0000-000079570000}"/>
    <cellStyle name="Separador de milhares 7 2 2 2 7 2" xfId="27265" xr:uid="{00000000-0005-0000-0000-00007A570000}"/>
    <cellStyle name="Separador de milhares 7 2 2 2 7 3" xfId="17687" xr:uid="{00000000-0005-0000-0000-00007B570000}"/>
    <cellStyle name="Separador de milhares 7 2 2 2 8" xfId="23592" xr:uid="{00000000-0005-0000-0000-00007C570000}"/>
    <cellStyle name="Separador de milhares 7 2 2 2 9" xfId="11944" xr:uid="{00000000-0005-0000-0000-00007D570000}"/>
    <cellStyle name="Separador de milhares 7 2 2 3" xfId="1095" xr:uid="{00000000-0005-0000-0000-00007E570000}"/>
    <cellStyle name="Separador de milhares 7 2 2 3 2" xfId="1731" xr:uid="{00000000-0005-0000-0000-00007F570000}"/>
    <cellStyle name="Separador de milhares 7 2 2 3 2 2" xfId="3487" xr:uid="{00000000-0005-0000-0000-000080570000}"/>
    <cellStyle name="Separador de milhares 7 2 2 3 2 2 2" xfId="9391" xr:uid="{00000000-0005-0000-0000-000081570000}"/>
    <cellStyle name="Separador de milhares 7 2 2 3 2 2 2 2" xfId="32372" xr:uid="{00000000-0005-0000-0000-000082570000}"/>
    <cellStyle name="Separador de milhares 7 2 2 3 2 2 2 3" xfId="20563" xr:uid="{00000000-0005-0000-0000-000083570000}"/>
    <cellStyle name="Separador de milhares 7 2 2 3 2 2 3" xfId="26468" xr:uid="{00000000-0005-0000-0000-000084570000}"/>
    <cellStyle name="Separador de milhares 7 2 2 3 2 2 4" xfId="17051" xr:uid="{00000000-0005-0000-0000-000085570000}"/>
    <cellStyle name="Separador de milhares 7 2 2 3 2 3" xfId="7635" xr:uid="{00000000-0005-0000-0000-000086570000}"/>
    <cellStyle name="Separador de milhares 7 2 2 3 2 3 2" xfId="11147" xr:uid="{00000000-0005-0000-0000-000087570000}"/>
    <cellStyle name="Separador de milhares 7 2 2 3 2 3 2 2" xfId="34128" xr:uid="{00000000-0005-0000-0000-000088570000}"/>
    <cellStyle name="Separador de milhares 7 2 2 3 2 3 2 3" xfId="22956" xr:uid="{00000000-0005-0000-0000-000089570000}"/>
    <cellStyle name="Separador de milhares 7 2 2 3 2 3 3" xfId="30616" xr:uid="{00000000-0005-0000-0000-00008A570000}"/>
    <cellStyle name="Separador de milhares 7 2 2 3 2 3 4" xfId="15295" xr:uid="{00000000-0005-0000-0000-00008B570000}"/>
    <cellStyle name="Separador de milhares 7 2 2 3 2 4" xfId="4759" xr:uid="{00000000-0005-0000-0000-00008C570000}"/>
    <cellStyle name="Separador de milhares 7 2 2 3 2 4 2" xfId="27740" xr:uid="{00000000-0005-0000-0000-00008D570000}"/>
    <cellStyle name="Separador de milhares 7 2 2 3 2 4 3" xfId="18807" xr:uid="{00000000-0005-0000-0000-00008E570000}"/>
    <cellStyle name="Separador de milhares 7 2 2 3 2 5" xfId="24712" xr:uid="{00000000-0005-0000-0000-00008F570000}"/>
    <cellStyle name="Separador de milhares 7 2 2 3 2 6" xfId="13539" xr:uid="{00000000-0005-0000-0000-000090570000}"/>
    <cellStyle name="Separador de milhares 7 2 2 3 3" xfId="2851" xr:uid="{00000000-0005-0000-0000-000091570000}"/>
    <cellStyle name="Separador de milhares 7 2 2 3 3 2" xfId="8755" xr:uid="{00000000-0005-0000-0000-000092570000}"/>
    <cellStyle name="Separador de milhares 7 2 2 3 3 2 2" xfId="31736" xr:uid="{00000000-0005-0000-0000-000093570000}"/>
    <cellStyle name="Separador de milhares 7 2 2 3 3 2 3" xfId="19927" xr:uid="{00000000-0005-0000-0000-000094570000}"/>
    <cellStyle name="Separador de milhares 7 2 2 3 3 3" xfId="25832" xr:uid="{00000000-0005-0000-0000-000095570000}"/>
    <cellStyle name="Separador de milhares 7 2 2 3 3 4" xfId="16415" xr:uid="{00000000-0005-0000-0000-000096570000}"/>
    <cellStyle name="Separador de milhares 7 2 2 3 4" xfId="6999" xr:uid="{00000000-0005-0000-0000-000097570000}"/>
    <cellStyle name="Separador de milhares 7 2 2 3 4 2" xfId="10511" xr:uid="{00000000-0005-0000-0000-000098570000}"/>
    <cellStyle name="Separador de milhares 7 2 2 3 4 2 2" xfId="33492" xr:uid="{00000000-0005-0000-0000-000099570000}"/>
    <cellStyle name="Separador de milhares 7 2 2 3 4 2 3" xfId="22320" xr:uid="{00000000-0005-0000-0000-00009A570000}"/>
    <cellStyle name="Separador de milhares 7 2 2 3 4 3" xfId="29980" xr:uid="{00000000-0005-0000-0000-00009B570000}"/>
    <cellStyle name="Separador de milhares 7 2 2 3 4 4" xfId="14659" xr:uid="{00000000-0005-0000-0000-00009C570000}"/>
    <cellStyle name="Separador de milhares 7 2 2 3 5" xfId="5803" xr:uid="{00000000-0005-0000-0000-00009D570000}"/>
    <cellStyle name="Separador de milhares 7 2 2 3 5 2" xfId="21361" xr:uid="{00000000-0005-0000-0000-00009E570000}"/>
    <cellStyle name="Separador de milhares 7 2 2 3 5 3" xfId="28784" xr:uid="{00000000-0005-0000-0000-00009F570000}"/>
    <cellStyle name="Separador de milhares 7 2 2 3 5 4" xfId="12903" xr:uid="{00000000-0005-0000-0000-0000A0570000}"/>
    <cellStyle name="Separador de milhares 7 2 2 3 6" xfId="4123" xr:uid="{00000000-0005-0000-0000-0000A1570000}"/>
    <cellStyle name="Separador de milhares 7 2 2 3 6 2" xfId="27104" xr:uid="{00000000-0005-0000-0000-0000A2570000}"/>
    <cellStyle name="Separador de milhares 7 2 2 3 6 3" xfId="18171" xr:uid="{00000000-0005-0000-0000-0000A3570000}"/>
    <cellStyle name="Separador de milhares 7 2 2 3 7" xfId="24076" xr:uid="{00000000-0005-0000-0000-0000A4570000}"/>
    <cellStyle name="Separador de milhares 7 2 2 3 8" xfId="11783" xr:uid="{00000000-0005-0000-0000-0000A5570000}"/>
    <cellStyle name="Separador de milhares 7 2 2 4" xfId="1493" xr:uid="{00000000-0005-0000-0000-0000A6570000}"/>
    <cellStyle name="Separador de milhares 7 2 2 4 2" xfId="3249" xr:uid="{00000000-0005-0000-0000-0000A7570000}"/>
    <cellStyle name="Separador de milhares 7 2 2 4 2 2" xfId="9153" xr:uid="{00000000-0005-0000-0000-0000A8570000}"/>
    <cellStyle name="Separador de milhares 7 2 2 4 2 2 2" xfId="32134" xr:uid="{00000000-0005-0000-0000-0000A9570000}"/>
    <cellStyle name="Separador de milhares 7 2 2 4 2 2 3" xfId="20325" xr:uid="{00000000-0005-0000-0000-0000AA570000}"/>
    <cellStyle name="Separador de milhares 7 2 2 4 2 3" xfId="26230" xr:uid="{00000000-0005-0000-0000-0000AB570000}"/>
    <cellStyle name="Separador de milhares 7 2 2 4 2 4" xfId="16813" xr:uid="{00000000-0005-0000-0000-0000AC570000}"/>
    <cellStyle name="Separador de milhares 7 2 2 4 3" xfId="7397" xr:uid="{00000000-0005-0000-0000-0000AD570000}"/>
    <cellStyle name="Separador de milhares 7 2 2 4 3 2" xfId="10909" xr:uid="{00000000-0005-0000-0000-0000AE570000}"/>
    <cellStyle name="Separador de milhares 7 2 2 4 3 2 2" xfId="33890" xr:uid="{00000000-0005-0000-0000-0000AF570000}"/>
    <cellStyle name="Separador de milhares 7 2 2 4 3 2 3" xfId="22718" xr:uid="{00000000-0005-0000-0000-0000B0570000}"/>
    <cellStyle name="Separador de milhares 7 2 2 4 3 3" xfId="30378" xr:uid="{00000000-0005-0000-0000-0000B1570000}"/>
    <cellStyle name="Separador de milhares 7 2 2 4 3 4" xfId="15057" xr:uid="{00000000-0005-0000-0000-0000B2570000}"/>
    <cellStyle name="Separador de milhares 7 2 2 4 4" xfId="4521" xr:uid="{00000000-0005-0000-0000-0000B3570000}"/>
    <cellStyle name="Separador de milhares 7 2 2 4 4 2" xfId="27502" xr:uid="{00000000-0005-0000-0000-0000B4570000}"/>
    <cellStyle name="Separador de milhares 7 2 2 4 4 3" xfId="18569" xr:uid="{00000000-0005-0000-0000-0000B5570000}"/>
    <cellStyle name="Separador de milhares 7 2 2 4 5" xfId="24474" xr:uid="{00000000-0005-0000-0000-0000B6570000}"/>
    <cellStyle name="Separador de milhares 7 2 2 4 6" xfId="13301" xr:uid="{00000000-0005-0000-0000-0000B7570000}"/>
    <cellStyle name="Separador de milhares 7 2 2 5" xfId="857" xr:uid="{00000000-0005-0000-0000-0000B8570000}"/>
    <cellStyle name="Separador de milhares 7 2 2 5 2" xfId="2613" xr:uid="{00000000-0005-0000-0000-0000B9570000}"/>
    <cellStyle name="Separador de milhares 7 2 2 5 2 2" xfId="8517" xr:uid="{00000000-0005-0000-0000-0000BA570000}"/>
    <cellStyle name="Separador de milhares 7 2 2 5 2 2 2" xfId="31498" xr:uid="{00000000-0005-0000-0000-0000BB570000}"/>
    <cellStyle name="Separador de milhares 7 2 2 5 2 2 3" xfId="19689" xr:uid="{00000000-0005-0000-0000-0000BC570000}"/>
    <cellStyle name="Separador de milhares 7 2 2 5 2 3" xfId="25594" xr:uid="{00000000-0005-0000-0000-0000BD570000}"/>
    <cellStyle name="Separador de milhares 7 2 2 5 2 4" xfId="16177" xr:uid="{00000000-0005-0000-0000-0000BE570000}"/>
    <cellStyle name="Separador de milhares 7 2 2 5 3" xfId="6761" xr:uid="{00000000-0005-0000-0000-0000BF570000}"/>
    <cellStyle name="Separador de milhares 7 2 2 5 3 2" xfId="10273" xr:uid="{00000000-0005-0000-0000-0000C0570000}"/>
    <cellStyle name="Separador de milhares 7 2 2 5 3 2 2" xfId="33254" xr:uid="{00000000-0005-0000-0000-0000C1570000}"/>
    <cellStyle name="Separador de milhares 7 2 2 5 3 2 3" xfId="22082" xr:uid="{00000000-0005-0000-0000-0000C2570000}"/>
    <cellStyle name="Separador de milhares 7 2 2 5 3 3" xfId="29742" xr:uid="{00000000-0005-0000-0000-0000C3570000}"/>
    <cellStyle name="Separador de milhares 7 2 2 5 3 4" xfId="14421" xr:uid="{00000000-0005-0000-0000-0000C4570000}"/>
    <cellStyle name="Separador de milhares 7 2 2 5 4" xfId="5565" xr:uid="{00000000-0005-0000-0000-0000C5570000}"/>
    <cellStyle name="Separador de milhares 7 2 2 5 4 2" xfId="28546" xr:uid="{00000000-0005-0000-0000-0000C6570000}"/>
    <cellStyle name="Separador de milhares 7 2 2 5 4 3" xfId="17933" xr:uid="{00000000-0005-0000-0000-0000C7570000}"/>
    <cellStyle name="Separador de milhares 7 2 2 5 5" xfId="23838" xr:uid="{00000000-0005-0000-0000-0000C8570000}"/>
    <cellStyle name="Separador de milhares 7 2 2 5 6" xfId="12665" xr:uid="{00000000-0005-0000-0000-0000C9570000}"/>
    <cellStyle name="Separador de milhares 7 2 2 6" xfId="2206" xr:uid="{00000000-0005-0000-0000-0000CA570000}"/>
    <cellStyle name="Separador de milhares 7 2 2 6 2" xfId="8110" xr:uid="{00000000-0005-0000-0000-0000CB570000}"/>
    <cellStyle name="Separador de milhares 7 2 2 6 2 2" xfId="31091" xr:uid="{00000000-0005-0000-0000-0000CC570000}"/>
    <cellStyle name="Separador de milhares 7 2 2 6 2 3" xfId="19282" xr:uid="{00000000-0005-0000-0000-0000CD570000}"/>
    <cellStyle name="Separador de milhares 7 2 2 6 3" xfId="25187" xr:uid="{00000000-0005-0000-0000-0000CE570000}"/>
    <cellStyle name="Separador de milhares 7 2 2 6 4" xfId="15770" xr:uid="{00000000-0005-0000-0000-0000CF570000}"/>
    <cellStyle name="Separador de milhares 7 2 2 7" xfId="6354" xr:uid="{00000000-0005-0000-0000-0000D0570000}"/>
    <cellStyle name="Separador de milhares 7 2 2 7 2" xfId="9866" xr:uid="{00000000-0005-0000-0000-0000D1570000}"/>
    <cellStyle name="Separador de milhares 7 2 2 7 2 2" xfId="32847" xr:uid="{00000000-0005-0000-0000-0000D2570000}"/>
    <cellStyle name="Separador de milhares 7 2 2 7 2 3" xfId="21675" xr:uid="{00000000-0005-0000-0000-0000D3570000}"/>
    <cellStyle name="Separador de milhares 7 2 2 7 3" xfId="29335" xr:uid="{00000000-0005-0000-0000-0000D4570000}"/>
    <cellStyle name="Separador de milhares 7 2 2 7 4" xfId="14014" xr:uid="{00000000-0005-0000-0000-0000D5570000}"/>
    <cellStyle name="Separador de milhares 7 2 2 8" xfId="5234" xr:uid="{00000000-0005-0000-0000-0000D6570000}"/>
    <cellStyle name="Separador de milhares 7 2 2 8 2" xfId="21038" xr:uid="{00000000-0005-0000-0000-0000D7570000}"/>
    <cellStyle name="Separador de milhares 7 2 2 8 3" xfId="28215" xr:uid="{00000000-0005-0000-0000-0000D8570000}"/>
    <cellStyle name="Separador de milhares 7 2 2 8 4" xfId="12258" xr:uid="{00000000-0005-0000-0000-0000D9570000}"/>
    <cellStyle name="Separador de milhares 7 2 2 9" xfId="3885" xr:uid="{00000000-0005-0000-0000-0000DA570000}"/>
    <cellStyle name="Separador de milhares 7 2 2 9 2" xfId="26866" xr:uid="{00000000-0005-0000-0000-0000DB570000}"/>
    <cellStyle name="Separador de milhares 7 2 2 9 3" xfId="17526" xr:uid="{00000000-0005-0000-0000-0000DC570000}"/>
    <cellStyle name="Separador de milhares 7 2 3" xfId="366" xr:uid="{00000000-0005-0000-0000-0000DD570000}"/>
    <cellStyle name="Separador de milhares 7 2 3 2" xfId="1650" xr:uid="{00000000-0005-0000-0000-0000DE570000}"/>
    <cellStyle name="Separador de milhares 7 2 3 2 2" xfId="3406" xr:uid="{00000000-0005-0000-0000-0000DF570000}"/>
    <cellStyle name="Separador de milhares 7 2 3 2 2 2" xfId="9310" xr:uid="{00000000-0005-0000-0000-0000E0570000}"/>
    <cellStyle name="Separador de milhares 7 2 3 2 2 2 2" xfId="32291" xr:uid="{00000000-0005-0000-0000-0000E1570000}"/>
    <cellStyle name="Separador de milhares 7 2 3 2 2 2 3" xfId="20482" xr:uid="{00000000-0005-0000-0000-0000E2570000}"/>
    <cellStyle name="Separador de milhares 7 2 3 2 2 3" xfId="26387" xr:uid="{00000000-0005-0000-0000-0000E3570000}"/>
    <cellStyle name="Separador de milhares 7 2 3 2 2 4" xfId="16970" xr:uid="{00000000-0005-0000-0000-0000E4570000}"/>
    <cellStyle name="Separador de milhares 7 2 3 2 3" xfId="7554" xr:uid="{00000000-0005-0000-0000-0000E5570000}"/>
    <cellStyle name="Separador de milhares 7 2 3 2 3 2" xfId="11066" xr:uid="{00000000-0005-0000-0000-0000E6570000}"/>
    <cellStyle name="Separador de milhares 7 2 3 2 3 2 2" xfId="34047" xr:uid="{00000000-0005-0000-0000-0000E7570000}"/>
    <cellStyle name="Separador de milhares 7 2 3 2 3 2 3" xfId="22875" xr:uid="{00000000-0005-0000-0000-0000E8570000}"/>
    <cellStyle name="Separador de milhares 7 2 3 2 3 3" xfId="30535" xr:uid="{00000000-0005-0000-0000-0000E9570000}"/>
    <cellStyle name="Separador de milhares 7 2 3 2 3 4" xfId="15214" xr:uid="{00000000-0005-0000-0000-0000EA570000}"/>
    <cellStyle name="Separador de milhares 7 2 3 2 4" xfId="4678" xr:uid="{00000000-0005-0000-0000-0000EB570000}"/>
    <cellStyle name="Separador de milhares 7 2 3 2 4 2" xfId="27659" xr:uid="{00000000-0005-0000-0000-0000EC570000}"/>
    <cellStyle name="Separador de milhares 7 2 3 2 4 3" xfId="18726" xr:uid="{00000000-0005-0000-0000-0000ED570000}"/>
    <cellStyle name="Separador de milhares 7 2 3 2 5" xfId="24631" xr:uid="{00000000-0005-0000-0000-0000EE570000}"/>
    <cellStyle name="Separador de milhares 7 2 3 2 6" xfId="13458" xr:uid="{00000000-0005-0000-0000-0000EF570000}"/>
    <cellStyle name="Separador de milhares 7 2 3 3" xfId="1014" xr:uid="{00000000-0005-0000-0000-0000F0570000}"/>
    <cellStyle name="Separador de milhares 7 2 3 3 2" xfId="2770" xr:uid="{00000000-0005-0000-0000-0000F1570000}"/>
    <cellStyle name="Separador de milhares 7 2 3 3 2 2" xfId="8674" xr:uid="{00000000-0005-0000-0000-0000F2570000}"/>
    <cellStyle name="Separador de milhares 7 2 3 3 2 2 2" xfId="31655" xr:uid="{00000000-0005-0000-0000-0000F3570000}"/>
    <cellStyle name="Separador de milhares 7 2 3 3 2 2 3" xfId="19846" xr:uid="{00000000-0005-0000-0000-0000F4570000}"/>
    <cellStyle name="Separador de milhares 7 2 3 3 2 3" xfId="25751" xr:uid="{00000000-0005-0000-0000-0000F5570000}"/>
    <cellStyle name="Separador de milhares 7 2 3 3 2 4" xfId="16334" xr:uid="{00000000-0005-0000-0000-0000F6570000}"/>
    <cellStyle name="Separador de milhares 7 2 3 3 3" xfId="6918" xr:uid="{00000000-0005-0000-0000-0000F7570000}"/>
    <cellStyle name="Separador de milhares 7 2 3 3 3 2" xfId="10430" xr:uid="{00000000-0005-0000-0000-0000F8570000}"/>
    <cellStyle name="Separador de milhares 7 2 3 3 3 2 2" xfId="33411" xr:uid="{00000000-0005-0000-0000-0000F9570000}"/>
    <cellStyle name="Separador de milhares 7 2 3 3 3 2 3" xfId="22239" xr:uid="{00000000-0005-0000-0000-0000FA570000}"/>
    <cellStyle name="Separador de milhares 7 2 3 3 3 3" xfId="29899" xr:uid="{00000000-0005-0000-0000-0000FB570000}"/>
    <cellStyle name="Separador de milhares 7 2 3 3 3 4" xfId="14578" xr:uid="{00000000-0005-0000-0000-0000FC570000}"/>
    <cellStyle name="Separador de milhares 7 2 3 3 4" xfId="5722" xr:uid="{00000000-0005-0000-0000-0000FD570000}"/>
    <cellStyle name="Separador de milhares 7 2 3 3 4 2" xfId="28703" xr:uid="{00000000-0005-0000-0000-0000FE570000}"/>
    <cellStyle name="Separador de milhares 7 2 3 3 4 3" xfId="18090" xr:uid="{00000000-0005-0000-0000-0000FF570000}"/>
    <cellStyle name="Separador de milhares 7 2 3 3 5" xfId="23995" xr:uid="{00000000-0005-0000-0000-000000580000}"/>
    <cellStyle name="Separador de milhares 7 2 3 3 6" xfId="12822" xr:uid="{00000000-0005-0000-0000-000001580000}"/>
    <cellStyle name="Separador de milhares 7 2 3 4" xfId="2125" xr:uid="{00000000-0005-0000-0000-000002580000}"/>
    <cellStyle name="Separador de milhares 7 2 3 4 2" xfId="8029" xr:uid="{00000000-0005-0000-0000-000003580000}"/>
    <cellStyle name="Separador de milhares 7 2 3 4 2 2" xfId="31010" xr:uid="{00000000-0005-0000-0000-000004580000}"/>
    <cellStyle name="Separador de milhares 7 2 3 4 2 3" xfId="19201" xr:uid="{00000000-0005-0000-0000-000005580000}"/>
    <cellStyle name="Separador de milhares 7 2 3 4 3" xfId="25106" xr:uid="{00000000-0005-0000-0000-000006580000}"/>
    <cellStyle name="Separador de milhares 7 2 3 4 4" xfId="15689" xr:uid="{00000000-0005-0000-0000-000007580000}"/>
    <cellStyle name="Separador de milhares 7 2 3 5" xfId="6273" xr:uid="{00000000-0005-0000-0000-000008580000}"/>
    <cellStyle name="Separador de milhares 7 2 3 5 2" xfId="9785" xr:uid="{00000000-0005-0000-0000-000009580000}"/>
    <cellStyle name="Separador de milhares 7 2 3 5 2 2" xfId="32766" xr:uid="{00000000-0005-0000-0000-00000A580000}"/>
    <cellStyle name="Separador de milhares 7 2 3 5 2 3" xfId="21594" xr:uid="{00000000-0005-0000-0000-00000B580000}"/>
    <cellStyle name="Separador de milhares 7 2 3 5 3" xfId="29254" xr:uid="{00000000-0005-0000-0000-00000C580000}"/>
    <cellStyle name="Separador de milhares 7 2 3 5 4" xfId="13933" xr:uid="{00000000-0005-0000-0000-00000D580000}"/>
    <cellStyle name="Separador de milhares 7 2 3 6" xfId="5153" xr:uid="{00000000-0005-0000-0000-00000E580000}"/>
    <cellStyle name="Separador de milhares 7 2 3 6 2" xfId="20957" xr:uid="{00000000-0005-0000-0000-00000F580000}"/>
    <cellStyle name="Separador de milhares 7 2 3 6 3" xfId="28134" xr:uid="{00000000-0005-0000-0000-000010580000}"/>
    <cellStyle name="Separador de milhares 7 2 3 6 4" xfId="12177" xr:uid="{00000000-0005-0000-0000-000011580000}"/>
    <cellStyle name="Separador de milhares 7 2 3 7" xfId="4042" xr:uid="{00000000-0005-0000-0000-000012580000}"/>
    <cellStyle name="Separador de milhares 7 2 3 7 2" xfId="27023" xr:uid="{00000000-0005-0000-0000-000013580000}"/>
    <cellStyle name="Separador de milhares 7 2 3 7 3" xfId="17445" xr:uid="{00000000-0005-0000-0000-000014580000}"/>
    <cellStyle name="Separador de milhares 7 2 3 8" xfId="23350" xr:uid="{00000000-0005-0000-0000-000015580000}"/>
    <cellStyle name="Separador de milhares 7 2 3 9" xfId="11702" xr:uid="{00000000-0005-0000-0000-000016580000}"/>
    <cellStyle name="Separador de milhares 7 2 4" xfId="524" xr:uid="{00000000-0005-0000-0000-000017580000}"/>
    <cellStyle name="Separador de milhares 7 2 4 2" xfId="1807" xr:uid="{00000000-0005-0000-0000-000018580000}"/>
    <cellStyle name="Separador de milhares 7 2 4 2 2" xfId="3563" xr:uid="{00000000-0005-0000-0000-000019580000}"/>
    <cellStyle name="Separador de milhares 7 2 4 2 2 2" xfId="9467" xr:uid="{00000000-0005-0000-0000-00001A580000}"/>
    <cellStyle name="Separador de milhares 7 2 4 2 2 2 2" xfId="32448" xr:uid="{00000000-0005-0000-0000-00001B580000}"/>
    <cellStyle name="Separador de milhares 7 2 4 2 2 2 3" xfId="20639" xr:uid="{00000000-0005-0000-0000-00001C580000}"/>
    <cellStyle name="Separador de milhares 7 2 4 2 2 3" xfId="26544" xr:uid="{00000000-0005-0000-0000-00001D580000}"/>
    <cellStyle name="Separador de milhares 7 2 4 2 2 4" xfId="17127" xr:uid="{00000000-0005-0000-0000-00001E580000}"/>
    <cellStyle name="Separador de milhares 7 2 4 2 3" xfId="7711" xr:uid="{00000000-0005-0000-0000-00001F580000}"/>
    <cellStyle name="Separador de milhares 7 2 4 2 3 2" xfId="11223" xr:uid="{00000000-0005-0000-0000-000020580000}"/>
    <cellStyle name="Separador de milhares 7 2 4 2 3 2 2" xfId="34204" xr:uid="{00000000-0005-0000-0000-000021580000}"/>
    <cellStyle name="Separador de milhares 7 2 4 2 3 2 3" xfId="23032" xr:uid="{00000000-0005-0000-0000-000022580000}"/>
    <cellStyle name="Separador de milhares 7 2 4 2 3 3" xfId="30692" xr:uid="{00000000-0005-0000-0000-000023580000}"/>
    <cellStyle name="Separador de milhares 7 2 4 2 3 4" xfId="15371" xr:uid="{00000000-0005-0000-0000-000024580000}"/>
    <cellStyle name="Separador de milhares 7 2 4 2 4" xfId="4835" xr:uid="{00000000-0005-0000-0000-000025580000}"/>
    <cellStyle name="Separador de milhares 7 2 4 2 4 2" xfId="27816" xr:uid="{00000000-0005-0000-0000-000026580000}"/>
    <cellStyle name="Separador de milhares 7 2 4 2 4 3" xfId="18883" xr:uid="{00000000-0005-0000-0000-000027580000}"/>
    <cellStyle name="Separador de milhares 7 2 4 2 5" xfId="24788" xr:uid="{00000000-0005-0000-0000-000028580000}"/>
    <cellStyle name="Separador de milhares 7 2 4 2 6" xfId="13615" xr:uid="{00000000-0005-0000-0000-000029580000}"/>
    <cellStyle name="Separador de milhares 7 2 4 3" xfId="1171" xr:uid="{00000000-0005-0000-0000-00002A580000}"/>
    <cellStyle name="Separador de milhares 7 2 4 3 2" xfId="2927" xr:uid="{00000000-0005-0000-0000-00002B580000}"/>
    <cellStyle name="Separador de milhares 7 2 4 3 2 2" xfId="8831" xr:uid="{00000000-0005-0000-0000-00002C580000}"/>
    <cellStyle name="Separador de milhares 7 2 4 3 2 2 2" xfId="31812" xr:uid="{00000000-0005-0000-0000-00002D580000}"/>
    <cellStyle name="Separador de milhares 7 2 4 3 2 2 3" xfId="20003" xr:uid="{00000000-0005-0000-0000-00002E580000}"/>
    <cellStyle name="Separador de milhares 7 2 4 3 2 3" xfId="25908" xr:uid="{00000000-0005-0000-0000-00002F580000}"/>
    <cellStyle name="Separador de milhares 7 2 4 3 2 4" xfId="16491" xr:uid="{00000000-0005-0000-0000-000030580000}"/>
    <cellStyle name="Separador de milhares 7 2 4 3 3" xfId="7075" xr:uid="{00000000-0005-0000-0000-000031580000}"/>
    <cellStyle name="Separador de milhares 7 2 4 3 3 2" xfId="10587" xr:uid="{00000000-0005-0000-0000-000032580000}"/>
    <cellStyle name="Separador de milhares 7 2 4 3 3 2 2" xfId="33568" xr:uid="{00000000-0005-0000-0000-000033580000}"/>
    <cellStyle name="Separador de milhares 7 2 4 3 3 2 3" xfId="22396" xr:uid="{00000000-0005-0000-0000-000034580000}"/>
    <cellStyle name="Separador de milhares 7 2 4 3 3 3" xfId="30056" xr:uid="{00000000-0005-0000-0000-000035580000}"/>
    <cellStyle name="Separador de milhares 7 2 4 3 3 4" xfId="14735" xr:uid="{00000000-0005-0000-0000-000036580000}"/>
    <cellStyle name="Separador de milhares 7 2 4 3 4" xfId="5879" xr:uid="{00000000-0005-0000-0000-000037580000}"/>
    <cellStyle name="Separador de milhares 7 2 4 3 4 2" xfId="28860" xr:uid="{00000000-0005-0000-0000-000038580000}"/>
    <cellStyle name="Separador de milhares 7 2 4 3 4 3" xfId="18247" xr:uid="{00000000-0005-0000-0000-000039580000}"/>
    <cellStyle name="Separador de milhares 7 2 4 3 5" xfId="24152" xr:uid="{00000000-0005-0000-0000-00003A580000}"/>
    <cellStyle name="Separador de milhares 7 2 4 3 6" xfId="12979" xr:uid="{00000000-0005-0000-0000-00003B580000}"/>
    <cellStyle name="Separador de milhares 7 2 4 4" xfId="2282" xr:uid="{00000000-0005-0000-0000-00003C580000}"/>
    <cellStyle name="Separador de milhares 7 2 4 4 2" xfId="8186" xr:uid="{00000000-0005-0000-0000-00003D580000}"/>
    <cellStyle name="Separador de milhares 7 2 4 4 2 2" xfId="31167" xr:uid="{00000000-0005-0000-0000-00003E580000}"/>
    <cellStyle name="Separador de milhares 7 2 4 4 2 3" xfId="19358" xr:uid="{00000000-0005-0000-0000-00003F580000}"/>
    <cellStyle name="Separador de milhares 7 2 4 4 3" xfId="25263" xr:uid="{00000000-0005-0000-0000-000040580000}"/>
    <cellStyle name="Separador de milhares 7 2 4 4 4" xfId="15846" xr:uid="{00000000-0005-0000-0000-000041580000}"/>
    <cellStyle name="Separador de milhares 7 2 4 5" xfId="6430" xr:uid="{00000000-0005-0000-0000-000042580000}"/>
    <cellStyle name="Separador de milhares 7 2 4 5 2" xfId="9942" xr:uid="{00000000-0005-0000-0000-000043580000}"/>
    <cellStyle name="Separador de milhares 7 2 4 5 2 2" xfId="32923" xr:uid="{00000000-0005-0000-0000-000044580000}"/>
    <cellStyle name="Separador de milhares 7 2 4 5 2 3" xfId="21751" xr:uid="{00000000-0005-0000-0000-000045580000}"/>
    <cellStyle name="Separador de milhares 7 2 4 5 3" xfId="29411" xr:uid="{00000000-0005-0000-0000-000046580000}"/>
    <cellStyle name="Separador de milhares 7 2 4 5 4" xfId="14090" xr:uid="{00000000-0005-0000-0000-000047580000}"/>
    <cellStyle name="Separador de milhares 7 2 4 6" xfId="5310" xr:uid="{00000000-0005-0000-0000-000048580000}"/>
    <cellStyle name="Separador de milhares 7 2 4 6 2" xfId="21114" xr:uid="{00000000-0005-0000-0000-000049580000}"/>
    <cellStyle name="Separador de milhares 7 2 4 6 3" xfId="28291" xr:uid="{00000000-0005-0000-0000-00004A580000}"/>
    <cellStyle name="Separador de milhares 7 2 4 6 4" xfId="12334" xr:uid="{00000000-0005-0000-0000-00004B580000}"/>
    <cellStyle name="Separador de milhares 7 2 4 7" xfId="4199" xr:uid="{00000000-0005-0000-0000-00004C580000}"/>
    <cellStyle name="Separador de milhares 7 2 4 7 2" xfId="27180" xr:uid="{00000000-0005-0000-0000-00004D580000}"/>
    <cellStyle name="Separador de milhares 7 2 4 7 3" xfId="17602" xr:uid="{00000000-0005-0000-0000-00004E580000}"/>
    <cellStyle name="Separador de milhares 7 2 4 8" xfId="23507" xr:uid="{00000000-0005-0000-0000-00004F580000}"/>
    <cellStyle name="Separador de milhares 7 2 4 9" xfId="11859" xr:uid="{00000000-0005-0000-0000-000050580000}"/>
    <cellStyle name="Separador de milhares 7 2 5" xfId="942" xr:uid="{00000000-0005-0000-0000-000051580000}"/>
    <cellStyle name="Separador de milhares 7 2 5 2" xfId="1578" xr:uid="{00000000-0005-0000-0000-000052580000}"/>
    <cellStyle name="Separador de milhares 7 2 5 2 2" xfId="3334" xr:uid="{00000000-0005-0000-0000-000053580000}"/>
    <cellStyle name="Separador de milhares 7 2 5 2 2 2" xfId="9238" xr:uid="{00000000-0005-0000-0000-000054580000}"/>
    <cellStyle name="Separador de milhares 7 2 5 2 2 2 2" xfId="32219" xr:uid="{00000000-0005-0000-0000-000055580000}"/>
    <cellStyle name="Separador de milhares 7 2 5 2 2 2 3" xfId="20410" xr:uid="{00000000-0005-0000-0000-000056580000}"/>
    <cellStyle name="Separador de milhares 7 2 5 2 2 3" xfId="26315" xr:uid="{00000000-0005-0000-0000-000057580000}"/>
    <cellStyle name="Separador de milhares 7 2 5 2 2 4" xfId="16898" xr:uid="{00000000-0005-0000-0000-000058580000}"/>
    <cellStyle name="Separador de milhares 7 2 5 2 3" xfId="7482" xr:uid="{00000000-0005-0000-0000-000059580000}"/>
    <cellStyle name="Separador de milhares 7 2 5 2 3 2" xfId="10994" xr:uid="{00000000-0005-0000-0000-00005A580000}"/>
    <cellStyle name="Separador de milhares 7 2 5 2 3 2 2" xfId="33975" xr:uid="{00000000-0005-0000-0000-00005B580000}"/>
    <cellStyle name="Separador de milhares 7 2 5 2 3 2 3" xfId="22803" xr:uid="{00000000-0005-0000-0000-00005C580000}"/>
    <cellStyle name="Separador de milhares 7 2 5 2 3 3" xfId="30463" xr:uid="{00000000-0005-0000-0000-00005D580000}"/>
    <cellStyle name="Separador de milhares 7 2 5 2 3 4" xfId="15142" xr:uid="{00000000-0005-0000-0000-00005E580000}"/>
    <cellStyle name="Separador de milhares 7 2 5 2 4" xfId="4606" xr:uid="{00000000-0005-0000-0000-00005F580000}"/>
    <cellStyle name="Separador de milhares 7 2 5 2 4 2" xfId="27587" xr:uid="{00000000-0005-0000-0000-000060580000}"/>
    <cellStyle name="Separador de milhares 7 2 5 2 4 3" xfId="18654" xr:uid="{00000000-0005-0000-0000-000061580000}"/>
    <cellStyle name="Separador de milhares 7 2 5 2 5" xfId="24559" xr:uid="{00000000-0005-0000-0000-000062580000}"/>
    <cellStyle name="Separador de milhares 7 2 5 2 6" xfId="13386" xr:uid="{00000000-0005-0000-0000-000063580000}"/>
    <cellStyle name="Separador de milhares 7 2 5 3" xfId="2698" xr:uid="{00000000-0005-0000-0000-000064580000}"/>
    <cellStyle name="Separador de milhares 7 2 5 3 2" xfId="8602" xr:uid="{00000000-0005-0000-0000-000065580000}"/>
    <cellStyle name="Separador de milhares 7 2 5 3 2 2" xfId="31583" xr:uid="{00000000-0005-0000-0000-000066580000}"/>
    <cellStyle name="Separador de milhares 7 2 5 3 2 3" xfId="19774" xr:uid="{00000000-0005-0000-0000-000067580000}"/>
    <cellStyle name="Separador de milhares 7 2 5 3 3" xfId="25679" xr:uid="{00000000-0005-0000-0000-000068580000}"/>
    <cellStyle name="Separador de milhares 7 2 5 3 4" xfId="16262" xr:uid="{00000000-0005-0000-0000-000069580000}"/>
    <cellStyle name="Separador de milhares 7 2 5 4" xfId="6846" xr:uid="{00000000-0005-0000-0000-00006A580000}"/>
    <cellStyle name="Separador de milhares 7 2 5 4 2" xfId="10358" xr:uid="{00000000-0005-0000-0000-00006B580000}"/>
    <cellStyle name="Separador de milhares 7 2 5 4 2 2" xfId="33339" xr:uid="{00000000-0005-0000-0000-00006C580000}"/>
    <cellStyle name="Separador de milhares 7 2 5 4 2 3" xfId="22167" xr:uid="{00000000-0005-0000-0000-00006D580000}"/>
    <cellStyle name="Separador de milhares 7 2 5 4 3" xfId="29827" xr:uid="{00000000-0005-0000-0000-00006E580000}"/>
    <cellStyle name="Separador de milhares 7 2 5 4 4" xfId="14506" xr:uid="{00000000-0005-0000-0000-00006F580000}"/>
    <cellStyle name="Separador de milhares 7 2 5 5" xfId="5650" xr:uid="{00000000-0005-0000-0000-000070580000}"/>
    <cellStyle name="Separador de milhares 7 2 5 5 2" xfId="21284" xr:uid="{00000000-0005-0000-0000-000071580000}"/>
    <cellStyle name="Separador de milhares 7 2 5 5 3" xfId="28631" xr:uid="{00000000-0005-0000-0000-000072580000}"/>
    <cellStyle name="Separador de milhares 7 2 5 5 4" xfId="12750" xr:uid="{00000000-0005-0000-0000-000073580000}"/>
    <cellStyle name="Separador de milhares 7 2 5 6" xfId="3970" xr:uid="{00000000-0005-0000-0000-000074580000}"/>
    <cellStyle name="Separador de milhares 7 2 5 6 2" xfId="26951" xr:uid="{00000000-0005-0000-0000-000075580000}"/>
    <cellStyle name="Separador de milhares 7 2 5 6 3" xfId="18018" xr:uid="{00000000-0005-0000-0000-000076580000}"/>
    <cellStyle name="Separador de milhares 7 2 5 7" xfId="23923" xr:uid="{00000000-0005-0000-0000-000077580000}"/>
    <cellStyle name="Separador de milhares 7 2 5 8" xfId="11630" xr:uid="{00000000-0005-0000-0000-000078580000}"/>
    <cellStyle name="Separador de milhares 7 2 6" xfId="1332" xr:uid="{00000000-0005-0000-0000-000079580000}"/>
    <cellStyle name="Separador de milhares 7 2 6 2" xfId="1968" xr:uid="{00000000-0005-0000-0000-00007A580000}"/>
    <cellStyle name="Separador de milhares 7 2 6 2 2" xfId="3724" xr:uid="{00000000-0005-0000-0000-00007B580000}"/>
    <cellStyle name="Separador de milhares 7 2 6 2 2 2" xfId="9628" xr:uid="{00000000-0005-0000-0000-00007C580000}"/>
    <cellStyle name="Separador de milhares 7 2 6 2 2 2 2" xfId="32609" xr:uid="{00000000-0005-0000-0000-00007D580000}"/>
    <cellStyle name="Separador de milhares 7 2 6 2 2 2 3" xfId="20800" xr:uid="{00000000-0005-0000-0000-00007E580000}"/>
    <cellStyle name="Separador de milhares 7 2 6 2 2 3" xfId="26705" xr:uid="{00000000-0005-0000-0000-00007F580000}"/>
    <cellStyle name="Separador de milhares 7 2 6 2 2 4" xfId="17288" xr:uid="{00000000-0005-0000-0000-000080580000}"/>
    <cellStyle name="Separador de milhares 7 2 6 2 3" xfId="7872" xr:uid="{00000000-0005-0000-0000-000081580000}"/>
    <cellStyle name="Separador de milhares 7 2 6 2 3 2" xfId="11384" xr:uid="{00000000-0005-0000-0000-000082580000}"/>
    <cellStyle name="Separador de milhares 7 2 6 2 3 2 2" xfId="34365" xr:uid="{00000000-0005-0000-0000-000083580000}"/>
    <cellStyle name="Separador de milhares 7 2 6 2 3 2 3" xfId="23193" xr:uid="{00000000-0005-0000-0000-000084580000}"/>
    <cellStyle name="Separador de milhares 7 2 6 2 3 3" xfId="30853" xr:uid="{00000000-0005-0000-0000-000085580000}"/>
    <cellStyle name="Separador de milhares 7 2 6 2 3 4" xfId="15532" xr:uid="{00000000-0005-0000-0000-000086580000}"/>
    <cellStyle name="Separador de milhares 7 2 6 2 4" xfId="4996" xr:uid="{00000000-0005-0000-0000-000087580000}"/>
    <cellStyle name="Separador de milhares 7 2 6 2 4 2" xfId="27977" xr:uid="{00000000-0005-0000-0000-000088580000}"/>
    <cellStyle name="Separador de milhares 7 2 6 2 4 3" xfId="19044" xr:uid="{00000000-0005-0000-0000-000089580000}"/>
    <cellStyle name="Separador de milhares 7 2 6 2 5" xfId="24949" xr:uid="{00000000-0005-0000-0000-00008A580000}"/>
    <cellStyle name="Separador de milhares 7 2 6 2 6" xfId="13776" xr:uid="{00000000-0005-0000-0000-00008B580000}"/>
    <cellStyle name="Separador de milhares 7 2 6 3" xfId="3088" xr:uid="{00000000-0005-0000-0000-00008C580000}"/>
    <cellStyle name="Separador de milhares 7 2 6 3 2" xfId="8992" xr:uid="{00000000-0005-0000-0000-00008D580000}"/>
    <cellStyle name="Separador de milhares 7 2 6 3 2 2" xfId="31973" xr:uid="{00000000-0005-0000-0000-00008E580000}"/>
    <cellStyle name="Separador de milhares 7 2 6 3 2 3" xfId="20164" xr:uid="{00000000-0005-0000-0000-00008F580000}"/>
    <cellStyle name="Separador de milhares 7 2 6 3 3" xfId="26069" xr:uid="{00000000-0005-0000-0000-000090580000}"/>
    <cellStyle name="Separador de milhares 7 2 6 3 4" xfId="16652" xr:uid="{00000000-0005-0000-0000-000091580000}"/>
    <cellStyle name="Separador de milhares 7 2 6 4" xfId="7236" xr:uid="{00000000-0005-0000-0000-000092580000}"/>
    <cellStyle name="Separador de milhares 7 2 6 4 2" xfId="10748" xr:uid="{00000000-0005-0000-0000-000093580000}"/>
    <cellStyle name="Separador de milhares 7 2 6 4 2 2" xfId="33729" xr:uid="{00000000-0005-0000-0000-000094580000}"/>
    <cellStyle name="Separador de milhares 7 2 6 4 2 3" xfId="22557" xr:uid="{00000000-0005-0000-0000-000095580000}"/>
    <cellStyle name="Separador de milhares 7 2 6 4 3" xfId="30217" xr:uid="{00000000-0005-0000-0000-000096580000}"/>
    <cellStyle name="Separador de milhares 7 2 6 4 4" xfId="14896" xr:uid="{00000000-0005-0000-0000-000097580000}"/>
    <cellStyle name="Separador de milhares 7 2 6 5" xfId="6040" xr:uid="{00000000-0005-0000-0000-000098580000}"/>
    <cellStyle name="Separador de milhares 7 2 6 5 2" xfId="21437" xr:uid="{00000000-0005-0000-0000-000099580000}"/>
    <cellStyle name="Separador de milhares 7 2 6 5 3" xfId="29021" xr:uid="{00000000-0005-0000-0000-00009A580000}"/>
    <cellStyle name="Separador de milhares 7 2 6 5 4" xfId="13140" xr:uid="{00000000-0005-0000-0000-00009B580000}"/>
    <cellStyle name="Separador de milhares 7 2 6 6" xfId="4360" xr:uid="{00000000-0005-0000-0000-00009C580000}"/>
    <cellStyle name="Separador de milhares 7 2 6 6 2" xfId="27341" xr:uid="{00000000-0005-0000-0000-00009D580000}"/>
    <cellStyle name="Separador de milhares 7 2 6 6 3" xfId="18408" xr:uid="{00000000-0005-0000-0000-00009E580000}"/>
    <cellStyle name="Separador de milhares 7 2 6 7" xfId="24313" xr:uid="{00000000-0005-0000-0000-00009F580000}"/>
    <cellStyle name="Separador de milhares 7 2 6 8" xfId="12020" xr:uid="{00000000-0005-0000-0000-0000A0580000}"/>
    <cellStyle name="Separador de milhares 7 2 7" xfId="772" xr:uid="{00000000-0005-0000-0000-0000A1580000}"/>
    <cellStyle name="Separador de milhares 7 2 7 2" xfId="2528" xr:uid="{00000000-0005-0000-0000-0000A2580000}"/>
    <cellStyle name="Separador de milhares 7 2 7 2 2" xfId="8432" xr:uid="{00000000-0005-0000-0000-0000A3580000}"/>
    <cellStyle name="Separador de milhares 7 2 7 2 2 2" xfId="31413" xr:uid="{00000000-0005-0000-0000-0000A4580000}"/>
    <cellStyle name="Separador de milhares 7 2 7 2 2 3" xfId="19604" xr:uid="{00000000-0005-0000-0000-0000A5580000}"/>
    <cellStyle name="Separador de milhares 7 2 7 2 3" xfId="25509" xr:uid="{00000000-0005-0000-0000-0000A6580000}"/>
    <cellStyle name="Separador de milhares 7 2 7 2 4" xfId="16092" xr:uid="{00000000-0005-0000-0000-0000A7580000}"/>
    <cellStyle name="Separador de milhares 7 2 7 3" xfId="6676" xr:uid="{00000000-0005-0000-0000-0000A8580000}"/>
    <cellStyle name="Separador de milhares 7 2 7 3 2" xfId="10188" xr:uid="{00000000-0005-0000-0000-0000A9580000}"/>
    <cellStyle name="Separador de milhares 7 2 7 3 2 2" xfId="33169" xr:uid="{00000000-0005-0000-0000-0000AA580000}"/>
    <cellStyle name="Separador de milhares 7 2 7 3 2 3" xfId="21997" xr:uid="{00000000-0005-0000-0000-0000AB580000}"/>
    <cellStyle name="Separador de milhares 7 2 7 3 3" xfId="29657" xr:uid="{00000000-0005-0000-0000-0000AC580000}"/>
    <cellStyle name="Separador de milhares 7 2 7 3 4" xfId="14336" xr:uid="{00000000-0005-0000-0000-0000AD580000}"/>
    <cellStyle name="Separador de milhares 7 2 7 4" xfId="4436" xr:uid="{00000000-0005-0000-0000-0000AE580000}"/>
    <cellStyle name="Separador de milhares 7 2 7 4 2" xfId="27417" xr:uid="{00000000-0005-0000-0000-0000AF580000}"/>
    <cellStyle name="Separador de milhares 7 2 7 4 3" xfId="17848" xr:uid="{00000000-0005-0000-0000-0000B0580000}"/>
    <cellStyle name="Separador de milhares 7 2 7 5" xfId="23753" xr:uid="{00000000-0005-0000-0000-0000B1580000}"/>
    <cellStyle name="Separador de milhares 7 2 7 6" xfId="12580" xr:uid="{00000000-0005-0000-0000-0000B2580000}"/>
    <cellStyle name="Separador de milhares 7 2 8" xfId="1408" xr:uid="{00000000-0005-0000-0000-0000B3580000}"/>
    <cellStyle name="Separador de milhares 7 2 8 2" xfId="3164" xr:uid="{00000000-0005-0000-0000-0000B4580000}"/>
    <cellStyle name="Separador de milhares 7 2 8 2 2" xfId="9068" xr:uid="{00000000-0005-0000-0000-0000B5580000}"/>
    <cellStyle name="Separador de milhares 7 2 8 2 2 2" xfId="32049" xr:uid="{00000000-0005-0000-0000-0000B6580000}"/>
    <cellStyle name="Separador de milhares 7 2 8 2 2 3" xfId="20240" xr:uid="{00000000-0005-0000-0000-0000B7580000}"/>
    <cellStyle name="Separador de milhares 7 2 8 2 3" xfId="26145" xr:uid="{00000000-0005-0000-0000-0000B8580000}"/>
    <cellStyle name="Separador de milhares 7 2 8 2 4" xfId="16728" xr:uid="{00000000-0005-0000-0000-0000B9580000}"/>
    <cellStyle name="Separador de milhares 7 2 8 3" xfId="7312" xr:uid="{00000000-0005-0000-0000-0000BA580000}"/>
    <cellStyle name="Separador de milhares 7 2 8 3 2" xfId="10824" xr:uid="{00000000-0005-0000-0000-0000BB580000}"/>
    <cellStyle name="Separador de milhares 7 2 8 3 2 2" xfId="33805" xr:uid="{00000000-0005-0000-0000-0000BC580000}"/>
    <cellStyle name="Separador de milhares 7 2 8 3 2 3" xfId="22633" xr:uid="{00000000-0005-0000-0000-0000BD580000}"/>
    <cellStyle name="Separador de milhares 7 2 8 3 3" xfId="30293" xr:uid="{00000000-0005-0000-0000-0000BE580000}"/>
    <cellStyle name="Separador de milhares 7 2 8 3 4" xfId="14972" xr:uid="{00000000-0005-0000-0000-0000BF580000}"/>
    <cellStyle name="Separador de milhares 7 2 8 4" xfId="6116" xr:uid="{00000000-0005-0000-0000-0000C0580000}"/>
    <cellStyle name="Separador de milhares 7 2 8 4 2" xfId="29097" xr:uid="{00000000-0005-0000-0000-0000C1580000}"/>
    <cellStyle name="Separador de milhares 7 2 8 4 3" xfId="18484" xr:uid="{00000000-0005-0000-0000-0000C2580000}"/>
    <cellStyle name="Separador de milhares 7 2 8 5" xfId="24389" xr:uid="{00000000-0005-0000-0000-0000C3580000}"/>
    <cellStyle name="Separador de milhares 7 2 8 6" xfId="13216" xr:uid="{00000000-0005-0000-0000-0000C4580000}"/>
    <cellStyle name="Separador de milhares 7 2 9" xfId="695" xr:uid="{00000000-0005-0000-0000-0000C5580000}"/>
    <cellStyle name="Separador de milhares 7 2 9 2" xfId="2452" xr:uid="{00000000-0005-0000-0000-0000C6580000}"/>
    <cellStyle name="Separador de milhares 7 2 9 2 2" xfId="8356" xr:uid="{00000000-0005-0000-0000-0000C7580000}"/>
    <cellStyle name="Separador de milhares 7 2 9 2 2 2" xfId="31337" xr:uid="{00000000-0005-0000-0000-0000C8580000}"/>
    <cellStyle name="Separador de milhares 7 2 9 2 2 3" xfId="19528" xr:uid="{00000000-0005-0000-0000-0000C9580000}"/>
    <cellStyle name="Separador de milhares 7 2 9 2 3" xfId="25433" xr:uid="{00000000-0005-0000-0000-0000CA580000}"/>
    <cellStyle name="Separador de milhares 7 2 9 2 4" xfId="16016" xr:uid="{00000000-0005-0000-0000-0000CB580000}"/>
    <cellStyle name="Separador de milhares 7 2 9 3" xfId="6600" xr:uid="{00000000-0005-0000-0000-0000CC580000}"/>
    <cellStyle name="Separador de milhares 7 2 9 3 2" xfId="10112" xr:uid="{00000000-0005-0000-0000-0000CD580000}"/>
    <cellStyle name="Separador de milhares 7 2 9 3 2 2" xfId="33093" xr:uid="{00000000-0005-0000-0000-0000CE580000}"/>
    <cellStyle name="Separador de milhares 7 2 9 3 2 3" xfId="21921" xr:uid="{00000000-0005-0000-0000-0000CF580000}"/>
    <cellStyle name="Separador de milhares 7 2 9 3 3" xfId="29581" xr:uid="{00000000-0005-0000-0000-0000D0580000}"/>
    <cellStyle name="Separador de milhares 7 2 9 3 4" xfId="14260" xr:uid="{00000000-0005-0000-0000-0000D1580000}"/>
    <cellStyle name="Separador de milhares 7 2 9 4" xfId="5480" xr:uid="{00000000-0005-0000-0000-0000D2580000}"/>
    <cellStyle name="Separador de milhares 7 2 9 4 2" xfId="28461" xr:uid="{00000000-0005-0000-0000-0000D3580000}"/>
    <cellStyle name="Separador de milhares 7 2 9 4 3" xfId="17772" xr:uid="{00000000-0005-0000-0000-0000D4580000}"/>
    <cellStyle name="Separador de milhares 7 2 9 5" xfId="23677" xr:uid="{00000000-0005-0000-0000-0000D5580000}"/>
    <cellStyle name="Separador de milhares 7 2 9 6" xfId="12504" xr:uid="{00000000-0005-0000-0000-0000D6580000}"/>
    <cellStyle name="Separador de milhares 7 3" xfId="425" xr:uid="{00000000-0005-0000-0000-0000D7580000}"/>
    <cellStyle name="Separador de milhares 7 3 10" xfId="23408" xr:uid="{00000000-0005-0000-0000-0000D8580000}"/>
    <cellStyle name="Separador de milhares 7 3 11" xfId="11522" xr:uid="{00000000-0005-0000-0000-0000D9580000}"/>
    <cellStyle name="Separador de milhares 7 3 2" xfId="586" xr:uid="{00000000-0005-0000-0000-0000DA580000}"/>
    <cellStyle name="Separador de milhares 7 3 2 2" xfId="1869" xr:uid="{00000000-0005-0000-0000-0000DB580000}"/>
    <cellStyle name="Separador de milhares 7 3 2 2 2" xfId="3625" xr:uid="{00000000-0005-0000-0000-0000DC580000}"/>
    <cellStyle name="Separador de milhares 7 3 2 2 2 2" xfId="9529" xr:uid="{00000000-0005-0000-0000-0000DD580000}"/>
    <cellStyle name="Separador de milhares 7 3 2 2 2 2 2" xfId="32510" xr:uid="{00000000-0005-0000-0000-0000DE580000}"/>
    <cellStyle name="Separador de milhares 7 3 2 2 2 2 3" xfId="20701" xr:uid="{00000000-0005-0000-0000-0000DF580000}"/>
    <cellStyle name="Separador de milhares 7 3 2 2 2 3" xfId="26606" xr:uid="{00000000-0005-0000-0000-0000E0580000}"/>
    <cellStyle name="Separador de milhares 7 3 2 2 2 4" xfId="17189" xr:uid="{00000000-0005-0000-0000-0000E1580000}"/>
    <cellStyle name="Separador de milhares 7 3 2 2 3" xfId="7773" xr:uid="{00000000-0005-0000-0000-0000E2580000}"/>
    <cellStyle name="Separador de milhares 7 3 2 2 3 2" xfId="11285" xr:uid="{00000000-0005-0000-0000-0000E3580000}"/>
    <cellStyle name="Separador de milhares 7 3 2 2 3 2 2" xfId="34266" xr:uid="{00000000-0005-0000-0000-0000E4580000}"/>
    <cellStyle name="Separador de milhares 7 3 2 2 3 2 3" xfId="23094" xr:uid="{00000000-0005-0000-0000-0000E5580000}"/>
    <cellStyle name="Separador de milhares 7 3 2 2 3 3" xfId="30754" xr:uid="{00000000-0005-0000-0000-0000E6580000}"/>
    <cellStyle name="Separador de milhares 7 3 2 2 3 4" xfId="15433" xr:uid="{00000000-0005-0000-0000-0000E7580000}"/>
    <cellStyle name="Separador de milhares 7 3 2 2 4" xfId="4897" xr:uid="{00000000-0005-0000-0000-0000E8580000}"/>
    <cellStyle name="Separador de milhares 7 3 2 2 4 2" xfId="27878" xr:uid="{00000000-0005-0000-0000-0000E9580000}"/>
    <cellStyle name="Separador de milhares 7 3 2 2 4 3" xfId="18945" xr:uid="{00000000-0005-0000-0000-0000EA580000}"/>
    <cellStyle name="Separador de milhares 7 3 2 2 5" xfId="24850" xr:uid="{00000000-0005-0000-0000-0000EB580000}"/>
    <cellStyle name="Separador de milhares 7 3 2 2 6" xfId="13677" xr:uid="{00000000-0005-0000-0000-0000EC580000}"/>
    <cellStyle name="Separador de milhares 7 3 2 3" xfId="1233" xr:uid="{00000000-0005-0000-0000-0000ED580000}"/>
    <cellStyle name="Separador de milhares 7 3 2 3 2" xfId="2989" xr:uid="{00000000-0005-0000-0000-0000EE580000}"/>
    <cellStyle name="Separador de milhares 7 3 2 3 2 2" xfId="8893" xr:uid="{00000000-0005-0000-0000-0000EF580000}"/>
    <cellStyle name="Separador de milhares 7 3 2 3 2 2 2" xfId="31874" xr:uid="{00000000-0005-0000-0000-0000F0580000}"/>
    <cellStyle name="Separador de milhares 7 3 2 3 2 2 3" xfId="20065" xr:uid="{00000000-0005-0000-0000-0000F1580000}"/>
    <cellStyle name="Separador de milhares 7 3 2 3 2 3" xfId="25970" xr:uid="{00000000-0005-0000-0000-0000F2580000}"/>
    <cellStyle name="Separador de milhares 7 3 2 3 2 4" xfId="16553" xr:uid="{00000000-0005-0000-0000-0000F3580000}"/>
    <cellStyle name="Separador de milhares 7 3 2 3 3" xfId="7137" xr:uid="{00000000-0005-0000-0000-0000F4580000}"/>
    <cellStyle name="Separador de milhares 7 3 2 3 3 2" xfId="10649" xr:uid="{00000000-0005-0000-0000-0000F5580000}"/>
    <cellStyle name="Separador de milhares 7 3 2 3 3 2 2" xfId="33630" xr:uid="{00000000-0005-0000-0000-0000F6580000}"/>
    <cellStyle name="Separador de milhares 7 3 2 3 3 2 3" xfId="22458" xr:uid="{00000000-0005-0000-0000-0000F7580000}"/>
    <cellStyle name="Separador de milhares 7 3 2 3 3 3" xfId="30118" xr:uid="{00000000-0005-0000-0000-0000F8580000}"/>
    <cellStyle name="Separador de milhares 7 3 2 3 3 4" xfId="14797" xr:uid="{00000000-0005-0000-0000-0000F9580000}"/>
    <cellStyle name="Separador de milhares 7 3 2 3 4" xfId="5941" xr:uid="{00000000-0005-0000-0000-0000FA580000}"/>
    <cellStyle name="Separador de milhares 7 3 2 3 4 2" xfId="28922" xr:uid="{00000000-0005-0000-0000-0000FB580000}"/>
    <cellStyle name="Separador de milhares 7 3 2 3 4 3" xfId="18309" xr:uid="{00000000-0005-0000-0000-0000FC580000}"/>
    <cellStyle name="Separador de milhares 7 3 2 3 5" xfId="24214" xr:uid="{00000000-0005-0000-0000-0000FD580000}"/>
    <cellStyle name="Separador de milhares 7 3 2 3 6" xfId="13041" xr:uid="{00000000-0005-0000-0000-0000FE580000}"/>
    <cellStyle name="Separador de milhares 7 3 2 4" xfId="2344" xr:uid="{00000000-0005-0000-0000-0000FF580000}"/>
    <cellStyle name="Separador de milhares 7 3 2 4 2" xfId="8248" xr:uid="{00000000-0005-0000-0000-000000590000}"/>
    <cellStyle name="Separador de milhares 7 3 2 4 2 2" xfId="31229" xr:uid="{00000000-0005-0000-0000-000001590000}"/>
    <cellStyle name="Separador de milhares 7 3 2 4 2 3" xfId="19420" xr:uid="{00000000-0005-0000-0000-000002590000}"/>
    <cellStyle name="Separador de milhares 7 3 2 4 3" xfId="25325" xr:uid="{00000000-0005-0000-0000-000003590000}"/>
    <cellStyle name="Separador de milhares 7 3 2 4 4" xfId="15908" xr:uid="{00000000-0005-0000-0000-000004590000}"/>
    <cellStyle name="Separador de milhares 7 3 2 5" xfId="6492" xr:uid="{00000000-0005-0000-0000-000005590000}"/>
    <cellStyle name="Separador de milhares 7 3 2 5 2" xfId="10004" xr:uid="{00000000-0005-0000-0000-000006590000}"/>
    <cellStyle name="Separador de milhares 7 3 2 5 2 2" xfId="32985" xr:uid="{00000000-0005-0000-0000-000007590000}"/>
    <cellStyle name="Separador de milhares 7 3 2 5 2 3" xfId="21813" xr:uid="{00000000-0005-0000-0000-000008590000}"/>
    <cellStyle name="Separador de milhares 7 3 2 5 3" xfId="29473" xr:uid="{00000000-0005-0000-0000-000009590000}"/>
    <cellStyle name="Separador de milhares 7 3 2 5 4" xfId="14152" xr:uid="{00000000-0005-0000-0000-00000A590000}"/>
    <cellStyle name="Separador de milhares 7 3 2 6" xfId="5372" xr:uid="{00000000-0005-0000-0000-00000B590000}"/>
    <cellStyle name="Separador de milhares 7 3 2 6 2" xfId="21176" xr:uid="{00000000-0005-0000-0000-00000C590000}"/>
    <cellStyle name="Separador de milhares 7 3 2 6 3" xfId="28353" xr:uid="{00000000-0005-0000-0000-00000D590000}"/>
    <cellStyle name="Separador de milhares 7 3 2 6 4" xfId="12396" xr:uid="{00000000-0005-0000-0000-00000E590000}"/>
    <cellStyle name="Separador de milhares 7 3 2 7" xfId="4261" xr:uid="{00000000-0005-0000-0000-00000F590000}"/>
    <cellStyle name="Separador de milhares 7 3 2 7 2" xfId="27242" xr:uid="{00000000-0005-0000-0000-000010590000}"/>
    <cellStyle name="Separador de milhares 7 3 2 7 3" xfId="17664" xr:uid="{00000000-0005-0000-0000-000011590000}"/>
    <cellStyle name="Separador de milhares 7 3 2 8" xfId="23569" xr:uid="{00000000-0005-0000-0000-000012590000}"/>
    <cellStyle name="Separador de milhares 7 3 2 9" xfId="11921" xr:uid="{00000000-0005-0000-0000-000013590000}"/>
    <cellStyle name="Separador de milhares 7 3 3" xfId="1072" xr:uid="{00000000-0005-0000-0000-000014590000}"/>
    <cellStyle name="Separador de milhares 7 3 3 2" xfId="1708" xr:uid="{00000000-0005-0000-0000-000015590000}"/>
    <cellStyle name="Separador de milhares 7 3 3 2 2" xfId="3464" xr:uid="{00000000-0005-0000-0000-000016590000}"/>
    <cellStyle name="Separador de milhares 7 3 3 2 2 2" xfId="9368" xr:uid="{00000000-0005-0000-0000-000017590000}"/>
    <cellStyle name="Separador de milhares 7 3 3 2 2 2 2" xfId="32349" xr:uid="{00000000-0005-0000-0000-000018590000}"/>
    <cellStyle name="Separador de milhares 7 3 3 2 2 2 3" xfId="20540" xr:uid="{00000000-0005-0000-0000-000019590000}"/>
    <cellStyle name="Separador de milhares 7 3 3 2 2 3" xfId="26445" xr:uid="{00000000-0005-0000-0000-00001A590000}"/>
    <cellStyle name="Separador de milhares 7 3 3 2 2 4" xfId="17028" xr:uid="{00000000-0005-0000-0000-00001B590000}"/>
    <cellStyle name="Separador de milhares 7 3 3 2 3" xfId="7612" xr:uid="{00000000-0005-0000-0000-00001C590000}"/>
    <cellStyle name="Separador de milhares 7 3 3 2 3 2" xfId="11124" xr:uid="{00000000-0005-0000-0000-00001D590000}"/>
    <cellStyle name="Separador de milhares 7 3 3 2 3 2 2" xfId="34105" xr:uid="{00000000-0005-0000-0000-00001E590000}"/>
    <cellStyle name="Separador de milhares 7 3 3 2 3 2 3" xfId="22933" xr:uid="{00000000-0005-0000-0000-00001F590000}"/>
    <cellStyle name="Separador de milhares 7 3 3 2 3 3" xfId="30593" xr:uid="{00000000-0005-0000-0000-000020590000}"/>
    <cellStyle name="Separador de milhares 7 3 3 2 3 4" xfId="15272" xr:uid="{00000000-0005-0000-0000-000021590000}"/>
    <cellStyle name="Separador de milhares 7 3 3 2 4" xfId="4736" xr:uid="{00000000-0005-0000-0000-000022590000}"/>
    <cellStyle name="Separador de milhares 7 3 3 2 4 2" xfId="27717" xr:uid="{00000000-0005-0000-0000-000023590000}"/>
    <cellStyle name="Separador de milhares 7 3 3 2 4 3" xfId="18784" xr:uid="{00000000-0005-0000-0000-000024590000}"/>
    <cellStyle name="Separador de milhares 7 3 3 2 5" xfId="24689" xr:uid="{00000000-0005-0000-0000-000025590000}"/>
    <cellStyle name="Separador de milhares 7 3 3 2 6" xfId="13516" xr:uid="{00000000-0005-0000-0000-000026590000}"/>
    <cellStyle name="Separador de milhares 7 3 3 3" xfId="2828" xr:uid="{00000000-0005-0000-0000-000027590000}"/>
    <cellStyle name="Separador de milhares 7 3 3 3 2" xfId="8732" xr:uid="{00000000-0005-0000-0000-000028590000}"/>
    <cellStyle name="Separador de milhares 7 3 3 3 2 2" xfId="31713" xr:uid="{00000000-0005-0000-0000-000029590000}"/>
    <cellStyle name="Separador de milhares 7 3 3 3 2 3" xfId="19904" xr:uid="{00000000-0005-0000-0000-00002A590000}"/>
    <cellStyle name="Separador de milhares 7 3 3 3 3" xfId="25809" xr:uid="{00000000-0005-0000-0000-00002B590000}"/>
    <cellStyle name="Separador de milhares 7 3 3 3 4" xfId="16392" xr:uid="{00000000-0005-0000-0000-00002C590000}"/>
    <cellStyle name="Separador de milhares 7 3 3 4" xfId="6976" xr:uid="{00000000-0005-0000-0000-00002D590000}"/>
    <cellStyle name="Separador de milhares 7 3 3 4 2" xfId="10488" xr:uid="{00000000-0005-0000-0000-00002E590000}"/>
    <cellStyle name="Separador de milhares 7 3 3 4 2 2" xfId="33469" xr:uid="{00000000-0005-0000-0000-00002F590000}"/>
    <cellStyle name="Separador de milhares 7 3 3 4 2 3" xfId="22297" xr:uid="{00000000-0005-0000-0000-000030590000}"/>
    <cellStyle name="Separador de milhares 7 3 3 4 3" xfId="29957" xr:uid="{00000000-0005-0000-0000-000031590000}"/>
    <cellStyle name="Separador de milhares 7 3 3 4 4" xfId="14636" xr:uid="{00000000-0005-0000-0000-000032590000}"/>
    <cellStyle name="Separador de milhares 7 3 3 5" xfId="5780" xr:uid="{00000000-0005-0000-0000-000033590000}"/>
    <cellStyle name="Separador de milhares 7 3 3 5 2" xfId="21338" xr:uid="{00000000-0005-0000-0000-000034590000}"/>
    <cellStyle name="Separador de milhares 7 3 3 5 3" xfId="28761" xr:uid="{00000000-0005-0000-0000-000035590000}"/>
    <cellStyle name="Separador de milhares 7 3 3 5 4" xfId="12880" xr:uid="{00000000-0005-0000-0000-000036590000}"/>
    <cellStyle name="Separador de milhares 7 3 3 6" xfId="4100" xr:uid="{00000000-0005-0000-0000-000037590000}"/>
    <cellStyle name="Separador de milhares 7 3 3 6 2" xfId="27081" xr:uid="{00000000-0005-0000-0000-000038590000}"/>
    <cellStyle name="Separador de milhares 7 3 3 6 3" xfId="18148" xr:uid="{00000000-0005-0000-0000-000039590000}"/>
    <cellStyle name="Separador de milhares 7 3 3 7" xfId="24053" xr:uid="{00000000-0005-0000-0000-00003A590000}"/>
    <cellStyle name="Separador de milhares 7 3 3 8" xfId="11760" xr:uid="{00000000-0005-0000-0000-00003B590000}"/>
    <cellStyle name="Separador de milhares 7 3 4" xfId="1470" xr:uid="{00000000-0005-0000-0000-00003C590000}"/>
    <cellStyle name="Separador de milhares 7 3 4 2" xfId="3226" xr:uid="{00000000-0005-0000-0000-00003D590000}"/>
    <cellStyle name="Separador de milhares 7 3 4 2 2" xfId="9130" xr:uid="{00000000-0005-0000-0000-00003E590000}"/>
    <cellStyle name="Separador de milhares 7 3 4 2 2 2" xfId="32111" xr:uid="{00000000-0005-0000-0000-00003F590000}"/>
    <cellStyle name="Separador de milhares 7 3 4 2 2 3" xfId="20302" xr:uid="{00000000-0005-0000-0000-000040590000}"/>
    <cellStyle name="Separador de milhares 7 3 4 2 3" xfId="26207" xr:uid="{00000000-0005-0000-0000-000041590000}"/>
    <cellStyle name="Separador de milhares 7 3 4 2 4" xfId="16790" xr:uid="{00000000-0005-0000-0000-000042590000}"/>
    <cellStyle name="Separador de milhares 7 3 4 3" xfId="7374" xr:uid="{00000000-0005-0000-0000-000043590000}"/>
    <cellStyle name="Separador de milhares 7 3 4 3 2" xfId="10886" xr:uid="{00000000-0005-0000-0000-000044590000}"/>
    <cellStyle name="Separador de milhares 7 3 4 3 2 2" xfId="33867" xr:uid="{00000000-0005-0000-0000-000045590000}"/>
    <cellStyle name="Separador de milhares 7 3 4 3 2 3" xfId="22695" xr:uid="{00000000-0005-0000-0000-000046590000}"/>
    <cellStyle name="Separador de milhares 7 3 4 3 3" xfId="30355" xr:uid="{00000000-0005-0000-0000-000047590000}"/>
    <cellStyle name="Separador de milhares 7 3 4 3 4" xfId="15034" xr:uid="{00000000-0005-0000-0000-000048590000}"/>
    <cellStyle name="Separador de milhares 7 3 4 4" xfId="4498" xr:uid="{00000000-0005-0000-0000-000049590000}"/>
    <cellStyle name="Separador de milhares 7 3 4 4 2" xfId="27479" xr:uid="{00000000-0005-0000-0000-00004A590000}"/>
    <cellStyle name="Separador de milhares 7 3 4 4 3" xfId="18546" xr:uid="{00000000-0005-0000-0000-00004B590000}"/>
    <cellStyle name="Separador de milhares 7 3 4 5" xfId="24451" xr:uid="{00000000-0005-0000-0000-00004C590000}"/>
    <cellStyle name="Separador de milhares 7 3 4 6" xfId="13278" xr:uid="{00000000-0005-0000-0000-00004D590000}"/>
    <cellStyle name="Separador de milhares 7 3 5" xfId="834" xr:uid="{00000000-0005-0000-0000-00004E590000}"/>
    <cellStyle name="Separador de milhares 7 3 5 2" xfId="2590" xr:uid="{00000000-0005-0000-0000-00004F590000}"/>
    <cellStyle name="Separador de milhares 7 3 5 2 2" xfId="8494" xr:uid="{00000000-0005-0000-0000-000050590000}"/>
    <cellStyle name="Separador de milhares 7 3 5 2 2 2" xfId="31475" xr:uid="{00000000-0005-0000-0000-000051590000}"/>
    <cellStyle name="Separador de milhares 7 3 5 2 2 3" xfId="19666" xr:uid="{00000000-0005-0000-0000-000052590000}"/>
    <cellStyle name="Separador de milhares 7 3 5 2 3" xfId="25571" xr:uid="{00000000-0005-0000-0000-000053590000}"/>
    <cellStyle name="Separador de milhares 7 3 5 2 4" xfId="16154" xr:uid="{00000000-0005-0000-0000-000054590000}"/>
    <cellStyle name="Separador de milhares 7 3 5 3" xfId="6738" xr:uid="{00000000-0005-0000-0000-000055590000}"/>
    <cellStyle name="Separador de milhares 7 3 5 3 2" xfId="10250" xr:uid="{00000000-0005-0000-0000-000056590000}"/>
    <cellStyle name="Separador de milhares 7 3 5 3 2 2" xfId="33231" xr:uid="{00000000-0005-0000-0000-000057590000}"/>
    <cellStyle name="Separador de milhares 7 3 5 3 2 3" xfId="22059" xr:uid="{00000000-0005-0000-0000-000058590000}"/>
    <cellStyle name="Separador de milhares 7 3 5 3 3" xfId="29719" xr:uid="{00000000-0005-0000-0000-000059590000}"/>
    <cellStyle name="Separador de milhares 7 3 5 3 4" xfId="14398" xr:uid="{00000000-0005-0000-0000-00005A590000}"/>
    <cellStyle name="Separador de milhares 7 3 5 4" xfId="5542" xr:uid="{00000000-0005-0000-0000-00005B590000}"/>
    <cellStyle name="Separador de milhares 7 3 5 4 2" xfId="28523" xr:uid="{00000000-0005-0000-0000-00005C590000}"/>
    <cellStyle name="Separador de milhares 7 3 5 4 3" xfId="17910" xr:uid="{00000000-0005-0000-0000-00005D590000}"/>
    <cellStyle name="Separador de milhares 7 3 5 5" xfId="23815" xr:uid="{00000000-0005-0000-0000-00005E590000}"/>
    <cellStyle name="Separador de milhares 7 3 5 6" xfId="12642" xr:uid="{00000000-0005-0000-0000-00005F590000}"/>
    <cellStyle name="Separador de milhares 7 3 6" xfId="2183" xr:uid="{00000000-0005-0000-0000-000060590000}"/>
    <cellStyle name="Separador de milhares 7 3 6 2" xfId="8087" xr:uid="{00000000-0005-0000-0000-000061590000}"/>
    <cellStyle name="Separador de milhares 7 3 6 2 2" xfId="31068" xr:uid="{00000000-0005-0000-0000-000062590000}"/>
    <cellStyle name="Separador de milhares 7 3 6 2 3" xfId="19259" xr:uid="{00000000-0005-0000-0000-000063590000}"/>
    <cellStyle name="Separador de milhares 7 3 6 3" xfId="25164" xr:uid="{00000000-0005-0000-0000-000064590000}"/>
    <cellStyle name="Separador de milhares 7 3 6 4" xfId="15747" xr:uid="{00000000-0005-0000-0000-000065590000}"/>
    <cellStyle name="Separador de milhares 7 3 7" xfId="6331" xr:uid="{00000000-0005-0000-0000-000066590000}"/>
    <cellStyle name="Separador de milhares 7 3 7 2" xfId="9843" xr:uid="{00000000-0005-0000-0000-000067590000}"/>
    <cellStyle name="Separador de milhares 7 3 7 2 2" xfId="32824" xr:uid="{00000000-0005-0000-0000-000068590000}"/>
    <cellStyle name="Separador de milhares 7 3 7 2 3" xfId="21652" xr:uid="{00000000-0005-0000-0000-000069590000}"/>
    <cellStyle name="Separador de milhares 7 3 7 3" xfId="29312" xr:uid="{00000000-0005-0000-0000-00006A590000}"/>
    <cellStyle name="Separador de milhares 7 3 7 4" xfId="13991" xr:uid="{00000000-0005-0000-0000-00006B590000}"/>
    <cellStyle name="Separador de milhares 7 3 8" xfId="5211" xr:uid="{00000000-0005-0000-0000-00006C590000}"/>
    <cellStyle name="Separador de milhares 7 3 8 2" xfId="21015" xr:uid="{00000000-0005-0000-0000-00006D590000}"/>
    <cellStyle name="Separador de milhares 7 3 8 3" xfId="28192" xr:uid="{00000000-0005-0000-0000-00006E590000}"/>
    <cellStyle name="Separador de milhares 7 3 8 4" xfId="12235" xr:uid="{00000000-0005-0000-0000-00006F590000}"/>
    <cellStyle name="Separador de milhares 7 3 9" xfId="3862" xr:uid="{00000000-0005-0000-0000-000070590000}"/>
    <cellStyle name="Separador de milhares 7 3 9 2" xfId="26843" xr:uid="{00000000-0005-0000-0000-000071590000}"/>
    <cellStyle name="Separador de milhares 7 3 9 3" xfId="17503" xr:uid="{00000000-0005-0000-0000-000072590000}"/>
    <cellStyle name="Separador de milhares 7 4" xfId="345" xr:uid="{00000000-0005-0000-0000-000073590000}"/>
    <cellStyle name="Separador de milhares 7 4 2" xfId="1629" xr:uid="{00000000-0005-0000-0000-000074590000}"/>
    <cellStyle name="Separador de milhares 7 4 2 2" xfId="3385" xr:uid="{00000000-0005-0000-0000-000075590000}"/>
    <cellStyle name="Separador de milhares 7 4 2 2 2" xfId="9289" xr:uid="{00000000-0005-0000-0000-000076590000}"/>
    <cellStyle name="Separador de milhares 7 4 2 2 2 2" xfId="32270" xr:uid="{00000000-0005-0000-0000-000077590000}"/>
    <cellStyle name="Separador de milhares 7 4 2 2 2 3" xfId="20461" xr:uid="{00000000-0005-0000-0000-000078590000}"/>
    <cellStyle name="Separador de milhares 7 4 2 2 3" xfId="26366" xr:uid="{00000000-0005-0000-0000-000079590000}"/>
    <cellStyle name="Separador de milhares 7 4 2 2 4" xfId="16949" xr:uid="{00000000-0005-0000-0000-00007A590000}"/>
    <cellStyle name="Separador de milhares 7 4 2 3" xfId="7533" xr:uid="{00000000-0005-0000-0000-00007B590000}"/>
    <cellStyle name="Separador de milhares 7 4 2 3 2" xfId="11045" xr:uid="{00000000-0005-0000-0000-00007C590000}"/>
    <cellStyle name="Separador de milhares 7 4 2 3 2 2" xfId="34026" xr:uid="{00000000-0005-0000-0000-00007D590000}"/>
    <cellStyle name="Separador de milhares 7 4 2 3 2 3" xfId="22854" xr:uid="{00000000-0005-0000-0000-00007E590000}"/>
    <cellStyle name="Separador de milhares 7 4 2 3 3" xfId="30514" xr:uid="{00000000-0005-0000-0000-00007F590000}"/>
    <cellStyle name="Separador de milhares 7 4 2 3 4" xfId="15193" xr:uid="{00000000-0005-0000-0000-000080590000}"/>
    <cellStyle name="Separador de milhares 7 4 2 4" xfId="4657" xr:uid="{00000000-0005-0000-0000-000081590000}"/>
    <cellStyle name="Separador de milhares 7 4 2 4 2" xfId="27638" xr:uid="{00000000-0005-0000-0000-000082590000}"/>
    <cellStyle name="Separador de milhares 7 4 2 4 3" xfId="18705" xr:uid="{00000000-0005-0000-0000-000083590000}"/>
    <cellStyle name="Separador de milhares 7 4 2 5" xfId="24610" xr:uid="{00000000-0005-0000-0000-000084590000}"/>
    <cellStyle name="Separador de milhares 7 4 2 6" xfId="13437" xr:uid="{00000000-0005-0000-0000-000085590000}"/>
    <cellStyle name="Separador de milhares 7 4 3" xfId="993" xr:uid="{00000000-0005-0000-0000-000086590000}"/>
    <cellStyle name="Separador de milhares 7 4 3 2" xfId="2749" xr:uid="{00000000-0005-0000-0000-000087590000}"/>
    <cellStyle name="Separador de milhares 7 4 3 2 2" xfId="8653" xr:uid="{00000000-0005-0000-0000-000088590000}"/>
    <cellStyle name="Separador de milhares 7 4 3 2 2 2" xfId="31634" xr:uid="{00000000-0005-0000-0000-000089590000}"/>
    <cellStyle name="Separador de milhares 7 4 3 2 2 3" xfId="19825" xr:uid="{00000000-0005-0000-0000-00008A590000}"/>
    <cellStyle name="Separador de milhares 7 4 3 2 3" xfId="25730" xr:uid="{00000000-0005-0000-0000-00008B590000}"/>
    <cellStyle name="Separador de milhares 7 4 3 2 4" xfId="16313" xr:uid="{00000000-0005-0000-0000-00008C590000}"/>
    <cellStyle name="Separador de milhares 7 4 3 3" xfId="6897" xr:uid="{00000000-0005-0000-0000-00008D590000}"/>
    <cellStyle name="Separador de milhares 7 4 3 3 2" xfId="10409" xr:uid="{00000000-0005-0000-0000-00008E590000}"/>
    <cellStyle name="Separador de milhares 7 4 3 3 2 2" xfId="33390" xr:uid="{00000000-0005-0000-0000-00008F590000}"/>
    <cellStyle name="Separador de milhares 7 4 3 3 2 3" xfId="22218" xr:uid="{00000000-0005-0000-0000-000090590000}"/>
    <cellStyle name="Separador de milhares 7 4 3 3 3" xfId="29878" xr:uid="{00000000-0005-0000-0000-000091590000}"/>
    <cellStyle name="Separador de milhares 7 4 3 3 4" xfId="14557" xr:uid="{00000000-0005-0000-0000-000092590000}"/>
    <cellStyle name="Separador de milhares 7 4 3 4" xfId="5701" xr:uid="{00000000-0005-0000-0000-000093590000}"/>
    <cellStyle name="Separador de milhares 7 4 3 4 2" xfId="28682" xr:uid="{00000000-0005-0000-0000-000094590000}"/>
    <cellStyle name="Separador de milhares 7 4 3 4 3" xfId="18069" xr:uid="{00000000-0005-0000-0000-000095590000}"/>
    <cellStyle name="Separador de milhares 7 4 3 5" xfId="23974" xr:uid="{00000000-0005-0000-0000-000096590000}"/>
    <cellStyle name="Separador de milhares 7 4 3 6" xfId="12801" xr:uid="{00000000-0005-0000-0000-000097590000}"/>
    <cellStyle name="Separador de milhares 7 4 4" xfId="2104" xr:uid="{00000000-0005-0000-0000-000098590000}"/>
    <cellStyle name="Separador de milhares 7 4 4 2" xfId="8008" xr:uid="{00000000-0005-0000-0000-000099590000}"/>
    <cellStyle name="Separador de milhares 7 4 4 2 2" xfId="30989" xr:uid="{00000000-0005-0000-0000-00009A590000}"/>
    <cellStyle name="Separador de milhares 7 4 4 2 3" xfId="19180" xr:uid="{00000000-0005-0000-0000-00009B590000}"/>
    <cellStyle name="Separador de milhares 7 4 4 3" xfId="25085" xr:uid="{00000000-0005-0000-0000-00009C590000}"/>
    <cellStyle name="Separador de milhares 7 4 4 4" xfId="15668" xr:uid="{00000000-0005-0000-0000-00009D590000}"/>
    <cellStyle name="Separador de milhares 7 4 5" xfId="6252" xr:uid="{00000000-0005-0000-0000-00009E590000}"/>
    <cellStyle name="Separador de milhares 7 4 5 2" xfId="9764" xr:uid="{00000000-0005-0000-0000-00009F590000}"/>
    <cellStyle name="Separador de milhares 7 4 5 2 2" xfId="32745" xr:uid="{00000000-0005-0000-0000-0000A0590000}"/>
    <cellStyle name="Separador de milhares 7 4 5 2 3" xfId="21573" xr:uid="{00000000-0005-0000-0000-0000A1590000}"/>
    <cellStyle name="Separador de milhares 7 4 5 3" xfId="29233" xr:uid="{00000000-0005-0000-0000-0000A2590000}"/>
    <cellStyle name="Separador de milhares 7 4 5 4" xfId="13912" xr:uid="{00000000-0005-0000-0000-0000A3590000}"/>
    <cellStyle name="Separador de milhares 7 4 6" xfId="5132" xr:uid="{00000000-0005-0000-0000-0000A4590000}"/>
    <cellStyle name="Separador de milhares 7 4 6 2" xfId="20936" xr:uid="{00000000-0005-0000-0000-0000A5590000}"/>
    <cellStyle name="Separador de milhares 7 4 6 3" xfId="28113" xr:uid="{00000000-0005-0000-0000-0000A6590000}"/>
    <cellStyle name="Separador de milhares 7 4 6 4" xfId="12156" xr:uid="{00000000-0005-0000-0000-0000A7590000}"/>
    <cellStyle name="Separador de milhares 7 4 7" xfId="4021" xr:uid="{00000000-0005-0000-0000-0000A8590000}"/>
    <cellStyle name="Separador de milhares 7 4 7 2" xfId="27002" xr:uid="{00000000-0005-0000-0000-0000A9590000}"/>
    <cellStyle name="Separador de milhares 7 4 7 3" xfId="17424" xr:uid="{00000000-0005-0000-0000-0000AA590000}"/>
    <cellStyle name="Separador de milhares 7 4 8" xfId="23329" xr:uid="{00000000-0005-0000-0000-0000AB590000}"/>
    <cellStyle name="Separador de milhares 7 4 9" xfId="11681" xr:uid="{00000000-0005-0000-0000-0000AC590000}"/>
    <cellStyle name="Separador de milhares 7 5" xfId="501" xr:uid="{00000000-0005-0000-0000-0000AD590000}"/>
    <cellStyle name="Separador de milhares 7 5 2" xfId="1784" xr:uid="{00000000-0005-0000-0000-0000AE590000}"/>
    <cellStyle name="Separador de milhares 7 5 2 2" xfId="3540" xr:uid="{00000000-0005-0000-0000-0000AF590000}"/>
    <cellStyle name="Separador de milhares 7 5 2 2 2" xfId="9444" xr:uid="{00000000-0005-0000-0000-0000B0590000}"/>
    <cellStyle name="Separador de milhares 7 5 2 2 2 2" xfId="32425" xr:uid="{00000000-0005-0000-0000-0000B1590000}"/>
    <cellStyle name="Separador de milhares 7 5 2 2 2 3" xfId="20616" xr:uid="{00000000-0005-0000-0000-0000B2590000}"/>
    <cellStyle name="Separador de milhares 7 5 2 2 3" xfId="26521" xr:uid="{00000000-0005-0000-0000-0000B3590000}"/>
    <cellStyle name="Separador de milhares 7 5 2 2 4" xfId="17104" xr:uid="{00000000-0005-0000-0000-0000B4590000}"/>
    <cellStyle name="Separador de milhares 7 5 2 3" xfId="7688" xr:uid="{00000000-0005-0000-0000-0000B5590000}"/>
    <cellStyle name="Separador de milhares 7 5 2 3 2" xfId="11200" xr:uid="{00000000-0005-0000-0000-0000B6590000}"/>
    <cellStyle name="Separador de milhares 7 5 2 3 2 2" xfId="34181" xr:uid="{00000000-0005-0000-0000-0000B7590000}"/>
    <cellStyle name="Separador de milhares 7 5 2 3 2 3" xfId="23009" xr:uid="{00000000-0005-0000-0000-0000B8590000}"/>
    <cellStyle name="Separador de milhares 7 5 2 3 3" xfId="30669" xr:uid="{00000000-0005-0000-0000-0000B9590000}"/>
    <cellStyle name="Separador de milhares 7 5 2 3 4" xfId="15348" xr:uid="{00000000-0005-0000-0000-0000BA590000}"/>
    <cellStyle name="Separador de milhares 7 5 2 4" xfId="4812" xr:uid="{00000000-0005-0000-0000-0000BB590000}"/>
    <cellStyle name="Separador de milhares 7 5 2 4 2" xfId="27793" xr:uid="{00000000-0005-0000-0000-0000BC590000}"/>
    <cellStyle name="Separador de milhares 7 5 2 4 3" xfId="18860" xr:uid="{00000000-0005-0000-0000-0000BD590000}"/>
    <cellStyle name="Separador de milhares 7 5 2 5" xfId="24765" xr:uid="{00000000-0005-0000-0000-0000BE590000}"/>
    <cellStyle name="Separador de milhares 7 5 2 6" xfId="13592" xr:uid="{00000000-0005-0000-0000-0000BF590000}"/>
    <cellStyle name="Separador de milhares 7 5 3" xfId="1148" xr:uid="{00000000-0005-0000-0000-0000C0590000}"/>
    <cellStyle name="Separador de milhares 7 5 3 2" xfId="2904" xr:uid="{00000000-0005-0000-0000-0000C1590000}"/>
    <cellStyle name="Separador de milhares 7 5 3 2 2" xfId="8808" xr:uid="{00000000-0005-0000-0000-0000C2590000}"/>
    <cellStyle name="Separador de milhares 7 5 3 2 2 2" xfId="31789" xr:uid="{00000000-0005-0000-0000-0000C3590000}"/>
    <cellStyle name="Separador de milhares 7 5 3 2 2 3" xfId="19980" xr:uid="{00000000-0005-0000-0000-0000C4590000}"/>
    <cellStyle name="Separador de milhares 7 5 3 2 3" xfId="25885" xr:uid="{00000000-0005-0000-0000-0000C5590000}"/>
    <cellStyle name="Separador de milhares 7 5 3 2 4" xfId="16468" xr:uid="{00000000-0005-0000-0000-0000C6590000}"/>
    <cellStyle name="Separador de milhares 7 5 3 3" xfId="7052" xr:uid="{00000000-0005-0000-0000-0000C7590000}"/>
    <cellStyle name="Separador de milhares 7 5 3 3 2" xfId="10564" xr:uid="{00000000-0005-0000-0000-0000C8590000}"/>
    <cellStyle name="Separador de milhares 7 5 3 3 2 2" xfId="33545" xr:uid="{00000000-0005-0000-0000-0000C9590000}"/>
    <cellStyle name="Separador de milhares 7 5 3 3 2 3" xfId="22373" xr:uid="{00000000-0005-0000-0000-0000CA590000}"/>
    <cellStyle name="Separador de milhares 7 5 3 3 3" xfId="30033" xr:uid="{00000000-0005-0000-0000-0000CB590000}"/>
    <cellStyle name="Separador de milhares 7 5 3 3 4" xfId="14712" xr:uid="{00000000-0005-0000-0000-0000CC590000}"/>
    <cellStyle name="Separador de milhares 7 5 3 4" xfId="5856" xr:uid="{00000000-0005-0000-0000-0000CD590000}"/>
    <cellStyle name="Separador de milhares 7 5 3 4 2" xfId="28837" xr:uid="{00000000-0005-0000-0000-0000CE590000}"/>
    <cellStyle name="Separador de milhares 7 5 3 4 3" xfId="18224" xr:uid="{00000000-0005-0000-0000-0000CF590000}"/>
    <cellStyle name="Separador de milhares 7 5 3 5" xfId="24129" xr:uid="{00000000-0005-0000-0000-0000D0590000}"/>
    <cellStyle name="Separador de milhares 7 5 3 6" xfId="12956" xr:uid="{00000000-0005-0000-0000-0000D1590000}"/>
    <cellStyle name="Separador de milhares 7 5 4" xfId="2259" xr:uid="{00000000-0005-0000-0000-0000D2590000}"/>
    <cellStyle name="Separador de milhares 7 5 4 2" xfId="8163" xr:uid="{00000000-0005-0000-0000-0000D3590000}"/>
    <cellStyle name="Separador de milhares 7 5 4 2 2" xfId="31144" xr:uid="{00000000-0005-0000-0000-0000D4590000}"/>
    <cellStyle name="Separador de milhares 7 5 4 2 3" xfId="19335" xr:uid="{00000000-0005-0000-0000-0000D5590000}"/>
    <cellStyle name="Separador de milhares 7 5 4 3" xfId="25240" xr:uid="{00000000-0005-0000-0000-0000D6590000}"/>
    <cellStyle name="Separador de milhares 7 5 4 4" xfId="15823" xr:uid="{00000000-0005-0000-0000-0000D7590000}"/>
    <cellStyle name="Separador de milhares 7 5 5" xfId="6407" xr:uid="{00000000-0005-0000-0000-0000D8590000}"/>
    <cellStyle name="Separador de milhares 7 5 5 2" xfId="9919" xr:uid="{00000000-0005-0000-0000-0000D9590000}"/>
    <cellStyle name="Separador de milhares 7 5 5 2 2" xfId="32900" xr:uid="{00000000-0005-0000-0000-0000DA590000}"/>
    <cellStyle name="Separador de milhares 7 5 5 2 3" xfId="21728" xr:uid="{00000000-0005-0000-0000-0000DB590000}"/>
    <cellStyle name="Separador de milhares 7 5 5 3" xfId="29388" xr:uid="{00000000-0005-0000-0000-0000DC590000}"/>
    <cellStyle name="Separador de milhares 7 5 5 4" xfId="14067" xr:uid="{00000000-0005-0000-0000-0000DD590000}"/>
    <cellStyle name="Separador de milhares 7 5 6" xfId="5287" xr:uid="{00000000-0005-0000-0000-0000DE590000}"/>
    <cellStyle name="Separador de milhares 7 5 6 2" xfId="21091" xr:uid="{00000000-0005-0000-0000-0000DF590000}"/>
    <cellStyle name="Separador de milhares 7 5 6 3" xfId="28268" xr:uid="{00000000-0005-0000-0000-0000E0590000}"/>
    <cellStyle name="Separador de milhares 7 5 6 4" xfId="12311" xr:uid="{00000000-0005-0000-0000-0000E1590000}"/>
    <cellStyle name="Separador de milhares 7 5 7" xfId="4176" xr:uid="{00000000-0005-0000-0000-0000E2590000}"/>
    <cellStyle name="Separador de milhares 7 5 7 2" xfId="27157" xr:uid="{00000000-0005-0000-0000-0000E3590000}"/>
    <cellStyle name="Separador de milhares 7 5 7 3" xfId="17579" xr:uid="{00000000-0005-0000-0000-0000E4590000}"/>
    <cellStyle name="Separador de milhares 7 5 8" xfId="23484" xr:uid="{00000000-0005-0000-0000-0000E5590000}"/>
    <cellStyle name="Separador de milhares 7 5 9" xfId="11836" xr:uid="{00000000-0005-0000-0000-0000E6590000}"/>
    <cellStyle name="Separador de milhares 7 6" xfId="919" xr:uid="{00000000-0005-0000-0000-0000E7590000}"/>
    <cellStyle name="Separador de milhares 7 6 2" xfId="1555" xr:uid="{00000000-0005-0000-0000-0000E8590000}"/>
    <cellStyle name="Separador de milhares 7 6 2 2" xfId="3311" xr:uid="{00000000-0005-0000-0000-0000E9590000}"/>
    <cellStyle name="Separador de milhares 7 6 2 2 2" xfId="9215" xr:uid="{00000000-0005-0000-0000-0000EA590000}"/>
    <cellStyle name="Separador de milhares 7 6 2 2 2 2" xfId="32196" xr:uid="{00000000-0005-0000-0000-0000EB590000}"/>
    <cellStyle name="Separador de milhares 7 6 2 2 2 3" xfId="20387" xr:uid="{00000000-0005-0000-0000-0000EC590000}"/>
    <cellStyle name="Separador de milhares 7 6 2 2 3" xfId="26292" xr:uid="{00000000-0005-0000-0000-0000ED590000}"/>
    <cellStyle name="Separador de milhares 7 6 2 2 4" xfId="16875" xr:uid="{00000000-0005-0000-0000-0000EE590000}"/>
    <cellStyle name="Separador de milhares 7 6 2 3" xfId="7459" xr:uid="{00000000-0005-0000-0000-0000EF590000}"/>
    <cellStyle name="Separador de milhares 7 6 2 3 2" xfId="10971" xr:uid="{00000000-0005-0000-0000-0000F0590000}"/>
    <cellStyle name="Separador de milhares 7 6 2 3 2 2" xfId="33952" xr:uid="{00000000-0005-0000-0000-0000F1590000}"/>
    <cellStyle name="Separador de milhares 7 6 2 3 2 3" xfId="22780" xr:uid="{00000000-0005-0000-0000-0000F2590000}"/>
    <cellStyle name="Separador de milhares 7 6 2 3 3" xfId="30440" xr:uid="{00000000-0005-0000-0000-0000F3590000}"/>
    <cellStyle name="Separador de milhares 7 6 2 3 4" xfId="15119" xr:uid="{00000000-0005-0000-0000-0000F4590000}"/>
    <cellStyle name="Separador de milhares 7 6 2 4" xfId="4583" xr:uid="{00000000-0005-0000-0000-0000F5590000}"/>
    <cellStyle name="Separador de milhares 7 6 2 4 2" xfId="27564" xr:uid="{00000000-0005-0000-0000-0000F6590000}"/>
    <cellStyle name="Separador de milhares 7 6 2 4 3" xfId="18631" xr:uid="{00000000-0005-0000-0000-0000F7590000}"/>
    <cellStyle name="Separador de milhares 7 6 2 5" xfId="24536" xr:uid="{00000000-0005-0000-0000-0000F8590000}"/>
    <cellStyle name="Separador de milhares 7 6 2 6" xfId="13363" xr:uid="{00000000-0005-0000-0000-0000F9590000}"/>
    <cellStyle name="Separador de milhares 7 6 3" xfId="2675" xr:uid="{00000000-0005-0000-0000-0000FA590000}"/>
    <cellStyle name="Separador de milhares 7 6 3 2" xfId="8579" xr:uid="{00000000-0005-0000-0000-0000FB590000}"/>
    <cellStyle name="Separador de milhares 7 6 3 2 2" xfId="31560" xr:uid="{00000000-0005-0000-0000-0000FC590000}"/>
    <cellStyle name="Separador de milhares 7 6 3 2 3" xfId="19751" xr:uid="{00000000-0005-0000-0000-0000FD590000}"/>
    <cellStyle name="Separador de milhares 7 6 3 3" xfId="25656" xr:uid="{00000000-0005-0000-0000-0000FE590000}"/>
    <cellStyle name="Separador de milhares 7 6 3 4" xfId="16239" xr:uid="{00000000-0005-0000-0000-0000FF590000}"/>
    <cellStyle name="Separador de milhares 7 6 4" xfId="6823" xr:uid="{00000000-0005-0000-0000-0000005A0000}"/>
    <cellStyle name="Separador de milhares 7 6 4 2" xfId="10335" xr:uid="{00000000-0005-0000-0000-0000015A0000}"/>
    <cellStyle name="Separador de milhares 7 6 4 2 2" xfId="33316" xr:uid="{00000000-0005-0000-0000-0000025A0000}"/>
    <cellStyle name="Separador de milhares 7 6 4 2 3" xfId="22144" xr:uid="{00000000-0005-0000-0000-0000035A0000}"/>
    <cellStyle name="Separador de milhares 7 6 4 3" xfId="29804" xr:uid="{00000000-0005-0000-0000-0000045A0000}"/>
    <cellStyle name="Separador de milhares 7 6 4 4" xfId="14483" xr:uid="{00000000-0005-0000-0000-0000055A0000}"/>
    <cellStyle name="Separador de milhares 7 6 5" xfId="5627" xr:uid="{00000000-0005-0000-0000-0000065A0000}"/>
    <cellStyle name="Separador de milhares 7 6 5 2" xfId="21261" xr:uid="{00000000-0005-0000-0000-0000075A0000}"/>
    <cellStyle name="Separador de milhares 7 6 5 3" xfId="28608" xr:uid="{00000000-0005-0000-0000-0000085A0000}"/>
    <cellStyle name="Separador de milhares 7 6 5 4" xfId="12727" xr:uid="{00000000-0005-0000-0000-0000095A0000}"/>
    <cellStyle name="Separador de milhares 7 6 6" xfId="3947" xr:uid="{00000000-0005-0000-0000-00000A5A0000}"/>
    <cellStyle name="Separador de milhares 7 6 6 2" xfId="26928" xr:uid="{00000000-0005-0000-0000-00000B5A0000}"/>
    <cellStyle name="Separador de milhares 7 6 6 3" xfId="17995" xr:uid="{00000000-0005-0000-0000-00000C5A0000}"/>
    <cellStyle name="Separador de milhares 7 6 7" xfId="23900" xr:uid="{00000000-0005-0000-0000-00000D5A0000}"/>
    <cellStyle name="Separador de milhares 7 6 8" xfId="11607" xr:uid="{00000000-0005-0000-0000-00000E5A0000}"/>
    <cellStyle name="Separador de milhares 7 7" xfId="1309" xr:uid="{00000000-0005-0000-0000-00000F5A0000}"/>
    <cellStyle name="Separador de milhares 7 7 2" xfId="1945" xr:uid="{00000000-0005-0000-0000-0000105A0000}"/>
    <cellStyle name="Separador de milhares 7 7 2 2" xfId="3701" xr:uid="{00000000-0005-0000-0000-0000115A0000}"/>
    <cellStyle name="Separador de milhares 7 7 2 2 2" xfId="9605" xr:uid="{00000000-0005-0000-0000-0000125A0000}"/>
    <cellStyle name="Separador de milhares 7 7 2 2 2 2" xfId="32586" xr:uid="{00000000-0005-0000-0000-0000135A0000}"/>
    <cellStyle name="Separador de milhares 7 7 2 2 2 3" xfId="20777" xr:uid="{00000000-0005-0000-0000-0000145A0000}"/>
    <cellStyle name="Separador de milhares 7 7 2 2 3" xfId="26682" xr:uid="{00000000-0005-0000-0000-0000155A0000}"/>
    <cellStyle name="Separador de milhares 7 7 2 2 4" xfId="17265" xr:uid="{00000000-0005-0000-0000-0000165A0000}"/>
    <cellStyle name="Separador de milhares 7 7 2 3" xfId="7849" xr:uid="{00000000-0005-0000-0000-0000175A0000}"/>
    <cellStyle name="Separador de milhares 7 7 2 3 2" xfId="11361" xr:uid="{00000000-0005-0000-0000-0000185A0000}"/>
    <cellStyle name="Separador de milhares 7 7 2 3 2 2" xfId="34342" xr:uid="{00000000-0005-0000-0000-0000195A0000}"/>
    <cellStyle name="Separador de milhares 7 7 2 3 2 3" xfId="23170" xr:uid="{00000000-0005-0000-0000-00001A5A0000}"/>
    <cellStyle name="Separador de milhares 7 7 2 3 3" xfId="30830" xr:uid="{00000000-0005-0000-0000-00001B5A0000}"/>
    <cellStyle name="Separador de milhares 7 7 2 3 4" xfId="15509" xr:uid="{00000000-0005-0000-0000-00001C5A0000}"/>
    <cellStyle name="Separador de milhares 7 7 2 4" xfId="4973" xr:uid="{00000000-0005-0000-0000-00001D5A0000}"/>
    <cellStyle name="Separador de milhares 7 7 2 4 2" xfId="27954" xr:uid="{00000000-0005-0000-0000-00001E5A0000}"/>
    <cellStyle name="Separador de milhares 7 7 2 4 3" xfId="19021" xr:uid="{00000000-0005-0000-0000-00001F5A0000}"/>
    <cellStyle name="Separador de milhares 7 7 2 5" xfId="24926" xr:uid="{00000000-0005-0000-0000-0000205A0000}"/>
    <cellStyle name="Separador de milhares 7 7 2 6" xfId="13753" xr:uid="{00000000-0005-0000-0000-0000215A0000}"/>
    <cellStyle name="Separador de milhares 7 7 3" xfId="3065" xr:uid="{00000000-0005-0000-0000-0000225A0000}"/>
    <cellStyle name="Separador de milhares 7 7 3 2" xfId="8969" xr:uid="{00000000-0005-0000-0000-0000235A0000}"/>
    <cellStyle name="Separador de milhares 7 7 3 2 2" xfId="31950" xr:uid="{00000000-0005-0000-0000-0000245A0000}"/>
    <cellStyle name="Separador de milhares 7 7 3 2 3" xfId="20141" xr:uid="{00000000-0005-0000-0000-0000255A0000}"/>
    <cellStyle name="Separador de milhares 7 7 3 3" xfId="26046" xr:uid="{00000000-0005-0000-0000-0000265A0000}"/>
    <cellStyle name="Separador de milhares 7 7 3 4" xfId="16629" xr:uid="{00000000-0005-0000-0000-0000275A0000}"/>
    <cellStyle name="Separador de milhares 7 7 4" xfId="7213" xr:uid="{00000000-0005-0000-0000-0000285A0000}"/>
    <cellStyle name="Separador de milhares 7 7 4 2" xfId="10725" xr:uid="{00000000-0005-0000-0000-0000295A0000}"/>
    <cellStyle name="Separador de milhares 7 7 4 2 2" xfId="33706" xr:uid="{00000000-0005-0000-0000-00002A5A0000}"/>
    <cellStyle name="Separador de milhares 7 7 4 2 3" xfId="22534" xr:uid="{00000000-0005-0000-0000-00002B5A0000}"/>
    <cellStyle name="Separador de milhares 7 7 4 3" xfId="30194" xr:uid="{00000000-0005-0000-0000-00002C5A0000}"/>
    <cellStyle name="Separador de milhares 7 7 4 4" xfId="14873" xr:uid="{00000000-0005-0000-0000-00002D5A0000}"/>
    <cellStyle name="Separador de milhares 7 7 5" xfId="6017" xr:uid="{00000000-0005-0000-0000-00002E5A0000}"/>
    <cellStyle name="Separador de milhares 7 7 5 2" xfId="21414" xr:uid="{00000000-0005-0000-0000-00002F5A0000}"/>
    <cellStyle name="Separador de milhares 7 7 5 3" xfId="28998" xr:uid="{00000000-0005-0000-0000-0000305A0000}"/>
    <cellStyle name="Separador de milhares 7 7 5 4" xfId="13117" xr:uid="{00000000-0005-0000-0000-0000315A0000}"/>
    <cellStyle name="Separador de milhares 7 7 6" xfId="4337" xr:uid="{00000000-0005-0000-0000-0000325A0000}"/>
    <cellStyle name="Separador de milhares 7 7 6 2" xfId="27318" xr:uid="{00000000-0005-0000-0000-0000335A0000}"/>
    <cellStyle name="Separador de milhares 7 7 6 3" xfId="18385" xr:uid="{00000000-0005-0000-0000-0000345A0000}"/>
    <cellStyle name="Separador de milhares 7 7 7" xfId="24290" xr:uid="{00000000-0005-0000-0000-0000355A0000}"/>
    <cellStyle name="Separador de milhares 7 7 8" xfId="11997" xr:uid="{00000000-0005-0000-0000-0000365A0000}"/>
    <cellStyle name="Separador de milhares 7 8" xfId="749" xr:uid="{00000000-0005-0000-0000-0000375A0000}"/>
    <cellStyle name="Separador de milhares 7 8 2" xfId="2505" xr:uid="{00000000-0005-0000-0000-0000385A0000}"/>
    <cellStyle name="Separador de milhares 7 8 2 2" xfId="8409" xr:uid="{00000000-0005-0000-0000-0000395A0000}"/>
    <cellStyle name="Separador de milhares 7 8 2 2 2" xfId="31390" xr:uid="{00000000-0005-0000-0000-00003A5A0000}"/>
    <cellStyle name="Separador de milhares 7 8 2 2 3" xfId="19581" xr:uid="{00000000-0005-0000-0000-00003B5A0000}"/>
    <cellStyle name="Separador de milhares 7 8 2 3" xfId="25486" xr:uid="{00000000-0005-0000-0000-00003C5A0000}"/>
    <cellStyle name="Separador de milhares 7 8 2 4" xfId="16069" xr:uid="{00000000-0005-0000-0000-00003D5A0000}"/>
    <cellStyle name="Separador de milhares 7 8 3" xfId="6653" xr:uid="{00000000-0005-0000-0000-00003E5A0000}"/>
    <cellStyle name="Separador de milhares 7 8 3 2" xfId="10165" xr:uid="{00000000-0005-0000-0000-00003F5A0000}"/>
    <cellStyle name="Separador de milhares 7 8 3 2 2" xfId="33146" xr:uid="{00000000-0005-0000-0000-0000405A0000}"/>
    <cellStyle name="Separador de milhares 7 8 3 2 3" xfId="21974" xr:uid="{00000000-0005-0000-0000-0000415A0000}"/>
    <cellStyle name="Separador de milhares 7 8 3 3" xfId="29634" xr:uid="{00000000-0005-0000-0000-0000425A0000}"/>
    <cellStyle name="Separador de milhares 7 8 3 4" xfId="14313" xr:uid="{00000000-0005-0000-0000-0000435A0000}"/>
    <cellStyle name="Separador de milhares 7 8 4" xfId="4413" xr:uid="{00000000-0005-0000-0000-0000445A0000}"/>
    <cellStyle name="Separador de milhares 7 8 4 2" xfId="27394" xr:uid="{00000000-0005-0000-0000-0000455A0000}"/>
    <cellStyle name="Separador de milhares 7 8 4 3" xfId="17825" xr:uid="{00000000-0005-0000-0000-0000465A0000}"/>
    <cellStyle name="Separador de milhares 7 8 5" xfId="23730" xr:uid="{00000000-0005-0000-0000-0000475A0000}"/>
    <cellStyle name="Separador de milhares 7 8 6" xfId="12557" xr:uid="{00000000-0005-0000-0000-0000485A0000}"/>
    <cellStyle name="Separador de milhares 7 9" xfId="1385" xr:uid="{00000000-0005-0000-0000-0000495A0000}"/>
    <cellStyle name="Separador de milhares 7 9 2" xfId="3141" xr:uid="{00000000-0005-0000-0000-00004A5A0000}"/>
    <cellStyle name="Separador de milhares 7 9 2 2" xfId="9045" xr:uid="{00000000-0005-0000-0000-00004B5A0000}"/>
    <cellStyle name="Separador de milhares 7 9 2 2 2" xfId="32026" xr:uid="{00000000-0005-0000-0000-00004C5A0000}"/>
    <cellStyle name="Separador de milhares 7 9 2 2 3" xfId="20217" xr:uid="{00000000-0005-0000-0000-00004D5A0000}"/>
    <cellStyle name="Separador de milhares 7 9 2 3" xfId="26122" xr:uid="{00000000-0005-0000-0000-00004E5A0000}"/>
    <cellStyle name="Separador de milhares 7 9 2 4" xfId="16705" xr:uid="{00000000-0005-0000-0000-00004F5A0000}"/>
    <cellStyle name="Separador de milhares 7 9 3" xfId="7289" xr:uid="{00000000-0005-0000-0000-0000505A0000}"/>
    <cellStyle name="Separador de milhares 7 9 3 2" xfId="10801" xr:uid="{00000000-0005-0000-0000-0000515A0000}"/>
    <cellStyle name="Separador de milhares 7 9 3 2 2" xfId="33782" xr:uid="{00000000-0005-0000-0000-0000525A0000}"/>
    <cellStyle name="Separador de milhares 7 9 3 2 3" xfId="22610" xr:uid="{00000000-0005-0000-0000-0000535A0000}"/>
    <cellStyle name="Separador de milhares 7 9 3 3" xfId="30270" xr:uid="{00000000-0005-0000-0000-0000545A0000}"/>
    <cellStyle name="Separador de milhares 7 9 3 4" xfId="14949" xr:uid="{00000000-0005-0000-0000-0000555A0000}"/>
    <cellStyle name="Separador de milhares 7 9 4" xfId="6093" xr:uid="{00000000-0005-0000-0000-0000565A0000}"/>
    <cellStyle name="Separador de milhares 7 9 4 2" xfId="29074" xr:uid="{00000000-0005-0000-0000-0000575A0000}"/>
    <cellStyle name="Separador de milhares 7 9 4 3" xfId="18461" xr:uid="{00000000-0005-0000-0000-0000585A0000}"/>
    <cellStyle name="Separador de milhares 7 9 5" xfId="24366" xr:uid="{00000000-0005-0000-0000-0000595A0000}"/>
    <cellStyle name="Separador de milhares 7 9 6" xfId="13193" xr:uid="{00000000-0005-0000-0000-00005A5A0000}"/>
    <cellStyle name="Separador de milhares 8" xfId="215" xr:uid="{00000000-0005-0000-0000-00005B5A0000}"/>
    <cellStyle name="Separador de milhares 8 10" xfId="673" xr:uid="{00000000-0005-0000-0000-00005C5A0000}"/>
    <cellStyle name="Separador de milhares 8 10 2" xfId="2430" xr:uid="{00000000-0005-0000-0000-00005D5A0000}"/>
    <cellStyle name="Separador de milhares 8 10 2 2" xfId="8334" xr:uid="{00000000-0005-0000-0000-00005E5A0000}"/>
    <cellStyle name="Separador de milhares 8 10 2 2 2" xfId="31315" xr:uid="{00000000-0005-0000-0000-00005F5A0000}"/>
    <cellStyle name="Separador de milhares 8 10 2 2 3" xfId="19506" xr:uid="{00000000-0005-0000-0000-0000605A0000}"/>
    <cellStyle name="Separador de milhares 8 10 2 3" xfId="25411" xr:uid="{00000000-0005-0000-0000-0000615A0000}"/>
    <cellStyle name="Separador de milhares 8 10 2 4" xfId="15994" xr:uid="{00000000-0005-0000-0000-0000625A0000}"/>
    <cellStyle name="Separador de milhares 8 10 3" xfId="6578" xr:uid="{00000000-0005-0000-0000-0000635A0000}"/>
    <cellStyle name="Separador de milhares 8 10 3 2" xfId="10090" xr:uid="{00000000-0005-0000-0000-0000645A0000}"/>
    <cellStyle name="Separador de milhares 8 10 3 2 2" xfId="33071" xr:uid="{00000000-0005-0000-0000-0000655A0000}"/>
    <cellStyle name="Separador de milhares 8 10 3 2 3" xfId="21899" xr:uid="{00000000-0005-0000-0000-0000665A0000}"/>
    <cellStyle name="Separador de milhares 8 10 3 3" xfId="29559" xr:uid="{00000000-0005-0000-0000-0000675A0000}"/>
    <cellStyle name="Separador de milhares 8 10 3 4" xfId="14238" xr:uid="{00000000-0005-0000-0000-0000685A0000}"/>
    <cellStyle name="Separador de milhares 8 10 4" xfId="5458" xr:uid="{00000000-0005-0000-0000-0000695A0000}"/>
    <cellStyle name="Separador de milhares 8 10 4 2" xfId="28439" xr:uid="{00000000-0005-0000-0000-00006A5A0000}"/>
    <cellStyle name="Separador de milhares 8 10 4 3" xfId="17750" xr:uid="{00000000-0005-0000-0000-00006B5A0000}"/>
    <cellStyle name="Separador de milhares 8 10 5" xfId="23655" xr:uid="{00000000-0005-0000-0000-00006C5A0000}"/>
    <cellStyle name="Separador de milhares 8 10 6" xfId="12482" xr:uid="{00000000-0005-0000-0000-00006D5A0000}"/>
    <cellStyle name="Separador de milhares 8 11" xfId="2031" xr:uid="{00000000-0005-0000-0000-00006E5A0000}"/>
    <cellStyle name="Separador de milhares 8 11 2" xfId="7935" xr:uid="{00000000-0005-0000-0000-00006F5A0000}"/>
    <cellStyle name="Separador de milhares 8 11 2 2" xfId="30916" xr:uid="{00000000-0005-0000-0000-0000705A0000}"/>
    <cellStyle name="Separador de milhares 8 11 2 3" xfId="19107" xr:uid="{00000000-0005-0000-0000-0000715A0000}"/>
    <cellStyle name="Separador de milhares 8 11 3" xfId="25012" xr:uid="{00000000-0005-0000-0000-0000725A0000}"/>
    <cellStyle name="Separador de milhares 8 11 4" xfId="15595" xr:uid="{00000000-0005-0000-0000-0000735A0000}"/>
    <cellStyle name="Separador de milhares 8 12" xfId="6179" xr:uid="{00000000-0005-0000-0000-0000745A0000}"/>
    <cellStyle name="Separador de milhares 8 12 2" xfId="9691" xr:uid="{00000000-0005-0000-0000-0000755A0000}"/>
    <cellStyle name="Separador de milhares 8 12 2 2" xfId="32672" xr:uid="{00000000-0005-0000-0000-0000765A0000}"/>
    <cellStyle name="Separador de milhares 8 12 2 3" xfId="21500" xr:uid="{00000000-0005-0000-0000-0000775A0000}"/>
    <cellStyle name="Separador de milhares 8 12 3" xfId="29160" xr:uid="{00000000-0005-0000-0000-0000785A0000}"/>
    <cellStyle name="Separador de milhares 8 12 4" xfId="13839" xr:uid="{00000000-0005-0000-0000-0000795A0000}"/>
    <cellStyle name="Separador de milhares 8 13" xfId="5059" xr:uid="{00000000-0005-0000-0000-00007A5A0000}"/>
    <cellStyle name="Separador de milhares 8 13 2" xfId="20863" xr:uid="{00000000-0005-0000-0000-00007B5A0000}"/>
    <cellStyle name="Separador de milhares 8 13 3" xfId="28040" xr:uid="{00000000-0005-0000-0000-00007C5A0000}"/>
    <cellStyle name="Separador de milhares 8 13 4" xfId="12083" xr:uid="{00000000-0005-0000-0000-00007D5A0000}"/>
    <cellStyle name="Separador de milhares 8 14" xfId="3778" xr:uid="{00000000-0005-0000-0000-00007E5A0000}"/>
    <cellStyle name="Separador de milhares 8 14 2" xfId="26759" xr:uid="{00000000-0005-0000-0000-00007F5A0000}"/>
    <cellStyle name="Separador de milhares 8 14 3" xfId="17351" xr:uid="{00000000-0005-0000-0000-0000805A0000}"/>
    <cellStyle name="Separador de milhares 8 15" xfId="23256" xr:uid="{00000000-0005-0000-0000-0000815A0000}"/>
    <cellStyle name="Separador de milhares 8 16" xfId="11438" xr:uid="{00000000-0005-0000-0000-0000825A0000}"/>
    <cellStyle name="Separador de milhares 8 2" xfId="294" xr:uid="{00000000-0005-0000-0000-0000835A0000}"/>
    <cellStyle name="Separador de milhares 8 2 10" xfId="2054" xr:uid="{00000000-0005-0000-0000-0000845A0000}"/>
    <cellStyle name="Separador de milhares 8 2 10 2" xfId="7958" xr:uid="{00000000-0005-0000-0000-0000855A0000}"/>
    <cellStyle name="Separador de milhares 8 2 10 2 2" xfId="30939" xr:uid="{00000000-0005-0000-0000-0000865A0000}"/>
    <cellStyle name="Separador de milhares 8 2 10 2 3" xfId="19130" xr:uid="{00000000-0005-0000-0000-0000875A0000}"/>
    <cellStyle name="Separador de milhares 8 2 10 3" xfId="25035" xr:uid="{00000000-0005-0000-0000-0000885A0000}"/>
    <cellStyle name="Separador de milhares 8 2 10 4" xfId="15618" xr:uid="{00000000-0005-0000-0000-0000895A0000}"/>
    <cellStyle name="Separador de milhares 8 2 11" xfId="6202" xr:uid="{00000000-0005-0000-0000-00008A5A0000}"/>
    <cellStyle name="Separador de milhares 8 2 11 2" xfId="9714" xr:uid="{00000000-0005-0000-0000-00008B5A0000}"/>
    <cellStyle name="Separador de milhares 8 2 11 2 2" xfId="32695" xr:uid="{00000000-0005-0000-0000-00008C5A0000}"/>
    <cellStyle name="Separador de milhares 8 2 11 2 3" xfId="21523" xr:uid="{00000000-0005-0000-0000-00008D5A0000}"/>
    <cellStyle name="Separador de milhares 8 2 11 3" xfId="29183" xr:uid="{00000000-0005-0000-0000-00008E5A0000}"/>
    <cellStyle name="Separador de milhares 8 2 11 4" xfId="13862" xr:uid="{00000000-0005-0000-0000-00008F5A0000}"/>
    <cellStyle name="Separador de milhares 8 2 12" xfId="5082" xr:uid="{00000000-0005-0000-0000-0000905A0000}"/>
    <cellStyle name="Separador de milhares 8 2 12 2" xfId="20886" xr:uid="{00000000-0005-0000-0000-0000915A0000}"/>
    <cellStyle name="Separador de milhares 8 2 12 3" xfId="28063" xr:uid="{00000000-0005-0000-0000-0000925A0000}"/>
    <cellStyle name="Separador de milhares 8 2 12 4" xfId="12106" xr:uid="{00000000-0005-0000-0000-0000935A0000}"/>
    <cellStyle name="Separador de milhares 8 2 13" xfId="3801" xr:uid="{00000000-0005-0000-0000-0000945A0000}"/>
    <cellStyle name="Separador de milhares 8 2 13 2" xfId="26782" xr:uid="{00000000-0005-0000-0000-0000955A0000}"/>
    <cellStyle name="Separador de milhares 8 2 13 3" xfId="17374" xr:uid="{00000000-0005-0000-0000-0000965A0000}"/>
    <cellStyle name="Separador de milhares 8 2 14" xfId="23279" xr:uid="{00000000-0005-0000-0000-0000975A0000}"/>
    <cellStyle name="Separador de milhares 8 2 15" xfId="11461" xr:uid="{00000000-0005-0000-0000-0000985A0000}"/>
    <cellStyle name="Separador de milhares 8 2 2" xfId="449" xr:uid="{00000000-0005-0000-0000-0000995A0000}"/>
    <cellStyle name="Separador de milhares 8 2 2 10" xfId="23432" xr:uid="{00000000-0005-0000-0000-00009A5A0000}"/>
    <cellStyle name="Separador de milhares 8 2 2 11" xfId="11546" xr:uid="{00000000-0005-0000-0000-00009B5A0000}"/>
    <cellStyle name="Separador de milhares 8 2 2 2" xfId="610" xr:uid="{00000000-0005-0000-0000-00009C5A0000}"/>
    <cellStyle name="Separador de milhares 8 2 2 2 2" xfId="1893" xr:uid="{00000000-0005-0000-0000-00009D5A0000}"/>
    <cellStyle name="Separador de milhares 8 2 2 2 2 2" xfId="3649" xr:uid="{00000000-0005-0000-0000-00009E5A0000}"/>
    <cellStyle name="Separador de milhares 8 2 2 2 2 2 2" xfId="9553" xr:uid="{00000000-0005-0000-0000-00009F5A0000}"/>
    <cellStyle name="Separador de milhares 8 2 2 2 2 2 2 2" xfId="32534" xr:uid="{00000000-0005-0000-0000-0000A05A0000}"/>
    <cellStyle name="Separador de milhares 8 2 2 2 2 2 2 3" xfId="20725" xr:uid="{00000000-0005-0000-0000-0000A15A0000}"/>
    <cellStyle name="Separador de milhares 8 2 2 2 2 2 3" xfId="26630" xr:uid="{00000000-0005-0000-0000-0000A25A0000}"/>
    <cellStyle name="Separador de milhares 8 2 2 2 2 2 4" xfId="17213" xr:uid="{00000000-0005-0000-0000-0000A35A0000}"/>
    <cellStyle name="Separador de milhares 8 2 2 2 2 3" xfId="7797" xr:uid="{00000000-0005-0000-0000-0000A45A0000}"/>
    <cellStyle name="Separador de milhares 8 2 2 2 2 3 2" xfId="11309" xr:uid="{00000000-0005-0000-0000-0000A55A0000}"/>
    <cellStyle name="Separador de milhares 8 2 2 2 2 3 2 2" xfId="34290" xr:uid="{00000000-0005-0000-0000-0000A65A0000}"/>
    <cellStyle name="Separador de milhares 8 2 2 2 2 3 2 3" xfId="23118" xr:uid="{00000000-0005-0000-0000-0000A75A0000}"/>
    <cellStyle name="Separador de milhares 8 2 2 2 2 3 3" xfId="30778" xr:uid="{00000000-0005-0000-0000-0000A85A0000}"/>
    <cellStyle name="Separador de milhares 8 2 2 2 2 3 4" xfId="15457" xr:uid="{00000000-0005-0000-0000-0000A95A0000}"/>
    <cellStyle name="Separador de milhares 8 2 2 2 2 4" xfId="4921" xr:uid="{00000000-0005-0000-0000-0000AA5A0000}"/>
    <cellStyle name="Separador de milhares 8 2 2 2 2 4 2" xfId="27902" xr:uid="{00000000-0005-0000-0000-0000AB5A0000}"/>
    <cellStyle name="Separador de milhares 8 2 2 2 2 4 3" xfId="18969" xr:uid="{00000000-0005-0000-0000-0000AC5A0000}"/>
    <cellStyle name="Separador de milhares 8 2 2 2 2 5" xfId="24874" xr:uid="{00000000-0005-0000-0000-0000AD5A0000}"/>
    <cellStyle name="Separador de milhares 8 2 2 2 2 6" xfId="13701" xr:uid="{00000000-0005-0000-0000-0000AE5A0000}"/>
    <cellStyle name="Separador de milhares 8 2 2 2 3" xfId="1257" xr:uid="{00000000-0005-0000-0000-0000AF5A0000}"/>
    <cellStyle name="Separador de milhares 8 2 2 2 3 2" xfId="3013" xr:uid="{00000000-0005-0000-0000-0000B05A0000}"/>
    <cellStyle name="Separador de milhares 8 2 2 2 3 2 2" xfId="8917" xr:uid="{00000000-0005-0000-0000-0000B15A0000}"/>
    <cellStyle name="Separador de milhares 8 2 2 2 3 2 2 2" xfId="31898" xr:uid="{00000000-0005-0000-0000-0000B25A0000}"/>
    <cellStyle name="Separador de milhares 8 2 2 2 3 2 2 3" xfId="20089" xr:uid="{00000000-0005-0000-0000-0000B35A0000}"/>
    <cellStyle name="Separador de milhares 8 2 2 2 3 2 3" xfId="25994" xr:uid="{00000000-0005-0000-0000-0000B45A0000}"/>
    <cellStyle name="Separador de milhares 8 2 2 2 3 2 4" xfId="16577" xr:uid="{00000000-0005-0000-0000-0000B55A0000}"/>
    <cellStyle name="Separador de milhares 8 2 2 2 3 3" xfId="7161" xr:uid="{00000000-0005-0000-0000-0000B65A0000}"/>
    <cellStyle name="Separador de milhares 8 2 2 2 3 3 2" xfId="10673" xr:uid="{00000000-0005-0000-0000-0000B75A0000}"/>
    <cellStyle name="Separador de milhares 8 2 2 2 3 3 2 2" xfId="33654" xr:uid="{00000000-0005-0000-0000-0000B85A0000}"/>
    <cellStyle name="Separador de milhares 8 2 2 2 3 3 2 3" xfId="22482" xr:uid="{00000000-0005-0000-0000-0000B95A0000}"/>
    <cellStyle name="Separador de milhares 8 2 2 2 3 3 3" xfId="30142" xr:uid="{00000000-0005-0000-0000-0000BA5A0000}"/>
    <cellStyle name="Separador de milhares 8 2 2 2 3 3 4" xfId="14821" xr:uid="{00000000-0005-0000-0000-0000BB5A0000}"/>
    <cellStyle name="Separador de milhares 8 2 2 2 3 4" xfId="5965" xr:uid="{00000000-0005-0000-0000-0000BC5A0000}"/>
    <cellStyle name="Separador de milhares 8 2 2 2 3 4 2" xfId="28946" xr:uid="{00000000-0005-0000-0000-0000BD5A0000}"/>
    <cellStyle name="Separador de milhares 8 2 2 2 3 4 3" xfId="18333" xr:uid="{00000000-0005-0000-0000-0000BE5A0000}"/>
    <cellStyle name="Separador de milhares 8 2 2 2 3 5" xfId="24238" xr:uid="{00000000-0005-0000-0000-0000BF5A0000}"/>
    <cellStyle name="Separador de milhares 8 2 2 2 3 6" xfId="13065" xr:uid="{00000000-0005-0000-0000-0000C05A0000}"/>
    <cellStyle name="Separador de milhares 8 2 2 2 4" xfId="2368" xr:uid="{00000000-0005-0000-0000-0000C15A0000}"/>
    <cellStyle name="Separador de milhares 8 2 2 2 4 2" xfId="8272" xr:uid="{00000000-0005-0000-0000-0000C25A0000}"/>
    <cellStyle name="Separador de milhares 8 2 2 2 4 2 2" xfId="31253" xr:uid="{00000000-0005-0000-0000-0000C35A0000}"/>
    <cellStyle name="Separador de milhares 8 2 2 2 4 2 3" xfId="19444" xr:uid="{00000000-0005-0000-0000-0000C45A0000}"/>
    <cellStyle name="Separador de milhares 8 2 2 2 4 3" xfId="25349" xr:uid="{00000000-0005-0000-0000-0000C55A0000}"/>
    <cellStyle name="Separador de milhares 8 2 2 2 4 4" xfId="15932" xr:uid="{00000000-0005-0000-0000-0000C65A0000}"/>
    <cellStyle name="Separador de milhares 8 2 2 2 5" xfId="6516" xr:uid="{00000000-0005-0000-0000-0000C75A0000}"/>
    <cellStyle name="Separador de milhares 8 2 2 2 5 2" xfId="10028" xr:uid="{00000000-0005-0000-0000-0000C85A0000}"/>
    <cellStyle name="Separador de milhares 8 2 2 2 5 2 2" xfId="33009" xr:uid="{00000000-0005-0000-0000-0000C95A0000}"/>
    <cellStyle name="Separador de milhares 8 2 2 2 5 2 3" xfId="21837" xr:uid="{00000000-0005-0000-0000-0000CA5A0000}"/>
    <cellStyle name="Separador de milhares 8 2 2 2 5 3" xfId="29497" xr:uid="{00000000-0005-0000-0000-0000CB5A0000}"/>
    <cellStyle name="Separador de milhares 8 2 2 2 5 4" xfId="14176" xr:uid="{00000000-0005-0000-0000-0000CC5A0000}"/>
    <cellStyle name="Separador de milhares 8 2 2 2 6" xfId="5396" xr:uid="{00000000-0005-0000-0000-0000CD5A0000}"/>
    <cellStyle name="Separador de milhares 8 2 2 2 6 2" xfId="21200" xr:uid="{00000000-0005-0000-0000-0000CE5A0000}"/>
    <cellStyle name="Separador de milhares 8 2 2 2 6 3" xfId="28377" xr:uid="{00000000-0005-0000-0000-0000CF5A0000}"/>
    <cellStyle name="Separador de milhares 8 2 2 2 6 4" xfId="12420" xr:uid="{00000000-0005-0000-0000-0000D05A0000}"/>
    <cellStyle name="Separador de milhares 8 2 2 2 7" xfId="4285" xr:uid="{00000000-0005-0000-0000-0000D15A0000}"/>
    <cellStyle name="Separador de milhares 8 2 2 2 7 2" xfId="27266" xr:uid="{00000000-0005-0000-0000-0000D25A0000}"/>
    <cellStyle name="Separador de milhares 8 2 2 2 7 3" xfId="17688" xr:uid="{00000000-0005-0000-0000-0000D35A0000}"/>
    <cellStyle name="Separador de milhares 8 2 2 2 8" xfId="23593" xr:uid="{00000000-0005-0000-0000-0000D45A0000}"/>
    <cellStyle name="Separador de milhares 8 2 2 2 9" xfId="11945" xr:uid="{00000000-0005-0000-0000-0000D55A0000}"/>
    <cellStyle name="Separador de milhares 8 2 2 3" xfId="1096" xr:uid="{00000000-0005-0000-0000-0000D65A0000}"/>
    <cellStyle name="Separador de milhares 8 2 2 3 2" xfId="1732" xr:uid="{00000000-0005-0000-0000-0000D75A0000}"/>
    <cellStyle name="Separador de milhares 8 2 2 3 2 2" xfId="3488" xr:uid="{00000000-0005-0000-0000-0000D85A0000}"/>
    <cellStyle name="Separador de milhares 8 2 2 3 2 2 2" xfId="9392" xr:uid="{00000000-0005-0000-0000-0000D95A0000}"/>
    <cellStyle name="Separador de milhares 8 2 2 3 2 2 2 2" xfId="32373" xr:uid="{00000000-0005-0000-0000-0000DA5A0000}"/>
    <cellStyle name="Separador de milhares 8 2 2 3 2 2 2 3" xfId="20564" xr:uid="{00000000-0005-0000-0000-0000DB5A0000}"/>
    <cellStyle name="Separador de milhares 8 2 2 3 2 2 3" xfId="26469" xr:uid="{00000000-0005-0000-0000-0000DC5A0000}"/>
    <cellStyle name="Separador de milhares 8 2 2 3 2 2 4" xfId="17052" xr:uid="{00000000-0005-0000-0000-0000DD5A0000}"/>
    <cellStyle name="Separador de milhares 8 2 2 3 2 3" xfId="7636" xr:uid="{00000000-0005-0000-0000-0000DE5A0000}"/>
    <cellStyle name="Separador de milhares 8 2 2 3 2 3 2" xfId="11148" xr:uid="{00000000-0005-0000-0000-0000DF5A0000}"/>
    <cellStyle name="Separador de milhares 8 2 2 3 2 3 2 2" xfId="34129" xr:uid="{00000000-0005-0000-0000-0000E05A0000}"/>
    <cellStyle name="Separador de milhares 8 2 2 3 2 3 2 3" xfId="22957" xr:uid="{00000000-0005-0000-0000-0000E15A0000}"/>
    <cellStyle name="Separador de milhares 8 2 2 3 2 3 3" xfId="30617" xr:uid="{00000000-0005-0000-0000-0000E25A0000}"/>
    <cellStyle name="Separador de milhares 8 2 2 3 2 3 4" xfId="15296" xr:uid="{00000000-0005-0000-0000-0000E35A0000}"/>
    <cellStyle name="Separador de milhares 8 2 2 3 2 4" xfId="4760" xr:uid="{00000000-0005-0000-0000-0000E45A0000}"/>
    <cellStyle name="Separador de milhares 8 2 2 3 2 4 2" xfId="27741" xr:uid="{00000000-0005-0000-0000-0000E55A0000}"/>
    <cellStyle name="Separador de milhares 8 2 2 3 2 4 3" xfId="18808" xr:uid="{00000000-0005-0000-0000-0000E65A0000}"/>
    <cellStyle name="Separador de milhares 8 2 2 3 2 5" xfId="24713" xr:uid="{00000000-0005-0000-0000-0000E75A0000}"/>
    <cellStyle name="Separador de milhares 8 2 2 3 2 6" xfId="13540" xr:uid="{00000000-0005-0000-0000-0000E85A0000}"/>
    <cellStyle name="Separador de milhares 8 2 2 3 3" xfId="2852" xr:uid="{00000000-0005-0000-0000-0000E95A0000}"/>
    <cellStyle name="Separador de milhares 8 2 2 3 3 2" xfId="8756" xr:uid="{00000000-0005-0000-0000-0000EA5A0000}"/>
    <cellStyle name="Separador de milhares 8 2 2 3 3 2 2" xfId="31737" xr:uid="{00000000-0005-0000-0000-0000EB5A0000}"/>
    <cellStyle name="Separador de milhares 8 2 2 3 3 2 3" xfId="19928" xr:uid="{00000000-0005-0000-0000-0000EC5A0000}"/>
    <cellStyle name="Separador de milhares 8 2 2 3 3 3" xfId="25833" xr:uid="{00000000-0005-0000-0000-0000ED5A0000}"/>
    <cellStyle name="Separador de milhares 8 2 2 3 3 4" xfId="16416" xr:uid="{00000000-0005-0000-0000-0000EE5A0000}"/>
    <cellStyle name="Separador de milhares 8 2 2 3 4" xfId="7000" xr:uid="{00000000-0005-0000-0000-0000EF5A0000}"/>
    <cellStyle name="Separador de milhares 8 2 2 3 4 2" xfId="10512" xr:uid="{00000000-0005-0000-0000-0000F05A0000}"/>
    <cellStyle name="Separador de milhares 8 2 2 3 4 2 2" xfId="33493" xr:uid="{00000000-0005-0000-0000-0000F15A0000}"/>
    <cellStyle name="Separador de milhares 8 2 2 3 4 2 3" xfId="22321" xr:uid="{00000000-0005-0000-0000-0000F25A0000}"/>
    <cellStyle name="Separador de milhares 8 2 2 3 4 3" xfId="29981" xr:uid="{00000000-0005-0000-0000-0000F35A0000}"/>
    <cellStyle name="Separador de milhares 8 2 2 3 4 4" xfId="14660" xr:uid="{00000000-0005-0000-0000-0000F45A0000}"/>
    <cellStyle name="Separador de milhares 8 2 2 3 5" xfId="5804" xr:uid="{00000000-0005-0000-0000-0000F55A0000}"/>
    <cellStyle name="Separador de milhares 8 2 2 3 5 2" xfId="21362" xr:uid="{00000000-0005-0000-0000-0000F65A0000}"/>
    <cellStyle name="Separador de milhares 8 2 2 3 5 3" xfId="28785" xr:uid="{00000000-0005-0000-0000-0000F75A0000}"/>
    <cellStyle name="Separador de milhares 8 2 2 3 5 4" xfId="12904" xr:uid="{00000000-0005-0000-0000-0000F85A0000}"/>
    <cellStyle name="Separador de milhares 8 2 2 3 6" xfId="4124" xr:uid="{00000000-0005-0000-0000-0000F95A0000}"/>
    <cellStyle name="Separador de milhares 8 2 2 3 6 2" xfId="27105" xr:uid="{00000000-0005-0000-0000-0000FA5A0000}"/>
    <cellStyle name="Separador de milhares 8 2 2 3 6 3" xfId="18172" xr:uid="{00000000-0005-0000-0000-0000FB5A0000}"/>
    <cellStyle name="Separador de milhares 8 2 2 3 7" xfId="24077" xr:uid="{00000000-0005-0000-0000-0000FC5A0000}"/>
    <cellStyle name="Separador de milhares 8 2 2 3 8" xfId="11784" xr:uid="{00000000-0005-0000-0000-0000FD5A0000}"/>
    <cellStyle name="Separador de milhares 8 2 2 4" xfId="1494" xr:uid="{00000000-0005-0000-0000-0000FE5A0000}"/>
    <cellStyle name="Separador de milhares 8 2 2 4 2" xfId="3250" xr:uid="{00000000-0005-0000-0000-0000FF5A0000}"/>
    <cellStyle name="Separador de milhares 8 2 2 4 2 2" xfId="9154" xr:uid="{00000000-0005-0000-0000-0000005B0000}"/>
    <cellStyle name="Separador de milhares 8 2 2 4 2 2 2" xfId="32135" xr:uid="{00000000-0005-0000-0000-0000015B0000}"/>
    <cellStyle name="Separador de milhares 8 2 2 4 2 2 3" xfId="20326" xr:uid="{00000000-0005-0000-0000-0000025B0000}"/>
    <cellStyle name="Separador de milhares 8 2 2 4 2 3" xfId="26231" xr:uid="{00000000-0005-0000-0000-0000035B0000}"/>
    <cellStyle name="Separador de milhares 8 2 2 4 2 4" xfId="16814" xr:uid="{00000000-0005-0000-0000-0000045B0000}"/>
    <cellStyle name="Separador de milhares 8 2 2 4 3" xfId="7398" xr:uid="{00000000-0005-0000-0000-0000055B0000}"/>
    <cellStyle name="Separador de milhares 8 2 2 4 3 2" xfId="10910" xr:uid="{00000000-0005-0000-0000-0000065B0000}"/>
    <cellStyle name="Separador de milhares 8 2 2 4 3 2 2" xfId="33891" xr:uid="{00000000-0005-0000-0000-0000075B0000}"/>
    <cellStyle name="Separador de milhares 8 2 2 4 3 2 3" xfId="22719" xr:uid="{00000000-0005-0000-0000-0000085B0000}"/>
    <cellStyle name="Separador de milhares 8 2 2 4 3 3" xfId="30379" xr:uid="{00000000-0005-0000-0000-0000095B0000}"/>
    <cellStyle name="Separador de milhares 8 2 2 4 3 4" xfId="15058" xr:uid="{00000000-0005-0000-0000-00000A5B0000}"/>
    <cellStyle name="Separador de milhares 8 2 2 4 4" xfId="4522" xr:uid="{00000000-0005-0000-0000-00000B5B0000}"/>
    <cellStyle name="Separador de milhares 8 2 2 4 4 2" xfId="27503" xr:uid="{00000000-0005-0000-0000-00000C5B0000}"/>
    <cellStyle name="Separador de milhares 8 2 2 4 4 3" xfId="18570" xr:uid="{00000000-0005-0000-0000-00000D5B0000}"/>
    <cellStyle name="Separador de milhares 8 2 2 4 5" xfId="24475" xr:uid="{00000000-0005-0000-0000-00000E5B0000}"/>
    <cellStyle name="Separador de milhares 8 2 2 4 6" xfId="13302" xr:uid="{00000000-0005-0000-0000-00000F5B0000}"/>
    <cellStyle name="Separador de milhares 8 2 2 5" xfId="858" xr:uid="{00000000-0005-0000-0000-0000105B0000}"/>
    <cellStyle name="Separador de milhares 8 2 2 5 2" xfId="2614" xr:uid="{00000000-0005-0000-0000-0000115B0000}"/>
    <cellStyle name="Separador de milhares 8 2 2 5 2 2" xfId="8518" xr:uid="{00000000-0005-0000-0000-0000125B0000}"/>
    <cellStyle name="Separador de milhares 8 2 2 5 2 2 2" xfId="31499" xr:uid="{00000000-0005-0000-0000-0000135B0000}"/>
    <cellStyle name="Separador de milhares 8 2 2 5 2 2 3" xfId="19690" xr:uid="{00000000-0005-0000-0000-0000145B0000}"/>
    <cellStyle name="Separador de milhares 8 2 2 5 2 3" xfId="25595" xr:uid="{00000000-0005-0000-0000-0000155B0000}"/>
    <cellStyle name="Separador de milhares 8 2 2 5 2 4" xfId="16178" xr:uid="{00000000-0005-0000-0000-0000165B0000}"/>
    <cellStyle name="Separador de milhares 8 2 2 5 3" xfId="6762" xr:uid="{00000000-0005-0000-0000-0000175B0000}"/>
    <cellStyle name="Separador de milhares 8 2 2 5 3 2" xfId="10274" xr:uid="{00000000-0005-0000-0000-0000185B0000}"/>
    <cellStyle name="Separador de milhares 8 2 2 5 3 2 2" xfId="33255" xr:uid="{00000000-0005-0000-0000-0000195B0000}"/>
    <cellStyle name="Separador de milhares 8 2 2 5 3 2 3" xfId="22083" xr:uid="{00000000-0005-0000-0000-00001A5B0000}"/>
    <cellStyle name="Separador de milhares 8 2 2 5 3 3" xfId="29743" xr:uid="{00000000-0005-0000-0000-00001B5B0000}"/>
    <cellStyle name="Separador de milhares 8 2 2 5 3 4" xfId="14422" xr:uid="{00000000-0005-0000-0000-00001C5B0000}"/>
    <cellStyle name="Separador de milhares 8 2 2 5 4" xfId="5566" xr:uid="{00000000-0005-0000-0000-00001D5B0000}"/>
    <cellStyle name="Separador de milhares 8 2 2 5 4 2" xfId="28547" xr:uid="{00000000-0005-0000-0000-00001E5B0000}"/>
    <cellStyle name="Separador de milhares 8 2 2 5 4 3" xfId="17934" xr:uid="{00000000-0005-0000-0000-00001F5B0000}"/>
    <cellStyle name="Separador de milhares 8 2 2 5 5" xfId="23839" xr:uid="{00000000-0005-0000-0000-0000205B0000}"/>
    <cellStyle name="Separador de milhares 8 2 2 5 6" xfId="12666" xr:uid="{00000000-0005-0000-0000-0000215B0000}"/>
    <cellStyle name="Separador de milhares 8 2 2 6" xfId="2207" xr:uid="{00000000-0005-0000-0000-0000225B0000}"/>
    <cellStyle name="Separador de milhares 8 2 2 6 2" xfId="8111" xr:uid="{00000000-0005-0000-0000-0000235B0000}"/>
    <cellStyle name="Separador de milhares 8 2 2 6 2 2" xfId="31092" xr:uid="{00000000-0005-0000-0000-0000245B0000}"/>
    <cellStyle name="Separador de milhares 8 2 2 6 2 3" xfId="19283" xr:uid="{00000000-0005-0000-0000-0000255B0000}"/>
    <cellStyle name="Separador de milhares 8 2 2 6 3" xfId="25188" xr:uid="{00000000-0005-0000-0000-0000265B0000}"/>
    <cellStyle name="Separador de milhares 8 2 2 6 4" xfId="15771" xr:uid="{00000000-0005-0000-0000-0000275B0000}"/>
    <cellStyle name="Separador de milhares 8 2 2 7" xfId="6355" xr:uid="{00000000-0005-0000-0000-0000285B0000}"/>
    <cellStyle name="Separador de milhares 8 2 2 7 2" xfId="9867" xr:uid="{00000000-0005-0000-0000-0000295B0000}"/>
    <cellStyle name="Separador de milhares 8 2 2 7 2 2" xfId="32848" xr:uid="{00000000-0005-0000-0000-00002A5B0000}"/>
    <cellStyle name="Separador de milhares 8 2 2 7 2 3" xfId="21676" xr:uid="{00000000-0005-0000-0000-00002B5B0000}"/>
    <cellStyle name="Separador de milhares 8 2 2 7 3" xfId="29336" xr:uid="{00000000-0005-0000-0000-00002C5B0000}"/>
    <cellStyle name="Separador de milhares 8 2 2 7 4" xfId="14015" xr:uid="{00000000-0005-0000-0000-00002D5B0000}"/>
    <cellStyle name="Separador de milhares 8 2 2 8" xfId="5235" xr:uid="{00000000-0005-0000-0000-00002E5B0000}"/>
    <cellStyle name="Separador de milhares 8 2 2 8 2" xfId="21039" xr:uid="{00000000-0005-0000-0000-00002F5B0000}"/>
    <cellStyle name="Separador de milhares 8 2 2 8 3" xfId="28216" xr:uid="{00000000-0005-0000-0000-0000305B0000}"/>
    <cellStyle name="Separador de milhares 8 2 2 8 4" xfId="12259" xr:uid="{00000000-0005-0000-0000-0000315B0000}"/>
    <cellStyle name="Separador de milhares 8 2 2 9" xfId="3886" xr:uid="{00000000-0005-0000-0000-0000325B0000}"/>
    <cellStyle name="Separador de milhares 8 2 2 9 2" xfId="26867" xr:uid="{00000000-0005-0000-0000-0000335B0000}"/>
    <cellStyle name="Separador de milhares 8 2 2 9 3" xfId="17527" xr:uid="{00000000-0005-0000-0000-0000345B0000}"/>
    <cellStyle name="Separador de milhares 8 2 3" xfId="367" xr:uid="{00000000-0005-0000-0000-0000355B0000}"/>
    <cellStyle name="Separador de milhares 8 2 3 2" xfId="1651" xr:uid="{00000000-0005-0000-0000-0000365B0000}"/>
    <cellStyle name="Separador de milhares 8 2 3 2 2" xfId="3407" xr:uid="{00000000-0005-0000-0000-0000375B0000}"/>
    <cellStyle name="Separador de milhares 8 2 3 2 2 2" xfId="9311" xr:uid="{00000000-0005-0000-0000-0000385B0000}"/>
    <cellStyle name="Separador de milhares 8 2 3 2 2 2 2" xfId="32292" xr:uid="{00000000-0005-0000-0000-0000395B0000}"/>
    <cellStyle name="Separador de milhares 8 2 3 2 2 2 3" xfId="20483" xr:uid="{00000000-0005-0000-0000-00003A5B0000}"/>
    <cellStyle name="Separador de milhares 8 2 3 2 2 3" xfId="26388" xr:uid="{00000000-0005-0000-0000-00003B5B0000}"/>
    <cellStyle name="Separador de milhares 8 2 3 2 2 4" xfId="16971" xr:uid="{00000000-0005-0000-0000-00003C5B0000}"/>
    <cellStyle name="Separador de milhares 8 2 3 2 3" xfId="7555" xr:uid="{00000000-0005-0000-0000-00003D5B0000}"/>
    <cellStyle name="Separador de milhares 8 2 3 2 3 2" xfId="11067" xr:uid="{00000000-0005-0000-0000-00003E5B0000}"/>
    <cellStyle name="Separador de milhares 8 2 3 2 3 2 2" xfId="34048" xr:uid="{00000000-0005-0000-0000-00003F5B0000}"/>
    <cellStyle name="Separador de milhares 8 2 3 2 3 2 3" xfId="22876" xr:uid="{00000000-0005-0000-0000-0000405B0000}"/>
    <cellStyle name="Separador de milhares 8 2 3 2 3 3" xfId="30536" xr:uid="{00000000-0005-0000-0000-0000415B0000}"/>
    <cellStyle name="Separador de milhares 8 2 3 2 3 4" xfId="15215" xr:uid="{00000000-0005-0000-0000-0000425B0000}"/>
    <cellStyle name="Separador de milhares 8 2 3 2 4" xfId="4679" xr:uid="{00000000-0005-0000-0000-0000435B0000}"/>
    <cellStyle name="Separador de milhares 8 2 3 2 4 2" xfId="27660" xr:uid="{00000000-0005-0000-0000-0000445B0000}"/>
    <cellStyle name="Separador de milhares 8 2 3 2 4 3" xfId="18727" xr:uid="{00000000-0005-0000-0000-0000455B0000}"/>
    <cellStyle name="Separador de milhares 8 2 3 2 5" xfId="24632" xr:uid="{00000000-0005-0000-0000-0000465B0000}"/>
    <cellStyle name="Separador de milhares 8 2 3 2 6" xfId="13459" xr:uid="{00000000-0005-0000-0000-0000475B0000}"/>
    <cellStyle name="Separador de milhares 8 2 3 3" xfId="1015" xr:uid="{00000000-0005-0000-0000-0000485B0000}"/>
    <cellStyle name="Separador de milhares 8 2 3 3 2" xfId="2771" xr:uid="{00000000-0005-0000-0000-0000495B0000}"/>
    <cellStyle name="Separador de milhares 8 2 3 3 2 2" xfId="8675" xr:uid="{00000000-0005-0000-0000-00004A5B0000}"/>
    <cellStyle name="Separador de milhares 8 2 3 3 2 2 2" xfId="31656" xr:uid="{00000000-0005-0000-0000-00004B5B0000}"/>
    <cellStyle name="Separador de milhares 8 2 3 3 2 2 3" xfId="19847" xr:uid="{00000000-0005-0000-0000-00004C5B0000}"/>
    <cellStyle name="Separador de milhares 8 2 3 3 2 3" xfId="25752" xr:uid="{00000000-0005-0000-0000-00004D5B0000}"/>
    <cellStyle name="Separador de milhares 8 2 3 3 2 4" xfId="16335" xr:uid="{00000000-0005-0000-0000-00004E5B0000}"/>
    <cellStyle name="Separador de milhares 8 2 3 3 3" xfId="6919" xr:uid="{00000000-0005-0000-0000-00004F5B0000}"/>
    <cellStyle name="Separador de milhares 8 2 3 3 3 2" xfId="10431" xr:uid="{00000000-0005-0000-0000-0000505B0000}"/>
    <cellStyle name="Separador de milhares 8 2 3 3 3 2 2" xfId="33412" xr:uid="{00000000-0005-0000-0000-0000515B0000}"/>
    <cellStyle name="Separador de milhares 8 2 3 3 3 2 3" xfId="22240" xr:uid="{00000000-0005-0000-0000-0000525B0000}"/>
    <cellStyle name="Separador de milhares 8 2 3 3 3 3" xfId="29900" xr:uid="{00000000-0005-0000-0000-0000535B0000}"/>
    <cellStyle name="Separador de milhares 8 2 3 3 3 4" xfId="14579" xr:uid="{00000000-0005-0000-0000-0000545B0000}"/>
    <cellStyle name="Separador de milhares 8 2 3 3 4" xfId="5723" xr:uid="{00000000-0005-0000-0000-0000555B0000}"/>
    <cellStyle name="Separador de milhares 8 2 3 3 4 2" xfId="28704" xr:uid="{00000000-0005-0000-0000-0000565B0000}"/>
    <cellStyle name="Separador de milhares 8 2 3 3 4 3" xfId="18091" xr:uid="{00000000-0005-0000-0000-0000575B0000}"/>
    <cellStyle name="Separador de milhares 8 2 3 3 5" xfId="23996" xr:uid="{00000000-0005-0000-0000-0000585B0000}"/>
    <cellStyle name="Separador de milhares 8 2 3 3 6" xfId="12823" xr:uid="{00000000-0005-0000-0000-0000595B0000}"/>
    <cellStyle name="Separador de milhares 8 2 3 4" xfId="2126" xr:uid="{00000000-0005-0000-0000-00005A5B0000}"/>
    <cellStyle name="Separador de milhares 8 2 3 4 2" xfId="8030" xr:uid="{00000000-0005-0000-0000-00005B5B0000}"/>
    <cellStyle name="Separador de milhares 8 2 3 4 2 2" xfId="31011" xr:uid="{00000000-0005-0000-0000-00005C5B0000}"/>
    <cellStyle name="Separador de milhares 8 2 3 4 2 3" xfId="19202" xr:uid="{00000000-0005-0000-0000-00005D5B0000}"/>
    <cellStyle name="Separador de milhares 8 2 3 4 3" xfId="25107" xr:uid="{00000000-0005-0000-0000-00005E5B0000}"/>
    <cellStyle name="Separador de milhares 8 2 3 4 4" xfId="15690" xr:uid="{00000000-0005-0000-0000-00005F5B0000}"/>
    <cellStyle name="Separador de milhares 8 2 3 5" xfId="6274" xr:uid="{00000000-0005-0000-0000-0000605B0000}"/>
    <cellStyle name="Separador de milhares 8 2 3 5 2" xfId="9786" xr:uid="{00000000-0005-0000-0000-0000615B0000}"/>
    <cellStyle name="Separador de milhares 8 2 3 5 2 2" xfId="32767" xr:uid="{00000000-0005-0000-0000-0000625B0000}"/>
    <cellStyle name="Separador de milhares 8 2 3 5 2 3" xfId="21595" xr:uid="{00000000-0005-0000-0000-0000635B0000}"/>
    <cellStyle name="Separador de milhares 8 2 3 5 3" xfId="29255" xr:uid="{00000000-0005-0000-0000-0000645B0000}"/>
    <cellStyle name="Separador de milhares 8 2 3 5 4" xfId="13934" xr:uid="{00000000-0005-0000-0000-0000655B0000}"/>
    <cellStyle name="Separador de milhares 8 2 3 6" xfId="5154" xr:uid="{00000000-0005-0000-0000-0000665B0000}"/>
    <cellStyle name="Separador de milhares 8 2 3 6 2" xfId="20958" xr:uid="{00000000-0005-0000-0000-0000675B0000}"/>
    <cellStyle name="Separador de milhares 8 2 3 6 3" xfId="28135" xr:uid="{00000000-0005-0000-0000-0000685B0000}"/>
    <cellStyle name="Separador de milhares 8 2 3 6 4" xfId="12178" xr:uid="{00000000-0005-0000-0000-0000695B0000}"/>
    <cellStyle name="Separador de milhares 8 2 3 7" xfId="4043" xr:uid="{00000000-0005-0000-0000-00006A5B0000}"/>
    <cellStyle name="Separador de milhares 8 2 3 7 2" xfId="27024" xr:uid="{00000000-0005-0000-0000-00006B5B0000}"/>
    <cellStyle name="Separador de milhares 8 2 3 7 3" xfId="17446" xr:uid="{00000000-0005-0000-0000-00006C5B0000}"/>
    <cellStyle name="Separador de milhares 8 2 3 8" xfId="23351" xr:uid="{00000000-0005-0000-0000-00006D5B0000}"/>
    <cellStyle name="Separador de milhares 8 2 3 9" xfId="11703" xr:uid="{00000000-0005-0000-0000-00006E5B0000}"/>
    <cellStyle name="Separador de milhares 8 2 4" xfId="525" xr:uid="{00000000-0005-0000-0000-00006F5B0000}"/>
    <cellStyle name="Separador de milhares 8 2 4 2" xfId="1808" xr:uid="{00000000-0005-0000-0000-0000705B0000}"/>
    <cellStyle name="Separador de milhares 8 2 4 2 2" xfId="3564" xr:uid="{00000000-0005-0000-0000-0000715B0000}"/>
    <cellStyle name="Separador de milhares 8 2 4 2 2 2" xfId="9468" xr:uid="{00000000-0005-0000-0000-0000725B0000}"/>
    <cellStyle name="Separador de milhares 8 2 4 2 2 2 2" xfId="32449" xr:uid="{00000000-0005-0000-0000-0000735B0000}"/>
    <cellStyle name="Separador de milhares 8 2 4 2 2 2 3" xfId="20640" xr:uid="{00000000-0005-0000-0000-0000745B0000}"/>
    <cellStyle name="Separador de milhares 8 2 4 2 2 3" xfId="26545" xr:uid="{00000000-0005-0000-0000-0000755B0000}"/>
    <cellStyle name="Separador de milhares 8 2 4 2 2 4" xfId="17128" xr:uid="{00000000-0005-0000-0000-0000765B0000}"/>
    <cellStyle name="Separador de milhares 8 2 4 2 3" xfId="7712" xr:uid="{00000000-0005-0000-0000-0000775B0000}"/>
    <cellStyle name="Separador de milhares 8 2 4 2 3 2" xfId="11224" xr:uid="{00000000-0005-0000-0000-0000785B0000}"/>
    <cellStyle name="Separador de milhares 8 2 4 2 3 2 2" xfId="34205" xr:uid="{00000000-0005-0000-0000-0000795B0000}"/>
    <cellStyle name="Separador de milhares 8 2 4 2 3 2 3" xfId="23033" xr:uid="{00000000-0005-0000-0000-00007A5B0000}"/>
    <cellStyle name="Separador de milhares 8 2 4 2 3 3" xfId="30693" xr:uid="{00000000-0005-0000-0000-00007B5B0000}"/>
    <cellStyle name="Separador de milhares 8 2 4 2 3 4" xfId="15372" xr:uid="{00000000-0005-0000-0000-00007C5B0000}"/>
    <cellStyle name="Separador de milhares 8 2 4 2 4" xfId="4836" xr:uid="{00000000-0005-0000-0000-00007D5B0000}"/>
    <cellStyle name="Separador de milhares 8 2 4 2 4 2" xfId="27817" xr:uid="{00000000-0005-0000-0000-00007E5B0000}"/>
    <cellStyle name="Separador de milhares 8 2 4 2 4 3" xfId="18884" xr:uid="{00000000-0005-0000-0000-00007F5B0000}"/>
    <cellStyle name="Separador de milhares 8 2 4 2 5" xfId="24789" xr:uid="{00000000-0005-0000-0000-0000805B0000}"/>
    <cellStyle name="Separador de milhares 8 2 4 2 6" xfId="13616" xr:uid="{00000000-0005-0000-0000-0000815B0000}"/>
    <cellStyle name="Separador de milhares 8 2 4 3" xfId="1172" xr:uid="{00000000-0005-0000-0000-0000825B0000}"/>
    <cellStyle name="Separador de milhares 8 2 4 3 2" xfId="2928" xr:uid="{00000000-0005-0000-0000-0000835B0000}"/>
    <cellStyle name="Separador de milhares 8 2 4 3 2 2" xfId="8832" xr:uid="{00000000-0005-0000-0000-0000845B0000}"/>
    <cellStyle name="Separador de milhares 8 2 4 3 2 2 2" xfId="31813" xr:uid="{00000000-0005-0000-0000-0000855B0000}"/>
    <cellStyle name="Separador de milhares 8 2 4 3 2 2 3" xfId="20004" xr:uid="{00000000-0005-0000-0000-0000865B0000}"/>
    <cellStyle name="Separador de milhares 8 2 4 3 2 3" xfId="25909" xr:uid="{00000000-0005-0000-0000-0000875B0000}"/>
    <cellStyle name="Separador de milhares 8 2 4 3 2 4" xfId="16492" xr:uid="{00000000-0005-0000-0000-0000885B0000}"/>
    <cellStyle name="Separador de milhares 8 2 4 3 3" xfId="7076" xr:uid="{00000000-0005-0000-0000-0000895B0000}"/>
    <cellStyle name="Separador de milhares 8 2 4 3 3 2" xfId="10588" xr:uid="{00000000-0005-0000-0000-00008A5B0000}"/>
    <cellStyle name="Separador de milhares 8 2 4 3 3 2 2" xfId="33569" xr:uid="{00000000-0005-0000-0000-00008B5B0000}"/>
    <cellStyle name="Separador de milhares 8 2 4 3 3 2 3" xfId="22397" xr:uid="{00000000-0005-0000-0000-00008C5B0000}"/>
    <cellStyle name="Separador de milhares 8 2 4 3 3 3" xfId="30057" xr:uid="{00000000-0005-0000-0000-00008D5B0000}"/>
    <cellStyle name="Separador de milhares 8 2 4 3 3 4" xfId="14736" xr:uid="{00000000-0005-0000-0000-00008E5B0000}"/>
    <cellStyle name="Separador de milhares 8 2 4 3 4" xfId="5880" xr:uid="{00000000-0005-0000-0000-00008F5B0000}"/>
    <cellStyle name="Separador de milhares 8 2 4 3 4 2" xfId="28861" xr:uid="{00000000-0005-0000-0000-0000905B0000}"/>
    <cellStyle name="Separador de milhares 8 2 4 3 4 3" xfId="18248" xr:uid="{00000000-0005-0000-0000-0000915B0000}"/>
    <cellStyle name="Separador de milhares 8 2 4 3 5" xfId="24153" xr:uid="{00000000-0005-0000-0000-0000925B0000}"/>
    <cellStyle name="Separador de milhares 8 2 4 3 6" xfId="12980" xr:uid="{00000000-0005-0000-0000-0000935B0000}"/>
    <cellStyle name="Separador de milhares 8 2 4 4" xfId="2283" xr:uid="{00000000-0005-0000-0000-0000945B0000}"/>
    <cellStyle name="Separador de milhares 8 2 4 4 2" xfId="8187" xr:uid="{00000000-0005-0000-0000-0000955B0000}"/>
    <cellStyle name="Separador de milhares 8 2 4 4 2 2" xfId="31168" xr:uid="{00000000-0005-0000-0000-0000965B0000}"/>
    <cellStyle name="Separador de milhares 8 2 4 4 2 3" xfId="19359" xr:uid="{00000000-0005-0000-0000-0000975B0000}"/>
    <cellStyle name="Separador de milhares 8 2 4 4 3" xfId="25264" xr:uid="{00000000-0005-0000-0000-0000985B0000}"/>
    <cellStyle name="Separador de milhares 8 2 4 4 4" xfId="15847" xr:uid="{00000000-0005-0000-0000-0000995B0000}"/>
    <cellStyle name="Separador de milhares 8 2 4 5" xfId="6431" xr:uid="{00000000-0005-0000-0000-00009A5B0000}"/>
    <cellStyle name="Separador de milhares 8 2 4 5 2" xfId="9943" xr:uid="{00000000-0005-0000-0000-00009B5B0000}"/>
    <cellStyle name="Separador de milhares 8 2 4 5 2 2" xfId="32924" xr:uid="{00000000-0005-0000-0000-00009C5B0000}"/>
    <cellStyle name="Separador de milhares 8 2 4 5 2 3" xfId="21752" xr:uid="{00000000-0005-0000-0000-00009D5B0000}"/>
    <cellStyle name="Separador de milhares 8 2 4 5 3" xfId="29412" xr:uid="{00000000-0005-0000-0000-00009E5B0000}"/>
    <cellStyle name="Separador de milhares 8 2 4 5 4" xfId="14091" xr:uid="{00000000-0005-0000-0000-00009F5B0000}"/>
    <cellStyle name="Separador de milhares 8 2 4 6" xfId="5311" xr:uid="{00000000-0005-0000-0000-0000A05B0000}"/>
    <cellStyle name="Separador de milhares 8 2 4 6 2" xfId="21115" xr:uid="{00000000-0005-0000-0000-0000A15B0000}"/>
    <cellStyle name="Separador de milhares 8 2 4 6 3" xfId="28292" xr:uid="{00000000-0005-0000-0000-0000A25B0000}"/>
    <cellStyle name="Separador de milhares 8 2 4 6 4" xfId="12335" xr:uid="{00000000-0005-0000-0000-0000A35B0000}"/>
    <cellStyle name="Separador de milhares 8 2 4 7" xfId="4200" xr:uid="{00000000-0005-0000-0000-0000A45B0000}"/>
    <cellStyle name="Separador de milhares 8 2 4 7 2" xfId="27181" xr:uid="{00000000-0005-0000-0000-0000A55B0000}"/>
    <cellStyle name="Separador de milhares 8 2 4 7 3" xfId="17603" xr:uid="{00000000-0005-0000-0000-0000A65B0000}"/>
    <cellStyle name="Separador de milhares 8 2 4 8" xfId="23508" xr:uid="{00000000-0005-0000-0000-0000A75B0000}"/>
    <cellStyle name="Separador de milhares 8 2 4 9" xfId="11860" xr:uid="{00000000-0005-0000-0000-0000A85B0000}"/>
    <cellStyle name="Separador de milhares 8 2 5" xfId="943" xr:uid="{00000000-0005-0000-0000-0000A95B0000}"/>
    <cellStyle name="Separador de milhares 8 2 5 2" xfId="1579" xr:uid="{00000000-0005-0000-0000-0000AA5B0000}"/>
    <cellStyle name="Separador de milhares 8 2 5 2 2" xfId="3335" xr:uid="{00000000-0005-0000-0000-0000AB5B0000}"/>
    <cellStyle name="Separador de milhares 8 2 5 2 2 2" xfId="9239" xr:uid="{00000000-0005-0000-0000-0000AC5B0000}"/>
    <cellStyle name="Separador de milhares 8 2 5 2 2 2 2" xfId="32220" xr:uid="{00000000-0005-0000-0000-0000AD5B0000}"/>
    <cellStyle name="Separador de milhares 8 2 5 2 2 2 3" xfId="20411" xr:uid="{00000000-0005-0000-0000-0000AE5B0000}"/>
    <cellStyle name="Separador de milhares 8 2 5 2 2 3" xfId="26316" xr:uid="{00000000-0005-0000-0000-0000AF5B0000}"/>
    <cellStyle name="Separador de milhares 8 2 5 2 2 4" xfId="16899" xr:uid="{00000000-0005-0000-0000-0000B05B0000}"/>
    <cellStyle name="Separador de milhares 8 2 5 2 3" xfId="7483" xr:uid="{00000000-0005-0000-0000-0000B15B0000}"/>
    <cellStyle name="Separador de milhares 8 2 5 2 3 2" xfId="10995" xr:uid="{00000000-0005-0000-0000-0000B25B0000}"/>
    <cellStyle name="Separador de milhares 8 2 5 2 3 2 2" xfId="33976" xr:uid="{00000000-0005-0000-0000-0000B35B0000}"/>
    <cellStyle name="Separador de milhares 8 2 5 2 3 2 3" xfId="22804" xr:uid="{00000000-0005-0000-0000-0000B45B0000}"/>
    <cellStyle name="Separador de milhares 8 2 5 2 3 3" xfId="30464" xr:uid="{00000000-0005-0000-0000-0000B55B0000}"/>
    <cellStyle name="Separador de milhares 8 2 5 2 3 4" xfId="15143" xr:uid="{00000000-0005-0000-0000-0000B65B0000}"/>
    <cellStyle name="Separador de milhares 8 2 5 2 4" xfId="4607" xr:uid="{00000000-0005-0000-0000-0000B75B0000}"/>
    <cellStyle name="Separador de milhares 8 2 5 2 4 2" xfId="27588" xr:uid="{00000000-0005-0000-0000-0000B85B0000}"/>
    <cellStyle name="Separador de milhares 8 2 5 2 4 3" xfId="18655" xr:uid="{00000000-0005-0000-0000-0000B95B0000}"/>
    <cellStyle name="Separador de milhares 8 2 5 2 5" xfId="24560" xr:uid="{00000000-0005-0000-0000-0000BA5B0000}"/>
    <cellStyle name="Separador de milhares 8 2 5 2 6" xfId="13387" xr:uid="{00000000-0005-0000-0000-0000BB5B0000}"/>
    <cellStyle name="Separador de milhares 8 2 5 3" xfId="2699" xr:uid="{00000000-0005-0000-0000-0000BC5B0000}"/>
    <cellStyle name="Separador de milhares 8 2 5 3 2" xfId="8603" xr:uid="{00000000-0005-0000-0000-0000BD5B0000}"/>
    <cellStyle name="Separador de milhares 8 2 5 3 2 2" xfId="31584" xr:uid="{00000000-0005-0000-0000-0000BE5B0000}"/>
    <cellStyle name="Separador de milhares 8 2 5 3 2 3" xfId="19775" xr:uid="{00000000-0005-0000-0000-0000BF5B0000}"/>
    <cellStyle name="Separador de milhares 8 2 5 3 3" xfId="25680" xr:uid="{00000000-0005-0000-0000-0000C05B0000}"/>
    <cellStyle name="Separador de milhares 8 2 5 3 4" xfId="16263" xr:uid="{00000000-0005-0000-0000-0000C15B0000}"/>
    <cellStyle name="Separador de milhares 8 2 5 4" xfId="6847" xr:uid="{00000000-0005-0000-0000-0000C25B0000}"/>
    <cellStyle name="Separador de milhares 8 2 5 4 2" xfId="10359" xr:uid="{00000000-0005-0000-0000-0000C35B0000}"/>
    <cellStyle name="Separador de milhares 8 2 5 4 2 2" xfId="33340" xr:uid="{00000000-0005-0000-0000-0000C45B0000}"/>
    <cellStyle name="Separador de milhares 8 2 5 4 2 3" xfId="22168" xr:uid="{00000000-0005-0000-0000-0000C55B0000}"/>
    <cellStyle name="Separador de milhares 8 2 5 4 3" xfId="29828" xr:uid="{00000000-0005-0000-0000-0000C65B0000}"/>
    <cellStyle name="Separador de milhares 8 2 5 4 4" xfId="14507" xr:uid="{00000000-0005-0000-0000-0000C75B0000}"/>
    <cellStyle name="Separador de milhares 8 2 5 5" xfId="5651" xr:uid="{00000000-0005-0000-0000-0000C85B0000}"/>
    <cellStyle name="Separador de milhares 8 2 5 5 2" xfId="21285" xr:uid="{00000000-0005-0000-0000-0000C95B0000}"/>
    <cellStyle name="Separador de milhares 8 2 5 5 3" xfId="28632" xr:uid="{00000000-0005-0000-0000-0000CA5B0000}"/>
    <cellStyle name="Separador de milhares 8 2 5 5 4" xfId="12751" xr:uid="{00000000-0005-0000-0000-0000CB5B0000}"/>
    <cellStyle name="Separador de milhares 8 2 5 6" xfId="3971" xr:uid="{00000000-0005-0000-0000-0000CC5B0000}"/>
    <cellStyle name="Separador de milhares 8 2 5 6 2" xfId="26952" xr:uid="{00000000-0005-0000-0000-0000CD5B0000}"/>
    <cellStyle name="Separador de milhares 8 2 5 6 3" xfId="18019" xr:uid="{00000000-0005-0000-0000-0000CE5B0000}"/>
    <cellStyle name="Separador de milhares 8 2 5 7" xfId="23924" xr:uid="{00000000-0005-0000-0000-0000CF5B0000}"/>
    <cellStyle name="Separador de milhares 8 2 5 8" xfId="11631" xr:uid="{00000000-0005-0000-0000-0000D05B0000}"/>
    <cellStyle name="Separador de milhares 8 2 6" xfId="1333" xr:uid="{00000000-0005-0000-0000-0000D15B0000}"/>
    <cellStyle name="Separador de milhares 8 2 6 2" xfId="1969" xr:uid="{00000000-0005-0000-0000-0000D25B0000}"/>
    <cellStyle name="Separador de milhares 8 2 6 2 2" xfId="3725" xr:uid="{00000000-0005-0000-0000-0000D35B0000}"/>
    <cellStyle name="Separador de milhares 8 2 6 2 2 2" xfId="9629" xr:uid="{00000000-0005-0000-0000-0000D45B0000}"/>
    <cellStyle name="Separador de milhares 8 2 6 2 2 2 2" xfId="32610" xr:uid="{00000000-0005-0000-0000-0000D55B0000}"/>
    <cellStyle name="Separador de milhares 8 2 6 2 2 2 3" xfId="20801" xr:uid="{00000000-0005-0000-0000-0000D65B0000}"/>
    <cellStyle name="Separador de milhares 8 2 6 2 2 3" xfId="26706" xr:uid="{00000000-0005-0000-0000-0000D75B0000}"/>
    <cellStyle name="Separador de milhares 8 2 6 2 2 4" xfId="17289" xr:uid="{00000000-0005-0000-0000-0000D85B0000}"/>
    <cellStyle name="Separador de milhares 8 2 6 2 3" xfId="7873" xr:uid="{00000000-0005-0000-0000-0000D95B0000}"/>
    <cellStyle name="Separador de milhares 8 2 6 2 3 2" xfId="11385" xr:uid="{00000000-0005-0000-0000-0000DA5B0000}"/>
    <cellStyle name="Separador de milhares 8 2 6 2 3 2 2" xfId="34366" xr:uid="{00000000-0005-0000-0000-0000DB5B0000}"/>
    <cellStyle name="Separador de milhares 8 2 6 2 3 2 3" xfId="23194" xr:uid="{00000000-0005-0000-0000-0000DC5B0000}"/>
    <cellStyle name="Separador de milhares 8 2 6 2 3 3" xfId="30854" xr:uid="{00000000-0005-0000-0000-0000DD5B0000}"/>
    <cellStyle name="Separador de milhares 8 2 6 2 3 4" xfId="15533" xr:uid="{00000000-0005-0000-0000-0000DE5B0000}"/>
    <cellStyle name="Separador de milhares 8 2 6 2 4" xfId="4997" xr:uid="{00000000-0005-0000-0000-0000DF5B0000}"/>
    <cellStyle name="Separador de milhares 8 2 6 2 4 2" xfId="27978" xr:uid="{00000000-0005-0000-0000-0000E05B0000}"/>
    <cellStyle name="Separador de milhares 8 2 6 2 4 3" xfId="19045" xr:uid="{00000000-0005-0000-0000-0000E15B0000}"/>
    <cellStyle name="Separador de milhares 8 2 6 2 5" xfId="24950" xr:uid="{00000000-0005-0000-0000-0000E25B0000}"/>
    <cellStyle name="Separador de milhares 8 2 6 2 6" xfId="13777" xr:uid="{00000000-0005-0000-0000-0000E35B0000}"/>
    <cellStyle name="Separador de milhares 8 2 6 3" xfId="3089" xr:uid="{00000000-0005-0000-0000-0000E45B0000}"/>
    <cellStyle name="Separador de milhares 8 2 6 3 2" xfId="8993" xr:uid="{00000000-0005-0000-0000-0000E55B0000}"/>
    <cellStyle name="Separador de milhares 8 2 6 3 2 2" xfId="31974" xr:uid="{00000000-0005-0000-0000-0000E65B0000}"/>
    <cellStyle name="Separador de milhares 8 2 6 3 2 3" xfId="20165" xr:uid="{00000000-0005-0000-0000-0000E75B0000}"/>
    <cellStyle name="Separador de milhares 8 2 6 3 3" xfId="26070" xr:uid="{00000000-0005-0000-0000-0000E85B0000}"/>
    <cellStyle name="Separador de milhares 8 2 6 3 4" xfId="16653" xr:uid="{00000000-0005-0000-0000-0000E95B0000}"/>
    <cellStyle name="Separador de milhares 8 2 6 4" xfId="7237" xr:uid="{00000000-0005-0000-0000-0000EA5B0000}"/>
    <cellStyle name="Separador de milhares 8 2 6 4 2" xfId="10749" xr:uid="{00000000-0005-0000-0000-0000EB5B0000}"/>
    <cellStyle name="Separador de milhares 8 2 6 4 2 2" xfId="33730" xr:uid="{00000000-0005-0000-0000-0000EC5B0000}"/>
    <cellStyle name="Separador de milhares 8 2 6 4 2 3" xfId="22558" xr:uid="{00000000-0005-0000-0000-0000ED5B0000}"/>
    <cellStyle name="Separador de milhares 8 2 6 4 3" xfId="30218" xr:uid="{00000000-0005-0000-0000-0000EE5B0000}"/>
    <cellStyle name="Separador de milhares 8 2 6 4 4" xfId="14897" xr:uid="{00000000-0005-0000-0000-0000EF5B0000}"/>
    <cellStyle name="Separador de milhares 8 2 6 5" xfId="6041" xr:uid="{00000000-0005-0000-0000-0000F05B0000}"/>
    <cellStyle name="Separador de milhares 8 2 6 5 2" xfId="21438" xr:uid="{00000000-0005-0000-0000-0000F15B0000}"/>
    <cellStyle name="Separador de milhares 8 2 6 5 3" xfId="29022" xr:uid="{00000000-0005-0000-0000-0000F25B0000}"/>
    <cellStyle name="Separador de milhares 8 2 6 5 4" xfId="13141" xr:uid="{00000000-0005-0000-0000-0000F35B0000}"/>
    <cellStyle name="Separador de milhares 8 2 6 6" xfId="4361" xr:uid="{00000000-0005-0000-0000-0000F45B0000}"/>
    <cellStyle name="Separador de milhares 8 2 6 6 2" xfId="27342" xr:uid="{00000000-0005-0000-0000-0000F55B0000}"/>
    <cellStyle name="Separador de milhares 8 2 6 6 3" xfId="18409" xr:uid="{00000000-0005-0000-0000-0000F65B0000}"/>
    <cellStyle name="Separador de milhares 8 2 6 7" xfId="24314" xr:uid="{00000000-0005-0000-0000-0000F75B0000}"/>
    <cellStyle name="Separador de milhares 8 2 6 8" xfId="12021" xr:uid="{00000000-0005-0000-0000-0000F85B0000}"/>
    <cellStyle name="Separador de milhares 8 2 7" xfId="773" xr:uid="{00000000-0005-0000-0000-0000F95B0000}"/>
    <cellStyle name="Separador de milhares 8 2 7 2" xfId="2529" xr:uid="{00000000-0005-0000-0000-0000FA5B0000}"/>
    <cellStyle name="Separador de milhares 8 2 7 2 2" xfId="8433" xr:uid="{00000000-0005-0000-0000-0000FB5B0000}"/>
    <cellStyle name="Separador de milhares 8 2 7 2 2 2" xfId="31414" xr:uid="{00000000-0005-0000-0000-0000FC5B0000}"/>
    <cellStyle name="Separador de milhares 8 2 7 2 2 3" xfId="19605" xr:uid="{00000000-0005-0000-0000-0000FD5B0000}"/>
    <cellStyle name="Separador de milhares 8 2 7 2 3" xfId="25510" xr:uid="{00000000-0005-0000-0000-0000FE5B0000}"/>
    <cellStyle name="Separador de milhares 8 2 7 2 4" xfId="16093" xr:uid="{00000000-0005-0000-0000-0000FF5B0000}"/>
    <cellStyle name="Separador de milhares 8 2 7 3" xfId="6677" xr:uid="{00000000-0005-0000-0000-0000005C0000}"/>
    <cellStyle name="Separador de milhares 8 2 7 3 2" xfId="10189" xr:uid="{00000000-0005-0000-0000-0000015C0000}"/>
    <cellStyle name="Separador de milhares 8 2 7 3 2 2" xfId="33170" xr:uid="{00000000-0005-0000-0000-0000025C0000}"/>
    <cellStyle name="Separador de milhares 8 2 7 3 2 3" xfId="21998" xr:uid="{00000000-0005-0000-0000-0000035C0000}"/>
    <cellStyle name="Separador de milhares 8 2 7 3 3" xfId="29658" xr:uid="{00000000-0005-0000-0000-0000045C0000}"/>
    <cellStyle name="Separador de milhares 8 2 7 3 4" xfId="14337" xr:uid="{00000000-0005-0000-0000-0000055C0000}"/>
    <cellStyle name="Separador de milhares 8 2 7 4" xfId="4437" xr:uid="{00000000-0005-0000-0000-0000065C0000}"/>
    <cellStyle name="Separador de milhares 8 2 7 4 2" xfId="27418" xr:uid="{00000000-0005-0000-0000-0000075C0000}"/>
    <cellStyle name="Separador de milhares 8 2 7 4 3" xfId="17849" xr:uid="{00000000-0005-0000-0000-0000085C0000}"/>
    <cellStyle name="Separador de milhares 8 2 7 5" xfId="23754" xr:uid="{00000000-0005-0000-0000-0000095C0000}"/>
    <cellStyle name="Separador de milhares 8 2 7 6" xfId="12581" xr:uid="{00000000-0005-0000-0000-00000A5C0000}"/>
    <cellStyle name="Separador de milhares 8 2 8" xfId="1409" xr:uid="{00000000-0005-0000-0000-00000B5C0000}"/>
    <cellStyle name="Separador de milhares 8 2 8 2" xfId="3165" xr:uid="{00000000-0005-0000-0000-00000C5C0000}"/>
    <cellStyle name="Separador de milhares 8 2 8 2 2" xfId="9069" xr:uid="{00000000-0005-0000-0000-00000D5C0000}"/>
    <cellStyle name="Separador de milhares 8 2 8 2 2 2" xfId="32050" xr:uid="{00000000-0005-0000-0000-00000E5C0000}"/>
    <cellStyle name="Separador de milhares 8 2 8 2 2 3" xfId="20241" xr:uid="{00000000-0005-0000-0000-00000F5C0000}"/>
    <cellStyle name="Separador de milhares 8 2 8 2 3" xfId="26146" xr:uid="{00000000-0005-0000-0000-0000105C0000}"/>
    <cellStyle name="Separador de milhares 8 2 8 2 4" xfId="16729" xr:uid="{00000000-0005-0000-0000-0000115C0000}"/>
    <cellStyle name="Separador de milhares 8 2 8 3" xfId="7313" xr:uid="{00000000-0005-0000-0000-0000125C0000}"/>
    <cellStyle name="Separador de milhares 8 2 8 3 2" xfId="10825" xr:uid="{00000000-0005-0000-0000-0000135C0000}"/>
    <cellStyle name="Separador de milhares 8 2 8 3 2 2" xfId="33806" xr:uid="{00000000-0005-0000-0000-0000145C0000}"/>
    <cellStyle name="Separador de milhares 8 2 8 3 2 3" xfId="22634" xr:uid="{00000000-0005-0000-0000-0000155C0000}"/>
    <cellStyle name="Separador de milhares 8 2 8 3 3" xfId="30294" xr:uid="{00000000-0005-0000-0000-0000165C0000}"/>
    <cellStyle name="Separador de milhares 8 2 8 3 4" xfId="14973" xr:uid="{00000000-0005-0000-0000-0000175C0000}"/>
    <cellStyle name="Separador de milhares 8 2 8 4" xfId="6117" xr:uid="{00000000-0005-0000-0000-0000185C0000}"/>
    <cellStyle name="Separador de milhares 8 2 8 4 2" xfId="29098" xr:uid="{00000000-0005-0000-0000-0000195C0000}"/>
    <cellStyle name="Separador de milhares 8 2 8 4 3" xfId="18485" xr:uid="{00000000-0005-0000-0000-00001A5C0000}"/>
    <cellStyle name="Separador de milhares 8 2 8 5" xfId="24390" xr:uid="{00000000-0005-0000-0000-00001B5C0000}"/>
    <cellStyle name="Separador de milhares 8 2 8 6" xfId="13217" xr:uid="{00000000-0005-0000-0000-00001C5C0000}"/>
    <cellStyle name="Separador de milhares 8 2 9" xfId="696" xr:uid="{00000000-0005-0000-0000-00001D5C0000}"/>
    <cellStyle name="Separador de milhares 8 2 9 2" xfId="2453" xr:uid="{00000000-0005-0000-0000-00001E5C0000}"/>
    <cellStyle name="Separador de milhares 8 2 9 2 2" xfId="8357" xr:uid="{00000000-0005-0000-0000-00001F5C0000}"/>
    <cellStyle name="Separador de milhares 8 2 9 2 2 2" xfId="31338" xr:uid="{00000000-0005-0000-0000-0000205C0000}"/>
    <cellStyle name="Separador de milhares 8 2 9 2 2 3" xfId="19529" xr:uid="{00000000-0005-0000-0000-0000215C0000}"/>
    <cellStyle name="Separador de milhares 8 2 9 2 3" xfId="25434" xr:uid="{00000000-0005-0000-0000-0000225C0000}"/>
    <cellStyle name="Separador de milhares 8 2 9 2 4" xfId="16017" xr:uid="{00000000-0005-0000-0000-0000235C0000}"/>
    <cellStyle name="Separador de milhares 8 2 9 3" xfId="6601" xr:uid="{00000000-0005-0000-0000-0000245C0000}"/>
    <cellStyle name="Separador de milhares 8 2 9 3 2" xfId="10113" xr:uid="{00000000-0005-0000-0000-0000255C0000}"/>
    <cellStyle name="Separador de milhares 8 2 9 3 2 2" xfId="33094" xr:uid="{00000000-0005-0000-0000-0000265C0000}"/>
    <cellStyle name="Separador de milhares 8 2 9 3 2 3" xfId="21922" xr:uid="{00000000-0005-0000-0000-0000275C0000}"/>
    <cellStyle name="Separador de milhares 8 2 9 3 3" xfId="29582" xr:uid="{00000000-0005-0000-0000-0000285C0000}"/>
    <cellStyle name="Separador de milhares 8 2 9 3 4" xfId="14261" xr:uid="{00000000-0005-0000-0000-0000295C0000}"/>
    <cellStyle name="Separador de milhares 8 2 9 4" xfId="5481" xr:uid="{00000000-0005-0000-0000-00002A5C0000}"/>
    <cellStyle name="Separador de milhares 8 2 9 4 2" xfId="28462" xr:uid="{00000000-0005-0000-0000-00002B5C0000}"/>
    <cellStyle name="Separador de milhares 8 2 9 4 3" xfId="17773" xr:uid="{00000000-0005-0000-0000-00002C5C0000}"/>
    <cellStyle name="Separador de milhares 8 2 9 5" xfId="23678" xr:uid="{00000000-0005-0000-0000-00002D5C0000}"/>
    <cellStyle name="Separador de milhares 8 2 9 6" xfId="12505" xr:uid="{00000000-0005-0000-0000-00002E5C0000}"/>
    <cellStyle name="Separador de milhares 8 3" xfId="426" xr:uid="{00000000-0005-0000-0000-00002F5C0000}"/>
    <cellStyle name="Separador de milhares 8 3 10" xfId="23409" xr:uid="{00000000-0005-0000-0000-0000305C0000}"/>
    <cellStyle name="Separador de milhares 8 3 11" xfId="11523" xr:uid="{00000000-0005-0000-0000-0000315C0000}"/>
    <cellStyle name="Separador de milhares 8 3 2" xfId="587" xr:uid="{00000000-0005-0000-0000-0000325C0000}"/>
    <cellStyle name="Separador de milhares 8 3 2 2" xfId="1870" xr:uid="{00000000-0005-0000-0000-0000335C0000}"/>
    <cellStyle name="Separador de milhares 8 3 2 2 2" xfId="3626" xr:uid="{00000000-0005-0000-0000-0000345C0000}"/>
    <cellStyle name="Separador de milhares 8 3 2 2 2 2" xfId="9530" xr:uid="{00000000-0005-0000-0000-0000355C0000}"/>
    <cellStyle name="Separador de milhares 8 3 2 2 2 2 2" xfId="32511" xr:uid="{00000000-0005-0000-0000-0000365C0000}"/>
    <cellStyle name="Separador de milhares 8 3 2 2 2 2 3" xfId="20702" xr:uid="{00000000-0005-0000-0000-0000375C0000}"/>
    <cellStyle name="Separador de milhares 8 3 2 2 2 3" xfId="26607" xr:uid="{00000000-0005-0000-0000-0000385C0000}"/>
    <cellStyle name="Separador de milhares 8 3 2 2 2 4" xfId="17190" xr:uid="{00000000-0005-0000-0000-0000395C0000}"/>
    <cellStyle name="Separador de milhares 8 3 2 2 3" xfId="7774" xr:uid="{00000000-0005-0000-0000-00003A5C0000}"/>
    <cellStyle name="Separador de milhares 8 3 2 2 3 2" xfId="11286" xr:uid="{00000000-0005-0000-0000-00003B5C0000}"/>
    <cellStyle name="Separador de milhares 8 3 2 2 3 2 2" xfId="34267" xr:uid="{00000000-0005-0000-0000-00003C5C0000}"/>
    <cellStyle name="Separador de milhares 8 3 2 2 3 2 3" xfId="23095" xr:uid="{00000000-0005-0000-0000-00003D5C0000}"/>
    <cellStyle name="Separador de milhares 8 3 2 2 3 3" xfId="30755" xr:uid="{00000000-0005-0000-0000-00003E5C0000}"/>
    <cellStyle name="Separador de milhares 8 3 2 2 3 4" xfId="15434" xr:uid="{00000000-0005-0000-0000-00003F5C0000}"/>
    <cellStyle name="Separador de milhares 8 3 2 2 4" xfId="4898" xr:uid="{00000000-0005-0000-0000-0000405C0000}"/>
    <cellStyle name="Separador de milhares 8 3 2 2 4 2" xfId="27879" xr:uid="{00000000-0005-0000-0000-0000415C0000}"/>
    <cellStyle name="Separador de milhares 8 3 2 2 4 3" xfId="18946" xr:uid="{00000000-0005-0000-0000-0000425C0000}"/>
    <cellStyle name="Separador de milhares 8 3 2 2 5" xfId="24851" xr:uid="{00000000-0005-0000-0000-0000435C0000}"/>
    <cellStyle name="Separador de milhares 8 3 2 2 6" xfId="13678" xr:uid="{00000000-0005-0000-0000-0000445C0000}"/>
    <cellStyle name="Separador de milhares 8 3 2 3" xfId="1234" xr:uid="{00000000-0005-0000-0000-0000455C0000}"/>
    <cellStyle name="Separador de milhares 8 3 2 3 2" xfId="2990" xr:uid="{00000000-0005-0000-0000-0000465C0000}"/>
    <cellStyle name="Separador de milhares 8 3 2 3 2 2" xfId="8894" xr:uid="{00000000-0005-0000-0000-0000475C0000}"/>
    <cellStyle name="Separador de milhares 8 3 2 3 2 2 2" xfId="31875" xr:uid="{00000000-0005-0000-0000-0000485C0000}"/>
    <cellStyle name="Separador de milhares 8 3 2 3 2 2 3" xfId="20066" xr:uid="{00000000-0005-0000-0000-0000495C0000}"/>
    <cellStyle name="Separador de milhares 8 3 2 3 2 3" xfId="25971" xr:uid="{00000000-0005-0000-0000-00004A5C0000}"/>
    <cellStyle name="Separador de milhares 8 3 2 3 2 4" xfId="16554" xr:uid="{00000000-0005-0000-0000-00004B5C0000}"/>
    <cellStyle name="Separador de milhares 8 3 2 3 3" xfId="7138" xr:uid="{00000000-0005-0000-0000-00004C5C0000}"/>
    <cellStyle name="Separador de milhares 8 3 2 3 3 2" xfId="10650" xr:uid="{00000000-0005-0000-0000-00004D5C0000}"/>
    <cellStyle name="Separador de milhares 8 3 2 3 3 2 2" xfId="33631" xr:uid="{00000000-0005-0000-0000-00004E5C0000}"/>
    <cellStyle name="Separador de milhares 8 3 2 3 3 2 3" xfId="22459" xr:uid="{00000000-0005-0000-0000-00004F5C0000}"/>
    <cellStyle name="Separador de milhares 8 3 2 3 3 3" xfId="30119" xr:uid="{00000000-0005-0000-0000-0000505C0000}"/>
    <cellStyle name="Separador de milhares 8 3 2 3 3 4" xfId="14798" xr:uid="{00000000-0005-0000-0000-0000515C0000}"/>
    <cellStyle name="Separador de milhares 8 3 2 3 4" xfId="5942" xr:uid="{00000000-0005-0000-0000-0000525C0000}"/>
    <cellStyle name="Separador de milhares 8 3 2 3 4 2" xfId="28923" xr:uid="{00000000-0005-0000-0000-0000535C0000}"/>
    <cellStyle name="Separador de milhares 8 3 2 3 4 3" xfId="18310" xr:uid="{00000000-0005-0000-0000-0000545C0000}"/>
    <cellStyle name="Separador de milhares 8 3 2 3 5" xfId="24215" xr:uid="{00000000-0005-0000-0000-0000555C0000}"/>
    <cellStyle name="Separador de milhares 8 3 2 3 6" xfId="13042" xr:uid="{00000000-0005-0000-0000-0000565C0000}"/>
    <cellStyle name="Separador de milhares 8 3 2 4" xfId="2345" xr:uid="{00000000-0005-0000-0000-0000575C0000}"/>
    <cellStyle name="Separador de milhares 8 3 2 4 2" xfId="8249" xr:uid="{00000000-0005-0000-0000-0000585C0000}"/>
    <cellStyle name="Separador de milhares 8 3 2 4 2 2" xfId="31230" xr:uid="{00000000-0005-0000-0000-0000595C0000}"/>
    <cellStyle name="Separador de milhares 8 3 2 4 2 3" xfId="19421" xr:uid="{00000000-0005-0000-0000-00005A5C0000}"/>
    <cellStyle name="Separador de milhares 8 3 2 4 3" xfId="25326" xr:uid="{00000000-0005-0000-0000-00005B5C0000}"/>
    <cellStyle name="Separador de milhares 8 3 2 4 4" xfId="15909" xr:uid="{00000000-0005-0000-0000-00005C5C0000}"/>
    <cellStyle name="Separador de milhares 8 3 2 5" xfId="6493" xr:uid="{00000000-0005-0000-0000-00005D5C0000}"/>
    <cellStyle name="Separador de milhares 8 3 2 5 2" xfId="10005" xr:uid="{00000000-0005-0000-0000-00005E5C0000}"/>
    <cellStyle name="Separador de milhares 8 3 2 5 2 2" xfId="32986" xr:uid="{00000000-0005-0000-0000-00005F5C0000}"/>
    <cellStyle name="Separador de milhares 8 3 2 5 2 3" xfId="21814" xr:uid="{00000000-0005-0000-0000-0000605C0000}"/>
    <cellStyle name="Separador de milhares 8 3 2 5 3" xfId="29474" xr:uid="{00000000-0005-0000-0000-0000615C0000}"/>
    <cellStyle name="Separador de milhares 8 3 2 5 4" xfId="14153" xr:uid="{00000000-0005-0000-0000-0000625C0000}"/>
    <cellStyle name="Separador de milhares 8 3 2 6" xfId="5373" xr:uid="{00000000-0005-0000-0000-0000635C0000}"/>
    <cellStyle name="Separador de milhares 8 3 2 6 2" xfId="21177" xr:uid="{00000000-0005-0000-0000-0000645C0000}"/>
    <cellStyle name="Separador de milhares 8 3 2 6 3" xfId="28354" xr:uid="{00000000-0005-0000-0000-0000655C0000}"/>
    <cellStyle name="Separador de milhares 8 3 2 6 4" xfId="12397" xr:uid="{00000000-0005-0000-0000-0000665C0000}"/>
    <cellStyle name="Separador de milhares 8 3 2 7" xfId="4262" xr:uid="{00000000-0005-0000-0000-0000675C0000}"/>
    <cellStyle name="Separador de milhares 8 3 2 7 2" xfId="27243" xr:uid="{00000000-0005-0000-0000-0000685C0000}"/>
    <cellStyle name="Separador de milhares 8 3 2 7 3" xfId="17665" xr:uid="{00000000-0005-0000-0000-0000695C0000}"/>
    <cellStyle name="Separador de milhares 8 3 2 8" xfId="23570" xr:uid="{00000000-0005-0000-0000-00006A5C0000}"/>
    <cellStyle name="Separador de milhares 8 3 2 9" xfId="11922" xr:uid="{00000000-0005-0000-0000-00006B5C0000}"/>
    <cellStyle name="Separador de milhares 8 3 3" xfId="1073" xr:uid="{00000000-0005-0000-0000-00006C5C0000}"/>
    <cellStyle name="Separador de milhares 8 3 3 2" xfId="1709" xr:uid="{00000000-0005-0000-0000-00006D5C0000}"/>
    <cellStyle name="Separador de milhares 8 3 3 2 2" xfId="3465" xr:uid="{00000000-0005-0000-0000-00006E5C0000}"/>
    <cellStyle name="Separador de milhares 8 3 3 2 2 2" xfId="9369" xr:uid="{00000000-0005-0000-0000-00006F5C0000}"/>
    <cellStyle name="Separador de milhares 8 3 3 2 2 2 2" xfId="32350" xr:uid="{00000000-0005-0000-0000-0000705C0000}"/>
    <cellStyle name="Separador de milhares 8 3 3 2 2 2 3" xfId="20541" xr:uid="{00000000-0005-0000-0000-0000715C0000}"/>
    <cellStyle name="Separador de milhares 8 3 3 2 2 3" xfId="26446" xr:uid="{00000000-0005-0000-0000-0000725C0000}"/>
    <cellStyle name="Separador de milhares 8 3 3 2 2 4" xfId="17029" xr:uid="{00000000-0005-0000-0000-0000735C0000}"/>
    <cellStyle name="Separador de milhares 8 3 3 2 3" xfId="7613" xr:uid="{00000000-0005-0000-0000-0000745C0000}"/>
    <cellStyle name="Separador de milhares 8 3 3 2 3 2" xfId="11125" xr:uid="{00000000-0005-0000-0000-0000755C0000}"/>
    <cellStyle name="Separador de milhares 8 3 3 2 3 2 2" xfId="34106" xr:uid="{00000000-0005-0000-0000-0000765C0000}"/>
    <cellStyle name="Separador de milhares 8 3 3 2 3 2 3" xfId="22934" xr:uid="{00000000-0005-0000-0000-0000775C0000}"/>
    <cellStyle name="Separador de milhares 8 3 3 2 3 3" xfId="30594" xr:uid="{00000000-0005-0000-0000-0000785C0000}"/>
    <cellStyle name="Separador de milhares 8 3 3 2 3 4" xfId="15273" xr:uid="{00000000-0005-0000-0000-0000795C0000}"/>
    <cellStyle name="Separador de milhares 8 3 3 2 4" xfId="4737" xr:uid="{00000000-0005-0000-0000-00007A5C0000}"/>
    <cellStyle name="Separador de milhares 8 3 3 2 4 2" xfId="27718" xr:uid="{00000000-0005-0000-0000-00007B5C0000}"/>
    <cellStyle name="Separador de milhares 8 3 3 2 4 3" xfId="18785" xr:uid="{00000000-0005-0000-0000-00007C5C0000}"/>
    <cellStyle name="Separador de milhares 8 3 3 2 5" xfId="24690" xr:uid="{00000000-0005-0000-0000-00007D5C0000}"/>
    <cellStyle name="Separador de milhares 8 3 3 2 6" xfId="13517" xr:uid="{00000000-0005-0000-0000-00007E5C0000}"/>
    <cellStyle name="Separador de milhares 8 3 3 3" xfId="2829" xr:uid="{00000000-0005-0000-0000-00007F5C0000}"/>
    <cellStyle name="Separador de milhares 8 3 3 3 2" xfId="8733" xr:uid="{00000000-0005-0000-0000-0000805C0000}"/>
    <cellStyle name="Separador de milhares 8 3 3 3 2 2" xfId="31714" xr:uid="{00000000-0005-0000-0000-0000815C0000}"/>
    <cellStyle name="Separador de milhares 8 3 3 3 2 3" xfId="19905" xr:uid="{00000000-0005-0000-0000-0000825C0000}"/>
    <cellStyle name="Separador de milhares 8 3 3 3 3" xfId="25810" xr:uid="{00000000-0005-0000-0000-0000835C0000}"/>
    <cellStyle name="Separador de milhares 8 3 3 3 4" xfId="16393" xr:uid="{00000000-0005-0000-0000-0000845C0000}"/>
    <cellStyle name="Separador de milhares 8 3 3 4" xfId="6977" xr:uid="{00000000-0005-0000-0000-0000855C0000}"/>
    <cellStyle name="Separador de milhares 8 3 3 4 2" xfId="10489" xr:uid="{00000000-0005-0000-0000-0000865C0000}"/>
    <cellStyle name="Separador de milhares 8 3 3 4 2 2" xfId="33470" xr:uid="{00000000-0005-0000-0000-0000875C0000}"/>
    <cellStyle name="Separador de milhares 8 3 3 4 2 3" xfId="22298" xr:uid="{00000000-0005-0000-0000-0000885C0000}"/>
    <cellStyle name="Separador de milhares 8 3 3 4 3" xfId="29958" xr:uid="{00000000-0005-0000-0000-0000895C0000}"/>
    <cellStyle name="Separador de milhares 8 3 3 4 4" xfId="14637" xr:uid="{00000000-0005-0000-0000-00008A5C0000}"/>
    <cellStyle name="Separador de milhares 8 3 3 5" xfId="5781" xr:uid="{00000000-0005-0000-0000-00008B5C0000}"/>
    <cellStyle name="Separador de milhares 8 3 3 5 2" xfId="21339" xr:uid="{00000000-0005-0000-0000-00008C5C0000}"/>
    <cellStyle name="Separador de milhares 8 3 3 5 3" xfId="28762" xr:uid="{00000000-0005-0000-0000-00008D5C0000}"/>
    <cellStyle name="Separador de milhares 8 3 3 5 4" xfId="12881" xr:uid="{00000000-0005-0000-0000-00008E5C0000}"/>
    <cellStyle name="Separador de milhares 8 3 3 6" xfId="4101" xr:uid="{00000000-0005-0000-0000-00008F5C0000}"/>
    <cellStyle name="Separador de milhares 8 3 3 6 2" xfId="27082" xr:uid="{00000000-0005-0000-0000-0000905C0000}"/>
    <cellStyle name="Separador de milhares 8 3 3 6 3" xfId="18149" xr:uid="{00000000-0005-0000-0000-0000915C0000}"/>
    <cellStyle name="Separador de milhares 8 3 3 7" xfId="24054" xr:uid="{00000000-0005-0000-0000-0000925C0000}"/>
    <cellStyle name="Separador de milhares 8 3 3 8" xfId="11761" xr:uid="{00000000-0005-0000-0000-0000935C0000}"/>
    <cellStyle name="Separador de milhares 8 3 4" xfId="1471" xr:uid="{00000000-0005-0000-0000-0000945C0000}"/>
    <cellStyle name="Separador de milhares 8 3 4 2" xfId="3227" xr:uid="{00000000-0005-0000-0000-0000955C0000}"/>
    <cellStyle name="Separador de milhares 8 3 4 2 2" xfId="9131" xr:uid="{00000000-0005-0000-0000-0000965C0000}"/>
    <cellStyle name="Separador de milhares 8 3 4 2 2 2" xfId="32112" xr:uid="{00000000-0005-0000-0000-0000975C0000}"/>
    <cellStyle name="Separador de milhares 8 3 4 2 2 3" xfId="20303" xr:uid="{00000000-0005-0000-0000-0000985C0000}"/>
    <cellStyle name="Separador de milhares 8 3 4 2 3" xfId="26208" xr:uid="{00000000-0005-0000-0000-0000995C0000}"/>
    <cellStyle name="Separador de milhares 8 3 4 2 4" xfId="16791" xr:uid="{00000000-0005-0000-0000-00009A5C0000}"/>
    <cellStyle name="Separador de milhares 8 3 4 3" xfId="7375" xr:uid="{00000000-0005-0000-0000-00009B5C0000}"/>
    <cellStyle name="Separador de milhares 8 3 4 3 2" xfId="10887" xr:uid="{00000000-0005-0000-0000-00009C5C0000}"/>
    <cellStyle name="Separador de milhares 8 3 4 3 2 2" xfId="33868" xr:uid="{00000000-0005-0000-0000-00009D5C0000}"/>
    <cellStyle name="Separador de milhares 8 3 4 3 2 3" xfId="22696" xr:uid="{00000000-0005-0000-0000-00009E5C0000}"/>
    <cellStyle name="Separador de milhares 8 3 4 3 3" xfId="30356" xr:uid="{00000000-0005-0000-0000-00009F5C0000}"/>
    <cellStyle name="Separador de milhares 8 3 4 3 4" xfId="15035" xr:uid="{00000000-0005-0000-0000-0000A05C0000}"/>
    <cellStyle name="Separador de milhares 8 3 4 4" xfId="4499" xr:uid="{00000000-0005-0000-0000-0000A15C0000}"/>
    <cellStyle name="Separador de milhares 8 3 4 4 2" xfId="27480" xr:uid="{00000000-0005-0000-0000-0000A25C0000}"/>
    <cellStyle name="Separador de milhares 8 3 4 4 3" xfId="18547" xr:uid="{00000000-0005-0000-0000-0000A35C0000}"/>
    <cellStyle name="Separador de milhares 8 3 4 5" xfId="24452" xr:uid="{00000000-0005-0000-0000-0000A45C0000}"/>
    <cellStyle name="Separador de milhares 8 3 4 6" xfId="13279" xr:uid="{00000000-0005-0000-0000-0000A55C0000}"/>
    <cellStyle name="Separador de milhares 8 3 5" xfId="835" xr:uid="{00000000-0005-0000-0000-0000A65C0000}"/>
    <cellStyle name="Separador de milhares 8 3 5 2" xfId="2591" xr:uid="{00000000-0005-0000-0000-0000A75C0000}"/>
    <cellStyle name="Separador de milhares 8 3 5 2 2" xfId="8495" xr:uid="{00000000-0005-0000-0000-0000A85C0000}"/>
    <cellStyle name="Separador de milhares 8 3 5 2 2 2" xfId="31476" xr:uid="{00000000-0005-0000-0000-0000A95C0000}"/>
    <cellStyle name="Separador de milhares 8 3 5 2 2 3" xfId="19667" xr:uid="{00000000-0005-0000-0000-0000AA5C0000}"/>
    <cellStyle name="Separador de milhares 8 3 5 2 3" xfId="25572" xr:uid="{00000000-0005-0000-0000-0000AB5C0000}"/>
    <cellStyle name="Separador de milhares 8 3 5 2 4" xfId="16155" xr:uid="{00000000-0005-0000-0000-0000AC5C0000}"/>
    <cellStyle name="Separador de milhares 8 3 5 3" xfId="6739" xr:uid="{00000000-0005-0000-0000-0000AD5C0000}"/>
    <cellStyle name="Separador de milhares 8 3 5 3 2" xfId="10251" xr:uid="{00000000-0005-0000-0000-0000AE5C0000}"/>
    <cellStyle name="Separador de milhares 8 3 5 3 2 2" xfId="33232" xr:uid="{00000000-0005-0000-0000-0000AF5C0000}"/>
    <cellStyle name="Separador de milhares 8 3 5 3 2 3" xfId="22060" xr:uid="{00000000-0005-0000-0000-0000B05C0000}"/>
    <cellStyle name="Separador de milhares 8 3 5 3 3" xfId="29720" xr:uid="{00000000-0005-0000-0000-0000B15C0000}"/>
    <cellStyle name="Separador de milhares 8 3 5 3 4" xfId="14399" xr:uid="{00000000-0005-0000-0000-0000B25C0000}"/>
    <cellStyle name="Separador de milhares 8 3 5 4" xfId="5543" xr:uid="{00000000-0005-0000-0000-0000B35C0000}"/>
    <cellStyle name="Separador de milhares 8 3 5 4 2" xfId="28524" xr:uid="{00000000-0005-0000-0000-0000B45C0000}"/>
    <cellStyle name="Separador de milhares 8 3 5 4 3" xfId="17911" xr:uid="{00000000-0005-0000-0000-0000B55C0000}"/>
    <cellStyle name="Separador de milhares 8 3 5 5" xfId="23816" xr:uid="{00000000-0005-0000-0000-0000B65C0000}"/>
    <cellStyle name="Separador de milhares 8 3 5 6" xfId="12643" xr:uid="{00000000-0005-0000-0000-0000B75C0000}"/>
    <cellStyle name="Separador de milhares 8 3 6" xfId="2184" xr:uid="{00000000-0005-0000-0000-0000B85C0000}"/>
    <cellStyle name="Separador de milhares 8 3 6 2" xfId="8088" xr:uid="{00000000-0005-0000-0000-0000B95C0000}"/>
    <cellStyle name="Separador de milhares 8 3 6 2 2" xfId="31069" xr:uid="{00000000-0005-0000-0000-0000BA5C0000}"/>
    <cellStyle name="Separador de milhares 8 3 6 2 3" xfId="19260" xr:uid="{00000000-0005-0000-0000-0000BB5C0000}"/>
    <cellStyle name="Separador de milhares 8 3 6 3" xfId="25165" xr:uid="{00000000-0005-0000-0000-0000BC5C0000}"/>
    <cellStyle name="Separador de milhares 8 3 6 4" xfId="15748" xr:uid="{00000000-0005-0000-0000-0000BD5C0000}"/>
    <cellStyle name="Separador de milhares 8 3 7" xfId="6332" xr:uid="{00000000-0005-0000-0000-0000BE5C0000}"/>
    <cellStyle name="Separador de milhares 8 3 7 2" xfId="9844" xr:uid="{00000000-0005-0000-0000-0000BF5C0000}"/>
    <cellStyle name="Separador de milhares 8 3 7 2 2" xfId="32825" xr:uid="{00000000-0005-0000-0000-0000C05C0000}"/>
    <cellStyle name="Separador de milhares 8 3 7 2 3" xfId="21653" xr:uid="{00000000-0005-0000-0000-0000C15C0000}"/>
    <cellStyle name="Separador de milhares 8 3 7 3" xfId="29313" xr:uid="{00000000-0005-0000-0000-0000C25C0000}"/>
    <cellStyle name="Separador de milhares 8 3 7 4" xfId="13992" xr:uid="{00000000-0005-0000-0000-0000C35C0000}"/>
    <cellStyle name="Separador de milhares 8 3 8" xfId="5212" xr:uid="{00000000-0005-0000-0000-0000C45C0000}"/>
    <cellStyle name="Separador de milhares 8 3 8 2" xfId="21016" xr:uid="{00000000-0005-0000-0000-0000C55C0000}"/>
    <cellStyle name="Separador de milhares 8 3 8 3" xfId="28193" xr:uid="{00000000-0005-0000-0000-0000C65C0000}"/>
    <cellStyle name="Separador de milhares 8 3 8 4" xfId="12236" xr:uid="{00000000-0005-0000-0000-0000C75C0000}"/>
    <cellStyle name="Separador de milhares 8 3 9" xfId="3863" xr:uid="{00000000-0005-0000-0000-0000C85C0000}"/>
    <cellStyle name="Separador de milhares 8 3 9 2" xfId="26844" xr:uid="{00000000-0005-0000-0000-0000C95C0000}"/>
    <cellStyle name="Separador de milhares 8 3 9 3" xfId="17504" xr:uid="{00000000-0005-0000-0000-0000CA5C0000}"/>
    <cellStyle name="Separador de milhares 8 4" xfId="346" xr:uid="{00000000-0005-0000-0000-0000CB5C0000}"/>
    <cellStyle name="Separador de milhares 8 4 2" xfId="1630" xr:uid="{00000000-0005-0000-0000-0000CC5C0000}"/>
    <cellStyle name="Separador de milhares 8 4 2 2" xfId="3386" xr:uid="{00000000-0005-0000-0000-0000CD5C0000}"/>
    <cellStyle name="Separador de milhares 8 4 2 2 2" xfId="9290" xr:uid="{00000000-0005-0000-0000-0000CE5C0000}"/>
    <cellStyle name="Separador de milhares 8 4 2 2 2 2" xfId="32271" xr:uid="{00000000-0005-0000-0000-0000CF5C0000}"/>
    <cellStyle name="Separador de milhares 8 4 2 2 2 3" xfId="20462" xr:uid="{00000000-0005-0000-0000-0000D05C0000}"/>
    <cellStyle name="Separador de milhares 8 4 2 2 3" xfId="26367" xr:uid="{00000000-0005-0000-0000-0000D15C0000}"/>
    <cellStyle name="Separador de milhares 8 4 2 2 4" xfId="16950" xr:uid="{00000000-0005-0000-0000-0000D25C0000}"/>
    <cellStyle name="Separador de milhares 8 4 2 3" xfId="7534" xr:uid="{00000000-0005-0000-0000-0000D35C0000}"/>
    <cellStyle name="Separador de milhares 8 4 2 3 2" xfId="11046" xr:uid="{00000000-0005-0000-0000-0000D45C0000}"/>
    <cellStyle name="Separador de milhares 8 4 2 3 2 2" xfId="34027" xr:uid="{00000000-0005-0000-0000-0000D55C0000}"/>
    <cellStyle name="Separador de milhares 8 4 2 3 2 3" xfId="22855" xr:uid="{00000000-0005-0000-0000-0000D65C0000}"/>
    <cellStyle name="Separador de milhares 8 4 2 3 3" xfId="30515" xr:uid="{00000000-0005-0000-0000-0000D75C0000}"/>
    <cellStyle name="Separador de milhares 8 4 2 3 4" xfId="15194" xr:uid="{00000000-0005-0000-0000-0000D85C0000}"/>
    <cellStyle name="Separador de milhares 8 4 2 4" xfId="4658" xr:uid="{00000000-0005-0000-0000-0000D95C0000}"/>
    <cellStyle name="Separador de milhares 8 4 2 4 2" xfId="27639" xr:uid="{00000000-0005-0000-0000-0000DA5C0000}"/>
    <cellStyle name="Separador de milhares 8 4 2 4 3" xfId="18706" xr:uid="{00000000-0005-0000-0000-0000DB5C0000}"/>
    <cellStyle name="Separador de milhares 8 4 2 5" xfId="24611" xr:uid="{00000000-0005-0000-0000-0000DC5C0000}"/>
    <cellStyle name="Separador de milhares 8 4 2 6" xfId="13438" xr:uid="{00000000-0005-0000-0000-0000DD5C0000}"/>
    <cellStyle name="Separador de milhares 8 4 3" xfId="994" xr:uid="{00000000-0005-0000-0000-0000DE5C0000}"/>
    <cellStyle name="Separador de milhares 8 4 3 2" xfId="2750" xr:uid="{00000000-0005-0000-0000-0000DF5C0000}"/>
    <cellStyle name="Separador de milhares 8 4 3 2 2" xfId="8654" xr:uid="{00000000-0005-0000-0000-0000E05C0000}"/>
    <cellStyle name="Separador de milhares 8 4 3 2 2 2" xfId="31635" xr:uid="{00000000-0005-0000-0000-0000E15C0000}"/>
    <cellStyle name="Separador de milhares 8 4 3 2 2 3" xfId="19826" xr:uid="{00000000-0005-0000-0000-0000E25C0000}"/>
    <cellStyle name="Separador de milhares 8 4 3 2 3" xfId="25731" xr:uid="{00000000-0005-0000-0000-0000E35C0000}"/>
    <cellStyle name="Separador de milhares 8 4 3 2 4" xfId="16314" xr:uid="{00000000-0005-0000-0000-0000E45C0000}"/>
    <cellStyle name="Separador de milhares 8 4 3 3" xfId="6898" xr:uid="{00000000-0005-0000-0000-0000E55C0000}"/>
    <cellStyle name="Separador de milhares 8 4 3 3 2" xfId="10410" xr:uid="{00000000-0005-0000-0000-0000E65C0000}"/>
    <cellStyle name="Separador de milhares 8 4 3 3 2 2" xfId="33391" xr:uid="{00000000-0005-0000-0000-0000E75C0000}"/>
    <cellStyle name="Separador de milhares 8 4 3 3 2 3" xfId="22219" xr:uid="{00000000-0005-0000-0000-0000E85C0000}"/>
    <cellStyle name="Separador de milhares 8 4 3 3 3" xfId="29879" xr:uid="{00000000-0005-0000-0000-0000E95C0000}"/>
    <cellStyle name="Separador de milhares 8 4 3 3 4" xfId="14558" xr:uid="{00000000-0005-0000-0000-0000EA5C0000}"/>
    <cellStyle name="Separador de milhares 8 4 3 4" xfId="5702" xr:uid="{00000000-0005-0000-0000-0000EB5C0000}"/>
    <cellStyle name="Separador de milhares 8 4 3 4 2" xfId="28683" xr:uid="{00000000-0005-0000-0000-0000EC5C0000}"/>
    <cellStyle name="Separador de milhares 8 4 3 4 3" xfId="18070" xr:uid="{00000000-0005-0000-0000-0000ED5C0000}"/>
    <cellStyle name="Separador de milhares 8 4 3 5" xfId="23975" xr:uid="{00000000-0005-0000-0000-0000EE5C0000}"/>
    <cellStyle name="Separador de milhares 8 4 3 6" xfId="12802" xr:uid="{00000000-0005-0000-0000-0000EF5C0000}"/>
    <cellStyle name="Separador de milhares 8 4 4" xfId="2105" xr:uid="{00000000-0005-0000-0000-0000F05C0000}"/>
    <cellStyle name="Separador de milhares 8 4 4 2" xfId="8009" xr:uid="{00000000-0005-0000-0000-0000F15C0000}"/>
    <cellStyle name="Separador de milhares 8 4 4 2 2" xfId="30990" xr:uid="{00000000-0005-0000-0000-0000F25C0000}"/>
    <cellStyle name="Separador de milhares 8 4 4 2 3" xfId="19181" xr:uid="{00000000-0005-0000-0000-0000F35C0000}"/>
    <cellStyle name="Separador de milhares 8 4 4 3" xfId="25086" xr:uid="{00000000-0005-0000-0000-0000F45C0000}"/>
    <cellStyle name="Separador de milhares 8 4 4 4" xfId="15669" xr:uid="{00000000-0005-0000-0000-0000F55C0000}"/>
    <cellStyle name="Separador de milhares 8 4 5" xfId="6253" xr:uid="{00000000-0005-0000-0000-0000F65C0000}"/>
    <cellStyle name="Separador de milhares 8 4 5 2" xfId="9765" xr:uid="{00000000-0005-0000-0000-0000F75C0000}"/>
    <cellStyle name="Separador de milhares 8 4 5 2 2" xfId="32746" xr:uid="{00000000-0005-0000-0000-0000F85C0000}"/>
    <cellStyle name="Separador de milhares 8 4 5 2 3" xfId="21574" xr:uid="{00000000-0005-0000-0000-0000F95C0000}"/>
    <cellStyle name="Separador de milhares 8 4 5 3" xfId="29234" xr:uid="{00000000-0005-0000-0000-0000FA5C0000}"/>
    <cellStyle name="Separador de milhares 8 4 5 4" xfId="13913" xr:uid="{00000000-0005-0000-0000-0000FB5C0000}"/>
    <cellStyle name="Separador de milhares 8 4 6" xfId="5133" xr:uid="{00000000-0005-0000-0000-0000FC5C0000}"/>
    <cellStyle name="Separador de milhares 8 4 6 2" xfId="20937" xr:uid="{00000000-0005-0000-0000-0000FD5C0000}"/>
    <cellStyle name="Separador de milhares 8 4 6 3" xfId="28114" xr:uid="{00000000-0005-0000-0000-0000FE5C0000}"/>
    <cellStyle name="Separador de milhares 8 4 6 4" xfId="12157" xr:uid="{00000000-0005-0000-0000-0000FF5C0000}"/>
    <cellStyle name="Separador de milhares 8 4 7" xfId="4022" xr:uid="{00000000-0005-0000-0000-0000005D0000}"/>
    <cellStyle name="Separador de milhares 8 4 7 2" xfId="27003" xr:uid="{00000000-0005-0000-0000-0000015D0000}"/>
    <cellStyle name="Separador de milhares 8 4 7 3" xfId="17425" xr:uid="{00000000-0005-0000-0000-0000025D0000}"/>
    <cellStyle name="Separador de milhares 8 4 8" xfId="23330" xr:uid="{00000000-0005-0000-0000-0000035D0000}"/>
    <cellStyle name="Separador de milhares 8 4 9" xfId="11682" xr:uid="{00000000-0005-0000-0000-0000045D0000}"/>
    <cellStyle name="Separador de milhares 8 5" xfId="502" xr:uid="{00000000-0005-0000-0000-0000055D0000}"/>
    <cellStyle name="Separador de milhares 8 5 2" xfId="1785" xr:uid="{00000000-0005-0000-0000-0000065D0000}"/>
    <cellStyle name="Separador de milhares 8 5 2 2" xfId="3541" xr:uid="{00000000-0005-0000-0000-0000075D0000}"/>
    <cellStyle name="Separador de milhares 8 5 2 2 2" xfId="9445" xr:uid="{00000000-0005-0000-0000-0000085D0000}"/>
    <cellStyle name="Separador de milhares 8 5 2 2 2 2" xfId="32426" xr:uid="{00000000-0005-0000-0000-0000095D0000}"/>
    <cellStyle name="Separador de milhares 8 5 2 2 2 3" xfId="20617" xr:uid="{00000000-0005-0000-0000-00000A5D0000}"/>
    <cellStyle name="Separador de milhares 8 5 2 2 3" xfId="26522" xr:uid="{00000000-0005-0000-0000-00000B5D0000}"/>
    <cellStyle name="Separador de milhares 8 5 2 2 4" xfId="17105" xr:uid="{00000000-0005-0000-0000-00000C5D0000}"/>
    <cellStyle name="Separador de milhares 8 5 2 3" xfId="7689" xr:uid="{00000000-0005-0000-0000-00000D5D0000}"/>
    <cellStyle name="Separador de milhares 8 5 2 3 2" xfId="11201" xr:uid="{00000000-0005-0000-0000-00000E5D0000}"/>
    <cellStyle name="Separador de milhares 8 5 2 3 2 2" xfId="34182" xr:uid="{00000000-0005-0000-0000-00000F5D0000}"/>
    <cellStyle name="Separador de milhares 8 5 2 3 2 3" xfId="23010" xr:uid="{00000000-0005-0000-0000-0000105D0000}"/>
    <cellStyle name="Separador de milhares 8 5 2 3 3" xfId="30670" xr:uid="{00000000-0005-0000-0000-0000115D0000}"/>
    <cellStyle name="Separador de milhares 8 5 2 3 4" xfId="15349" xr:uid="{00000000-0005-0000-0000-0000125D0000}"/>
    <cellStyle name="Separador de milhares 8 5 2 4" xfId="4813" xr:uid="{00000000-0005-0000-0000-0000135D0000}"/>
    <cellStyle name="Separador de milhares 8 5 2 4 2" xfId="27794" xr:uid="{00000000-0005-0000-0000-0000145D0000}"/>
    <cellStyle name="Separador de milhares 8 5 2 4 3" xfId="18861" xr:uid="{00000000-0005-0000-0000-0000155D0000}"/>
    <cellStyle name="Separador de milhares 8 5 2 5" xfId="24766" xr:uid="{00000000-0005-0000-0000-0000165D0000}"/>
    <cellStyle name="Separador de milhares 8 5 2 6" xfId="13593" xr:uid="{00000000-0005-0000-0000-0000175D0000}"/>
    <cellStyle name="Separador de milhares 8 5 3" xfId="1149" xr:uid="{00000000-0005-0000-0000-0000185D0000}"/>
    <cellStyle name="Separador de milhares 8 5 3 2" xfId="2905" xr:uid="{00000000-0005-0000-0000-0000195D0000}"/>
    <cellStyle name="Separador de milhares 8 5 3 2 2" xfId="8809" xr:uid="{00000000-0005-0000-0000-00001A5D0000}"/>
    <cellStyle name="Separador de milhares 8 5 3 2 2 2" xfId="31790" xr:uid="{00000000-0005-0000-0000-00001B5D0000}"/>
    <cellStyle name="Separador de milhares 8 5 3 2 2 3" xfId="19981" xr:uid="{00000000-0005-0000-0000-00001C5D0000}"/>
    <cellStyle name="Separador de milhares 8 5 3 2 3" xfId="25886" xr:uid="{00000000-0005-0000-0000-00001D5D0000}"/>
    <cellStyle name="Separador de milhares 8 5 3 2 4" xfId="16469" xr:uid="{00000000-0005-0000-0000-00001E5D0000}"/>
    <cellStyle name="Separador de milhares 8 5 3 3" xfId="7053" xr:uid="{00000000-0005-0000-0000-00001F5D0000}"/>
    <cellStyle name="Separador de milhares 8 5 3 3 2" xfId="10565" xr:uid="{00000000-0005-0000-0000-0000205D0000}"/>
    <cellStyle name="Separador de milhares 8 5 3 3 2 2" xfId="33546" xr:uid="{00000000-0005-0000-0000-0000215D0000}"/>
    <cellStyle name="Separador de milhares 8 5 3 3 2 3" xfId="22374" xr:uid="{00000000-0005-0000-0000-0000225D0000}"/>
    <cellStyle name="Separador de milhares 8 5 3 3 3" xfId="30034" xr:uid="{00000000-0005-0000-0000-0000235D0000}"/>
    <cellStyle name="Separador de milhares 8 5 3 3 4" xfId="14713" xr:uid="{00000000-0005-0000-0000-0000245D0000}"/>
    <cellStyle name="Separador de milhares 8 5 3 4" xfId="5857" xr:uid="{00000000-0005-0000-0000-0000255D0000}"/>
    <cellStyle name="Separador de milhares 8 5 3 4 2" xfId="28838" xr:uid="{00000000-0005-0000-0000-0000265D0000}"/>
    <cellStyle name="Separador de milhares 8 5 3 4 3" xfId="18225" xr:uid="{00000000-0005-0000-0000-0000275D0000}"/>
    <cellStyle name="Separador de milhares 8 5 3 5" xfId="24130" xr:uid="{00000000-0005-0000-0000-0000285D0000}"/>
    <cellStyle name="Separador de milhares 8 5 3 6" xfId="12957" xr:uid="{00000000-0005-0000-0000-0000295D0000}"/>
    <cellStyle name="Separador de milhares 8 5 4" xfId="2260" xr:uid="{00000000-0005-0000-0000-00002A5D0000}"/>
    <cellStyle name="Separador de milhares 8 5 4 2" xfId="8164" xr:uid="{00000000-0005-0000-0000-00002B5D0000}"/>
    <cellStyle name="Separador de milhares 8 5 4 2 2" xfId="31145" xr:uid="{00000000-0005-0000-0000-00002C5D0000}"/>
    <cellStyle name="Separador de milhares 8 5 4 2 3" xfId="19336" xr:uid="{00000000-0005-0000-0000-00002D5D0000}"/>
    <cellStyle name="Separador de milhares 8 5 4 3" xfId="25241" xr:uid="{00000000-0005-0000-0000-00002E5D0000}"/>
    <cellStyle name="Separador de milhares 8 5 4 4" xfId="15824" xr:uid="{00000000-0005-0000-0000-00002F5D0000}"/>
    <cellStyle name="Separador de milhares 8 5 5" xfId="6408" xr:uid="{00000000-0005-0000-0000-0000305D0000}"/>
    <cellStyle name="Separador de milhares 8 5 5 2" xfId="9920" xr:uid="{00000000-0005-0000-0000-0000315D0000}"/>
    <cellStyle name="Separador de milhares 8 5 5 2 2" xfId="32901" xr:uid="{00000000-0005-0000-0000-0000325D0000}"/>
    <cellStyle name="Separador de milhares 8 5 5 2 3" xfId="21729" xr:uid="{00000000-0005-0000-0000-0000335D0000}"/>
    <cellStyle name="Separador de milhares 8 5 5 3" xfId="29389" xr:uid="{00000000-0005-0000-0000-0000345D0000}"/>
    <cellStyle name="Separador de milhares 8 5 5 4" xfId="14068" xr:uid="{00000000-0005-0000-0000-0000355D0000}"/>
    <cellStyle name="Separador de milhares 8 5 6" xfId="5288" xr:uid="{00000000-0005-0000-0000-0000365D0000}"/>
    <cellStyle name="Separador de milhares 8 5 6 2" xfId="21092" xr:uid="{00000000-0005-0000-0000-0000375D0000}"/>
    <cellStyle name="Separador de milhares 8 5 6 3" xfId="28269" xr:uid="{00000000-0005-0000-0000-0000385D0000}"/>
    <cellStyle name="Separador de milhares 8 5 6 4" xfId="12312" xr:uid="{00000000-0005-0000-0000-0000395D0000}"/>
    <cellStyle name="Separador de milhares 8 5 7" xfId="4177" xr:uid="{00000000-0005-0000-0000-00003A5D0000}"/>
    <cellStyle name="Separador de milhares 8 5 7 2" xfId="27158" xr:uid="{00000000-0005-0000-0000-00003B5D0000}"/>
    <cellStyle name="Separador de milhares 8 5 7 3" xfId="17580" xr:uid="{00000000-0005-0000-0000-00003C5D0000}"/>
    <cellStyle name="Separador de milhares 8 5 8" xfId="23485" xr:uid="{00000000-0005-0000-0000-00003D5D0000}"/>
    <cellStyle name="Separador de milhares 8 5 9" xfId="11837" xr:uid="{00000000-0005-0000-0000-00003E5D0000}"/>
    <cellStyle name="Separador de milhares 8 6" xfId="920" xr:uid="{00000000-0005-0000-0000-00003F5D0000}"/>
    <cellStyle name="Separador de milhares 8 6 2" xfId="1556" xr:uid="{00000000-0005-0000-0000-0000405D0000}"/>
    <cellStyle name="Separador de milhares 8 6 2 2" xfId="3312" xr:uid="{00000000-0005-0000-0000-0000415D0000}"/>
    <cellStyle name="Separador de milhares 8 6 2 2 2" xfId="9216" xr:uid="{00000000-0005-0000-0000-0000425D0000}"/>
    <cellStyle name="Separador de milhares 8 6 2 2 2 2" xfId="32197" xr:uid="{00000000-0005-0000-0000-0000435D0000}"/>
    <cellStyle name="Separador de milhares 8 6 2 2 2 3" xfId="20388" xr:uid="{00000000-0005-0000-0000-0000445D0000}"/>
    <cellStyle name="Separador de milhares 8 6 2 2 3" xfId="26293" xr:uid="{00000000-0005-0000-0000-0000455D0000}"/>
    <cellStyle name="Separador de milhares 8 6 2 2 4" xfId="16876" xr:uid="{00000000-0005-0000-0000-0000465D0000}"/>
    <cellStyle name="Separador de milhares 8 6 2 3" xfId="7460" xr:uid="{00000000-0005-0000-0000-0000475D0000}"/>
    <cellStyle name="Separador de milhares 8 6 2 3 2" xfId="10972" xr:uid="{00000000-0005-0000-0000-0000485D0000}"/>
    <cellStyle name="Separador de milhares 8 6 2 3 2 2" xfId="33953" xr:uid="{00000000-0005-0000-0000-0000495D0000}"/>
    <cellStyle name="Separador de milhares 8 6 2 3 2 3" xfId="22781" xr:uid="{00000000-0005-0000-0000-00004A5D0000}"/>
    <cellStyle name="Separador de milhares 8 6 2 3 3" xfId="30441" xr:uid="{00000000-0005-0000-0000-00004B5D0000}"/>
    <cellStyle name="Separador de milhares 8 6 2 3 4" xfId="15120" xr:uid="{00000000-0005-0000-0000-00004C5D0000}"/>
    <cellStyle name="Separador de milhares 8 6 2 4" xfId="4584" xr:uid="{00000000-0005-0000-0000-00004D5D0000}"/>
    <cellStyle name="Separador de milhares 8 6 2 4 2" xfId="27565" xr:uid="{00000000-0005-0000-0000-00004E5D0000}"/>
    <cellStyle name="Separador de milhares 8 6 2 4 3" xfId="18632" xr:uid="{00000000-0005-0000-0000-00004F5D0000}"/>
    <cellStyle name="Separador de milhares 8 6 2 5" xfId="24537" xr:uid="{00000000-0005-0000-0000-0000505D0000}"/>
    <cellStyle name="Separador de milhares 8 6 2 6" xfId="13364" xr:uid="{00000000-0005-0000-0000-0000515D0000}"/>
    <cellStyle name="Separador de milhares 8 6 3" xfId="2676" xr:uid="{00000000-0005-0000-0000-0000525D0000}"/>
    <cellStyle name="Separador de milhares 8 6 3 2" xfId="8580" xr:uid="{00000000-0005-0000-0000-0000535D0000}"/>
    <cellStyle name="Separador de milhares 8 6 3 2 2" xfId="31561" xr:uid="{00000000-0005-0000-0000-0000545D0000}"/>
    <cellStyle name="Separador de milhares 8 6 3 2 3" xfId="19752" xr:uid="{00000000-0005-0000-0000-0000555D0000}"/>
    <cellStyle name="Separador de milhares 8 6 3 3" xfId="25657" xr:uid="{00000000-0005-0000-0000-0000565D0000}"/>
    <cellStyle name="Separador de milhares 8 6 3 4" xfId="16240" xr:uid="{00000000-0005-0000-0000-0000575D0000}"/>
    <cellStyle name="Separador de milhares 8 6 4" xfId="6824" xr:uid="{00000000-0005-0000-0000-0000585D0000}"/>
    <cellStyle name="Separador de milhares 8 6 4 2" xfId="10336" xr:uid="{00000000-0005-0000-0000-0000595D0000}"/>
    <cellStyle name="Separador de milhares 8 6 4 2 2" xfId="33317" xr:uid="{00000000-0005-0000-0000-00005A5D0000}"/>
    <cellStyle name="Separador de milhares 8 6 4 2 3" xfId="22145" xr:uid="{00000000-0005-0000-0000-00005B5D0000}"/>
    <cellStyle name="Separador de milhares 8 6 4 3" xfId="29805" xr:uid="{00000000-0005-0000-0000-00005C5D0000}"/>
    <cellStyle name="Separador de milhares 8 6 4 4" xfId="14484" xr:uid="{00000000-0005-0000-0000-00005D5D0000}"/>
    <cellStyle name="Separador de milhares 8 6 5" xfId="5628" xr:uid="{00000000-0005-0000-0000-00005E5D0000}"/>
    <cellStyle name="Separador de milhares 8 6 5 2" xfId="21262" xr:uid="{00000000-0005-0000-0000-00005F5D0000}"/>
    <cellStyle name="Separador de milhares 8 6 5 3" xfId="28609" xr:uid="{00000000-0005-0000-0000-0000605D0000}"/>
    <cellStyle name="Separador de milhares 8 6 5 4" xfId="12728" xr:uid="{00000000-0005-0000-0000-0000615D0000}"/>
    <cellStyle name="Separador de milhares 8 6 6" xfId="3948" xr:uid="{00000000-0005-0000-0000-0000625D0000}"/>
    <cellStyle name="Separador de milhares 8 6 6 2" xfId="26929" xr:uid="{00000000-0005-0000-0000-0000635D0000}"/>
    <cellStyle name="Separador de milhares 8 6 6 3" xfId="17996" xr:uid="{00000000-0005-0000-0000-0000645D0000}"/>
    <cellStyle name="Separador de milhares 8 6 7" xfId="23901" xr:uid="{00000000-0005-0000-0000-0000655D0000}"/>
    <cellStyle name="Separador de milhares 8 6 8" xfId="11608" xr:uid="{00000000-0005-0000-0000-0000665D0000}"/>
    <cellStyle name="Separador de milhares 8 7" xfId="1310" xr:uid="{00000000-0005-0000-0000-0000675D0000}"/>
    <cellStyle name="Separador de milhares 8 7 2" xfId="1946" xr:uid="{00000000-0005-0000-0000-0000685D0000}"/>
    <cellStyle name="Separador de milhares 8 7 2 2" xfId="3702" xr:uid="{00000000-0005-0000-0000-0000695D0000}"/>
    <cellStyle name="Separador de milhares 8 7 2 2 2" xfId="9606" xr:uid="{00000000-0005-0000-0000-00006A5D0000}"/>
    <cellStyle name="Separador de milhares 8 7 2 2 2 2" xfId="32587" xr:uid="{00000000-0005-0000-0000-00006B5D0000}"/>
    <cellStyle name="Separador de milhares 8 7 2 2 2 3" xfId="20778" xr:uid="{00000000-0005-0000-0000-00006C5D0000}"/>
    <cellStyle name="Separador de milhares 8 7 2 2 3" xfId="26683" xr:uid="{00000000-0005-0000-0000-00006D5D0000}"/>
    <cellStyle name="Separador de milhares 8 7 2 2 4" xfId="17266" xr:uid="{00000000-0005-0000-0000-00006E5D0000}"/>
    <cellStyle name="Separador de milhares 8 7 2 3" xfId="7850" xr:uid="{00000000-0005-0000-0000-00006F5D0000}"/>
    <cellStyle name="Separador de milhares 8 7 2 3 2" xfId="11362" xr:uid="{00000000-0005-0000-0000-0000705D0000}"/>
    <cellStyle name="Separador de milhares 8 7 2 3 2 2" xfId="34343" xr:uid="{00000000-0005-0000-0000-0000715D0000}"/>
    <cellStyle name="Separador de milhares 8 7 2 3 2 3" xfId="23171" xr:uid="{00000000-0005-0000-0000-0000725D0000}"/>
    <cellStyle name="Separador de milhares 8 7 2 3 3" xfId="30831" xr:uid="{00000000-0005-0000-0000-0000735D0000}"/>
    <cellStyle name="Separador de milhares 8 7 2 3 4" xfId="15510" xr:uid="{00000000-0005-0000-0000-0000745D0000}"/>
    <cellStyle name="Separador de milhares 8 7 2 4" xfId="4974" xr:uid="{00000000-0005-0000-0000-0000755D0000}"/>
    <cellStyle name="Separador de milhares 8 7 2 4 2" xfId="27955" xr:uid="{00000000-0005-0000-0000-0000765D0000}"/>
    <cellStyle name="Separador de milhares 8 7 2 4 3" xfId="19022" xr:uid="{00000000-0005-0000-0000-0000775D0000}"/>
    <cellStyle name="Separador de milhares 8 7 2 5" xfId="24927" xr:uid="{00000000-0005-0000-0000-0000785D0000}"/>
    <cellStyle name="Separador de milhares 8 7 2 6" xfId="13754" xr:uid="{00000000-0005-0000-0000-0000795D0000}"/>
    <cellStyle name="Separador de milhares 8 7 3" xfId="3066" xr:uid="{00000000-0005-0000-0000-00007A5D0000}"/>
    <cellStyle name="Separador de milhares 8 7 3 2" xfId="8970" xr:uid="{00000000-0005-0000-0000-00007B5D0000}"/>
    <cellStyle name="Separador de milhares 8 7 3 2 2" xfId="31951" xr:uid="{00000000-0005-0000-0000-00007C5D0000}"/>
    <cellStyle name="Separador de milhares 8 7 3 2 3" xfId="20142" xr:uid="{00000000-0005-0000-0000-00007D5D0000}"/>
    <cellStyle name="Separador de milhares 8 7 3 3" xfId="26047" xr:uid="{00000000-0005-0000-0000-00007E5D0000}"/>
    <cellStyle name="Separador de milhares 8 7 3 4" xfId="16630" xr:uid="{00000000-0005-0000-0000-00007F5D0000}"/>
    <cellStyle name="Separador de milhares 8 7 4" xfId="7214" xr:uid="{00000000-0005-0000-0000-0000805D0000}"/>
    <cellStyle name="Separador de milhares 8 7 4 2" xfId="10726" xr:uid="{00000000-0005-0000-0000-0000815D0000}"/>
    <cellStyle name="Separador de milhares 8 7 4 2 2" xfId="33707" xr:uid="{00000000-0005-0000-0000-0000825D0000}"/>
    <cellStyle name="Separador de milhares 8 7 4 2 3" xfId="22535" xr:uid="{00000000-0005-0000-0000-0000835D0000}"/>
    <cellStyle name="Separador de milhares 8 7 4 3" xfId="30195" xr:uid="{00000000-0005-0000-0000-0000845D0000}"/>
    <cellStyle name="Separador de milhares 8 7 4 4" xfId="14874" xr:uid="{00000000-0005-0000-0000-0000855D0000}"/>
    <cellStyle name="Separador de milhares 8 7 5" xfId="6018" xr:uid="{00000000-0005-0000-0000-0000865D0000}"/>
    <cellStyle name="Separador de milhares 8 7 5 2" xfId="21415" xr:uid="{00000000-0005-0000-0000-0000875D0000}"/>
    <cellStyle name="Separador de milhares 8 7 5 3" xfId="28999" xr:uid="{00000000-0005-0000-0000-0000885D0000}"/>
    <cellStyle name="Separador de milhares 8 7 5 4" xfId="13118" xr:uid="{00000000-0005-0000-0000-0000895D0000}"/>
    <cellStyle name="Separador de milhares 8 7 6" xfId="4338" xr:uid="{00000000-0005-0000-0000-00008A5D0000}"/>
    <cellStyle name="Separador de milhares 8 7 6 2" xfId="27319" xr:uid="{00000000-0005-0000-0000-00008B5D0000}"/>
    <cellStyle name="Separador de milhares 8 7 6 3" xfId="18386" xr:uid="{00000000-0005-0000-0000-00008C5D0000}"/>
    <cellStyle name="Separador de milhares 8 7 7" xfId="24291" xr:uid="{00000000-0005-0000-0000-00008D5D0000}"/>
    <cellStyle name="Separador de milhares 8 7 8" xfId="11998" xr:uid="{00000000-0005-0000-0000-00008E5D0000}"/>
    <cellStyle name="Separador de milhares 8 8" xfId="750" xr:uid="{00000000-0005-0000-0000-00008F5D0000}"/>
    <cellStyle name="Separador de milhares 8 8 2" xfId="2506" xr:uid="{00000000-0005-0000-0000-0000905D0000}"/>
    <cellStyle name="Separador de milhares 8 8 2 2" xfId="8410" xr:uid="{00000000-0005-0000-0000-0000915D0000}"/>
    <cellStyle name="Separador de milhares 8 8 2 2 2" xfId="31391" xr:uid="{00000000-0005-0000-0000-0000925D0000}"/>
    <cellStyle name="Separador de milhares 8 8 2 2 3" xfId="19582" xr:uid="{00000000-0005-0000-0000-0000935D0000}"/>
    <cellStyle name="Separador de milhares 8 8 2 3" xfId="25487" xr:uid="{00000000-0005-0000-0000-0000945D0000}"/>
    <cellStyle name="Separador de milhares 8 8 2 4" xfId="16070" xr:uid="{00000000-0005-0000-0000-0000955D0000}"/>
    <cellStyle name="Separador de milhares 8 8 3" xfId="6654" xr:uid="{00000000-0005-0000-0000-0000965D0000}"/>
    <cellStyle name="Separador de milhares 8 8 3 2" xfId="10166" xr:uid="{00000000-0005-0000-0000-0000975D0000}"/>
    <cellStyle name="Separador de milhares 8 8 3 2 2" xfId="33147" xr:uid="{00000000-0005-0000-0000-0000985D0000}"/>
    <cellStyle name="Separador de milhares 8 8 3 2 3" xfId="21975" xr:uid="{00000000-0005-0000-0000-0000995D0000}"/>
    <cellStyle name="Separador de milhares 8 8 3 3" xfId="29635" xr:uid="{00000000-0005-0000-0000-00009A5D0000}"/>
    <cellStyle name="Separador de milhares 8 8 3 4" xfId="14314" xr:uid="{00000000-0005-0000-0000-00009B5D0000}"/>
    <cellStyle name="Separador de milhares 8 8 4" xfId="4414" xr:uid="{00000000-0005-0000-0000-00009C5D0000}"/>
    <cellStyle name="Separador de milhares 8 8 4 2" xfId="27395" xr:uid="{00000000-0005-0000-0000-00009D5D0000}"/>
    <cellStyle name="Separador de milhares 8 8 4 3" xfId="17826" xr:uid="{00000000-0005-0000-0000-00009E5D0000}"/>
    <cellStyle name="Separador de milhares 8 8 5" xfId="23731" xr:uid="{00000000-0005-0000-0000-00009F5D0000}"/>
    <cellStyle name="Separador de milhares 8 8 6" xfId="12558" xr:uid="{00000000-0005-0000-0000-0000A05D0000}"/>
    <cellStyle name="Separador de milhares 8 9" xfId="1386" xr:uid="{00000000-0005-0000-0000-0000A15D0000}"/>
    <cellStyle name="Separador de milhares 8 9 2" xfId="3142" xr:uid="{00000000-0005-0000-0000-0000A25D0000}"/>
    <cellStyle name="Separador de milhares 8 9 2 2" xfId="9046" xr:uid="{00000000-0005-0000-0000-0000A35D0000}"/>
    <cellStyle name="Separador de milhares 8 9 2 2 2" xfId="32027" xr:uid="{00000000-0005-0000-0000-0000A45D0000}"/>
    <cellStyle name="Separador de milhares 8 9 2 2 3" xfId="20218" xr:uid="{00000000-0005-0000-0000-0000A55D0000}"/>
    <cellStyle name="Separador de milhares 8 9 2 3" xfId="26123" xr:uid="{00000000-0005-0000-0000-0000A65D0000}"/>
    <cellStyle name="Separador de milhares 8 9 2 4" xfId="16706" xr:uid="{00000000-0005-0000-0000-0000A75D0000}"/>
    <cellStyle name="Separador de milhares 8 9 3" xfId="7290" xr:uid="{00000000-0005-0000-0000-0000A85D0000}"/>
    <cellStyle name="Separador de milhares 8 9 3 2" xfId="10802" xr:uid="{00000000-0005-0000-0000-0000A95D0000}"/>
    <cellStyle name="Separador de milhares 8 9 3 2 2" xfId="33783" xr:uid="{00000000-0005-0000-0000-0000AA5D0000}"/>
    <cellStyle name="Separador de milhares 8 9 3 2 3" xfId="22611" xr:uid="{00000000-0005-0000-0000-0000AB5D0000}"/>
    <cellStyle name="Separador de milhares 8 9 3 3" xfId="30271" xr:uid="{00000000-0005-0000-0000-0000AC5D0000}"/>
    <cellStyle name="Separador de milhares 8 9 3 4" xfId="14950" xr:uid="{00000000-0005-0000-0000-0000AD5D0000}"/>
    <cellStyle name="Separador de milhares 8 9 4" xfId="6094" xr:uid="{00000000-0005-0000-0000-0000AE5D0000}"/>
    <cellStyle name="Separador de milhares 8 9 4 2" xfId="29075" xr:uid="{00000000-0005-0000-0000-0000AF5D0000}"/>
    <cellStyle name="Separador de milhares 8 9 4 3" xfId="18462" xr:uid="{00000000-0005-0000-0000-0000B05D0000}"/>
    <cellStyle name="Separador de milhares 8 9 5" xfId="24367" xr:uid="{00000000-0005-0000-0000-0000B15D0000}"/>
    <cellStyle name="Separador de milhares 8 9 6" xfId="13194" xr:uid="{00000000-0005-0000-0000-0000B25D0000}"/>
    <cellStyle name="Separador de milhares 9" xfId="216" xr:uid="{00000000-0005-0000-0000-0000B35D0000}"/>
    <cellStyle name="Separador de milhares 9 10" xfId="674" xr:uid="{00000000-0005-0000-0000-0000B45D0000}"/>
    <cellStyle name="Separador de milhares 9 10 2" xfId="2431" xr:uid="{00000000-0005-0000-0000-0000B55D0000}"/>
    <cellStyle name="Separador de milhares 9 10 2 2" xfId="8335" xr:uid="{00000000-0005-0000-0000-0000B65D0000}"/>
    <cellStyle name="Separador de milhares 9 10 2 2 2" xfId="31316" xr:uid="{00000000-0005-0000-0000-0000B75D0000}"/>
    <cellStyle name="Separador de milhares 9 10 2 2 3" xfId="19507" xr:uid="{00000000-0005-0000-0000-0000B85D0000}"/>
    <cellStyle name="Separador de milhares 9 10 2 3" xfId="25412" xr:uid="{00000000-0005-0000-0000-0000B95D0000}"/>
    <cellStyle name="Separador de milhares 9 10 2 4" xfId="15995" xr:uid="{00000000-0005-0000-0000-0000BA5D0000}"/>
    <cellStyle name="Separador de milhares 9 10 3" xfId="6579" xr:uid="{00000000-0005-0000-0000-0000BB5D0000}"/>
    <cellStyle name="Separador de milhares 9 10 3 2" xfId="10091" xr:uid="{00000000-0005-0000-0000-0000BC5D0000}"/>
    <cellStyle name="Separador de milhares 9 10 3 2 2" xfId="33072" xr:uid="{00000000-0005-0000-0000-0000BD5D0000}"/>
    <cellStyle name="Separador de milhares 9 10 3 2 3" xfId="21900" xr:uid="{00000000-0005-0000-0000-0000BE5D0000}"/>
    <cellStyle name="Separador de milhares 9 10 3 3" xfId="29560" xr:uid="{00000000-0005-0000-0000-0000BF5D0000}"/>
    <cellStyle name="Separador de milhares 9 10 3 4" xfId="14239" xr:uid="{00000000-0005-0000-0000-0000C05D0000}"/>
    <cellStyle name="Separador de milhares 9 10 4" xfId="5459" xr:uid="{00000000-0005-0000-0000-0000C15D0000}"/>
    <cellStyle name="Separador de milhares 9 10 4 2" xfId="28440" xr:uid="{00000000-0005-0000-0000-0000C25D0000}"/>
    <cellStyle name="Separador de milhares 9 10 4 3" xfId="17751" xr:uid="{00000000-0005-0000-0000-0000C35D0000}"/>
    <cellStyle name="Separador de milhares 9 10 5" xfId="23656" xr:uid="{00000000-0005-0000-0000-0000C45D0000}"/>
    <cellStyle name="Separador de milhares 9 10 6" xfId="12483" xr:uid="{00000000-0005-0000-0000-0000C55D0000}"/>
    <cellStyle name="Separador de milhares 9 11" xfId="2032" xr:uid="{00000000-0005-0000-0000-0000C65D0000}"/>
    <cellStyle name="Separador de milhares 9 11 2" xfId="7936" xr:uid="{00000000-0005-0000-0000-0000C75D0000}"/>
    <cellStyle name="Separador de milhares 9 11 2 2" xfId="30917" xr:uid="{00000000-0005-0000-0000-0000C85D0000}"/>
    <cellStyle name="Separador de milhares 9 11 2 3" xfId="19108" xr:uid="{00000000-0005-0000-0000-0000C95D0000}"/>
    <cellStyle name="Separador de milhares 9 11 3" xfId="25013" xr:uid="{00000000-0005-0000-0000-0000CA5D0000}"/>
    <cellStyle name="Separador de milhares 9 11 4" xfId="15596" xr:uid="{00000000-0005-0000-0000-0000CB5D0000}"/>
    <cellStyle name="Separador de milhares 9 12" xfId="6180" xr:uid="{00000000-0005-0000-0000-0000CC5D0000}"/>
    <cellStyle name="Separador de milhares 9 12 2" xfId="9692" xr:uid="{00000000-0005-0000-0000-0000CD5D0000}"/>
    <cellStyle name="Separador de milhares 9 12 2 2" xfId="32673" xr:uid="{00000000-0005-0000-0000-0000CE5D0000}"/>
    <cellStyle name="Separador de milhares 9 12 2 3" xfId="21501" xr:uid="{00000000-0005-0000-0000-0000CF5D0000}"/>
    <cellStyle name="Separador de milhares 9 12 3" xfId="29161" xr:uid="{00000000-0005-0000-0000-0000D05D0000}"/>
    <cellStyle name="Separador de milhares 9 12 4" xfId="13840" xr:uid="{00000000-0005-0000-0000-0000D15D0000}"/>
    <cellStyle name="Separador de milhares 9 13" xfId="5060" xr:uid="{00000000-0005-0000-0000-0000D25D0000}"/>
    <cellStyle name="Separador de milhares 9 13 2" xfId="20864" xr:uid="{00000000-0005-0000-0000-0000D35D0000}"/>
    <cellStyle name="Separador de milhares 9 13 3" xfId="28041" xr:uid="{00000000-0005-0000-0000-0000D45D0000}"/>
    <cellStyle name="Separador de milhares 9 13 4" xfId="12084" xr:uid="{00000000-0005-0000-0000-0000D55D0000}"/>
    <cellStyle name="Separador de milhares 9 14" xfId="3779" xr:uid="{00000000-0005-0000-0000-0000D65D0000}"/>
    <cellStyle name="Separador de milhares 9 14 2" xfId="26760" xr:uid="{00000000-0005-0000-0000-0000D75D0000}"/>
    <cellStyle name="Separador de milhares 9 14 3" xfId="17352" xr:uid="{00000000-0005-0000-0000-0000D85D0000}"/>
    <cellStyle name="Separador de milhares 9 15" xfId="23257" xr:uid="{00000000-0005-0000-0000-0000D95D0000}"/>
    <cellStyle name="Separador de milhares 9 16" xfId="11439" xr:uid="{00000000-0005-0000-0000-0000DA5D0000}"/>
    <cellStyle name="Separador de milhares 9 2" xfId="295" xr:uid="{00000000-0005-0000-0000-0000DB5D0000}"/>
    <cellStyle name="Separador de milhares 9 2 10" xfId="2055" xr:uid="{00000000-0005-0000-0000-0000DC5D0000}"/>
    <cellStyle name="Separador de milhares 9 2 10 2" xfId="7959" xr:uid="{00000000-0005-0000-0000-0000DD5D0000}"/>
    <cellStyle name="Separador de milhares 9 2 10 2 2" xfId="30940" xr:uid="{00000000-0005-0000-0000-0000DE5D0000}"/>
    <cellStyle name="Separador de milhares 9 2 10 2 3" xfId="19131" xr:uid="{00000000-0005-0000-0000-0000DF5D0000}"/>
    <cellStyle name="Separador de milhares 9 2 10 3" xfId="25036" xr:uid="{00000000-0005-0000-0000-0000E05D0000}"/>
    <cellStyle name="Separador de milhares 9 2 10 4" xfId="15619" xr:uid="{00000000-0005-0000-0000-0000E15D0000}"/>
    <cellStyle name="Separador de milhares 9 2 11" xfId="6203" xr:uid="{00000000-0005-0000-0000-0000E25D0000}"/>
    <cellStyle name="Separador de milhares 9 2 11 2" xfId="9715" xr:uid="{00000000-0005-0000-0000-0000E35D0000}"/>
    <cellStyle name="Separador de milhares 9 2 11 2 2" xfId="32696" xr:uid="{00000000-0005-0000-0000-0000E45D0000}"/>
    <cellStyle name="Separador de milhares 9 2 11 2 3" xfId="21524" xr:uid="{00000000-0005-0000-0000-0000E55D0000}"/>
    <cellStyle name="Separador de milhares 9 2 11 3" xfId="29184" xr:uid="{00000000-0005-0000-0000-0000E65D0000}"/>
    <cellStyle name="Separador de milhares 9 2 11 4" xfId="13863" xr:uid="{00000000-0005-0000-0000-0000E75D0000}"/>
    <cellStyle name="Separador de milhares 9 2 12" xfId="5083" xr:uid="{00000000-0005-0000-0000-0000E85D0000}"/>
    <cellStyle name="Separador de milhares 9 2 12 2" xfId="20887" xr:uid="{00000000-0005-0000-0000-0000E95D0000}"/>
    <cellStyle name="Separador de milhares 9 2 12 3" xfId="28064" xr:uid="{00000000-0005-0000-0000-0000EA5D0000}"/>
    <cellStyle name="Separador de milhares 9 2 12 4" xfId="12107" xr:uid="{00000000-0005-0000-0000-0000EB5D0000}"/>
    <cellStyle name="Separador de milhares 9 2 13" xfId="3802" xr:uid="{00000000-0005-0000-0000-0000EC5D0000}"/>
    <cellStyle name="Separador de milhares 9 2 13 2" xfId="26783" xr:uid="{00000000-0005-0000-0000-0000ED5D0000}"/>
    <cellStyle name="Separador de milhares 9 2 13 3" xfId="17375" xr:uid="{00000000-0005-0000-0000-0000EE5D0000}"/>
    <cellStyle name="Separador de milhares 9 2 14" xfId="23280" xr:uid="{00000000-0005-0000-0000-0000EF5D0000}"/>
    <cellStyle name="Separador de milhares 9 2 15" xfId="11462" xr:uid="{00000000-0005-0000-0000-0000F05D0000}"/>
    <cellStyle name="Separador de milhares 9 2 2" xfId="450" xr:uid="{00000000-0005-0000-0000-0000F15D0000}"/>
    <cellStyle name="Separador de milhares 9 2 2 10" xfId="23433" xr:uid="{00000000-0005-0000-0000-0000F25D0000}"/>
    <cellStyle name="Separador de milhares 9 2 2 11" xfId="11547" xr:uid="{00000000-0005-0000-0000-0000F35D0000}"/>
    <cellStyle name="Separador de milhares 9 2 2 2" xfId="611" xr:uid="{00000000-0005-0000-0000-0000F45D0000}"/>
    <cellStyle name="Separador de milhares 9 2 2 2 2" xfId="1894" xr:uid="{00000000-0005-0000-0000-0000F55D0000}"/>
    <cellStyle name="Separador de milhares 9 2 2 2 2 2" xfId="3650" xr:uid="{00000000-0005-0000-0000-0000F65D0000}"/>
    <cellStyle name="Separador de milhares 9 2 2 2 2 2 2" xfId="9554" xr:uid="{00000000-0005-0000-0000-0000F75D0000}"/>
    <cellStyle name="Separador de milhares 9 2 2 2 2 2 2 2" xfId="32535" xr:uid="{00000000-0005-0000-0000-0000F85D0000}"/>
    <cellStyle name="Separador de milhares 9 2 2 2 2 2 2 3" xfId="20726" xr:uid="{00000000-0005-0000-0000-0000F95D0000}"/>
    <cellStyle name="Separador de milhares 9 2 2 2 2 2 3" xfId="26631" xr:uid="{00000000-0005-0000-0000-0000FA5D0000}"/>
    <cellStyle name="Separador de milhares 9 2 2 2 2 2 4" xfId="17214" xr:uid="{00000000-0005-0000-0000-0000FB5D0000}"/>
    <cellStyle name="Separador de milhares 9 2 2 2 2 3" xfId="7798" xr:uid="{00000000-0005-0000-0000-0000FC5D0000}"/>
    <cellStyle name="Separador de milhares 9 2 2 2 2 3 2" xfId="11310" xr:uid="{00000000-0005-0000-0000-0000FD5D0000}"/>
    <cellStyle name="Separador de milhares 9 2 2 2 2 3 2 2" xfId="34291" xr:uid="{00000000-0005-0000-0000-0000FE5D0000}"/>
    <cellStyle name="Separador de milhares 9 2 2 2 2 3 2 3" xfId="23119" xr:uid="{00000000-0005-0000-0000-0000FF5D0000}"/>
    <cellStyle name="Separador de milhares 9 2 2 2 2 3 3" xfId="30779" xr:uid="{00000000-0005-0000-0000-0000005E0000}"/>
    <cellStyle name="Separador de milhares 9 2 2 2 2 3 4" xfId="15458" xr:uid="{00000000-0005-0000-0000-0000015E0000}"/>
    <cellStyle name="Separador de milhares 9 2 2 2 2 4" xfId="4922" xr:uid="{00000000-0005-0000-0000-0000025E0000}"/>
    <cellStyle name="Separador de milhares 9 2 2 2 2 4 2" xfId="27903" xr:uid="{00000000-0005-0000-0000-0000035E0000}"/>
    <cellStyle name="Separador de milhares 9 2 2 2 2 4 3" xfId="18970" xr:uid="{00000000-0005-0000-0000-0000045E0000}"/>
    <cellStyle name="Separador de milhares 9 2 2 2 2 5" xfId="24875" xr:uid="{00000000-0005-0000-0000-0000055E0000}"/>
    <cellStyle name="Separador de milhares 9 2 2 2 2 6" xfId="13702" xr:uid="{00000000-0005-0000-0000-0000065E0000}"/>
    <cellStyle name="Separador de milhares 9 2 2 2 3" xfId="1258" xr:uid="{00000000-0005-0000-0000-0000075E0000}"/>
    <cellStyle name="Separador de milhares 9 2 2 2 3 2" xfId="3014" xr:uid="{00000000-0005-0000-0000-0000085E0000}"/>
    <cellStyle name="Separador de milhares 9 2 2 2 3 2 2" xfId="8918" xr:uid="{00000000-0005-0000-0000-0000095E0000}"/>
    <cellStyle name="Separador de milhares 9 2 2 2 3 2 2 2" xfId="31899" xr:uid="{00000000-0005-0000-0000-00000A5E0000}"/>
    <cellStyle name="Separador de milhares 9 2 2 2 3 2 2 3" xfId="20090" xr:uid="{00000000-0005-0000-0000-00000B5E0000}"/>
    <cellStyle name="Separador de milhares 9 2 2 2 3 2 3" xfId="25995" xr:uid="{00000000-0005-0000-0000-00000C5E0000}"/>
    <cellStyle name="Separador de milhares 9 2 2 2 3 2 4" xfId="16578" xr:uid="{00000000-0005-0000-0000-00000D5E0000}"/>
    <cellStyle name="Separador de milhares 9 2 2 2 3 3" xfId="7162" xr:uid="{00000000-0005-0000-0000-00000E5E0000}"/>
    <cellStyle name="Separador de milhares 9 2 2 2 3 3 2" xfId="10674" xr:uid="{00000000-0005-0000-0000-00000F5E0000}"/>
    <cellStyle name="Separador de milhares 9 2 2 2 3 3 2 2" xfId="33655" xr:uid="{00000000-0005-0000-0000-0000105E0000}"/>
    <cellStyle name="Separador de milhares 9 2 2 2 3 3 2 3" xfId="22483" xr:uid="{00000000-0005-0000-0000-0000115E0000}"/>
    <cellStyle name="Separador de milhares 9 2 2 2 3 3 3" xfId="30143" xr:uid="{00000000-0005-0000-0000-0000125E0000}"/>
    <cellStyle name="Separador de milhares 9 2 2 2 3 3 4" xfId="14822" xr:uid="{00000000-0005-0000-0000-0000135E0000}"/>
    <cellStyle name="Separador de milhares 9 2 2 2 3 4" xfId="5966" xr:uid="{00000000-0005-0000-0000-0000145E0000}"/>
    <cellStyle name="Separador de milhares 9 2 2 2 3 4 2" xfId="28947" xr:uid="{00000000-0005-0000-0000-0000155E0000}"/>
    <cellStyle name="Separador de milhares 9 2 2 2 3 4 3" xfId="18334" xr:uid="{00000000-0005-0000-0000-0000165E0000}"/>
    <cellStyle name="Separador de milhares 9 2 2 2 3 5" xfId="24239" xr:uid="{00000000-0005-0000-0000-0000175E0000}"/>
    <cellStyle name="Separador de milhares 9 2 2 2 3 6" xfId="13066" xr:uid="{00000000-0005-0000-0000-0000185E0000}"/>
    <cellStyle name="Separador de milhares 9 2 2 2 4" xfId="2369" xr:uid="{00000000-0005-0000-0000-0000195E0000}"/>
    <cellStyle name="Separador de milhares 9 2 2 2 4 2" xfId="8273" xr:uid="{00000000-0005-0000-0000-00001A5E0000}"/>
    <cellStyle name="Separador de milhares 9 2 2 2 4 2 2" xfId="31254" xr:uid="{00000000-0005-0000-0000-00001B5E0000}"/>
    <cellStyle name="Separador de milhares 9 2 2 2 4 2 3" xfId="19445" xr:uid="{00000000-0005-0000-0000-00001C5E0000}"/>
    <cellStyle name="Separador de milhares 9 2 2 2 4 3" xfId="25350" xr:uid="{00000000-0005-0000-0000-00001D5E0000}"/>
    <cellStyle name="Separador de milhares 9 2 2 2 4 4" xfId="15933" xr:uid="{00000000-0005-0000-0000-00001E5E0000}"/>
    <cellStyle name="Separador de milhares 9 2 2 2 5" xfId="6517" xr:uid="{00000000-0005-0000-0000-00001F5E0000}"/>
    <cellStyle name="Separador de milhares 9 2 2 2 5 2" xfId="10029" xr:uid="{00000000-0005-0000-0000-0000205E0000}"/>
    <cellStyle name="Separador de milhares 9 2 2 2 5 2 2" xfId="33010" xr:uid="{00000000-0005-0000-0000-0000215E0000}"/>
    <cellStyle name="Separador de milhares 9 2 2 2 5 2 3" xfId="21838" xr:uid="{00000000-0005-0000-0000-0000225E0000}"/>
    <cellStyle name="Separador de milhares 9 2 2 2 5 3" xfId="29498" xr:uid="{00000000-0005-0000-0000-0000235E0000}"/>
    <cellStyle name="Separador de milhares 9 2 2 2 5 4" xfId="14177" xr:uid="{00000000-0005-0000-0000-0000245E0000}"/>
    <cellStyle name="Separador de milhares 9 2 2 2 6" xfId="5397" xr:uid="{00000000-0005-0000-0000-0000255E0000}"/>
    <cellStyle name="Separador de milhares 9 2 2 2 6 2" xfId="21201" xr:uid="{00000000-0005-0000-0000-0000265E0000}"/>
    <cellStyle name="Separador de milhares 9 2 2 2 6 3" xfId="28378" xr:uid="{00000000-0005-0000-0000-0000275E0000}"/>
    <cellStyle name="Separador de milhares 9 2 2 2 6 4" xfId="12421" xr:uid="{00000000-0005-0000-0000-0000285E0000}"/>
    <cellStyle name="Separador de milhares 9 2 2 2 7" xfId="4286" xr:uid="{00000000-0005-0000-0000-0000295E0000}"/>
    <cellStyle name="Separador de milhares 9 2 2 2 7 2" xfId="27267" xr:uid="{00000000-0005-0000-0000-00002A5E0000}"/>
    <cellStyle name="Separador de milhares 9 2 2 2 7 3" xfId="17689" xr:uid="{00000000-0005-0000-0000-00002B5E0000}"/>
    <cellStyle name="Separador de milhares 9 2 2 2 8" xfId="23594" xr:uid="{00000000-0005-0000-0000-00002C5E0000}"/>
    <cellStyle name="Separador de milhares 9 2 2 2 9" xfId="11946" xr:uid="{00000000-0005-0000-0000-00002D5E0000}"/>
    <cellStyle name="Separador de milhares 9 2 2 3" xfId="1097" xr:uid="{00000000-0005-0000-0000-00002E5E0000}"/>
    <cellStyle name="Separador de milhares 9 2 2 3 2" xfId="1733" xr:uid="{00000000-0005-0000-0000-00002F5E0000}"/>
    <cellStyle name="Separador de milhares 9 2 2 3 2 2" xfId="3489" xr:uid="{00000000-0005-0000-0000-0000305E0000}"/>
    <cellStyle name="Separador de milhares 9 2 2 3 2 2 2" xfId="9393" xr:uid="{00000000-0005-0000-0000-0000315E0000}"/>
    <cellStyle name="Separador de milhares 9 2 2 3 2 2 2 2" xfId="32374" xr:uid="{00000000-0005-0000-0000-0000325E0000}"/>
    <cellStyle name="Separador de milhares 9 2 2 3 2 2 2 3" xfId="20565" xr:uid="{00000000-0005-0000-0000-0000335E0000}"/>
    <cellStyle name="Separador de milhares 9 2 2 3 2 2 3" xfId="26470" xr:uid="{00000000-0005-0000-0000-0000345E0000}"/>
    <cellStyle name="Separador de milhares 9 2 2 3 2 2 4" xfId="17053" xr:uid="{00000000-0005-0000-0000-0000355E0000}"/>
    <cellStyle name="Separador de milhares 9 2 2 3 2 3" xfId="7637" xr:uid="{00000000-0005-0000-0000-0000365E0000}"/>
    <cellStyle name="Separador de milhares 9 2 2 3 2 3 2" xfId="11149" xr:uid="{00000000-0005-0000-0000-0000375E0000}"/>
    <cellStyle name="Separador de milhares 9 2 2 3 2 3 2 2" xfId="34130" xr:uid="{00000000-0005-0000-0000-0000385E0000}"/>
    <cellStyle name="Separador de milhares 9 2 2 3 2 3 2 3" xfId="22958" xr:uid="{00000000-0005-0000-0000-0000395E0000}"/>
    <cellStyle name="Separador de milhares 9 2 2 3 2 3 3" xfId="30618" xr:uid="{00000000-0005-0000-0000-00003A5E0000}"/>
    <cellStyle name="Separador de milhares 9 2 2 3 2 3 4" xfId="15297" xr:uid="{00000000-0005-0000-0000-00003B5E0000}"/>
    <cellStyle name="Separador de milhares 9 2 2 3 2 4" xfId="4761" xr:uid="{00000000-0005-0000-0000-00003C5E0000}"/>
    <cellStyle name="Separador de milhares 9 2 2 3 2 4 2" xfId="27742" xr:uid="{00000000-0005-0000-0000-00003D5E0000}"/>
    <cellStyle name="Separador de milhares 9 2 2 3 2 4 3" xfId="18809" xr:uid="{00000000-0005-0000-0000-00003E5E0000}"/>
    <cellStyle name="Separador de milhares 9 2 2 3 2 5" xfId="24714" xr:uid="{00000000-0005-0000-0000-00003F5E0000}"/>
    <cellStyle name="Separador de milhares 9 2 2 3 2 6" xfId="13541" xr:uid="{00000000-0005-0000-0000-0000405E0000}"/>
    <cellStyle name="Separador de milhares 9 2 2 3 3" xfId="2853" xr:uid="{00000000-0005-0000-0000-0000415E0000}"/>
    <cellStyle name="Separador de milhares 9 2 2 3 3 2" xfId="8757" xr:uid="{00000000-0005-0000-0000-0000425E0000}"/>
    <cellStyle name="Separador de milhares 9 2 2 3 3 2 2" xfId="31738" xr:uid="{00000000-0005-0000-0000-0000435E0000}"/>
    <cellStyle name="Separador de milhares 9 2 2 3 3 2 3" xfId="19929" xr:uid="{00000000-0005-0000-0000-0000445E0000}"/>
    <cellStyle name="Separador de milhares 9 2 2 3 3 3" xfId="25834" xr:uid="{00000000-0005-0000-0000-0000455E0000}"/>
    <cellStyle name="Separador de milhares 9 2 2 3 3 4" xfId="16417" xr:uid="{00000000-0005-0000-0000-0000465E0000}"/>
    <cellStyle name="Separador de milhares 9 2 2 3 4" xfId="7001" xr:uid="{00000000-0005-0000-0000-0000475E0000}"/>
    <cellStyle name="Separador de milhares 9 2 2 3 4 2" xfId="10513" xr:uid="{00000000-0005-0000-0000-0000485E0000}"/>
    <cellStyle name="Separador de milhares 9 2 2 3 4 2 2" xfId="33494" xr:uid="{00000000-0005-0000-0000-0000495E0000}"/>
    <cellStyle name="Separador de milhares 9 2 2 3 4 2 3" xfId="22322" xr:uid="{00000000-0005-0000-0000-00004A5E0000}"/>
    <cellStyle name="Separador de milhares 9 2 2 3 4 3" xfId="29982" xr:uid="{00000000-0005-0000-0000-00004B5E0000}"/>
    <cellStyle name="Separador de milhares 9 2 2 3 4 4" xfId="14661" xr:uid="{00000000-0005-0000-0000-00004C5E0000}"/>
    <cellStyle name="Separador de milhares 9 2 2 3 5" xfId="5805" xr:uid="{00000000-0005-0000-0000-00004D5E0000}"/>
    <cellStyle name="Separador de milhares 9 2 2 3 5 2" xfId="21363" xr:uid="{00000000-0005-0000-0000-00004E5E0000}"/>
    <cellStyle name="Separador de milhares 9 2 2 3 5 3" xfId="28786" xr:uid="{00000000-0005-0000-0000-00004F5E0000}"/>
    <cellStyle name="Separador de milhares 9 2 2 3 5 4" xfId="12905" xr:uid="{00000000-0005-0000-0000-0000505E0000}"/>
    <cellStyle name="Separador de milhares 9 2 2 3 6" xfId="4125" xr:uid="{00000000-0005-0000-0000-0000515E0000}"/>
    <cellStyle name="Separador de milhares 9 2 2 3 6 2" xfId="27106" xr:uid="{00000000-0005-0000-0000-0000525E0000}"/>
    <cellStyle name="Separador de milhares 9 2 2 3 6 3" xfId="18173" xr:uid="{00000000-0005-0000-0000-0000535E0000}"/>
    <cellStyle name="Separador de milhares 9 2 2 3 7" xfId="24078" xr:uid="{00000000-0005-0000-0000-0000545E0000}"/>
    <cellStyle name="Separador de milhares 9 2 2 3 8" xfId="11785" xr:uid="{00000000-0005-0000-0000-0000555E0000}"/>
    <cellStyle name="Separador de milhares 9 2 2 4" xfId="1495" xr:uid="{00000000-0005-0000-0000-0000565E0000}"/>
    <cellStyle name="Separador de milhares 9 2 2 4 2" xfId="3251" xr:uid="{00000000-0005-0000-0000-0000575E0000}"/>
    <cellStyle name="Separador de milhares 9 2 2 4 2 2" xfId="9155" xr:uid="{00000000-0005-0000-0000-0000585E0000}"/>
    <cellStyle name="Separador de milhares 9 2 2 4 2 2 2" xfId="32136" xr:uid="{00000000-0005-0000-0000-0000595E0000}"/>
    <cellStyle name="Separador de milhares 9 2 2 4 2 2 3" xfId="20327" xr:uid="{00000000-0005-0000-0000-00005A5E0000}"/>
    <cellStyle name="Separador de milhares 9 2 2 4 2 3" xfId="26232" xr:uid="{00000000-0005-0000-0000-00005B5E0000}"/>
    <cellStyle name="Separador de milhares 9 2 2 4 2 4" xfId="16815" xr:uid="{00000000-0005-0000-0000-00005C5E0000}"/>
    <cellStyle name="Separador de milhares 9 2 2 4 3" xfId="7399" xr:uid="{00000000-0005-0000-0000-00005D5E0000}"/>
    <cellStyle name="Separador de milhares 9 2 2 4 3 2" xfId="10911" xr:uid="{00000000-0005-0000-0000-00005E5E0000}"/>
    <cellStyle name="Separador de milhares 9 2 2 4 3 2 2" xfId="33892" xr:uid="{00000000-0005-0000-0000-00005F5E0000}"/>
    <cellStyle name="Separador de milhares 9 2 2 4 3 2 3" xfId="22720" xr:uid="{00000000-0005-0000-0000-0000605E0000}"/>
    <cellStyle name="Separador de milhares 9 2 2 4 3 3" xfId="30380" xr:uid="{00000000-0005-0000-0000-0000615E0000}"/>
    <cellStyle name="Separador de milhares 9 2 2 4 3 4" xfId="15059" xr:uid="{00000000-0005-0000-0000-0000625E0000}"/>
    <cellStyle name="Separador de milhares 9 2 2 4 4" xfId="4523" xr:uid="{00000000-0005-0000-0000-0000635E0000}"/>
    <cellStyle name="Separador de milhares 9 2 2 4 4 2" xfId="27504" xr:uid="{00000000-0005-0000-0000-0000645E0000}"/>
    <cellStyle name="Separador de milhares 9 2 2 4 4 3" xfId="18571" xr:uid="{00000000-0005-0000-0000-0000655E0000}"/>
    <cellStyle name="Separador de milhares 9 2 2 4 5" xfId="24476" xr:uid="{00000000-0005-0000-0000-0000665E0000}"/>
    <cellStyle name="Separador de milhares 9 2 2 4 6" xfId="13303" xr:uid="{00000000-0005-0000-0000-0000675E0000}"/>
    <cellStyle name="Separador de milhares 9 2 2 5" xfId="859" xr:uid="{00000000-0005-0000-0000-0000685E0000}"/>
    <cellStyle name="Separador de milhares 9 2 2 5 2" xfId="2615" xr:uid="{00000000-0005-0000-0000-0000695E0000}"/>
    <cellStyle name="Separador de milhares 9 2 2 5 2 2" xfId="8519" xr:uid="{00000000-0005-0000-0000-00006A5E0000}"/>
    <cellStyle name="Separador de milhares 9 2 2 5 2 2 2" xfId="31500" xr:uid="{00000000-0005-0000-0000-00006B5E0000}"/>
    <cellStyle name="Separador de milhares 9 2 2 5 2 2 3" xfId="19691" xr:uid="{00000000-0005-0000-0000-00006C5E0000}"/>
    <cellStyle name="Separador de milhares 9 2 2 5 2 3" xfId="25596" xr:uid="{00000000-0005-0000-0000-00006D5E0000}"/>
    <cellStyle name="Separador de milhares 9 2 2 5 2 4" xfId="16179" xr:uid="{00000000-0005-0000-0000-00006E5E0000}"/>
    <cellStyle name="Separador de milhares 9 2 2 5 3" xfId="6763" xr:uid="{00000000-0005-0000-0000-00006F5E0000}"/>
    <cellStyle name="Separador de milhares 9 2 2 5 3 2" xfId="10275" xr:uid="{00000000-0005-0000-0000-0000705E0000}"/>
    <cellStyle name="Separador de milhares 9 2 2 5 3 2 2" xfId="33256" xr:uid="{00000000-0005-0000-0000-0000715E0000}"/>
    <cellStyle name="Separador de milhares 9 2 2 5 3 2 3" xfId="22084" xr:uid="{00000000-0005-0000-0000-0000725E0000}"/>
    <cellStyle name="Separador de milhares 9 2 2 5 3 3" xfId="29744" xr:uid="{00000000-0005-0000-0000-0000735E0000}"/>
    <cellStyle name="Separador de milhares 9 2 2 5 3 4" xfId="14423" xr:uid="{00000000-0005-0000-0000-0000745E0000}"/>
    <cellStyle name="Separador de milhares 9 2 2 5 4" xfId="5567" xr:uid="{00000000-0005-0000-0000-0000755E0000}"/>
    <cellStyle name="Separador de milhares 9 2 2 5 4 2" xfId="28548" xr:uid="{00000000-0005-0000-0000-0000765E0000}"/>
    <cellStyle name="Separador de milhares 9 2 2 5 4 3" xfId="17935" xr:uid="{00000000-0005-0000-0000-0000775E0000}"/>
    <cellStyle name="Separador de milhares 9 2 2 5 5" xfId="23840" xr:uid="{00000000-0005-0000-0000-0000785E0000}"/>
    <cellStyle name="Separador de milhares 9 2 2 5 6" xfId="12667" xr:uid="{00000000-0005-0000-0000-0000795E0000}"/>
    <cellStyle name="Separador de milhares 9 2 2 6" xfId="2208" xr:uid="{00000000-0005-0000-0000-00007A5E0000}"/>
    <cellStyle name="Separador de milhares 9 2 2 6 2" xfId="8112" xr:uid="{00000000-0005-0000-0000-00007B5E0000}"/>
    <cellStyle name="Separador de milhares 9 2 2 6 2 2" xfId="31093" xr:uid="{00000000-0005-0000-0000-00007C5E0000}"/>
    <cellStyle name="Separador de milhares 9 2 2 6 2 3" xfId="19284" xr:uid="{00000000-0005-0000-0000-00007D5E0000}"/>
    <cellStyle name="Separador de milhares 9 2 2 6 3" xfId="25189" xr:uid="{00000000-0005-0000-0000-00007E5E0000}"/>
    <cellStyle name="Separador de milhares 9 2 2 6 4" xfId="15772" xr:uid="{00000000-0005-0000-0000-00007F5E0000}"/>
    <cellStyle name="Separador de milhares 9 2 2 7" xfId="6356" xr:uid="{00000000-0005-0000-0000-0000805E0000}"/>
    <cellStyle name="Separador de milhares 9 2 2 7 2" xfId="9868" xr:uid="{00000000-0005-0000-0000-0000815E0000}"/>
    <cellStyle name="Separador de milhares 9 2 2 7 2 2" xfId="32849" xr:uid="{00000000-0005-0000-0000-0000825E0000}"/>
    <cellStyle name="Separador de milhares 9 2 2 7 2 3" xfId="21677" xr:uid="{00000000-0005-0000-0000-0000835E0000}"/>
    <cellStyle name="Separador de milhares 9 2 2 7 3" xfId="29337" xr:uid="{00000000-0005-0000-0000-0000845E0000}"/>
    <cellStyle name="Separador de milhares 9 2 2 7 4" xfId="14016" xr:uid="{00000000-0005-0000-0000-0000855E0000}"/>
    <cellStyle name="Separador de milhares 9 2 2 8" xfId="5236" xr:uid="{00000000-0005-0000-0000-0000865E0000}"/>
    <cellStyle name="Separador de milhares 9 2 2 8 2" xfId="21040" xr:uid="{00000000-0005-0000-0000-0000875E0000}"/>
    <cellStyle name="Separador de milhares 9 2 2 8 3" xfId="28217" xr:uid="{00000000-0005-0000-0000-0000885E0000}"/>
    <cellStyle name="Separador de milhares 9 2 2 8 4" xfId="12260" xr:uid="{00000000-0005-0000-0000-0000895E0000}"/>
    <cellStyle name="Separador de milhares 9 2 2 9" xfId="3887" xr:uid="{00000000-0005-0000-0000-00008A5E0000}"/>
    <cellStyle name="Separador de milhares 9 2 2 9 2" xfId="26868" xr:uid="{00000000-0005-0000-0000-00008B5E0000}"/>
    <cellStyle name="Separador de milhares 9 2 2 9 3" xfId="17528" xr:uid="{00000000-0005-0000-0000-00008C5E0000}"/>
    <cellStyle name="Separador de milhares 9 2 3" xfId="368" xr:uid="{00000000-0005-0000-0000-00008D5E0000}"/>
    <cellStyle name="Separador de milhares 9 2 3 2" xfId="1652" xr:uid="{00000000-0005-0000-0000-00008E5E0000}"/>
    <cellStyle name="Separador de milhares 9 2 3 2 2" xfId="3408" xr:uid="{00000000-0005-0000-0000-00008F5E0000}"/>
    <cellStyle name="Separador de milhares 9 2 3 2 2 2" xfId="9312" xr:uid="{00000000-0005-0000-0000-0000905E0000}"/>
    <cellStyle name="Separador de milhares 9 2 3 2 2 2 2" xfId="32293" xr:uid="{00000000-0005-0000-0000-0000915E0000}"/>
    <cellStyle name="Separador de milhares 9 2 3 2 2 2 3" xfId="20484" xr:uid="{00000000-0005-0000-0000-0000925E0000}"/>
    <cellStyle name="Separador de milhares 9 2 3 2 2 3" xfId="26389" xr:uid="{00000000-0005-0000-0000-0000935E0000}"/>
    <cellStyle name="Separador de milhares 9 2 3 2 2 4" xfId="16972" xr:uid="{00000000-0005-0000-0000-0000945E0000}"/>
    <cellStyle name="Separador de milhares 9 2 3 2 3" xfId="7556" xr:uid="{00000000-0005-0000-0000-0000955E0000}"/>
    <cellStyle name="Separador de milhares 9 2 3 2 3 2" xfId="11068" xr:uid="{00000000-0005-0000-0000-0000965E0000}"/>
    <cellStyle name="Separador de milhares 9 2 3 2 3 2 2" xfId="34049" xr:uid="{00000000-0005-0000-0000-0000975E0000}"/>
    <cellStyle name="Separador de milhares 9 2 3 2 3 2 3" xfId="22877" xr:uid="{00000000-0005-0000-0000-0000985E0000}"/>
    <cellStyle name="Separador de milhares 9 2 3 2 3 3" xfId="30537" xr:uid="{00000000-0005-0000-0000-0000995E0000}"/>
    <cellStyle name="Separador de milhares 9 2 3 2 3 4" xfId="15216" xr:uid="{00000000-0005-0000-0000-00009A5E0000}"/>
    <cellStyle name="Separador de milhares 9 2 3 2 4" xfId="4680" xr:uid="{00000000-0005-0000-0000-00009B5E0000}"/>
    <cellStyle name="Separador de milhares 9 2 3 2 4 2" xfId="27661" xr:uid="{00000000-0005-0000-0000-00009C5E0000}"/>
    <cellStyle name="Separador de milhares 9 2 3 2 4 3" xfId="18728" xr:uid="{00000000-0005-0000-0000-00009D5E0000}"/>
    <cellStyle name="Separador de milhares 9 2 3 2 5" xfId="24633" xr:uid="{00000000-0005-0000-0000-00009E5E0000}"/>
    <cellStyle name="Separador de milhares 9 2 3 2 6" xfId="13460" xr:uid="{00000000-0005-0000-0000-00009F5E0000}"/>
    <cellStyle name="Separador de milhares 9 2 3 3" xfId="1016" xr:uid="{00000000-0005-0000-0000-0000A05E0000}"/>
    <cellStyle name="Separador de milhares 9 2 3 3 2" xfId="2772" xr:uid="{00000000-0005-0000-0000-0000A15E0000}"/>
    <cellStyle name="Separador de milhares 9 2 3 3 2 2" xfId="8676" xr:uid="{00000000-0005-0000-0000-0000A25E0000}"/>
    <cellStyle name="Separador de milhares 9 2 3 3 2 2 2" xfId="31657" xr:uid="{00000000-0005-0000-0000-0000A35E0000}"/>
    <cellStyle name="Separador de milhares 9 2 3 3 2 2 3" xfId="19848" xr:uid="{00000000-0005-0000-0000-0000A45E0000}"/>
    <cellStyle name="Separador de milhares 9 2 3 3 2 3" xfId="25753" xr:uid="{00000000-0005-0000-0000-0000A55E0000}"/>
    <cellStyle name="Separador de milhares 9 2 3 3 2 4" xfId="16336" xr:uid="{00000000-0005-0000-0000-0000A65E0000}"/>
    <cellStyle name="Separador de milhares 9 2 3 3 3" xfId="6920" xr:uid="{00000000-0005-0000-0000-0000A75E0000}"/>
    <cellStyle name="Separador de milhares 9 2 3 3 3 2" xfId="10432" xr:uid="{00000000-0005-0000-0000-0000A85E0000}"/>
    <cellStyle name="Separador de milhares 9 2 3 3 3 2 2" xfId="33413" xr:uid="{00000000-0005-0000-0000-0000A95E0000}"/>
    <cellStyle name="Separador de milhares 9 2 3 3 3 2 3" xfId="22241" xr:uid="{00000000-0005-0000-0000-0000AA5E0000}"/>
    <cellStyle name="Separador de milhares 9 2 3 3 3 3" xfId="29901" xr:uid="{00000000-0005-0000-0000-0000AB5E0000}"/>
    <cellStyle name="Separador de milhares 9 2 3 3 3 4" xfId="14580" xr:uid="{00000000-0005-0000-0000-0000AC5E0000}"/>
    <cellStyle name="Separador de milhares 9 2 3 3 4" xfId="5724" xr:uid="{00000000-0005-0000-0000-0000AD5E0000}"/>
    <cellStyle name="Separador de milhares 9 2 3 3 4 2" xfId="28705" xr:uid="{00000000-0005-0000-0000-0000AE5E0000}"/>
    <cellStyle name="Separador de milhares 9 2 3 3 4 3" xfId="18092" xr:uid="{00000000-0005-0000-0000-0000AF5E0000}"/>
    <cellStyle name="Separador de milhares 9 2 3 3 5" xfId="23997" xr:uid="{00000000-0005-0000-0000-0000B05E0000}"/>
    <cellStyle name="Separador de milhares 9 2 3 3 6" xfId="12824" xr:uid="{00000000-0005-0000-0000-0000B15E0000}"/>
    <cellStyle name="Separador de milhares 9 2 3 4" xfId="2127" xr:uid="{00000000-0005-0000-0000-0000B25E0000}"/>
    <cellStyle name="Separador de milhares 9 2 3 4 2" xfId="8031" xr:uid="{00000000-0005-0000-0000-0000B35E0000}"/>
    <cellStyle name="Separador de milhares 9 2 3 4 2 2" xfId="31012" xr:uid="{00000000-0005-0000-0000-0000B45E0000}"/>
    <cellStyle name="Separador de milhares 9 2 3 4 2 3" xfId="19203" xr:uid="{00000000-0005-0000-0000-0000B55E0000}"/>
    <cellStyle name="Separador de milhares 9 2 3 4 3" xfId="25108" xr:uid="{00000000-0005-0000-0000-0000B65E0000}"/>
    <cellStyle name="Separador de milhares 9 2 3 4 4" xfId="15691" xr:uid="{00000000-0005-0000-0000-0000B75E0000}"/>
    <cellStyle name="Separador de milhares 9 2 3 5" xfId="6275" xr:uid="{00000000-0005-0000-0000-0000B85E0000}"/>
    <cellStyle name="Separador de milhares 9 2 3 5 2" xfId="9787" xr:uid="{00000000-0005-0000-0000-0000B95E0000}"/>
    <cellStyle name="Separador de milhares 9 2 3 5 2 2" xfId="32768" xr:uid="{00000000-0005-0000-0000-0000BA5E0000}"/>
    <cellStyle name="Separador de milhares 9 2 3 5 2 3" xfId="21596" xr:uid="{00000000-0005-0000-0000-0000BB5E0000}"/>
    <cellStyle name="Separador de milhares 9 2 3 5 3" xfId="29256" xr:uid="{00000000-0005-0000-0000-0000BC5E0000}"/>
    <cellStyle name="Separador de milhares 9 2 3 5 4" xfId="13935" xr:uid="{00000000-0005-0000-0000-0000BD5E0000}"/>
    <cellStyle name="Separador de milhares 9 2 3 6" xfId="5155" xr:uid="{00000000-0005-0000-0000-0000BE5E0000}"/>
    <cellStyle name="Separador de milhares 9 2 3 6 2" xfId="20959" xr:uid="{00000000-0005-0000-0000-0000BF5E0000}"/>
    <cellStyle name="Separador de milhares 9 2 3 6 3" xfId="28136" xr:uid="{00000000-0005-0000-0000-0000C05E0000}"/>
    <cellStyle name="Separador de milhares 9 2 3 6 4" xfId="12179" xr:uid="{00000000-0005-0000-0000-0000C15E0000}"/>
    <cellStyle name="Separador de milhares 9 2 3 7" xfId="4044" xr:uid="{00000000-0005-0000-0000-0000C25E0000}"/>
    <cellStyle name="Separador de milhares 9 2 3 7 2" xfId="27025" xr:uid="{00000000-0005-0000-0000-0000C35E0000}"/>
    <cellStyle name="Separador de milhares 9 2 3 7 3" xfId="17447" xr:uid="{00000000-0005-0000-0000-0000C45E0000}"/>
    <cellStyle name="Separador de milhares 9 2 3 8" xfId="23352" xr:uid="{00000000-0005-0000-0000-0000C55E0000}"/>
    <cellStyle name="Separador de milhares 9 2 3 9" xfId="11704" xr:uid="{00000000-0005-0000-0000-0000C65E0000}"/>
    <cellStyle name="Separador de milhares 9 2 4" xfId="526" xr:uid="{00000000-0005-0000-0000-0000C75E0000}"/>
    <cellStyle name="Separador de milhares 9 2 4 2" xfId="1809" xr:uid="{00000000-0005-0000-0000-0000C85E0000}"/>
    <cellStyle name="Separador de milhares 9 2 4 2 2" xfId="3565" xr:uid="{00000000-0005-0000-0000-0000C95E0000}"/>
    <cellStyle name="Separador de milhares 9 2 4 2 2 2" xfId="9469" xr:uid="{00000000-0005-0000-0000-0000CA5E0000}"/>
    <cellStyle name="Separador de milhares 9 2 4 2 2 2 2" xfId="32450" xr:uid="{00000000-0005-0000-0000-0000CB5E0000}"/>
    <cellStyle name="Separador de milhares 9 2 4 2 2 2 3" xfId="20641" xr:uid="{00000000-0005-0000-0000-0000CC5E0000}"/>
    <cellStyle name="Separador de milhares 9 2 4 2 2 3" xfId="26546" xr:uid="{00000000-0005-0000-0000-0000CD5E0000}"/>
    <cellStyle name="Separador de milhares 9 2 4 2 2 4" xfId="17129" xr:uid="{00000000-0005-0000-0000-0000CE5E0000}"/>
    <cellStyle name="Separador de milhares 9 2 4 2 3" xfId="7713" xr:uid="{00000000-0005-0000-0000-0000CF5E0000}"/>
    <cellStyle name="Separador de milhares 9 2 4 2 3 2" xfId="11225" xr:uid="{00000000-0005-0000-0000-0000D05E0000}"/>
    <cellStyle name="Separador de milhares 9 2 4 2 3 2 2" xfId="34206" xr:uid="{00000000-0005-0000-0000-0000D15E0000}"/>
    <cellStyle name="Separador de milhares 9 2 4 2 3 2 3" xfId="23034" xr:uid="{00000000-0005-0000-0000-0000D25E0000}"/>
    <cellStyle name="Separador de milhares 9 2 4 2 3 3" xfId="30694" xr:uid="{00000000-0005-0000-0000-0000D35E0000}"/>
    <cellStyle name="Separador de milhares 9 2 4 2 3 4" xfId="15373" xr:uid="{00000000-0005-0000-0000-0000D45E0000}"/>
    <cellStyle name="Separador de milhares 9 2 4 2 4" xfId="4837" xr:uid="{00000000-0005-0000-0000-0000D55E0000}"/>
    <cellStyle name="Separador de milhares 9 2 4 2 4 2" xfId="27818" xr:uid="{00000000-0005-0000-0000-0000D65E0000}"/>
    <cellStyle name="Separador de milhares 9 2 4 2 4 3" xfId="18885" xr:uid="{00000000-0005-0000-0000-0000D75E0000}"/>
    <cellStyle name="Separador de milhares 9 2 4 2 5" xfId="24790" xr:uid="{00000000-0005-0000-0000-0000D85E0000}"/>
    <cellStyle name="Separador de milhares 9 2 4 2 6" xfId="13617" xr:uid="{00000000-0005-0000-0000-0000D95E0000}"/>
    <cellStyle name="Separador de milhares 9 2 4 3" xfId="1173" xr:uid="{00000000-0005-0000-0000-0000DA5E0000}"/>
    <cellStyle name="Separador de milhares 9 2 4 3 2" xfId="2929" xr:uid="{00000000-0005-0000-0000-0000DB5E0000}"/>
    <cellStyle name="Separador de milhares 9 2 4 3 2 2" xfId="8833" xr:uid="{00000000-0005-0000-0000-0000DC5E0000}"/>
    <cellStyle name="Separador de milhares 9 2 4 3 2 2 2" xfId="31814" xr:uid="{00000000-0005-0000-0000-0000DD5E0000}"/>
    <cellStyle name="Separador de milhares 9 2 4 3 2 2 3" xfId="20005" xr:uid="{00000000-0005-0000-0000-0000DE5E0000}"/>
    <cellStyle name="Separador de milhares 9 2 4 3 2 3" xfId="25910" xr:uid="{00000000-0005-0000-0000-0000DF5E0000}"/>
    <cellStyle name="Separador de milhares 9 2 4 3 2 4" xfId="16493" xr:uid="{00000000-0005-0000-0000-0000E05E0000}"/>
    <cellStyle name="Separador de milhares 9 2 4 3 3" xfId="7077" xr:uid="{00000000-0005-0000-0000-0000E15E0000}"/>
    <cellStyle name="Separador de milhares 9 2 4 3 3 2" xfId="10589" xr:uid="{00000000-0005-0000-0000-0000E25E0000}"/>
    <cellStyle name="Separador de milhares 9 2 4 3 3 2 2" xfId="33570" xr:uid="{00000000-0005-0000-0000-0000E35E0000}"/>
    <cellStyle name="Separador de milhares 9 2 4 3 3 2 3" xfId="22398" xr:uid="{00000000-0005-0000-0000-0000E45E0000}"/>
    <cellStyle name="Separador de milhares 9 2 4 3 3 3" xfId="30058" xr:uid="{00000000-0005-0000-0000-0000E55E0000}"/>
    <cellStyle name="Separador de milhares 9 2 4 3 3 4" xfId="14737" xr:uid="{00000000-0005-0000-0000-0000E65E0000}"/>
    <cellStyle name="Separador de milhares 9 2 4 3 4" xfId="5881" xr:uid="{00000000-0005-0000-0000-0000E75E0000}"/>
    <cellStyle name="Separador de milhares 9 2 4 3 4 2" xfId="28862" xr:uid="{00000000-0005-0000-0000-0000E85E0000}"/>
    <cellStyle name="Separador de milhares 9 2 4 3 4 3" xfId="18249" xr:uid="{00000000-0005-0000-0000-0000E95E0000}"/>
    <cellStyle name="Separador de milhares 9 2 4 3 5" xfId="24154" xr:uid="{00000000-0005-0000-0000-0000EA5E0000}"/>
    <cellStyle name="Separador de milhares 9 2 4 3 6" xfId="12981" xr:uid="{00000000-0005-0000-0000-0000EB5E0000}"/>
    <cellStyle name="Separador de milhares 9 2 4 4" xfId="2284" xr:uid="{00000000-0005-0000-0000-0000EC5E0000}"/>
    <cellStyle name="Separador de milhares 9 2 4 4 2" xfId="8188" xr:uid="{00000000-0005-0000-0000-0000ED5E0000}"/>
    <cellStyle name="Separador de milhares 9 2 4 4 2 2" xfId="31169" xr:uid="{00000000-0005-0000-0000-0000EE5E0000}"/>
    <cellStyle name="Separador de milhares 9 2 4 4 2 3" xfId="19360" xr:uid="{00000000-0005-0000-0000-0000EF5E0000}"/>
    <cellStyle name="Separador de milhares 9 2 4 4 3" xfId="25265" xr:uid="{00000000-0005-0000-0000-0000F05E0000}"/>
    <cellStyle name="Separador de milhares 9 2 4 4 4" xfId="15848" xr:uid="{00000000-0005-0000-0000-0000F15E0000}"/>
    <cellStyle name="Separador de milhares 9 2 4 5" xfId="6432" xr:uid="{00000000-0005-0000-0000-0000F25E0000}"/>
    <cellStyle name="Separador de milhares 9 2 4 5 2" xfId="9944" xr:uid="{00000000-0005-0000-0000-0000F35E0000}"/>
    <cellStyle name="Separador de milhares 9 2 4 5 2 2" xfId="32925" xr:uid="{00000000-0005-0000-0000-0000F45E0000}"/>
    <cellStyle name="Separador de milhares 9 2 4 5 2 3" xfId="21753" xr:uid="{00000000-0005-0000-0000-0000F55E0000}"/>
    <cellStyle name="Separador de milhares 9 2 4 5 3" xfId="29413" xr:uid="{00000000-0005-0000-0000-0000F65E0000}"/>
    <cellStyle name="Separador de milhares 9 2 4 5 4" xfId="14092" xr:uid="{00000000-0005-0000-0000-0000F75E0000}"/>
    <cellStyle name="Separador de milhares 9 2 4 6" xfId="5312" xr:uid="{00000000-0005-0000-0000-0000F85E0000}"/>
    <cellStyle name="Separador de milhares 9 2 4 6 2" xfId="21116" xr:uid="{00000000-0005-0000-0000-0000F95E0000}"/>
    <cellStyle name="Separador de milhares 9 2 4 6 3" xfId="28293" xr:uid="{00000000-0005-0000-0000-0000FA5E0000}"/>
    <cellStyle name="Separador de milhares 9 2 4 6 4" xfId="12336" xr:uid="{00000000-0005-0000-0000-0000FB5E0000}"/>
    <cellStyle name="Separador de milhares 9 2 4 7" xfId="4201" xr:uid="{00000000-0005-0000-0000-0000FC5E0000}"/>
    <cellStyle name="Separador de milhares 9 2 4 7 2" xfId="27182" xr:uid="{00000000-0005-0000-0000-0000FD5E0000}"/>
    <cellStyle name="Separador de milhares 9 2 4 7 3" xfId="17604" xr:uid="{00000000-0005-0000-0000-0000FE5E0000}"/>
    <cellStyle name="Separador de milhares 9 2 4 8" xfId="23509" xr:uid="{00000000-0005-0000-0000-0000FF5E0000}"/>
    <cellStyle name="Separador de milhares 9 2 4 9" xfId="11861" xr:uid="{00000000-0005-0000-0000-0000005F0000}"/>
    <cellStyle name="Separador de milhares 9 2 5" xfId="944" xr:uid="{00000000-0005-0000-0000-0000015F0000}"/>
    <cellStyle name="Separador de milhares 9 2 5 2" xfId="1580" xr:uid="{00000000-0005-0000-0000-0000025F0000}"/>
    <cellStyle name="Separador de milhares 9 2 5 2 2" xfId="3336" xr:uid="{00000000-0005-0000-0000-0000035F0000}"/>
    <cellStyle name="Separador de milhares 9 2 5 2 2 2" xfId="9240" xr:uid="{00000000-0005-0000-0000-0000045F0000}"/>
    <cellStyle name="Separador de milhares 9 2 5 2 2 2 2" xfId="32221" xr:uid="{00000000-0005-0000-0000-0000055F0000}"/>
    <cellStyle name="Separador de milhares 9 2 5 2 2 2 3" xfId="20412" xr:uid="{00000000-0005-0000-0000-0000065F0000}"/>
    <cellStyle name="Separador de milhares 9 2 5 2 2 3" xfId="26317" xr:uid="{00000000-0005-0000-0000-0000075F0000}"/>
    <cellStyle name="Separador de milhares 9 2 5 2 2 4" xfId="16900" xr:uid="{00000000-0005-0000-0000-0000085F0000}"/>
    <cellStyle name="Separador de milhares 9 2 5 2 3" xfId="7484" xr:uid="{00000000-0005-0000-0000-0000095F0000}"/>
    <cellStyle name="Separador de milhares 9 2 5 2 3 2" xfId="10996" xr:uid="{00000000-0005-0000-0000-00000A5F0000}"/>
    <cellStyle name="Separador de milhares 9 2 5 2 3 2 2" xfId="33977" xr:uid="{00000000-0005-0000-0000-00000B5F0000}"/>
    <cellStyle name="Separador de milhares 9 2 5 2 3 2 3" xfId="22805" xr:uid="{00000000-0005-0000-0000-00000C5F0000}"/>
    <cellStyle name="Separador de milhares 9 2 5 2 3 3" xfId="30465" xr:uid="{00000000-0005-0000-0000-00000D5F0000}"/>
    <cellStyle name="Separador de milhares 9 2 5 2 3 4" xfId="15144" xr:uid="{00000000-0005-0000-0000-00000E5F0000}"/>
    <cellStyle name="Separador de milhares 9 2 5 2 4" xfId="4608" xr:uid="{00000000-0005-0000-0000-00000F5F0000}"/>
    <cellStyle name="Separador de milhares 9 2 5 2 4 2" xfId="27589" xr:uid="{00000000-0005-0000-0000-0000105F0000}"/>
    <cellStyle name="Separador de milhares 9 2 5 2 4 3" xfId="18656" xr:uid="{00000000-0005-0000-0000-0000115F0000}"/>
    <cellStyle name="Separador de milhares 9 2 5 2 5" xfId="24561" xr:uid="{00000000-0005-0000-0000-0000125F0000}"/>
    <cellStyle name="Separador de milhares 9 2 5 2 6" xfId="13388" xr:uid="{00000000-0005-0000-0000-0000135F0000}"/>
    <cellStyle name="Separador de milhares 9 2 5 3" xfId="2700" xr:uid="{00000000-0005-0000-0000-0000145F0000}"/>
    <cellStyle name="Separador de milhares 9 2 5 3 2" xfId="8604" xr:uid="{00000000-0005-0000-0000-0000155F0000}"/>
    <cellStyle name="Separador de milhares 9 2 5 3 2 2" xfId="31585" xr:uid="{00000000-0005-0000-0000-0000165F0000}"/>
    <cellStyle name="Separador de milhares 9 2 5 3 2 3" xfId="19776" xr:uid="{00000000-0005-0000-0000-0000175F0000}"/>
    <cellStyle name="Separador de milhares 9 2 5 3 3" xfId="25681" xr:uid="{00000000-0005-0000-0000-0000185F0000}"/>
    <cellStyle name="Separador de milhares 9 2 5 3 4" xfId="16264" xr:uid="{00000000-0005-0000-0000-0000195F0000}"/>
    <cellStyle name="Separador de milhares 9 2 5 4" xfId="6848" xr:uid="{00000000-0005-0000-0000-00001A5F0000}"/>
    <cellStyle name="Separador de milhares 9 2 5 4 2" xfId="10360" xr:uid="{00000000-0005-0000-0000-00001B5F0000}"/>
    <cellStyle name="Separador de milhares 9 2 5 4 2 2" xfId="33341" xr:uid="{00000000-0005-0000-0000-00001C5F0000}"/>
    <cellStyle name="Separador de milhares 9 2 5 4 2 3" xfId="22169" xr:uid="{00000000-0005-0000-0000-00001D5F0000}"/>
    <cellStyle name="Separador de milhares 9 2 5 4 3" xfId="29829" xr:uid="{00000000-0005-0000-0000-00001E5F0000}"/>
    <cellStyle name="Separador de milhares 9 2 5 4 4" xfId="14508" xr:uid="{00000000-0005-0000-0000-00001F5F0000}"/>
    <cellStyle name="Separador de milhares 9 2 5 5" xfId="5652" xr:uid="{00000000-0005-0000-0000-0000205F0000}"/>
    <cellStyle name="Separador de milhares 9 2 5 5 2" xfId="21286" xr:uid="{00000000-0005-0000-0000-0000215F0000}"/>
    <cellStyle name="Separador de milhares 9 2 5 5 3" xfId="28633" xr:uid="{00000000-0005-0000-0000-0000225F0000}"/>
    <cellStyle name="Separador de milhares 9 2 5 5 4" xfId="12752" xr:uid="{00000000-0005-0000-0000-0000235F0000}"/>
    <cellStyle name="Separador de milhares 9 2 5 6" xfId="3972" xr:uid="{00000000-0005-0000-0000-0000245F0000}"/>
    <cellStyle name="Separador de milhares 9 2 5 6 2" xfId="26953" xr:uid="{00000000-0005-0000-0000-0000255F0000}"/>
    <cellStyle name="Separador de milhares 9 2 5 6 3" xfId="18020" xr:uid="{00000000-0005-0000-0000-0000265F0000}"/>
    <cellStyle name="Separador de milhares 9 2 5 7" xfId="23925" xr:uid="{00000000-0005-0000-0000-0000275F0000}"/>
    <cellStyle name="Separador de milhares 9 2 5 8" xfId="11632" xr:uid="{00000000-0005-0000-0000-0000285F0000}"/>
    <cellStyle name="Separador de milhares 9 2 6" xfId="1334" xr:uid="{00000000-0005-0000-0000-0000295F0000}"/>
    <cellStyle name="Separador de milhares 9 2 6 2" xfId="1970" xr:uid="{00000000-0005-0000-0000-00002A5F0000}"/>
    <cellStyle name="Separador de milhares 9 2 6 2 2" xfId="3726" xr:uid="{00000000-0005-0000-0000-00002B5F0000}"/>
    <cellStyle name="Separador de milhares 9 2 6 2 2 2" xfId="9630" xr:uid="{00000000-0005-0000-0000-00002C5F0000}"/>
    <cellStyle name="Separador de milhares 9 2 6 2 2 2 2" xfId="32611" xr:uid="{00000000-0005-0000-0000-00002D5F0000}"/>
    <cellStyle name="Separador de milhares 9 2 6 2 2 2 3" xfId="20802" xr:uid="{00000000-0005-0000-0000-00002E5F0000}"/>
    <cellStyle name="Separador de milhares 9 2 6 2 2 3" xfId="26707" xr:uid="{00000000-0005-0000-0000-00002F5F0000}"/>
    <cellStyle name="Separador de milhares 9 2 6 2 2 4" xfId="17290" xr:uid="{00000000-0005-0000-0000-0000305F0000}"/>
    <cellStyle name="Separador de milhares 9 2 6 2 3" xfId="7874" xr:uid="{00000000-0005-0000-0000-0000315F0000}"/>
    <cellStyle name="Separador de milhares 9 2 6 2 3 2" xfId="11386" xr:uid="{00000000-0005-0000-0000-0000325F0000}"/>
    <cellStyle name="Separador de milhares 9 2 6 2 3 2 2" xfId="34367" xr:uid="{00000000-0005-0000-0000-0000335F0000}"/>
    <cellStyle name="Separador de milhares 9 2 6 2 3 2 3" xfId="23195" xr:uid="{00000000-0005-0000-0000-0000345F0000}"/>
    <cellStyle name="Separador de milhares 9 2 6 2 3 3" xfId="30855" xr:uid="{00000000-0005-0000-0000-0000355F0000}"/>
    <cellStyle name="Separador de milhares 9 2 6 2 3 4" xfId="15534" xr:uid="{00000000-0005-0000-0000-0000365F0000}"/>
    <cellStyle name="Separador de milhares 9 2 6 2 4" xfId="4998" xr:uid="{00000000-0005-0000-0000-0000375F0000}"/>
    <cellStyle name="Separador de milhares 9 2 6 2 4 2" xfId="27979" xr:uid="{00000000-0005-0000-0000-0000385F0000}"/>
    <cellStyle name="Separador de milhares 9 2 6 2 4 3" xfId="19046" xr:uid="{00000000-0005-0000-0000-0000395F0000}"/>
    <cellStyle name="Separador de milhares 9 2 6 2 5" xfId="24951" xr:uid="{00000000-0005-0000-0000-00003A5F0000}"/>
    <cellStyle name="Separador de milhares 9 2 6 2 6" xfId="13778" xr:uid="{00000000-0005-0000-0000-00003B5F0000}"/>
    <cellStyle name="Separador de milhares 9 2 6 3" xfId="3090" xr:uid="{00000000-0005-0000-0000-00003C5F0000}"/>
    <cellStyle name="Separador de milhares 9 2 6 3 2" xfId="8994" xr:uid="{00000000-0005-0000-0000-00003D5F0000}"/>
    <cellStyle name="Separador de milhares 9 2 6 3 2 2" xfId="31975" xr:uid="{00000000-0005-0000-0000-00003E5F0000}"/>
    <cellStyle name="Separador de milhares 9 2 6 3 2 3" xfId="20166" xr:uid="{00000000-0005-0000-0000-00003F5F0000}"/>
    <cellStyle name="Separador de milhares 9 2 6 3 3" xfId="26071" xr:uid="{00000000-0005-0000-0000-0000405F0000}"/>
    <cellStyle name="Separador de milhares 9 2 6 3 4" xfId="16654" xr:uid="{00000000-0005-0000-0000-0000415F0000}"/>
    <cellStyle name="Separador de milhares 9 2 6 4" xfId="7238" xr:uid="{00000000-0005-0000-0000-0000425F0000}"/>
    <cellStyle name="Separador de milhares 9 2 6 4 2" xfId="10750" xr:uid="{00000000-0005-0000-0000-0000435F0000}"/>
    <cellStyle name="Separador de milhares 9 2 6 4 2 2" xfId="33731" xr:uid="{00000000-0005-0000-0000-0000445F0000}"/>
    <cellStyle name="Separador de milhares 9 2 6 4 2 3" xfId="22559" xr:uid="{00000000-0005-0000-0000-0000455F0000}"/>
    <cellStyle name="Separador de milhares 9 2 6 4 3" xfId="30219" xr:uid="{00000000-0005-0000-0000-0000465F0000}"/>
    <cellStyle name="Separador de milhares 9 2 6 4 4" xfId="14898" xr:uid="{00000000-0005-0000-0000-0000475F0000}"/>
    <cellStyle name="Separador de milhares 9 2 6 5" xfId="6042" xr:uid="{00000000-0005-0000-0000-0000485F0000}"/>
    <cellStyle name="Separador de milhares 9 2 6 5 2" xfId="21439" xr:uid="{00000000-0005-0000-0000-0000495F0000}"/>
    <cellStyle name="Separador de milhares 9 2 6 5 3" xfId="29023" xr:uid="{00000000-0005-0000-0000-00004A5F0000}"/>
    <cellStyle name="Separador de milhares 9 2 6 5 4" xfId="13142" xr:uid="{00000000-0005-0000-0000-00004B5F0000}"/>
    <cellStyle name="Separador de milhares 9 2 6 6" xfId="4362" xr:uid="{00000000-0005-0000-0000-00004C5F0000}"/>
    <cellStyle name="Separador de milhares 9 2 6 6 2" xfId="27343" xr:uid="{00000000-0005-0000-0000-00004D5F0000}"/>
    <cellStyle name="Separador de milhares 9 2 6 6 3" xfId="18410" xr:uid="{00000000-0005-0000-0000-00004E5F0000}"/>
    <cellStyle name="Separador de milhares 9 2 6 7" xfId="24315" xr:uid="{00000000-0005-0000-0000-00004F5F0000}"/>
    <cellStyle name="Separador de milhares 9 2 6 8" xfId="12022" xr:uid="{00000000-0005-0000-0000-0000505F0000}"/>
    <cellStyle name="Separador de milhares 9 2 7" xfId="774" xr:uid="{00000000-0005-0000-0000-0000515F0000}"/>
    <cellStyle name="Separador de milhares 9 2 7 2" xfId="2530" xr:uid="{00000000-0005-0000-0000-0000525F0000}"/>
    <cellStyle name="Separador de milhares 9 2 7 2 2" xfId="8434" xr:uid="{00000000-0005-0000-0000-0000535F0000}"/>
    <cellStyle name="Separador de milhares 9 2 7 2 2 2" xfId="31415" xr:uid="{00000000-0005-0000-0000-0000545F0000}"/>
    <cellStyle name="Separador de milhares 9 2 7 2 2 3" xfId="19606" xr:uid="{00000000-0005-0000-0000-0000555F0000}"/>
    <cellStyle name="Separador de milhares 9 2 7 2 3" xfId="25511" xr:uid="{00000000-0005-0000-0000-0000565F0000}"/>
    <cellStyle name="Separador de milhares 9 2 7 2 4" xfId="16094" xr:uid="{00000000-0005-0000-0000-0000575F0000}"/>
    <cellStyle name="Separador de milhares 9 2 7 3" xfId="6678" xr:uid="{00000000-0005-0000-0000-0000585F0000}"/>
    <cellStyle name="Separador de milhares 9 2 7 3 2" xfId="10190" xr:uid="{00000000-0005-0000-0000-0000595F0000}"/>
    <cellStyle name="Separador de milhares 9 2 7 3 2 2" xfId="33171" xr:uid="{00000000-0005-0000-0000-00005A5F0000}"/>
    <cellStyle name="Separador de milhares 9 2 7 3 2 3" xfId="21999" xr:uid="{00000000-0005-0000-0000-00005B5F0000}"/>
    <cellStyle name="Separador de milhares 9 2 7 3 3" xfId="29659" xr:uid="{00000000-0005-0000-0000-00005C5F0000}"/>
    <cellStyle name="Separador de milhares 9 2 7 3 4" xfId="14338" xr:uid="{00000000-0005-0000-0000-00005D5F0000}"/>
    <cellStyle name="Separador de milhares 9 2 7 4" xfId="4438" xr:uid="{00000000-0005-0000-0000-00005E5F0000}"/>
    <cellStyle name="Separador de milhares 9 2 7 4 2" xfId="27419" xr:uid="{00000000-0005-0000-0000-00005F5F0000}"/>
    <cellStyle name="Separador de milhares 9 2 7 4 3" xfId="17850" xr:uid="{00000000-0005-0000-0000-0000605F0000}"/>
    <cellStyle name="Separador de milhares 9 2 7 5" xfId="23755" xr:uid="{00000000-0005-0000-0000-0000615F0000}"/>
    <cellStyle name="Separador de milhares 9 2 7 6" xfId="12582" xr:uid="{00000000-0005-0000-0000-0000625F0000}"/>
    <cellStyle name="Separador de milhares 9 2 8" xfId="1410" xr:uid="{00000000-0005-0000-0000-0000635F0000}"/>
    <cellStyle name="Separador de milhares 9 2 8 2" xfId="3166" xr:uid="{00000000-0005-0000-0000-0000645F0000}"/>
    <cellStyle name="Separador de milhares 9 2 8 2 2" xfId="9070" xr:uid="{00000000-0005-0000-0000-0000655F0000}"/>
    <cellStyle name="Separador de milhares 9 2 8 2 2 2" xfId="32051" xr:uid="{00000000-0005-0000-0000-0000665F0000}"/>
    <cellStyle name="Separador de milhares 9 2 8 2 2 3" xfId="20242" xr:uid="{00000000-0005-0000-0000-0000675F0000}"/>
    <cellStyle name="Separador de milhares 9 2 8 2 3" xfId="26147" xr:uid="{00000000-0005-0000-0000-0000685F0000}"/>
    <cellStyle name="Separador de milhares 9 2 8 2 4" xfId="16730" xr:uid="{00000000-0005-0000-0000-0000695F0000}"/>
    <cellStyle name="Separador de milhares 9 2 8 3" xfId="7314" xr:uid="{00000000-0005-0000-0000-00006A5F0000}"/>
    <cellStyle name="Separador de milhares 9 2 8 3 2" xfId="10826" xr:uid="{00000000-0005-0000-0000-00006B5F0000}"/>
    <cellStyle name="Separador de milhares 9 2 8 3 2 2" xfId="33807" xr:uid="{00000000-0005-0000-0000-00006C5F0000}"/>
    <cellStyle name="Separador de milhares 9 2 8 3 2 3" xfId="22635" xr:uid="{00000000-0005-0000-0000-00006D5F0000}"/>
    <cellStyle name="Separador de milhares 9 2 8 3 3" xfId="30295" xr:uid="{00000000-0005-0000-0000-00006E5F0000}"/>
    <cellStyle name="Separador de milhares 9 2 8 3 4" xfId="14974" xr:uid="{00000000-0005-0000-0000-00006F5F0000}"/>
    <cellStyle name="Separador de milhares 9 2 8 4" xfId="6118" xr:uid="{00000000-0005-0000-0000-0000705F0000}"/>
    <cellStyle name="Separador de milhares 9 2 8 4 2" xfId="29099" xr:uid="{00000000-0005-0000-0000-0000715F0000}"/>
    <cellStyle name="Separador de milhares 9 2 8 4 3" xfId="18486" xr:uid="{00000000-0005-0000-0000-0000725F0000}"/>
    <cellStyle name="Separador de milhares 9 2 8 5" xfId="24391" xr:uid="{00000000-0005-0000-0000-0000735F0000}"/>
    <cellStyle name="Separador de milhares 9 2 8 6" xfId="13218" xr:uid="{00000000-0005-0000-0000-0000745F0000}"/>
    <cellStyle name="Separador de milhares 9 2 9" xfId="697" xr:uid="{00000000-0005-0000-0000-0000755F0000}"/>
    <cellStyle name="Separador de milhares 9 2 9 2" xfId="2454" xr:uid="{00000000-0005-0000-0000-0000765F0000}"/>
    <cellStyle name="Separador de milhares 9 2 9 2 2" xfId="8358" xr:uid="{00000000-0005-0000-0000-0000775F0000}"/>
    <cellStyle name="Separador de milhares 9 2 9 2 2 2" xfId="31339" xr:uid="{00000000-0005-0000-0000-0000785F0000}"/>
    <cellStyle name="Separador de milhares 9 2 9 2 2 3" xfId="19530" xr:uid="{00000000-0005-0000-0000-0000795F0000}"/>
    <cellStyle name="Separador de milhares 9 2 9 2 3" xfId="25435" xr:uid="{00000000-0005-0000-0000-00007A5F0000}"/>
    <cellStyle name="Separador de milhares 9 2 9 2 4" xfId="16018" xr:uid="{00000000-0005-0000-0000-00007B5F0000}"/>
    <cellStyle name="Separador de milhares 9 2 9 3" xfId="6602" xr:uid="{00000000-0005-0000-0000-00007C5F0000}"/>
    <cellStyle name="Separador de milhares 9 2 9 3 2" xfId="10114" xr:uid="{00000000-0005-0000-0000-00007D5F0000}"/>
    <cellStyle name="Separador de milhares 9 2 9 3 2 2" xfId="33095" xr:uid="{00000000-0005-0000-0000-00007E5F0000}"/>
    <cellStyle name="Separador de milhares 9 2 9 3 2 3" xfId="21923" xr:uid="{00000000-0005-0000-0000-00007F5F0000}"/>
    <cellStyle name="Separador de milhares 9 2 9 3 3" xfId="29583" xr:uid="{00000000-0005-0000-0000-0000805F0000}"/>
    <cellStyle name="Separador de milhares 9 2 9 3 4" xfId="14262" xr:uid="{00000000-0005-0000-0000-0000815F0000}"/>
    <cellStyle name="Separador de milhares 9 2 9 4" xfId="5482" xr:uid="{00000000-0005-0000-0000-0000825F0000}"/>
    <cellStyle name="Separador de milhares 9 2 9 4 2" xfId="28463" xr:uid="{00000000-0005-0000-0000-0000835F0000}"/>
    <cellStyle name="Separador de milhares 9 2 9 4 3" xfId="17774" xr:uid="{00000000-0005-0000-0000-0000845F0000}"/>
    <cellStyle name="Separador de milhares 9 2 9 5" xfId="23679" xr:uid="{00000000-0005-0000-0000-0000855F0000}"/>
    <cellStyle name="Separador de milhares 9 2 9 6" xfId="12506" xr:uid="{00000000-0005-0000-0000-0000865F0000}"/>
    <cellStyle name="Separador de milhares 9 3" xfId="427" xr:uid="{00000000-0005-0000-0000-0000875F0000}"/>
    <cellStyle name="Separador de milhares 9 3 10" xfId="23410" xr:uid="{00000000-0005-0000-0000-0000885F0000}"/>
    <cellStyle name="Separador de milhares 9 3 11" xfId="11524" xr:uid="{00000000-0005-0000-0000-0000895F0000}"/>
    <cellStyle name="Separador de milhares 9 3 2" xfId="588" xr:uid="{00000000-0005-0000-0000-00008A5F0000}"/>
    <cellStyle name="Separador de milhares 9 3 2 2" xfId="1871" xr:uid="{00000000-0005-0000-0000-00008B5F0000}"/>
    <cellStyle name="Separador de milhares 9 3 2 2 2" xfId="3627" xr:uid="{00000000-0005-0000-0000-00008C5F0000}"/>
    <cellStyle name="Separador de milhares 9 3 2 2 2 2" xfId="9531" xr:uid="{00000000-0005-0000-0000-00008D5F0000}"/>
    <cellStyle name="Separador de milhares 9 3 2 2 2 2 2" xfId="32512" xr:uid="{00000000-0005-0000-0000-00008E5F0000}"/>
    <cellStyle name="Separador de milhares 9 3 2 2 2 2 3" xfId="20703" xr:uid="{00000000-0005-0000-0000-00008F5F0000}"/>
    <cellStyle name="Separador de milhares 9 3 2 2 2 3" xfId="26608" xr:uid="{00000000-0005-0000-0000-0000905F0000}"/>
    <cellStyle name="Separador de milhares 9 3 2 2 2 4" xfId="17191" xr:uid="{00000000-0005-0000-0000-0000915F0000}"/>
    <cellStyle name="Separador de milhares 9 3 2 2 3" xfId="7775" xr:uid="{00000000-0005-0000-0000-0000925F0000}"/>
    <cellStyle name="Separador de milhares 9 3 2 2 3 2" xfId="11287" xr:uid="{00000000-0005-0000-0000-0000935F0000}"/>
    <cellStyle name="Separador de milhares 9 3 2 2 3 2 2" xfId="34268" xr:uid="{00000000-0005-0000-0000-0000945F0000}"/>
    <cellStyle name="Separador de milhares 9 3 2 2 3 2 3" xfId="23096" xr:uid="{00000000-0005-0000-0000-0000955F0000}"/>
    <cellStyle name="Separador de milhares 9 3 2 2 3 3" xfId="30756" xr:uid="{00000000-0005-0000-0000-0000965F0000}"/>
    <cellStyle name="Separador de milhares 9 3 2 2 3 4" xfId="15435" xr:uid="{00000000-0005-0000-0000-0000975F0000}"/>
    <cellStyle name="Separador de milhares 9 3 2 2 4" xfId="4899" xr:uid="{00000000-0005-0000-0000-0000985F0000}"/>
    <cellStyle name="Separador de milhares 9 3 2 2 4 2" xfId="27880" xr:uid="{00000000-0005-0000-0000-0000995F0000}"/>
    <cellStyle name="Separador de milhares 9 3 2 2 4 3" xfId="18947" xr:uid="{00000000-0005-0000-0000-00009A5F0000}"/>
    <cellStyle name="Separador de milhares 9 3 2 2 5" xfId="24852" xr:uid="{00000000-0005-0000-0000-00009B5F0000}"/>
    <cellStyle name="Separador de milhares 9 3 2 2 6" xfId="13679" xr:uid="{00000000-0005-0000-0000-00009C5F0000}"/>
    <cellStyle name="Separador de milhares 9 3 2 3" xfId="1235" xr:uid="{00000000-0005-0000-0000-00009D5F0000}"/>
    <cellStyle name="Separador de milhares 9 3 2 3 2" xfId="2991" xr:uid="{00000000-0005-0000-0000-00009E5F0000}"/>
    <cellStyle name="Separador de milhares 9 3 2 3 2 2" xfId="8895" xr:uid="{00000000-0005-0000-0000-00009F5F0000}"/>
    <cellStyle name="Separador de milhares 9 3 2 3 2 2 2" xfId="31876" xr:uid="{00000000-0005-0000-0000-0000A05F0000}"/>
    <cellStyle name="Separador de milhares 9 3 2 3 2 2 3" xfId="20067" xr:uid="{00000000-0005-0000-0000-0000A15F0000}"/>
    <cellStyle name="Separador de milhares 9 3 2 3 2 3" xfId="25972" xr:uid="{00000000-0005-0000-0000-0000A25F0000}"/>
    <cellStyle name="Separador de milhares 9 3 2 3 2 4" xfId="16555" xr:uid="{00000000-0005-0000-0000-0000A35F0000}"/>
    <cellStyle name="Separador de milhares 9 3 2 3 3" xfId="7139" xr:uid="{00000000-0005-0000-0000-0000A45F0000}"/>
    <cellStyle name="Separador de milhares 9 3 2 3 3 2" xfId="10651" xr:uid="{00000000-0005-0000-0000-0000A55F0000}"/>
    <cellStyle name="Separador de milhares 9 3 2 3 3 2 2" xfId="33632" xr:uid="{00000000-0005-0000-0000-0000A65F0000}"/>
    <cellStyle name="Separador de milhares 9 3 2 3 3 2 3" xfId="22460" xr:uid="{00000000-0005-0000-0000-0000A75F0000}"/>
    <cellStyle name="Separador de milhares 9 3 2 3 3 3" xfId="30120" xr:uid="{00000000-0005-0000-0000-0000A85F0000}"/>
    <cellStyle name="Separador de milhares 9 3 2 3 3 4" xfId="14799" xr:uid="{00000000-0005-0000-0000-0000A95F0000}"/>
    <cellStyle name="Separador de milhares 9 3 2 3 4" xfId="5943" xr:uid="{00000000-0005-0000-0000-0000AA5F0000}"/>
    <cellStyle name="Separador de milhares 9 3 2 3 4 2" xfId="28924" xr:uid="{00000000-0005-0000-0000-0000AB5F0000}"/>
    <cellStyle name="Separador de milhares 9 3 2 3 4 3" xfId="18311" xr:uid="{00000000-0005-0000-0000-0000AC5F0000}"/>
    <cellStyle name="Separador de milhares 9 3 2 3 5" xfId="24216" xr:uid="{00000000-0005-0000-0000-0000AD5F0000}"/>
    <cellStyle name="Separador de milhares 9 3 2 3 6" xfId="13043" xr:uid="{00000000-0005-0000-0000-0000AE5F0000}"/>
    <cellStyle name="Separador de milhares 9 3 2 4" xfId="2346" xr:uid="{00000000-0005-0000-0000-0000AF5F0000}"/>
    <cellStyle name="Separador de milhares 9 3 2 4 2" xfId="8250" xr:uid="{00000000-0005-0000-0000-0000B05F0000}"/>
    <cellStyle name="Separador de milhares 9 3 2 4 2 2" xfId="31231" xr:uid="{00000000-0005-0000-0000-0000B15F0000}"/>
    <cellStyle name="Separador de milhares 9 3 2 4 2 3" xfId="19422" xr:uid="{00000000-0005-0000-0000-0000B25F0000}"/>
    <cellStyle name="Separador de milhares 9 3 2 4 3" xfId="25327" xr:uid="{00000000-0005-0000-0000-0000B35F0000}"/>
    <cellStyle name="Separador de milhares 9 3 2 4 4" xfId="15910" xr:uid="{00000000-0005-0000-0000-0000B45F0000}"/>
    <cellStyle name="Separador de milhares 9 3 2 5" xfId="6494" xr:uid="{00000000-0005-0000-0000-0000B55F0000}"/>
    <cellStyle name="Separador de milhares 9 3 2 5 2" xfId="10006" xr:uid="{00000000-0005-0000-0000-0000B65F0000}"/>
    <cellStyle name="Separador de milhares 9 3 2 5 2 2" xfId="32987" xr:uid="{00000000-0005-0000-0000-0000B75F0000}"/>
    <cellStyle name="Separador de milhares 9 3 2 5 2 3" xfId="21815" xr:uid="{00000000-0005-0000-0000-0000B85F0000}"/>
    <cellStyle name="Separador de milhares 9 3 2 5 3" xfId="29475" xr:uid="{00000000-0005-0000-0000-0000B95F0000}"/>
    <cellStyle name="Separador de milhares 9 3 2 5 4" xfId="14154" xr:uid="{00000000-0005-0000-0000-0000BA5F0000}"/>
    <cellStyle name="Separador de milhares 9 3 2 6" xfId="5374" xr:uid="{00000000-0005-0000-0000-0000BB5F0000}"/>
    <cellStyle name="Separador de milhares 9 3 2 6 2" xfId="21178" xr:uid="{00000000-0005-0000-0000-0000BC5F0000}"/>
    <cellStyle name="Separador de milhares 9 3 2 6 3" xfId="28355" xr:uid="{00000000-0005-0000-0000-0000BD5F0000}"/>
    <cellStyle name="Separador de milhares 9 3 2 6 4" xfId="12398" xr:uid="{00000000-0005-0000-0000-0000BE5F0000}"/>
    <cellStyle name="Separador de milhares 9 3 2 7" xfId="4263" xr:uid="{00000000-0005-0000-0000-0000BF5F0000}"/>
    <cellStyle name="Separador de milhares 9 3 2 7 2" xfId="27244" xr:uid="{00000000-0005-0000-0000-0000C05F0000}"/>
    <cellStyle name="Separador de milhares 9 3 2 7 3" xfId="17666" xr:uid="{00000000-0005-0000-0000-0000C15F0000}"/>
    <cellStyle name="Separador de milhares 9 3 2 8" xfId="23571" xr:uid="{00000000-0005-0000-0000-0000C25F0000}"/>
    <cellStyle name="Separador de milhares 9 3 2 9" xfId="11923" xr:uid="{00000000-0005-0000-0000-0000C35F0000}"/>
    <cellStyle name="Separador de milhares 9 3 3" xfId="1074" xr:uid="{00000000-0005-0000-0000-0000C45F0000}"/>
    <cellStyle name="Separador de milhares 9 3 3 2" xfId="1710" xr:uid="{00000000-0005-0000-0000-0000C55F0000}"/>
    <cellStyle name="Separador de milhares 9 3 3 2 2" xfId="3466" xr:uid="{00000000-0005-0000-0000-0000C65F0000}"/>
    <cellStyle name="Separador de milhares 9 3 3 2 2 2" xfId="9370" xr:uid="{00000000-0005-0000-0000-0000C75F0000}"/>
    <cellStyle name="Separador de milhares 9 3 3 2 2 2 2" xfId="32351" xr:uid="{00000000-0005-0000-0000-0000C85F0000}"/>
    <cellStyle name="Separador de milhares 9 3 3 2 2 2 3" xfId="20542" xr:uid="{00000000-0005-0000-0000-0000C95F0000}"/>
    <cellStyle name="Separador de milhares 9 3 3 2 2 3" xfId="26447" xr:uid="{00000000-0005-0000-0000-0000CA5F0000}"/>
    <cellStyle name="Separador de milhares 9 3 3 2 2 4" xfId="17030" xr:uid="{00000000-0005-0000-0000-0000CB5F0000}"/>
    <cellStyle name="Separador de milhares 9 3 3 2 3" xfId="7614" xr:uid="{00000000-0005-0000-0000-0000CC5F0000}"/>
    <cellStyle name="Separador de milhares 9 3 3 2 3 2" xfId="11126" xr:uid="{00000000-0005-0000-0000-0000CD5F0000}"/>
    <cellStyle name="Separador de milhares 9 3 3 2 3 2 2" xfId="34107" xr:uid="{00000000-0005-0000-0000-0000CE5F0000}"/>
    <cellStyle name="Separador de milhares 9 3 3 2 3 2 3" xfId="22935" xr:uid="{00000000-0005-0000-0000-0000CF5F0000}"/>
    <cellStyle name="Separador de milhares 9 3 3 2 3 3" xfId="30595" xr:uid="{00000000-0005-0000-0000-0000D05F0000}"/>
    <cellStyle name="Separador de milhares 9 3 3 2 3 4" xfId="15274" xr:uid="{00000000-0005-0000-0000-0000D15F0000}"/>
    <cellStyle name="Separador de milhares 9 3 3 2 4" xfId="4738" xr:uid="{00000000-0005-0000-0000-0000D25F0000}"/>
    <cellStyle name="Separador de milhares 9 3 3 2 4 2" xfId="27719" xr:uid="{00000000-0005-0000-0000-0000D35F0000}"/>
    <cellStyle name="Separador de milhares 9 3 3 2 4 3" xfId="18786" xr:uid="{00000000-0005-0000-0000-0000D45F0000}"/>
    <cellStyle name="Separador de milhares 9 3 3 2 5" xfId="24691" xr:uid="{00000000-0005-0000-0000-0000D55F0000}"/>
    <cellStyle name="Separador de milhares 9 3 3 2 6" xfId="13518" xr:uid="{00000000-0005-0000-0000-0000D65F0000}"/>
    <cellStyle name="Separador de milhares 9 3 3 3" xfId="2830" xr:uid="{00000000-0005-0000-0000-0000D75F0000}"/>
    <cellStyle name="Separador de milhares 9 3 3 3 2" xfId="8734" xr:uid="{00000000-0005-0000-0000-0000D85F0000}"/>
    <cellStyle name="Separador de milhares 9 3 3 3 2 2" xfId="31715" xr:uid="{00000000-0005-0000-0000-0000D95F0000}"/>
    <cellStyle name="Separador de milhares 9 3 3 3 2 3" xfId="19906" xr:uid="{00000000-0005-0000-0000-0000DA5F0000}"/>
    <cellStyle name="Separador de milhares 9 3 3 3 3" xfId="25811" xr:uid="{00000000-0005-0000-0000-0000DB5F0000}"/>
    <cellStyle name="Separador de milhares 9 3 3 3 4" xfId="16394" xr:uid="{00000000-0005-0000-0000-0000DC5F0000}"/>
    <cellStyle name="Separador de milhares 9 3 3 4" xfId="6978" xr:uid="{00000000-0005-0000-0000-0000DD5F0000}"/>
    <cellStyle name="Separador de milhares 9 3 3 4 2" xfId="10490" xr:uid="{00000000-0005-0000-0000-0000DE5F0000}"/>
    <cellStyle name="Separador de milhares 9 3 3 4 2 2" xfId="33471" xr:uid="{00000000-0005-0000-0000-0000DF5F0000}"/>
    <cellStyle name="Separador de milhares 9 3 3 4 2 3" xfId="22299" xr:uid="{00000000-0005-0000-0000-0000E05F0000}"/>
    <cellStyle name="Separador de milhares 9 3 3 4 3" xfId="29959" xr:uid="{00000000-0005-0000-0000-0000E15F0000}"/>
    <cellStyle name="Separador de milhares 9 3 3 4 4" xfId="14638" xr:uid="{00000000-0005-0000-0000-0000E25F0000}"/>
    <cellStyle name="Separador de milhares 9 3 3 5" xfId="5782" xr:uid="{00000000-0005-0000-0000-0000E35F0000}"/>
    <cellStyle name="Separador de milhares 9 3 3 5 2" xfId="21340" xr:uid="{00000000-0005-0000-0000-0000E45F0000}"/>
    <cellStyle name="Separador de milhares 9 3 3 5 3" xfId="28763" xr:uid="{00000000-0005-0000-0000-0000E55F0000}"/>
    <cellStyle name="Separador de milhares 9 3 3 5 4" xfId="12882" xr:uid="{00000000-0005-0000-0000-0000E65F0000}"/>
    <cellStyle name="Separador de milhares 9 3 3 6" xfId="4102" xr:uid="{00000000-0005-0000-0000-0000E75F0000}"/>
    <cellStyle name="Separador de milhares 9 3 3 6 2" xfId="27083" xr:uid="{00000000-0005-0000-0000-0000E85F0000}"/>
    <cellStyle name="Separador de milhares 9 3 3 6 3" xfId="18150" xr:uid="{00000000-0005-0000-0000-0000E95F0000}"/>
    <cellStyle name="Separador de milhares 9 3 3 7" xfId="24055" xr:uid="{00000000-0005-0000-0000-0000EA5F0000}"/>
    <cellStyle name="Separador de milhares 9 3 3 8" xfId="11762" xr:uid="{00000000-0005-0000-0000-0000EB5F0000}"/>
    <cellStyle name="Separador de milhares 9 3 4" xfId="1472" xr:uid="{00000000-0005-0000-0000-0000EC5F0000}"/>
    <cellStyle name="Separador de milhares 9 3 4 2" xfId="3228" xr:uid="{00000000-0005-0000-0000-0000ED5F0000}"/>
    <cellStyle name="Separador de milhares 9 3 4 2 2" xfId="9132" xr:uid="{00000000-0005-0000-0000-0000EE5F0000}"/>
    <cellStyle name="Separador de milhares 9 3 4 2 2 2" xfId="32113" xr:uid="{00000000-0005-0000-0000-0000EF5F0000}"/>
    <cellStyle name="Separador de milhares 9 3 4 2 2 3" xfId="20304" xr:uid="{00000000-0005-0000-0000-0000F05F0000}"/>
    <cellStyle name="Separador de milhares 9 3 4 2 3" xfId="26209" xr:uid="{00000000-0005-0000-0000-0000F15F0000}"/>
    <cellStyle name="Separador de milhares 9 3 4 2 4" xfId="16792" xr:uid="{00000000-0005-0000-0000-0000F25F0000}"/>
    <cellStyle name="Separador de milhares 9 3 4 3" xfId="7376" xr:uid="{00000000-0005-0000-0000-0000F35F0000}"/>
    <cellStyle name="Separador de milhares 9 3 4 3 2" xfId="10888" xr:uid="{00000000-0005-0000-0000-0000F45F0000}"/>
    <cellStyle name="Separador de milhares 9 3 4 3 2 2" xfId="33869" xr:uid="{00000000-0005-0000-0000-0000F55F0000}"/>
    <cellStyle name="Separador de milhares 9 3 4 3 2 3" xfId="22697" xr:uid="{00000000-0005-0000-0000-0000F65F0000}"/>
    <cellStyle name="Separador de milhares 9 3 4 3 3" xfId="30357" xr:uid="{00000000-0005-0000-0000-0000F75F0000}"/>
    <cellStyle name="Separador de milhares 9 3 4 3 4" xfId="15036" xr:uid="{00000000-0005-0000-0000-0000F85F0000}"/>
    <cellStyle name="Separador de milhares 9 3 4 4" xfId="4500" xr:uid="{00000000-0005-0000-0000-0000F95F0000}"/>
    <cellStyle name="Separador de milhares 9 3 4 4 2" xfId="27481" xr:uid="{00000000-0005-0000-0000-0000FA5F0000}"/>
    <cellStyle name="Separador de milhares 9 3 4 4 3" xfId="18548" xr:uid="{00000000-0005-0000-0000-0000FB5F0000}"/>
    <cellStyle name="Separador de milhares 9 3 4 5" xfId="24453" xr:uid="{00000000-0005-0000-0000-0000FC5F0000}"/>
    <cellStyle name="Separador de milhares 9 3 4 6" xfId="13280" xr:uid="{00000000-0005-0000-0000-0000FD5F0000}"/>
    <cellStyle name="Separador de milhares 9 3 5" xfId="836" xr:uid="{00000000-0005-0000-0000-0000FE5F0000}"/>
    <cellStyle name="Separador de milhares 9 3 5 2" xfId="2592" xr:uid="{00000000-0005-0000-0000-0000FF5F0000}"/>
    <cellStyle name="Separador de milhares 9 3 5 2 2" xfId="8496" xr:uid="{00000000-0005-0000-0000-000000600000}"/>
    <cellStyle name="Separador de milhares 9 3 5 2 2 2" xfId="31477" xr:uid="{00000000-0005-0000-0000-000001600000}"/>
    <cellStyle name="Separador de milhares 9 3 5 2 2 3" xfId="19668" xr:uid="{00000000-0005-0000-0000-000002600000}"/>
    <cellStyle name="Separador de milhares 9 3 5 2 3" xfId="25573" xr:uid="{00000000-0005-0000-0000-000003600000}"/>
    <cellStyle name="Separador de milhares 9 3 5 2 4" xfId="16156" xr:uid="{00000000-0005-0000-0000-000004600000}"/>
    <cellStyle name="Separador de milhares 9 3 5 3" xfId="6740" xr:uid="{00000000-0005-0000-0000-000005600000}"/>
    <cellStyle name="Separador de milhares 9 3 5 3 2" xfId="10252" xr:uid="{00000000-0005-0000-0000-000006600000}"/>
    <cellStyle name="Separador de milhares 9 3 5 3 2 2" xfId="33233" xr:uid="{00000000-0005-0000-0000-000007600000}"/>
    <cellStyle name="Separador de milhares 9 3 5 3 2 3" xfId="22061" xr:uid="{00000000-0005-0000-0000-000008600000}"/>
    <cellStyle name="Separador de milhares 9 3 5 3 3" xfId="29721" xr:uid="{00000000-0005-0000-0000-000009600000}"/>
    <cellStyle name="Separador de milhares 9 3 5 3 4" xfId="14400" xr:uid="{00000000-0005-0000-0000-00000A600000}"/>
    <cellStyle name="Separador de milhares 9 3 5 4" xfId="5544" xr:uid="{00000000-0005-0000-0000-00000B600000}"/>
    <cellStyle name="Separador de milhares 9 3 5 4 2" xfId="28525" xr:uid="{00000000-0005-0000-0000-00000C600000}"/>
    <cellStyle name="Separador de milhares 9 3 5 4 3" xfId="17912" xr:uid="{00000000-0005-0000-0000-00000D600000}"/>
    <cellStyle name="Separador de milhares 9 3 5 5" xfId="23817" xr:uid="{00000000-0005-0000-0000-00000E600000}"/>
    <cellStyle name="Separador de milhares 9 3 5 6" xfId="12644" xr:uid="{00000000-0005-0000-0000-00000F600000}"/>
    <cellStyle name="Separador de milhares 9 3 6" xfId="2185" xr:uid="{00000000-0005-0000-0000-000010600000}"/>
    <cellStyle name="Separador de milhares 9 3 6 2" xfId="8089" xr:uid="{00000000-0005-0000-0000-000011600000}"/>
    <cellStyle name="Separador de milhares 9 3 6 2 2" xfId="31070" xr:uid="{00000000-0005-0000-0000-000012600000}"/>
    <cellStyle name="Separador de milhares 9 3 6 2 3" xfId="19261" xr:uid="{00000000-0005-0000-0000-000013600000}"/>
    <cellStyle name="Separador de milhares 9 3 6 3" xfId="25166" xr:uid="{00000000-0005-0000-0000-000014600000}"/>
    <cellStyle name="Separador de milhares 9 3 6 4" xfId="15749" xr:uid="{00000000-0005-0000-0000-000015600000}"/>
    <cellStyle name="Separador de milhares 9 3 7" xfId="6333" xr:uid="{00000000-0005-0000-0000-000016600000}"/>
    <cellStyle name="Separador de milhares 9 3 7 2" xfId="9845" xr:uid="{00000000-0005-0000-0000-000017600000}"/>
    <cellStyle name="Separador de milhares 9 3 7 2 2" xfId="32826" xr:uid="{00000000-0005-0000-0000-000018600000}"/>
    <cellStyle name="Separador de milhares 9 3 7 2 3" xfId="21654" xr:uid="{00000000-0005-0000-0000-000019600000}"/>
    <cellStyle name="Separador de milhares 9 3 7 3" xfId="29314" xr:uid="{00000000-0005-0000-0000-00001A600000}"/>
    <cellStyle name="Separador de milhares 9 3 7 4" xfId="13993" xr:uid="{00000000-0005-0000-0000-00001B600000}"/>
    <cellStyle name="Separador de milhares 9 3 8" xfId="5213" xr:uid="{00000000-0005-0000-0000-00001C600000}"/>
    <cellStyle name="Separador de milhares 9 3 8 2" xfId="21017" xr:uid="{00000000-0005-0000-0000-00001D600000}"/>
    <cellStyle name="Separador de milhares 9 3 8 3" xfId="28194" xr:uid="{00000000-0005-0000-0000-00001E600000}"/>
    <cellStyle name="Separador de milhares 9 3 8 4" xfId="12237" xr:uid="{00000000-0005-0000-0000-00001F600000}"/>
    <cellStyle name="Separador de milhares 9 3 9" xfId="3864" xr:uid="{00000000-0005-0000-0000-000020600000}"/>
    <cellStyle name="Separador de milhares 9 3 9 2" xfId="26845" xr:uid="{00000000-0005-0000-0000-000021600000}"/>
    <cellStyle name="Separador de milhares 9 3 9 3" xfId="17505" xr:uid="{00000000-0005-0000-0000-000022600000}"/>
    <cellStyle name="Separador de milhares 9 4" xfId="347" xr:uid="{00000000-0005-0000-0000-000023600000}"/>
    <cellStyle name="Separador de milhares 9 4 2" xfId="1631" xr:uid="{00000000-0005-0000-0000-000024600000}"/>
    <cellStyle name="Separador de milhares 9 4 2 2" xfId="3387" xr:uid="{00000000-0005-0000-0000-000025600000}"/>
    <cellStyle name="Separador de milhares 9 4 2 2 2" xfId="9291" xr:uid="{00000000-0005-0000-0000-000026600000}"/>
    <cellStyle name="Separador de milhares 9 4 2 2 2 2" xfId="32272" xr:uid="{00000000-0005-0000-0000-000027600000}"/>
    <cellStyle name="Separador de milhares 9 4 2 2 2 3" xfId="20463" xr:uid="{00000000-0005-0000-0000-000028600000}"/>
    <cellStyle name="Separador de milhares 9 4 2 2 3" xfId="26368" xr:uid="{00000000-0005-0000-0000-000029600000}"/>
    <cellStyle name="Separador de milhares 9 4 2 2 4" xfId="16951" xr:uid="{00000000-0005-0000-0000-00002A600000}"/>
    <cellStyle name="Separador de milhares 9 4 2 3" xfId="7535" xr:uid="{00000000-0005-0000-0000-00002B600000}"/>
    <cellStyle name="Separador de milhares 9 4 2 3 2" xfId="11047" xr:uid="{00000000-0005-0000-0000-00002C600000}"/>
    <cellStyle name="Separador de milhares 9 4 2 3 2 2" xfId="34028" xr:uid="{00000000-0005-0000-0000-00002D600000}"/>
    <cellStyle name="Separador de milhares 9 4 2 3 2 3" xfId="22856" xr:uid="{00000000-0005-0000-0000-00002E600000}"/>
    <cellStyle name="Separador de milhares 9 4 2 3 3" xfId="30516" xr:uid="{00000000-0005-0000-0000-00002F600000}"/>
    <cellStyle name="Separador de milhares 9 4 2 3 4" xfId="15195" xr:uid="{00000000-0005-0000-0000-000030600000}"/>
    <cellStyle name="Separador de milhares 9 4 2 4" xfId="4659" xr:uid="{00000000-0005-0000-0000-000031600000}"/>
    <cellStyle name="Separador de milhares 9 4 2 4 2" xfId="27640" xr:uid="{00000000-0005-0000-0000-000032600000}"/>
    <cellStyle name="Separador de milhares 9 4 2 4 3" xfId="18707" xr:uid="{00000000-0005-0000-0000-000033600000}"/>
    <cellStyle name="Separador de milhares 9 4 2 5" xfId="24612" xr:uid="{00000000-0005-0000-0000-000034600000}"/>
    <cellStyle name="Separador de milhares 9 4 2 6" xfId="13439" xr:uid="{00000000-0005-0000-0000-000035600000}"/>
    <cellStyle name="Separador de milhares 9 4 3" xfId="995" xr:uid="{00000000-0005-0000-0000-000036600000}"/>
    <cellStyle name="Separador de milhares 9 4 3 2" xfId="2751" xr:uid="{00000000-0005-0000-0000-000037600000}"/>
    <cellStyle name="Separador de milhares 9 4 3 2 2" xfId="8655" xr:uid="{00000000-0005-0000-0000-000038600000}"/>
    <cellStyle name="Separador de milhares 9 4 3 2 2 2" xfId="31636" xr:uid="{00000000-0005-0000-0000-000039600000}"/>
    <cellStyle name="Separador de milhares 9 4 3 2 2 3" xfId="19827" xr:uid="{00000000-0005-0000-0000-00003A600000}"/>
    <cellStyle name="Separador de milhares 9 4 3 2 3" xfId="25732" xr:uid="{00000000-0005-0000-0000-00003B600000}"/>
    <cellStyle name="Separador de milhares 9 4 3 2 4" xfId="16315" xr:uid="{00000000-0005-0000-0000-00003C600000}"/>
    <cellStyle name="Separador de milhares 9 4 3 3" xfId="6899" xr:uid="{00000000-0005-0000-0000-00003D600000}"/>
    <cellStyle name="Separador de milhares 9 4 3 3 2" xfId="10411" xr:uid="{00000000-0005-0000-0000-00003E600000}"/>
    <cellStyle name="Separador de milhares 9 4 3 3 2 2" xfId="33392" xr:uid="{00000000-0005-0000-0000-00003F600000}"/>
    <cellStyle name="Separador de milhares 9 4 3 3 2 3" xfId="22220" xr:uid="{00000000-0005-0000-0000-000040600000}"/>
    <cellStyle name="Separador de milhares 9 4 3 3 3" xfId="29880" xr:uid="{00000000-0005-0000-0000-000041600000}"/>
    <cellStyle name="Separador de milhares 9 4 3 3 4" xfId="14559" xr:uid="{00000000-0005-0000-0000-000042600000}"/>
    <cellStyle name="Separador de milhares 9 4 3 4" xfId="5703" xr:uid="{00000000-0005-0000-0000-000043600000}"/>
    <cellStyle name="Separador de milhares 9 4 3 4 2" xfId="28684" xr:uid="{00000000-0005-0000-0000-000044600000}"/>
    <cellStyle name="Separador de milhares 9 4 3 4 3" xfId="18071" xr:uid="{00000000-0005-0000-0000-000045600000}"/>
    <cellStyle name="Separador de milhares 9 4 3 5" xfId="23976" xr:uid="{00000000-0005-0000-0000-000046600000}"/>
    <cellStyle name="Separador de milhares 9 4 3 6" xfId="12803" xr:uid="{00000000-0005-0000-0000-000047600000}"/>
    <cellStyle name="Separador de milhares 9 4 4" xfId="2106" xr:uid="{00000000-0005-0000-0000-000048600000}"/>
    <cellStyle name="Separador de milhares 9 4 4 2" xfId="8010" xr:uid="{00000000-0005-0000-0000-000049600000}"/>
    <cellStyle name="Separador de milhares 9 4 4 2 2" xfId="30991" xr:uid="{00000000-0005-0000-0000-00004A600000}"/>
    <cellStyle name="Separador de milhares 9 4 4 2 3" xfId="19182" xr:uid="{00000000-0005-0000-0000-00004B600000}"/>
    <cellStyle name="Separador de milhares 9 4 4 3" xfId="25087" xr:uid="{00000000-0005-0000-0000-00004C600000}"/>
    <cellStyle name="Separador de milhares 9 4 4 4" xfId="15670" xr:uid="{00000000-0005-0000-0000-00004D600000}"/>
    <cellStyle name="Separador de milhares 9 4 5" xfId="6254" xr:uid="{00000000-0005-0000-0000-00004E600000}"/>
    <cellStyle name="Separador de milhares 9 4 5 2" xfId="9766" xr:uid="{00000000-0005-0000-0000-00004F600000}"/>
    <cellStyle name="Separador de milhares 9 4 5 2 2" xfId="32747" xr:uid="{00000000-0005-0000-0000-000050600000}"/>
    <cellStyle name="Separador de milhares 9 4 5 2 3" xfId="21575" xr:uid="{00000000-0005-0000-0000-000051600000}"/>
    <cellStyle name="Separador de milhares 9 4 5 3" xfId="29235" xr:uid="{00000000-0005-0000-0000-000052600000}"/>
    <cellStyle name="Separador de milhares 9 4 5 4" xfId="13914" xr:uid="{00000000-0005-0000-0000-000053600000}"/>
    <cellStyle name="Separador de milhares 9 4 6" xfId="5134" xr:uid="{00000000-0005-0000-0000-000054600000}"/>
    <cellStyle name="Separador de milhares 9 4 6 2" xfId="20938" xr:uid="{00000000-0005-0000-0000-000055600000}"/>
    <cellStyle name="Separador de milhares 9 4 6 3" xfId="28115" xr:uid="{00000000-0005-0000-0000-000056600000}"/>
    <cellStyle name="Separador de milhares 9 4 6 4" xfId="12158" xr:uid="{00000000-0005-0000-0000-000057600000}"/>
    <cellStyle name="Separador de milhares 9 4 7" xfId="4023" xr:uid="{00000000-0005-0000-0000-000058600000}"/>
    <cellStyle name="Separador de milhares 9 4 7 2" xfId="27004" xr:uid="{00000000-0005-0000-0000-000059600000}"/>
    <cellStyle name="Separador de milhares 9 4 7 3" xfId="17426" xr:uid="{00000000-0005-0000-0000-00005A600000}"/>
    <cellStyle name="Separador de milhares 9 4 8" xfId="23331" xr:uid="{00000000-0005-0000-0000-00005B600000}"/>
    <cellStyle name="Separador de milhares 9 4 9" xfId="11683" xr:uid="{00000000-0005-0000-0000-00005C600000}"/>
    <cellStyle name="Separador de milhares 9 5" xfId="503" xr:uid="{00000000-0005-0000-0000-00005D600000}"/>
    <cellStyle name="Separador de milhares 9 5 2" xfId="1786" xr:uid="{00000000-0005-0000-0000-00005E600000}"/>
    <cellStyle name="Separador de milhares 9 5 2 2" xfId="3542" xr:uid="{00000000-0005-0000-0000-00005F600000}"/>
    <cellStyle name="Separador de milhares 9 5 2 2 2" xfId="9446" xr:uid="{00000000-0005-0000-0000-000060600000}"/>
    <cellStyle name="Separador de milhares 9 5 2 2 2 2" xfId="32427" xr:uid="{00000000-0005-0000-0000-000061600000}"/>
    <cellStyle name="Separador de milhares 9 5 2 2 2 3" xfId="20618" xr:uid="{00000000-0005-0000-0000-000062600000}"/>
    <cellStyle name="Separador de milhares 9 5 2 2 3" xfId="26523" xr:uid="{00000000-0005-0000-0000-000063600000}"/>
    <cellStyle name="Separador de milhares 9 5 2 2 4" xfId="17106" xr:uid="{00000000-0005-0000-0000-000064600000}"/>
    <cellStyle name="Separador de milhares 9 5 2 3" xfId="7690" xr:uid="{00000000-0005-0000-0000-000065600000}"/>
    <cellStyle name="Separador de milhares 9 5 2 3 2" xfId="11202" xr:uid="{00000000-0005-0000-0000-000066600000}"/>
    <cellStyle name="Separador de milhares 9 5 2 3 2 2" xfId="34183" xr:uid="{00000000-0005-0000-0000-000067600000}"/>
    <cellStyle name="Separador de milhares 9 5 2 3 2 3" xfId="23011" xr:uid="{00000000-0005-0000-0000-000068600000}"/>
    <cellStyle name="Separador de milhares 9 5 2 3 3" xfId="30671" xr:uid="{00000000-0005-0000-0000-000069600000}"/>
    <cellStyle name="Separador de milhares 9 5 2 3 4" xfId="15350" xr:uid="{00000000-0005-0000-0000-00006A600000}"/>
    <cellStyle name="Separador de milhares 9 5 2 4" xfId="4814" xr:uid="{00000000-0005-0000-0000-00006B600000}"/>
    <cellStyle name="Separador de milhares 9 5 2 4 2" xfId="27795" xr:uid="{00000000-0005-0000-0000-00006C600000}"/>
    <cellStyle name="Separador de milhares 9 5 2 4 3" xfId="18862" xr:uid="{00000000-0005-0000-0000-00006D600000}"/>
    <cellStyle name="Separador de milhares 9 5 2 5" xfId="24767" xr:uid="{00000000-0005-0000-0000-00006E600000}"/>
    <cellStyle name="Separador de milhares 9 5 2 6" xfId="13594" xr:uid="{00000000-0005-0000-0000-00006F600000}"/>
    <cellStyle name="Separador de milhares 9 5 3" xfId="1150" xr:uid="{00000000-0005-0000-0000-000070600000}"/>
    <cellStyle name="Separador de milhares 9 5 3 2" xfId="2906" xr:uid="{00000000-0005-0000-0000-000071600000}"/>
    <cellStyle name="Separador de milhares 9 5 3 2 2" xfId="8810" xr:uid="{00000000-0005-0000-0000-000072600000}"/>
    <cellStyle name="Separador de milhares 9 5 3 2 2 2" xfId="31791" xr:uid="{00000000-0005-0000-0000-000073600000}"/>
    <cellStyle name="Separador de milhares 9 5 3 2 2 3" xfId="19982" xr:uid="{00000000-0005-0000-0000-000074600000}"/>
    <cellStyle name="Separador de milhares 9 5 3 2 3" xfId="25887" xr:uid="{00000000-0005-0000-0000-000075600000}"/>
    <cellStyle name="Separador de milhares 9 5 3 2 4" xfId="16470" xr:uid="{00000000-0005-0000-0000-000076600000}"/>
    <cellStyle name="Separador de milhares 9 5 3 3" xfId="7054" xr:uid="{00000000-0005-0000-0000-000077600000}"/>
    <cellStyle name="Separador de milhares 9 5 3 3 2" xfId="10566" xr:uid="{00000000-0005-0000-0000-000078600000}"/>
    <cellStyle name="Separador de milhares 9 5 3 3 2 2" xfId="33547" xr:uid="{00000000-0005-0000-0000-000079600000}"/>
    <cellStyle name="Separador de milhares 9 5 3 3 2 3" xfId="22375" xr:uid="{00000000-0005-0000-0000-00007A600000}"/>
    <cellStyle name="Separador de milhares 9 5 3 3 3" xfId="30035" xr:uid="{00000000-0005-0000-0000-00007B600000}"/>
    <cellStyle name="Separador de milhares 9 5 3 3 4" xfId="14714" xr:uid="{00000000-0005-0000-0000-00007C600000}"/>
    <cellStyle name="Separador de milhares 9 5 3 4" xfId="5858" xr:uid="{00000000-0005-0000-0000-00007D600000}"/>
    <cellStyle name="Separador de milhares 9 5 3 4 2" xfId="28839" xr:uid="{00000000-0005-0000-0000-00007E600000}"/>
    <cellStyle name="Separador de milhares 9 5 3 4 3" xfId="18226" xr:uid="{00000000-0005-0000-0000-00007F600000}"/>
    <cellStyle name="Separador de milhares 9 5 3 5" xfId="24131" xr:uid="{00000000-0005-0000-0000-000080600000}"/>
    <cellStyle name="Separador de milhares 9 5 3 6" xfId="12958" xr:uid="{00000000-0005-0000-0000-000081600000}"/>
    <cellStyle name="Separador de milhares 9 5 4" xfId="2261" xr:uid="{00000000-0005-0000-0000-000082600000}"/>
    <cellStyle name="Separador de milhares 9 5 4 2" xfId="8165" xr:uid="{00000000-0005-0000-0000-000083600000}"/>
    <cellStyle name="Separador de milhares 9 5 4 2 2" xfId="31146" xr:uid="{00000000-0005-0000-0000-000084600000}"/>
    <cellStyle name="Separador de milhares 9 5 4 2 3" xfId="19337" xr:uid="{00000000-0005-0000-0000-000085600000}"/>
    <cellStyle name="Separador de milhares 9 5 4 3" xfId="25242" xr:uid="{00000000-0005-0000-0000-000086600000}"/>
    <cellStyle name="Separador de milhares 9 5 4 4" xfId="15825" xr:uid="{00000000-0005-0000-0000-000087600000}"/>
    <cellStyle name="Separador de milhares 9 5 5" xfId="6409" xr:uid="{00000000-0005-0000-0000-000088600000}"/>
    <cellStyle name="Separador de milhares 9 5 5 2" xfId="9921" xr:uid="{00000000-0005-0000-0000-000089600000}"/>
    <cellStyle name="Separador de milhares 9 5 5 2 2" xfId="32902" xr:uid="{00000000-0005-0000-0000-00008A600000}"/>
    <cellStyle name="Separador de milhares 9 5 5 2 3" xfId="21730" xr:uid="{00000000-0005-0000-0000-00008B600000}"/>
    <cellStyle name="Separador de milhares 9 5 5 3" xfId="29390" xr:uid="{00000000-0005-0000-0000-00008C600000}"/>
    <cellStyle name="Separador de milhares 9 5 5 4" xfId="14069" xr:uid="{00000000-0005-0000-0000-00008D600000}"/>
    <cellStyle name="Separador de milhares 9 5 6" xfId="5289" xr:uid="{00000000-0005-0000-0000-00008E600000}"/>
    <cellStyle name="Separador de milhares 9 5 6 2" xfId="21093" xr:uid="{00000000-0005-0000-0000-00008F600000}"/>
    <cellStyle name="Separador de milhares 9 5 6 3" xfId="28270" xr:uid="{00000000-0005-0000-0000-000090600000}"/>
    <cellStyle name="Separador de milhares 9 5 6 4" xfId="12313" xr:uid="{00000000-0005-0000-0000-000091600000}"/>
    <cellStyle name="Separador de milhares 9 5 7" xfId="4178" xr:uid="{00000000-0005-0000-0000-000092600000}"/>
    <cellStyle name="Separador de milhares 9 5 7 2" xfId="27159" xr:uid="{00000000-0005-0000-0000-000093600000}"/>
    <cellStyle name="Separador de milhares 9 5 7 3" xfId="17581" xr:uid="{00000000-0005-0000-0000-000094600000}"/>
    <cellStyle name="Separador de milhares 9 5 8" xfId="23486" xr:uid="{00000000-0005-0000-0000-000095600000}"/>
    <cellStyle name="Separador de milhares 9 5 9" xfId="11838" xr:uid="{00000000-0005-0000-0000-000096600000}"/>
    <cellStyle name="Separador de milhares 9 6" xfId="921" xr:uid="{00000000-0005-0000-0000-000097600000}"/>
    <cellStyle name="Separador de milhares 9 6 2" xfId="1557" xr:uid="{00000000-0005-0000-0000-000098600000}"/>
    <cellStyle name="Separador de milhares 9 6 2 2" xfId="3313" xr:uid="{00000000-0005-0000-0000-000099600000}"/>
    <cellStyle name="Separador de milhares 9 6 2 2 2" xfId="9217" xr:uid="{00000000-0005-0000-0000-00009A600000}"/>
    <cellStyle name="Separador de milhares 9 6 2 2 2 2" xfId="32198" xr:uid="{00000000-0005-0000-0000-00009B600000}"/>
    <cellStyle name="Separador de milhares 9 6 2 2 2 3" xfId="20389" xr:uid="{00000000-0005-0000-0000-00009C600000}"/>
    <cellStyle name="Separador de milhares 9 6 2 2 3" xfId="26294" xr:uid="{00000000-0005-0000-0000-00009D600000}"/>
    <cellStyle name="Separador de milhares 9 6 2 2 4" xfId="16877" xr:uid="{00000000-0005-0000-0000-00009E600000}"/>
    <cellStyle name="Separador de milhares 9 6 2 3" xfId="7461" xr:uid="{00000000-0005-0000-0000-00009F600000}"/>
    <cellStyle name="Separador de milhares 9 6 2 3 2" xfId="10973" xr:uid="{00000000-0005-0000-0000-0000A0600000}"/>
    <cellStyle name="Separador de milhares 9 6 2 3 2 2" xfId="33954" xr:uid="{00000000-0005-0000-0000-0000A1600000}"/>
    <cellStyle name="Separador de milhares 9 6 2 3 2 3" xfId="22782" xr:uid="{00000000-0005-0000-0000-0000A2600000}"/>
    <cellStyle name="Separador de milhares 9 6 2 3 3" xfId="30442" xr:uid="{00000000-0005-0000-0000-0000A3600000}"/>
    <cellStyle name="Separador de milhares 9 6 2 3 4" xfId="15121" xr:uid="{00000000-0005-0000-0000-0000A4600000}"/>
    <cellStyle name="Separador de milhares 9 6 2 4" xfId="4585" xr:uid="{00000000-0005-0000-0000-0000A5600000}"/>
    <cellStyle name="Separador de milhares 9 6 2 4 2" xfId="27566" xr:uid="{00000000-0005-0000-0000-0000A6600000}"/>
    <cellStyle name="Separador de milhares 9 6 2 4 3" xfId="18633" xr:uid="{00000000-0005-0000-0000-0000A7600000}"/>
    <cellStyle name="Separador de milhares 9 6 2 5" xfId="24538" xr:uid="{00000000-0005-0000-0000-0000A8600000}"/>
    <cellStyle name="Separador de milhares 9 6 2 6" xfId="13365" xr:uid="{00000000-0005-0000-0000-0000A9600000}"/>
    <cellStyle name="Separador de milhares 9 6 3" xfId="2677" xr:uid="{00000000-0005-0000-0000-0000AA600000}"/>
    <cellStyle name="Separador de milhares 9 6 3 2" xfId="8581" xr:uid="{00000000-0005-0000-0000-0000AB600000}"/>
    <cellStyle name="Separador de milhares 9 6 3 2 2" xfId="31562" xr:uid="{00000000-0005-0000-0000-0000AC600000}"/>
    <cellStyle name="Separador de milhares 9 6 3 2 3" xfId="19753" xr:uid="{00000000-0005-0000-0000-0000AD600000}"/>
    <cellStyle name="Separador de milhares 9 6 3 3" xfId="25658" xr:uid="{00000000-0005-0000-0000-0000AE600000}"/>
    <cellStyle name="Separador de milhares 9 6 3 4" xfId="16241" xr:uid="{00000000-0005-0000-0000-0000AF600000}"/>
    <cellStyle name="Separador de milhares 9 6 4" xfId="6825" xr:uid="{00000000-0005-0000-0000-0000B0600000}"/>
    <cellStyle name="Separador de milhares 9 6 4 2" xfId="10337" xr:uid="{00000000-0005-0000-0000-0000B1600000}"/>
    <cellStyle name="Separador de milhares 9 6 4 2 2" xfId="33318" xr:uid="{00000000-0005-0000-0000-0000B2600000}"/>
    <cellStyle name="Separador de milhares 9 6 4 2 3" xfId="22146" xr:uid="{00000000-0005-0000-0000-0000B3600000}"/>
    <cellStyle name="Separador de milhares 9 6 4 3" xfId="29806" xr:uid="{00000000-0005-0000-0000-0000B4600000}"/>
    <cellStyle name="Separador de milhares 9 6 4 4" xfId="14485" xr:uid="{00000000-0005-0000-0000-0000B5600000}"/>
    <cellStyle name="Separador de milhares 9 6 5" xfId="5629" xr:uid="{00000000-0005-0000-0000-0000B6600000}"/>
    <cellStyle name="Separador de milhares 9 6 5 2" xfId="21263" xr:uid="{00000000-0005-0000-0000-0000B7600000}"/>
    <cellStyle name="Separador de milhares 9 6 5 3" xfId="28610" xr:uid="{00000000-0005-0000-0000-0000B8600000}"/>
    <cellStyle name="Separador de milhares 9 6 5 4" xfId="12729" xr:uid="{00000000-0005-0000-0000-0000B9600000}"/>
    <cellStyle name="Separador de milhares 9 6 6" xfId="3949" xr:uid="{00000000-0005-0000-0000-0000BA600000}"/>
    <cellStyle name="Separador de milhares 9 6 6 2" xfId="26930" xr:uid="{00000000-0005-0000-0000-0000BB600000}"/>
    <cellStyle name="Separador de milhares 9 6 6 3" xfId="17997" xr:uid="{00000000-0005-0000-0000-0000BC600000}"/>
    <cellStyle name="Separador de milhares 9 6 7" xfId="23902" xr:uid="{00000000-0005-0000-0000-0000BD600000}"/>
    <cellStyle name="Separador de milhares 9 6 8" xfId="11609" xr:uid="{00000000-0005-0000-0000-0000BE600000}"/>
    <cellStyle name="Separador de milhares 9 7" xfId="1311" xr:uid="{00000000-0005-0000-0000-0000BF600000}"/>
    <cellStyle name="Separador de milhares 9 7 2" xfId="1947" xr:uid="{00000000-0005-0000-0000-0000C0600000}"/>
    <cellStyle name="Separador de milhares 9 7 2 2" xfId="3703" xr:uid="{00000000-0005-0000-0000-0000C1600000}"/>
    <cellStyle name="Separador de milhares 9 7 2 2 2" xfId="9607" xr:uid="{00000000-0005-0000-0000-0000C2600000}"/>
    <cellStyle name="Separador de milhares 9 7 2 2 2 2" xfId="32588" xr:uid="{00000000-0005-0000-0000-0000C3600000}"/>
    <cellStyle name="Separador de milhares 9 7 2 2 2 3" xfId="20779" xr:uid="{00000000-0005-0000-0000-0000C4600000}"/>
    <cellStyle name="Separador de milhares 9 7 2 2 3" xfId="26684" xr:uid="{00000000-0005-0000-0000-0000C5600000}"/>
    <cellStyle name="Separador de milhares 9 7 2 2 4" xfId="17267" xr:uid="{00000000-0005-0000-0000-0000C6600000}"/>
    <cellStyle name="Separador de milhares 9 7 2 3" xfId="7851" xr:uid="{00000000-0005-0000-0000-0000C7600000}"/>
    <cellStyle name="Separador de milhares 9 7 2 3 2" xfId="11363" xr:uid="{00000000-0005-0000-0000-0000C8600000}"/>
    <cellStyle name="Separador de milhares 9 7 2 3 2 2" xfId="34344" xr:uid="{00000000-0005-0000-0000-0000C9600000}"/>
    <cellStyle name="Separador de milhares 9 7 2 3 2 3" xfId="23172" xr:uid="{00000000-0005-0000-0000-0000CA600000}"/>
    <cellStyle name="Separador de milhares 9 7 2 3 3" xfId="30832" xr:uid="{00000000-0005-0000-0000-0000CB600000}"/>
    <cellStyle name="Separador de milhares 9 7 2 3 4" xfId="15511" xr:uid="{00000000-0005-0000-0000-0000CC600000}"/>
    <cellStyle name="Separador de milhares 9 7 2 4" xfId="4975" xr:uid="{00000000-0005-0000-0000-0000CD600000}"/>
    <cellStyle name="Separador de milhares 9 7 2 4 2" xfId="27956" xr:uid="{00000000-0005-0000-0000-0000CE600000}"/>
    <cellStyle name="Separador de milhares 9 7 2 4 3" xfId="19023" xr:uid="{00000000-0005-0000-0000-0000CF600000}"/>
    <cellStyle name="Separador de milhares 9 7 2 5" xfId="24928" xr:uid="{00000000-0005-0000-0000-0000D0600000}"/>
    <cellStyle name="Separador de milhares 9 7 2 6" xfId="13755" xr:uid="{00000000-0005-0000-0000-0000D1600000}"/>
    <cellStyle name="Separador de milhares 9 7 3" xfId="3067" xr:uid="{00000000-0005-0000-0000-0000D2600000}"/>
    <cellStyle name="Separador de milhares 9 7 3 2" xfId="8971" xr:uid="{00000000-0005-0000-0000-0000D3600000}"/>
    <cellStyle name="Separador de milhares 9 7 3 2 2" xfId="31952" xr:uid="{00000000-0005-0000-0000-0000D4600000}"/>
    <cellStyle name="Separador de milhares 9 7 3 2 3" xfId="20143" xr:uid="{00000000-0005-0000-0000-0000D5600000}"/>
    <cellStyle name="Separador de milhares 9 7 3 3" xfId="26048" xr:uid="{00000000-0005-0000-0000-0000D6600000}"/>
    <cellStyle name="Separador de milhares 9 7 3 4" xfId="16631" xr:uid="{00000000-0005-0000-0000-0000D7600000}"/>
    <cellStyle name="Separador de milhares 9 7 4" xfId="7215" xr:uid="{00000000-0005-0000-0000-0000D8600000}"/>
    <cellStyle name="Separador de milhares 9 7 4 2" xfId="10727" xr:uid="{00000000-0005-0000-0000-0000D9600000}"/>
    <cellStyle name="Separador de milhares 9 7 4 2 2" xfId="33708" xr:uid="{00000000-0005-0000-0000-0000DA600000}"/>
    <cellStyle name="Separador de milhares 9 7 4 2 3" xfId="22536" xr:uid="{00000000-0005-0000-0000-0000DB600000}"/>
    <cellStyle name="Separador de milhares 9 7 4 3" xfId="30196" xr:uid="{00000000-0005-0000-0000-0000DC600000}"/>
    <cellStyle name="Separador de milhares 9 7 4 4" xfId="14875" xr:uid="{00000000-0005-0000-0000-0000DD600000}"/>
    <cellStyle name="Separador de milhares 9 7 5" xfId="6019" xr:uid="{00000000-0005-0000-0000-0000DE600000}"/>
    <cellStyle name="Separador de milhares 9 7 5 2" xfId="21416" xr:uid="{00000000-0005-0000-0000-0000DF600000}"/>
    <cellStyle name="Separador de milhares 9 7 5 3" xfId="29000" xr:uid="{00000000-0005-0000-0000-0000E0600000}"/>
    <cellStyle name="Separador de milhares 9 7 5 4" xfId="13119" xr:uid="{00000000-0005-0000-0000-0000E1600000}"/>
    <cellStyle name="Separador de milhares 9 7 6" xfId="4339" xr:uid="{00000000-0005-0000-0000-0000E2600000}"/>
    <cellStyle name="Separador de milhares 9 7 6 2" xfId="27320" xr:uid="{00000000-0005-0000-0000-0000E3600000}"/>
    <cellStyle name="Separador de milhares 9 7 6 3" xfId="18387" xr:uid="{00000000-0005-0000-0000-0000E4600000}"/>
    <cellStyle name="Separador de milhares 9 7 7" xfId="24292" xr:uid="{00000000-0005-0000-0000-0000E5600000}"/>
    <cellStyle name="Separador de milhares 9 7 8" xfId="11999" xr:uid="{00000000-0005-0000-0000-0000E6600000}"/>
    <cellStyle name="Separador de milhares 9 8" xfId="751" xr:uid="{00000000-0005-0000-0000-0000E7600000}"/>
    <cellStyle name="Separador de milhares 9 8 2" xfId="2507" xr:uid="{00000000-0005-0000-0000-0000E8600000}"/>
    <cellStyle name="Separador de milhares 9 8 2 2" xfId="8411" xr:uid="{00000000-0005-0000-0000-0000E9600000}"/>
    <cellStyle name="Separador de milhares 9 8 2 2 2" xfId="31392" xr:uid="{00000000-0005-0000-0000-0000EA600000}"/>
    <cellStyle name="Separador de milhares 9 8 2 2 3" xfId="19583" xr:uid="{00000000-0005-0000-0000-0000EB600000}"/>
    <cellStyle name="Separador de milhares 9 8 2 3" xfId="25488" xr:uid="{00000000-0005-0000-0000-0000EC600000}"/>
    <cellStyle name="Separador de milhares 9 8 2 4" xfId="16071" xr:uid="{00000000-0005-0000-0000-0000ED600000}"/>
    <cellStyle name="Separador de milhares 9 8 3" xfId="6655" xr:uid="{00000000-0005-0000-0000-0000EE600000}"/>
    <cellStyle name="Separador de milhares 9 8 3 2" xfId="10167" xr:uid="{00000000-0005-0000-0000-0000EF600000}"/>
    <cellStyle name="Separador de milhares 9 8 3 2 2" xfId="33148" xr:uid="{00000000-0005-0000-0000-0000F0600000}"/>
    <cellStyle name="Separador de milhares 9 8 3 2 3" xfId="21976" xr:uid="{00000000-0005-0000-0000-0000F1600000}"/>
    <cellStyle name="Separador de milhares 9 8 3 3" xfId="29636" xr:uid="{00000000-0005-0000-0000-0000F2600000}"/>
    <cellStyle name="Separador de milhares 9 8 3 4" xfId="14315" xr:uid="{00000000-0005-0000-0000-0000F3600000}"/>
    <cellStyle name="Separador de milhares 9 8 4" xfId="4415" xr:uid="{00000000-0005-0000-0000-0000F4600000}"/>
    <cellStyle name="Separador de milhares 9 8 4 2" xfId="27396" xr:uid="{00000000-0005-0000-0000-0000F5600000}"/>
    <cellStyle name="Separador de milhares 9 8 4 3" xfId="17827" xr:uid="{00000000-0005-0000-0000-0000F6600000}"/>
    <cellStyle name="Separador de milhares 9 8 5" xfId="23732" xr:uid="{00000000-0005-0000-0000-0000F7600000}"/>
    <cellStyle name="Separador de milhares 9 8 6" xfId="12559" xr:uid="{00000000-0005-0000-0000-0000F8600000}"/>
    <cellStyle name="Separador de milhares 9 9" xfId="1387" xr:uid="{00000000-0005-0000-0000-0000F9600000}"/>
    <cellStyle name="Separador de milhares 9 9 2" xfId="3143" xr:uid="{00000000-0005-0000-0000-0000FA600000}"/>
    <cellStyle name="Separador de milhares 9 9 2 2" xfId="9047" xr:uid="{00000000-0005-0000-0000-0000FB600000}"/>
    <cellStyle name="Separador de milhares 9 9 2 2 2" xfId="32028" xr:uid="{00000000-0005-0000-0000-0000FC600000}"/>
    <cellStyle name="Separador de milhares 9 9 2 2 3" xfId="20219" xr:uid="{00000000-0005-0000-0000-0000FD600000}"/>
    <cellStyle name="Separador de milhares 9 9 2 3" xfId="26124" xr:uid="{00000000-0005-0000-0000-0000FE600000}"/>
    <cellStyle name="Separador de milhares 9 9 2 4" xfId="16707" xr:uid="{00000000-0005-0000-0000-0000FF600000}"/>
    <cellStyle name="Separador de milhares 9 9 3" xfId="7291" xr:uid="{00000000-0005-0000-0000-000000610000}"/>
    <cellStyle name="Separador de milhares 9 9 3 2" xfId="10803" xr:uid="{00000000-0005-0000-0000-000001610000}"/>
    <cellStyle name="Separador de milhares 9 9 3 2 2" xfId="33784" xr:uid="{00000000-0005-0000-0000-000002610000}"/>
    <cellStyle name="Separador de milhares 9 9 3 2 3" xfId="22612" xr:uid="{00000000-0005-0000-0000-000003610000}"/>
    <cellStyle name="Separador de milhares 9 9 3 3" xfId="30272" xr:uid="{00000000-0005-0000-0000-000004610000}"/>
    <cellStyle name="Separador de milhares 9 9 3 4" xfId="14951" xr:uid="{00000000-0005-0000-0000-000005610000}"/>
    <cellStyle name="Separador de milhares 9 9 4" xfId="6095" xr:uid="{00000000-0005-0000-0000-000006610000}"/>
    <cellStyle name="Separador de milhares 9 9 4 2" xfId="29076" xr:uid="{00000000-0005-0000-0000-000007610000}"/>
    <cellStyle name="Separador de milhares 9 9 4 3" xfId="18463" xr:uid="{00000000-0005-0000-0000-000008610000}"/>
    <cellStyle name="Separador de milhares 9 9 5" xfId="24368" xr:uid="{00000000-0005-0000-0000-000009610000}"/>
    <cellStyle name="Separador de milhares 9 9 6" xfId="13195" xr:uid="{00000000-0005-0000-0000-00000A610000}"/>
    <cellStyle name="Separador de milhares_Resumo CCT" xfId="15" xr:uid="{00000000-0005-0000-0000-00000B610000}"/>
    <cellStyle name="Texto de Aviso 2" xfId="218" xr:uid="{00000000-0005-0000-0000-00000C610000}"/>
    <cellStyle name="Texto de Aviso 3" xfId="219" xr:uid="{00000000-0005-0000-0000-00000D610000}"/>
    <cellStyle name="Texto de Aviso 4" xfId="217" xr:uid="{00000000-0005-0000-0000-00000E610000}"/>
    <cellStyle name="Texto Explicativo 2" xfId="221" xr:uid="{00000000-0005-0000-0000-00000F610000}"/>
    <cellStyle name="Texto Explicativo 3" xfId="222" xr:uid="{00000000-0005-0000-0000-000010610000}"/>
    <cellStyle name="Texto Explicativo 4" xfId="220" xr:uid="{00000000-0005-0000-0000-000011610000}"/>
    <cellStyle name="Título 1 2" xfId="225" xr:uid="{00000000-0005-0000-0000-000012610000}"/>
    <cellStyle name="Título 1 3" xfId="226" xr:uid="{00000000-0005-0000-0000-000013610000}"/>
    <cellStyle name="Título 1 4" xfId="224" xr:uid="{00000000-0005-0000-0000-000014610000}"/>
    <cellStyle name="Título 2 2" xfId="228" xr:uid="{00000000-0005-0000-0000-000015610000}"/>
    <cellStyle name="Título 2 3" xfId="229" xr:uid="{00000000-0005-0000-0000-000016610000}"/>
    <cellStyle name="Título 2 4" xfId="227" xr:uid="{00000000-0005-0000-0000-000017610000}"/>
    <cellStyle name="Título 3 2" xfId="231" xr:uid="{00000000-0005-0000-0000-000018610000}"/>
    <cellStyle name="Título 3 3" xfId="232" xr:uid="{00000000-0005-0000-0000-000019610000}"/>
    <cellStyle name="Título 3 4" xfId="230" xr:uid="{00000000-0005-0000-0000-00001A610000}"/>
    <cellStyle name="Título 4 2" xfId="234" xr:uid="{00000000-0005-0000-0000-00001B610000}"/>
    <cellStyle name="Título 4 3" xfId="235" xr:uid="{00000000-0005-0000-0000-00001C610000}"/>
    <cellStyle name="Título 4 4" xfId="233" xr:uid="{00000000-0005-0000-0000-00001D610000}"/>
    <cellStyle name="Título 5" xfId="236" xr:uid="{00000000-0005-0000-0000-00001E610000}"/>
    <cellStyle name="Título 6" xfId="237" xr:uid="{00000000-0005-0000-0000-00001F610000}"/>
    <cellStyle name="Título 7" xfId="223" xr:uid="{00000000-0005-0000-0000-000020610000}"/>
    <cellStyle name="Total 2" xfId="239" xr:uid="{00000000-0005-0000-0000-000021610000}"/>
    <cellStyle name="Total 3" xfId="240" xr:uid="{00000000-0005-0000-0000-000022610000}"/>
    <cellStyle name="Total 4" xfId="238" xr:uid="{00000000-0005-0000-0000-000023610000}"/>
    <cellStyle name="Vírgula" xfId="3" builtinId="3"/>
    <cellStyle name="Vírgula 10" xfId="393" xr:uid="{00000000-0005-0000-0000-000025610000}"/>
    <cellStyle name="Vírgula 10 10" xfId="23377" xr:uid="{00000000-0005-0000-0000-000026610000}"/>
    <cellStyle name="Vírgula 10 11" xfId="11491" xr:uid="{00000000-0005-0000-0000-000027610000}"/>
    <cellStyle name="Vírgula 10 2" xfId="555" xr:uid="{00000000-0005-0000-0000-000028610000}"/>
    <cellStyle name="Vírgula 10 2 2" xfId="1838" xr:uid="{00000000-0005-0000-0000-000029610000}"/>
    <cellStyle name="Vírgula 10 2 2 2" xfId="3594" xr:uid="{00000000-0005-0000-0000-00002A610000}"/>
    <cellStyle name="Vírgula 10 2 2 2 2" xfId="9498" xr:uid="{00000000-0005-0000-0000-00002B610000}"/>
    <cellStyle name="Vírgula 10 2 2 2 2 2" xfId="32479" xr:uid="{00000000-0005-0000-0000-00002C610000}"/>
    <cellStyle name="Vírgula 10 2 2 2 2 3" xfId="20670" xr:uid="{00000000-0005-0000-0000-00002D610000}"/>
    <cellStyle name="Vírgula 10 2 2 2 3" xfId="26575" xr:uid="{00000000-0005-0000-0000-00002E610000}"/>
    <cellStyle name="Vírgula 10 2 2 2 4" xfId="17158" xr:uid="{00000000-0005-0000-0000-00002F610000}"/>
    <cellStyle name="Vírgula 10 2 2 3" xfId="7742" xr:uid="{00000000-0005-0000-0000-000030610000}"/>
    <cellStyle name="Vírgula 10 2 2 3 2" xfId="11254" xr:uid="{00000000-0005-0000-0000-000031610000}"/>
    <cellStyle name="Vírgula 10 2 2 3 2 2" xfId="34235" xr:uid="{00000000-0005-0000-0000-000032610000}"/>
    <cellStyle name="Vírgula 10 2 2 3 2 3" xfId="23063" xr:uid="{00000000-0005-0000-0000-000033610000}"/>
    <cellStyle name="Vírgula 10 2 2 3 3" xfId="30723" xr:uid="{00000000-0005-0000-0000-000034610000}"/>
    <cellStyle name="Vírgula 10 2 2 3 4" xfId="15402" xr:uid="{00000000-0005-0000-0000-000035610000}"/>
    <cellStyle name="Vírgula 10 2 2 4" xfId="4866" xr:uid="{00000000-0005-0000-0000-000036610000}"/>
    <cellStyle name="Vírgula 10 2 2 4 2" xfId="27847" xr:uid="{00000000-0005-0000-0000-000037610000}"/>
    <cellStyle name="Vírgula 10 2 2 4 3" xfId="18914" xr:uid="{00000000-0005-0000-0000-000038610000}"/>
    <cellStyle name="Vírgula 10 2 2 5" xfId="24819" xr:uid="{00000000-0005-0000-0000-000039610000}"/>
    <cellStyle name="Vírgula 10 2 2 6" xfId="13646" xr:uid="{00000000-0005-0000-0000-00003A610000}"/>
    <cellStyle name="Vírgula 10 2 3" xfId="1202" xr:uid="{00000000-0005-0000-0000-00003B610000}"/>
    <cellStyle name="Vírgula 10 2 3 2" xfId="2958" xr:uid="{00000000-0005-0000-0000-00003C610000}"/>
    <cellStyle name="Vírgula 10 2 3 2 2" xfId="8862" xr:uid="{00000000-0005-0000-0000-00003D610000}"/>
    <cellStyle name="Vírgula 10 2 3 2 2 2" xfId="31843" xr:uid="{00000000-0005-0000-0000-00003E610000}"/>
    <cellStyle name="Vírgula 10 2 3 2 2 3" xfId="20034" xr:uid="{00000000-0005-0000-0000-00003F610000}"/>
    <cellStyle name="Vírgula 10 2 3 2 3" xfId="25939" xr:uid="{00000000-0005-0000-0000-000040610000}"/>
    <cellStyle name="Vírgula 10 2 3 2 4" xfId="16522" xr:uid="{00000000-0005-0000-0000-000041610000}"/>
    <cellStyle name="Vírgula 10 2 3 3" xfId="7106" xr:uid="{00000000-0005-0000-0000-000042610000}"/>
    <cellStyle name="Vírgula 10 2 3 3 2" xfId="10618" xr:uid="{00000000-0005-0000-0000-000043610000}"/>
    <cellStyle name="Vírgula 10 2 3 3 2 2" xfId="33599" xr:uid="{00000000-0005-0000-0000-000044610000}"/>
    <cellStyle name="Vírgula 10 2 3 3 2 3" xfId="22427" xr:uid="{00000000-0005-0000-0000-000045610000}"/>
    <cellStyle name="Vírgula 10 2 3 3 3" xfId="30087" xr:uid="{00000000-0005-0000-0000-000046610000}"/>
    <cellStyle name="Vírgula 10 2 3 3 4" xfId="14766" xr:uid="{00000000-0005-0000-0000-000047610000}"/>
    <cellStyle name="Vírgula 10 2 3 4" xfId="5910" xr:uid="{00000000-0005-0000-0000-000048610000}"/>
    <cellStyle name="Vírgula 10 2 3 4 2" xfId="28891" xr:uid="{00000000-0005-0000-0000-000049610000}"/>
    <cellStyle name="Vírgula 10 2 3 4 3" xfId="18278" xr:uid="{00000000-0005-0000-0000-00004A610000}"/>
    <cellStyle name="Vírgula 10 2 3 5" xfId="24183" xr:uid="{00000000-0005-0000-0000-00004B610000}"/>
    <cellStyle name="Vírgula 10 2 3 6" xfId="13010" xr:uid="{00000000-0005-0000-0000-00004C610000}"/>
    <cellStyle name="Vírgula 10 2 4" xfId="2313" xr:uid="{00000000-0005-0000-0000-00004D610000}"/>
    <cellStyle name="Vírgula 10 2 4 2" xfId="8217" xr:uid="{00000000-0005-0000-0000-00004E610000}"/>
    <cellStyle name="Vírgula 10 2 4 2 2" xfId="31198" xr:uid="{00000000-0005-0000-0000-00004F610000}"/>
    <cellStyle name="Vírgula 10 2 4 2 3" xfId="19389" xr:uid="{00000000-0005-0000-0000-000050610000}"/>
    <cellStyle name="Vírgula 10 2 4 3" xfId="25294" xr:uid="{00000000-0005-0000-0000-000051610000}"/>
    <cellStyle name="Vírgula 10 2 4 4" xfId="15877" xr:uid="{00000000-0005-0000-0000-000052610000}"/>
    <cellStyle name="Vírgula 10 2 5" xfId="6461" xr:uid="{00000000-0005-0000-0000-000053610000}"/>
    <cellStyle name="Vírgula 10 2 5 2" xfId="9973" xr:uid="{00000000-0005-0000-0000-000054610000}"/>
    <cellStyle name="Vírgula 10 2 5 2 2" xfId="32954" xr:uid="{00000000-0005-0000-0000-000055610000}"/>
    <cellStyle name="Vírgula 10 2 5 2 3" xfId="21782" xr:uid="{00000000-0005-0000-0000-000056610000}"/>
    <cellStyle name="Vírgula 10 2 5 3" xfId="29442" xr:uid="{00000000-0005-0000-0000-000057610000}"/>
    <cellStyle name="Vírgula 10 2 5 4" xfId="14121" xr:uid="{00000000-0005-0000-0000-000058610000}"/>
    <cellStyle name="Vírgula 10 2 6" xfId="5341" xr:uid="{00000000-0005-0000-0000-000059610000}"/>
    <cellStyle name="Vírgula 10 2 6 2" xfId="21145" xr:uid="{00000000-0005-0000-0000-00005A610000}"/>
    <cellStyle name="Vírgula 10 2 6 3" xfId="28322" xr:uid="{00000000-0005-0000-0000-00005B610000}"/>
    <cellStyle name="Vírgula 10 2 6 4" xfId="12365" xr:uid="{00000000-0005-0000-0000-00005C610000}"/>
    <cellStyle name="Vírgula 10 2 7" xfId="4230" xr:uid="{00000000-0005-0000-0000-00005D610000}"/>
    <cellStyle name="Vírgula 10 2 7 2" xfId="27211" xr:uid="{00000000-0005-0000-0000-00005E610000}"/>
    <cellStyle name="Vírgula 10 2 7 3" xfId="17633" xr:uid="{00000000-0005-0000-0000-00005F610000}"/>
    <cellStyle name="Vírgula 10 2 8" xfId="23538" xr:uid="{00000000-0005-0000-0000-000060610000}"/>
    <cellStyle name="Vírgula 10 2 9" xfId="11890" xr:uid="{00000000-0005-0000-0000-000061610000}"/>
    <cellStyle name="Vírgula 10 3" xfId="1041" xr:uid="{00000000-0005-0000-0000-000062610000}"/>
    <cellStyle name="Vírgula 10 3 2" xfId="1677" xr:uid="{00000000-0005-0000-0000-000063610000}"/>
    <cellStyle name="Vírgula 10 3 2 2" xfId="3433" xr:uid="{00000000-0005-0000-0000-000064610000}"/>
    <cellStyle name="Vírgula 10 3 2 2 2" xfId="9337" xr:uid="{00000000-0005-0000-0000-000065610000}"/>
    <cellStyle name="Vírgula 10 3 2 2 2 2" xfId="32318" xr:uid="{00000000-0005-0000-0000-000066610000}"/>
    <cellStyle name="Vírgula 10 3 2 2 2 3" xfId="20509" xr:uid="{00000000-0005-0000-0000-000067610000}"/>
    <cellStyle name="Vírgula 10 3 2 2 3" xfId="26414" xr:uid="{00000000-0005-0000-0000-000068610000}"/>
    <cellStyle name="Vírgula 10 3 2 2 4" xfId="16997" xr:uid="{00000000-0005-0000-0000-000069610000}"/>
    <cellStyle name="Vírgula 10 3 2 3" xfId="7581" xr:uid="{00000000-0005-0000-0000-00006A610000}"/>
    <cellStyle name="Vírgula 10 3 2 3 2" xfId="11093" xr:uid="{00000000-0005-0000-0000-00006B610000}"/>
    <cellStyle name="Vírgula 10 3 2 3 2 2" xfId="34074" xr:uid="{00000000-0005-0000-0000-00006C610000}"/>
    <cellStyle name="Vírgula 10 3 2 3 2 3" xfId="22902" xr:uid="{00000000-0005-0000-0000-00006D610000}"/>
    <cellStyle name="Vírgula 10 3 2 3 3" xfId="30562" xr:uid="{00000000-0005-0000-0000-00006E610000}"/>
    <cellStyle name="Vírgula 10 3 2 3 4" xfId="15241" xr:uid="{00000000-0005-0000-0000-00006F610000}"/>
    <cellStyle name="Vírgula 10 3 2 4" xfId="4705" xr:uid="{00000000-0005-0000-0000-000070610000}"/>
    <cellStyle name="Vírgula 10 3 2 4 2" xfId="27686" xr:uid="{00000000-0005-0000-0000-000071610000}"/>
    <cellStyle name="Vírgula 10 3 2 4 3" xfId="18753" xr:uid="{00000000-0005-0000-0000-000072610000}"/>
    <cellStyle name="Vírgula 10 3 2 5" xfId="24658" xr:uid="{00000000-0005-0000-0000-000073610000}"/>
    <cellStyle name="Vírgula 10 3 2 6" xfId="13485" xr:uid="{00000000-0005-0000-0000-000074610000}"/>
    <cellStyle name="Vírgula 10 3 3" xfId="2797" xr:uid="{00000000-0005-0000-0000-000075610000}"/>
    <cellStyle name="Vírgula 10 3 3 2" xfId="8701" xr:uid="{00000000-0005-0000-0000-000076610000}"/>
    <cellStyle name="Vírgula 10 3 3 2 2" xfId="31682" xr:uid="{00000000-0005-0000-0000-000077610000}"/>
    <cellStyle name="Vírgula 10 3 3 2 3" xfId="19873" xr:uid="{00000000-0005-0000-0000-000078610000}"/>
    <cellStyle name="Vírgula 10 3 3 3" xfId="25778" xr:uid="{00000000-0005-0000-0000-000079610000}"/>
    <cellStyle name="Vírgula 10 3 3 4" xfId="16361" xr:uid="{00000000-0005-0000-0000-00007A610000}"/>
    <cellStyle name="Vírgula 10 3 4" xfId="6945" xr:uid="{00000000-0005-0000-0000-00007B610000}"/>
    <cellStyle name="Vírgula 10 3 4 2" xfId="10457" xr:uid="{00000000-0005-0000-0000-00007C610000}"/>
    <cellStyle name="Vírgula 10 3 4 2 2" xfId="33438" xr:uid="{00000000-0005-0000-0000-00007D610000}"/>
    <cellStyle name="Vírgula 10 3 4 2 3" xfId="22266" xr:uid="{00000000-0005-0000-0000-00007E610000}"/>
    <cellStyle name="Vírgula 10 3 4 3" xfId="29926" xr:uid="{00000000-0005-0000-0000-00007F610000}"/>
    <cellStyle name="Vírgula 10 3 4 4" xfId="14605" xr:uid="{00000000-0005-0000-0000-000080610000}"/>
    <cellStyle name="Vírgula 10 3 5" xfId="5749" xr:uid="{00000000-0005-0000-0000-000081610000}"/>
    <cellStyle name="Vírgula 10 3 5 2" xfId="21315" xr:uid="{00000000-0005-0000-0000-000082610000}"/>
    <cellStyle name="Vírgula 10 3 5 3" xfId="28730" xr:uid="{00000000-0005-0000-0000-000083610000}"/>
    <cellStyle name="Vírgula 10 3 5 4" xfId="12849" xr:uid="{00000000-0005-0000-0000-000084610000}"/>
    <cellStyle name="Vírgula 10 3 6" xfId="4069" xr:uid="{00000000-0005-0000-0000-000085610000}"/>
    <cellStyle name="Vírgula 10 3 6 2" xfId="27050" xr:uid="{00000000-0005-0000-0000-000086610000}"/>
    <cellStyle name="Vírgula 10 3 6 3" xfId="18117" xr:uid="{00000000-0005-0000-0000-000087610000}"/>
    <cellStyle name="Vírgula 10 3 7" xfId="24022" xr:uid="{00000000-0005-0000-0000-000088610000}"/>
    <cellStyle name="Vírgula 10 3 8" xfId="11729" xr:uid="{00000000-0005-0000-0000-000089610000}"/>
    <cellStyle name="Vírgula 10 4" xfId="1439" xr:uid="{00000000-0005-0000-0000-00008A610000}"/>
    <cellStyle name="Vírgula 10 4 2" xfId="3195" xr:uid="{00000000-0005-0000-0000-00008B610000}"/>
    <cellStyle name="Vírgula 10 4 2 2" xfId="9099" xr:uid="{00000000-0005-0000-0000-00008C610000}"/>
    <cellStyle name="Vírgula 10 4 2 2 2" xfId="32080" xr:uid="{00000000-0005-0000-0000-00008D610000}"/>
    <cellStyle name="Vírgula 10 4 2 2 3" xfId="20271" xr:uid="{00000000-0005-0000-0000-00008E610000}"/>
    <cellStyle name="Vírgula 10 4 2 3" xfId="26176" xr:uid="{00000000-0005-0000-0000-00008F610000}"/>
    <cellStyle name="Vírgula 10 4 2 4" xfId="16759" xr:uid="{00000000-0005-0000-0000-000090610000}"/>
    <cellStyle name="Vírgula 10 4 3" xfId="7343" xr:uid="{00000000-0005-0000-0000-000091610000}"/>
    <cellStyle name="Vírgula 10 4 3 2" xfId="10855" xr:uid="{00000000-0005-0000-0000-000092610000}"/>
    <cellStyle name="Vírgula 10 4 3 2 2" xfId="33836" xr:uid="{00000000-0005-0000-0000-000093610000}"/>
    <cellStyle name="Vírgula 10 4 3 2 3" xfId="22664" xr:uid="{00000000-0005-0000-0000-000094610000}"/>
    <cellStyle name="Vírgula 10 4 3 3" xfId="30324" xr:uid="{00000000-0005-0000-0000-000095610000}"/>
    <cellStyle name="Vírgula 10 4 3 4" xfId="15003" xr:uid="{00000000-0005-0000-0000-000096610000}"/>
    <cellStyle name="Vírgula 10 4 4" xfId="4467" xr:uid="{00000000-0005-0000-0000-000097610000}"/>
    <cellStyle name="Vírgula 10 4 4 2" xfId="27448" xr:uid="{00000000-0005-0000-0000-000098610000}"/>
    <cellStyle name="Vírgula 10 4 4 3" xfId="18515" xr:uid="{00000000-0005-0000-0000-000099610000}"/>
    <cellStyle name="Vírgula 10 4 5" xfId="24420" xr:uid="{00000000-0005-0000-0000-00009A610000}"/>
    <cellStyle name="Vírgula 10 4 6" xfId="13247" xr:uid="{00000000-0005-0000-0000-00009B610000}"/>
    <cellStyle name="Vírgula 10 5" xfId="803" xr:uid="{00000000-0005-0000-0000-00009C610000}"/>
    <cellStyle name="Vírgula 10 5 2" xfId="2559" xr:uid="{00000000-0005-0000-0000-00009D610000}"/>
    <cellStyle name="Vírgula 10 5 2 2" xfId="8463" xr:uid="{00000000-0005-0000-0000-00009E610000}"/>
    <cellStyle name="Vírgula 10 5 2 2 2" xfId="31444" xr:uid="{00000000-0005-0000-0000-00009F610000}"/>
    <cellStyle name="Vírgula 10 5 2 2 3" xfId="19635" xr:uid="{00000000-0005-0000-0000-0000A0610000}"/>
    <cellStyle name="Vírgula 10 5 2 3" xfId="25540" xr:uid="{00000000-0005-0000-0000-0000A1610000}"/>
    <cellStyle name="Vírgula 10 5 2 4" xfId="16123" xr:uid="{00000000-0005-0000-0000-0000A2610000}"/>
    <cellStyle name="Vírgula 10 5 3" xfId="6707" xr:uid="{00000000-0005-0000-0000-0000A3610000}"/>
    <cellStyle name="Vírgula 10 5 3 2" xfId="10219" xr:uid="{00000000-0005-0000-0000-0000A4610000}"/>
    <cellStyle name="Vírgula 10 5 3 2 2" xfId="33200" xr:uid="{00000000-0005-0000-0000-0000A5610000}"/>
    <cellStyle name="Vírgula 10 5 3 2 3" xfId="22028" xr:uid="{00000000-0005-0000-0000-0000A6610000}"/>
    <cellStyle name="Vírgula 10 5 3 3" xfId="29688" xr:uid="{00000000-0005-0000-0000-0000A7610000}"/>
    <cellStyle name="Vírgula 10 5 3 4" xfId="14367" xr:uid="{00000000-0005-0000-0000-0000A8610000}"/>
    <cellStyle name="Vírgula 10 5 4" xfId="5511" xr:uid="{00000000-0005-0000-0000-0000A9610000}"/>
    <cellStyle name="Vírgula 10 5 4 2" xfId="28492" xr:uid="{00000000-0005-0000-0000-0000AA610000}"/>
    <cellStyle name="Vírgula 10 5 4 3" xfId="17879" xr:uid="{00000000-0005-0000-0000-0000AB610000}"/>
    <cellStyle name="Vírgula 10 5 5" xfId="23784" xr:uid="{00000000-0005-0000-0000-0000AC610000}"/>
    <cellStyle name="Vírgula 10 5 6" xfId="12611" xr:uid="{00000000-0005-0000-0000-0000AD610000}"/>
    <cellStyle name="Vírgula 10 6" xfId="2152" xr:uid="{00000000-0005-0000-0000-0000AE610000}"/>
    <cellStyle name="Vírgula 10 6 2" xfId="8056" xr:uid="{00000000-0005-0000-0000-0000AF610000}"/>
    <cellStyle name="Vírgula 10 6 2 2" xfId="31037" xr:uid="{00000000-0005-0000-0000-0000B0610000}"/>
    <cellStyle name="Vírgula 10 6 2 3" xfId="19228" xr:uid="{00000000-0005-0000-0000-0000B1610000}"/>
    <cellStyle name="Vírgula 10 6 3" xfId="25133" xr:uid="{00000000-0005-0000-0000-0000B2610000}"/>
    <cellStyle name="Vírgula 10 6 4" xfId="15716" xr:uid="{00000000-0005-0000-0000-0000B3610000}"/>
    <cellStyle name="Vírgula 10 7" xfId="6300" xr:uid="{00000000-0005-0000-0000-0000B4610000}"/>
    <cellStyle name="Vírgula 10 7 2" xfId="9812" xr:uid="{00000000-0005-0000-0000-0000B5610000}"/>
    <cellStyle name="Vírgula 10 7 2 2" xfId="32793" xr:uid="{00000000-0005-0000-0000-0000B6610000}"/>
    <cellStyle name="Vírgula 10 7 2 3" xfId="21621" xr:uid="{00000000-0005-0000-0000-0000B7610000}"/>
    <cellStyle name="Vírgula 10 7 3" xfId="29281" xr:uid="{00000000-0005-0000-0000-0000B8610000}"/>
    <cellStyle name="Vírgula 10 7 4" xfId="13960" xr:uid="{00000000-0005-0000-0000-0000B9610000}"/>
    <cellStyle name="Vírgula 10 8" xfId="5180" xr:uid="{00000000-0005-0000-0000-0000BA610000}"/>
    <cellStyle name="Vírgula 10 8 2" xfId="20984" xr:uid="{00000000-0005-0000-0000-0000BB610000}"/>
    <cellStyle name="Vírgula 10 8 3" xfId="28161" xr:uid="{00000000-0005-0000-0000-0000BC610000}"/>
    <cellStyle name="Vírgula 10 8 4" xfId="12204" xr:uid="{00000000-0005-0000-0000-0000BD610000}"/>
    <cellStyle name="Vírgula 10 9" xfId="3831" xr:uid="{00000000-0005-0000-0000-0000BE610000}"/>
    <cellStyle name="Vírgula 10 9 2" xfId="26812" xr:uid="{00000000-0005-0000-0000-0000BF610000}"/>
    <cellStyle name="Vírgula 10 9 3" xfId="17472" xr:uid="{00000000-0005-0000-0000-0000C0610000}"/>
    <cellStyle name="Vírgula 11" xfId="325" xr:uid="{00000000-0005-0000-0000-0000C1610000}"/>
    <cellStyle name="Vírgula 11 2" xfId="1609" xr:uid="{00000000-0005-0000-0000-0000C2610000}"/>
    <cellStyle name="Vírgula 11 2 2" xfId="3365" xr:uid="{00000000-0005-0000-0000-0000C3610000}"/>
    <cellStyle name="Vírgula 11 2 2 2" xfId="9269" xr:uid="{00000000-0005-0000-0000-0000C4610000}"/>
    <cellStyle name="Vírgula 11 2 2 2 2" xfId="32250" xr:uid="{00000000-0005-0000-0000-0000C5610000}"/>
    <cellStyle name="Vírgula 11 2 2 2 3" xfId="20441" xr:uid="{00000000-0005-0000-0000-0000C6610000}"/>
    <cellStyle name="Vírgula 11 2 2 3" xfId="26346" xr:uid="{00000000-0005-0000-0000-0000C7610000}"/>
    <cellStyle name="Vírgula 11 2 2 4" xfId="16929" xr:uid="{00000000-0005-0000-0000-0000C8610000}"/>
    <cellStyle name="Vírgula 11 2 3" xfId="7513" xr:uid="{00000000-0005-0000-0000-0000C9610000}"/>
    <cellStyle name="Vírgula 11 2 3 2" xfId="11025" xr:uid="{00000000-0005-0000-0000-0000CA610000}"/>
    <cellStyle name="Vírgula 11 2 3 2 2" xfId="34006" xr:uid="{00000000-0005-0000-0000-0000CB610000}"/>
    <cellStyle name="Vírgula 11 2 3 2 3" xfId="22834" xr:uid="{00000000-0005-0000-0000-0000CC610000}"/>
    <cellStyle name="Vírgula 11 2 3 3" xfId="30494" xr:uid="{00000000-0005-0000-0000-0000CD610000}"/>
    <cellStyle name="Vírgula 11 2 3 4" xfId="15173" xr:uid="{00000000-0005-0000-0000-0000CE610000}"/>
    <cellStyle name="Vírgula 11 2 4" xfId="4637" xr:uid="{00000000-0005-0000-0000-0000CF610000}"/>
    <cellStyle name="Vírgula 11 2 4 2" xfId="27618" xr:uid="{00000000-0005-0000-0000-0000D0610000}"/>
    <cellStyle name="Vírgula 11 2 4 3" xfId="18685" xr:uid="{00000000-0005-0000-0000-0000D1610000}"/>
    <cellStyle name="Vírgula 11 2 5" xfId="24590" xr:uid="{00000000-0005-0000-0000-0000D2610000}"/>
    <cellStyle name="Vírgula 11 2 6" xfId="13417" xr:uid="{00000000-0005-0000-0000-0000D3610000}"/>
    <cellStyle name="Vírgula 11 3" xfId="973" xr:uid="{00000000-0005-0000-0000-0000D4610000}"/>
    <cellStyle name="Vírgula 11 3 2" xfId="2729" xr:uid="{00000000-0005-0000-0000-0000D5610000}"/>
    <cellStyle name="Vírgula 11 3 2 2" xfId="8633" xr:uid="{00000000-0005-0000-0000-0000D6610000}"/>
    <cellStyle name="Vírgula 11 3 2 2 2" xfId="31614" xr:uid="{00000000-0005-0000-0000-0000D7610000}"/>
    <cellStyle name="Vírgula 11 3 2 2 3" xfId="19805" xr:uid="{00000000-0005-0000-0000-0000D8610000}"/>
    <cellStyle name="Vírgula 11 3 2 3" xfId="25710" xr:uid="{00000000-0005-0000-0000-0000D9610000}"/>
    <cellStyle name="Vírgula 11 3 2 4" xfId="16293" xr:uid="{00000000-0005-0000-0000-0000DA610000}"/>
    <cellStyle name="Vírgula 11 3 3" xfId="6877" xr:uid="{00000000-0005-0000-0000-0000DB610000}"/>
    <cellStyle name="Vírgula 11 3 3 2" xfId="10389" xr:uid="{00000000-0005-0000-0000-0000DC610000}"/>
    <cellStyle name="Vírgula 11 3 3 2 2" xfId="33370" xr:uid="{00000000-0005-0000-0000-0000DD610000}"/>
    <cellStyle name="Vírgula 11 3 3 2 3" xfId="22198" xr:uid="{00000000-0005-0000-0000-0000DE610000}"/>
    <cellStyle name="Vírgula 11 3 3 3" xfId="29858" xr:uid="{00000000-0005-0000-0000-0000DF610000}"/>
    <cellStyle name="Vírgula 11 3 3 4" xfId="14537" xr:uid="{00000000-0005-0000-0000-0000E0610000}"/>
    <cellStyle name="Vírgula 11 3 4" xfId="5681" xr:uid="{00000000-0005-0000-0000-0000E1610000}"/>
    <cellStyle name="Vírgula 11 3 4 2" xfId="28662" xr:uid="{00000000-0005-0000-0000-0000E2610000}"/>
    <cellStyle name="Vírgula 11 3 4 3" xfId="18049" xr:uid="{00000000-0005-0000-0000-0000E3610000}"/>
    <cellStyle name="Vírgula 11 3 5" xfId="23954" xr:uid="{00000000-0005-0000-0000-0000E4610000}"/>
    <cellStyle name="Vírgula 11 3 6" xfId="12781" xr:uid="{00000000-0005-0000-0000-0000E5610000}"/>
    <cellStyle name="Vírgula 11 4" xfId="2084" xr:uid="{00000000-0005-0000-0000-0000E6610000}"/>
    <cellStyle name="Vírgula 11 4 2" xfId="7988" xr:uid="{00000000-0005-0000-0000-0000E7610000}"/>
    <cellStyle name="Vírgula 11 4 2 2" xfId="30969" xr:uid="{00000000-0005-0000-0000-0000E8610000}"/>
    <cellStyle name="Vírgula 11 4 2 3" xfId="19160" xr:uid="{00000000-0005-0000-0000-0000E9610000}"/>
    <cellStyle name="Vírgula 11 4 3" xfId="25065" xr:uid="{00000000-0005-0000-0000-0000EA610000}"/>
    <cellStyle name="Vírgula 11 4 4" xfId="15648" xr:uid="{00000000-0005-0000-0000-0000EB610000}"/>
    <cellStyle name="Vírgula 11 5" xfId="6232" xr:uid="{00000000-0005-0000-0000-0000EC610000}"/>
    <cellStyle name="Vírgula 11 5 2" xfId="9744" xr:uid="{00000000-0005-0000-0000-0000ED610000}"/>
    <cellStyle name="Vírgula 11 5 2 2" xfId="32725" xr:uid="{00000000-0005-0000-0000-0000EE610000}"/>
    <cellStyle name="Vírgula 11 5 2 3" xfId="21553" xr:uid="{00000000-0005-0000-0000-0000EF610000}"/>
    <cellStyle name="Vírgula 11 5 3" xfId="29213" xr:uid="{00000000-0005-0000-0000-0000F0610000}"/>
    <cellStyle name="Vírgula 11 5 4" xfId="13892" xr:uid="{00000000-0005-0000-0000-0000F1610000}"/>
    <cellStyle name="Vírgula 11 6" xfId="5112" xr:uid="{00000000-0005-0000-0000-0000F2610000}"/>
    <cellStyle name="Vírgula 11 6 2" xfId="20916" xr:uid="{00000000-0005-0000-0000-0000F3610000}"/>
    <cellStyle name="Vírgula 11 6 3" xfId="28093" xr:uid="{00000000-0005-0000-0000-0000F4610000}"/>
    <cellStyle name="Vírgula 11 6 4" xfId="12136" xr:uid="{00000000-0005-0000-0000-0000F5610000}"/>
    <cellStyle name="Vírgula 11 7" xfId="4001" xr:uid="{00000000-0005-0000-0000-0000F6610000}"/>
    <cellStyle name="Vírgula 11 7 2" xfId="26982" xr:uid="{00000000-0005-0000-0000-0000F7610000}"/>
    <cellStyle name="Vírgula 11 7 3" xfId="17404" xr:uid="{00000000-0005-0000-0000-0000F8610000}"/>
    <cellStyle name="Vírgula 11 8" xfId="23309" xr:uid="{00000000-0005-0000-0000-0000F9610000}"/>
    <cellStyle name="Vírgula 11 9" xfId="11661" xr:uid="{00000000-0005-0000-0000-0000FA610000}"/>
    <cellStyle name="Vírgula 12" xfId="479" xr:uid="{00000000-0005-0000-0000-0000FB610000}"/>
    <cellStyle name="Vírgula 12 2" xfId="1762" xr:uid="{00000000-0005-0000-0000-0000FC610000}"/>
    <cellStyle name="Vírgula 12 2 2" xfId="3518" xr:uid="{00000000-0005-0000-0000-0000FD610000}"/>
    <cellStyle name="Vírgula 12 2 2 2" xfId="9422" xr:uid="{00000000-0005-0000-0000-0000FE610000}"/>
    <cellStyle name="Vírgula 12 2 2 2 2" xfId="32403" xr:uid="{00000000-0005-0000-0000-0000FF610000}"/>
    <cellStyle name="Vírgula 12 2 2 2 3" xfId="20594" xr:uid="{00000000-0005-0000-0000-000000620000}"/>
    <cellStyle name="Vírgula 12 2 2 3" xfId="26499" xr:uid="{00000000-0005-0000-0000-000001620000}"/>
    <cellStyle name="Vírgula 12 2 2 4" xfId="17082" xr:uid="{00000000-0005-0000-0000-000002620000}"/>
    <cellStyle name="Vírgula 12 2 3" xfId="7666" xr:uid="{00000000-0005-0000-0000-000003620000}"/>
    <cellStyle name="Vírgula 12 2 3 2" xfId="11178" xr:uid="{00000000-0005-0000-0000-000004620000}"/>
    <cellStyle name="Vírgula 12 2 3 2 2" xfId="34159" xr:uid="{00000000-0005-0000-0000-000005620000}"/>
    <cellStyle name="Vírgula 12 2 3 2 3" xfId="22987" xr:uid="{00000000-0005-0000-0000-000006620000}"/>
    <cellStyle name="Vírgula 12 2 3 3" xfId="30647" xr:uid="{00000000-0005-0000-0000-000007620000}"/>
    <cellStyle name="Vírgula 12 2 3 4" xfId="15326" xr:uid="{00000000-0005-0000-0000-000008620000}"/>
    <cellStyle name="Vírgula 12 2 4" xfId="4790" xr:uid="{00000000-0005-0000-0000-000009620000}"/>
    <cellStyle name="Vírgula 12 2 4 2" xfId="27771" xr:uid="{00000000-0005-0000-0000-00000A620000}"/>
    <cellStyle name="Vírgula 12 2 4 3" xfId="18838" xr:uid="{00000000-0005-0000-0000-00000B620000}"/>
    <cellStyle name="Vírgula 12 2 5" xfId="24743" xr:uid="{00000000-0005-0000-0000-00000C620000}"/>
    <cellStyle name="Vírgula 12 2 6" xfId="13570" xr:uid="{00000000-0005-0000-0000-00000D620000}"/>
    <cellStyle name="Vírgula 12 3" xfId="1126" xr:uid="{00000000-0005-0000-0000-00000E620000}"/>
    <cellStyle name="Vírgula 12 3 2" xfId="2882" xr:uid="{00000000-0005-0000-0000-00000F620000}"/>
    <cellStyle name="Vírgula 12 3 2 2" xfId="8786" xr:uid="{00000000-0005-0000-0000-000010620000}"/>
    <cellStyle name="Vírgula 12 3 2 2 2" xfId="31767" xr:uid="{00000000-0005-0000-0000-000011620000}"/>
    <cellStyle name="Vírgula 12 3 2 2 3" xfId="19958" xr:uid="{00000000-0005-0000-0000-000012620000}"/>
    <cellStyle name="Vírgula 12 3 2 3" xfId="25863" xr:uid="{00000000-0005-0000-0000-000013620000}"/>
    <cellStyle name="Vírgula 12 3 2 4" xfId="16446" xr:uid="{00000000-0005-0000-0000-000014620000}"/>
    <cellStyle name="Vírgula 12 3 3" xfId="7030" xr:uid="{00000000-0005-0000-0000-000015620000}"/>
    <cellStyle name="Vírgula 12 3 3 2" xfId="10542" xr:uid="{00000000-0005-0000-0000-000016620000}"/>
    <cellStyle name="Vírgula 12 3 3 2 2" xfId="33523" xr:uid="{00000000-0005-0000-0000-000017620000}"/>
    <cellStyle name="Vírgula 12 3 3 2 3" xfId="22351" xr:uid="{00000000-0005-0000-0000-000018620000}"/>
    <cellStyle name="Vírgula 12 3 3 3" xfId="30011" xr:uid="{00000000-0005-0000-0000-000019620000}"/>
    <cellStyle name="Vírgula 12 3 3 4" xfId="14690" xr:uid="{00000000-0005-0000-0000-00001A620000}"/>
    <cellStyle name="Vírgula 12 3 4" xfId="5834" xr:uid="{00000000-0005-0000-0000-00001B620000}"/>
    <cellStyle name="Vírgula 12 3 4 2" xfId="28815" xr:uid="{00000000-0005-0000-0000-00001C620000}"/>
    <cellStyle name="Vírgula 12 3 4 3" xfId="18202" xr:uid="{00000000-0005-0000-0000-00001D620000}"/>
    <cellStyle name="Vírgula 12 3 5" xfId="24107" xr:uid="{00000000-0005-0000-0000-00001E620000}"/>
    <cellStyle name="Vírgula 12 3 6" xfId="12934" xr:uid="{00000000-0005-0000-0000-00001F620000}"/>
    <cellStyle name="Vírgula 12 4" xfId="2237" xr:uid="{00000000-0005-0000-0000-000020620000}"/>
    <cellStyle name="Vírgula 12 4 2" xfId="8141" xr:uid="{00000000-0005-0000-0000-000021620000}"/>
    <cellStyle name="Vírgula 12 4 2 2" xfId="31122" xr:uid="{00000000-0005-0000-0000-000022620000}"/>
    <cellStyle name="Vírgula 12 4 2 3" xfId="19313" xr:uid="{00000000-0005-0000-0000-000023620000}"/>
    <cellStyle name="Vírgula 12 4 3" xfId="25218" xr:uid="{00000000-0005-0000-0000-000024620000}"/>
    <cellStyle name="Vírgula 12 4 4" xfId="15801" xr:uid="{00000000-0005-0000-0000-000025620000}"/>
    <cellStyle name="Vírgula 12 5" xfId="6385" xr:uid="{00000000-0005-0000-0000-000026620000}"/>
    <cellStyle name="Vírgula 12 5 2" xfId="9897" xr:uid="{00000000-0005-0000-0000-000027620000}"/>
    <cellStyle name="Vírgula 12 5 2 2" xfId="32878" xr:uid="{00000000-0005-0000-0000-000028620000}"/>
    <cellStyle name="Vírgula 12 5 2 3" xfId="21706" xr:uid="{00000000-0005-0000-0000-000029620000}"/>
    <cellStyle name="Vírgula 12 5 3" xfId="29366" xr:uid="{00000000-0005-0000-0000-00002A620000}"/>
    <cellStyle name="Vírgula 12 5 4" xfId="14045" xr:uid="{00000000-0005-0000-0000-00002B620000}"/>
    <cellStyle name="Vírgula 12 6" xfId="5265" xr:uid="{00000000-0005-0000-0000-00002C620000}"/>
    <cellStyle name="Vírgula 12 6 2" xfId="21069" xr:uid="{00000000-0005-0000-0000-00002D620000}"/>
    <cellStyle name="Vírgula 12 6 3" xfId="28246" xr:uid="{00000000-0005-0000-0000-00002E620000}"/>
    <cellStyle name="Vírgula 12 6 4" xfId="12289" xr:uid="{00000000-0005-0000-0000-00002F620000}"/>
    <cellStyle name="Vírgula 12 7" xfId="4154" xr:uid="{00000000-0005-0000-0000-000030620000}"/>
    <cellStyle name="Vírgula 12 7 2" xfId="27135" xr:uid="{00000000-0005-0000-0000-000031620000}"/>
    <cellStyle name="Vírgula 12 7 3" xfId="17557" xr:uid="{00000000-0005-0000-0000-000032620000}"/>
    <cellStyle name="Vírgula 12 8" xfId="23462" xr:uid="{00000000-0005-0000-0000-000033620000}"/>
    <cellStyle name="Vírgula 12 9" xfId="11814" xr:uid="{00000000-0005-0000-0000-000034620000}"/>
    <cellStyle name="Vírgula 13" xfId="888" xr:uid="{00000000-0005-0000-0000-000035620000}"/>
    <cellStyle name="Vírgula 13 2" xfId="1524" xr:uid="{00000000-0005-0000-0000-000036620000}"/>
    <cellStyle name="Vírgula 13 2 2" xfId="3280" xr:uid="{00000000-0005-0000-0000-000037620000}"/>
    <cellStyle name="Vírgula 13 2 2 2" xfId="9184" xr:uid="{00000000-0005-0000-0000-000038620000}"/>
    <cellStyle name="Vírgula 13 2 2 2 2" xfId="32165" xr:uid="{00000000-0005-0000-0000-000039620000}"/>
    <cellStyle name="Vírgula 13 2 2 2 3" xfId="20356" xr:uid="{00000000-0005-0000-0000-00003A620000}"/>
    <cellStyle name="Vírgula 13 2 2 3" xfId="26261" xr:uid="{00000000-0005-0000-0000-00003B620000}"/>
    <cellStyle name="Vírgula 13 2 2 4" xfId="16844" xr:uid="{00000000-0005-0000-0000-00003C620000}"/>
    <cellStyle name="Vírgula 13 2 3" xfId="7428" xr:uid="{00000000-0005-0000-0000-00003D620000}"/>
    <cellStyle name="Vírgula 13 2 3 2" xfId="10940" xr:uid="{00000000-0005-0000-0000-00003E620000}"/>
    <cellStyle name="Vírgula 13 2 3 2 2" xfId="33921" xr:uid="{00000000-0005-0000-0000-00003F620000}"/>
    <cellStyle name="Vírgula 13 2 3 2 3" xfId="22749" xr:uid="{00000000-0005-0000-0000-000040620000}"/>
    <cellStyle name="Vírgula 13 2 3 3" xfId="30409" xr:uid="{00000000-0005-0000-0000-000041620000}"/>
    <cellStyle name="Vírgula 13 2 3 4" xfId="15088" xr:uid="{00000000-0005-0000-0000-000042620000}"/>
    <cellStyle name="Vírgula 13 2 4" xfId="4552" xr:uid="{00000000-0005-0000-0000-000043620000}"/>
    <cellStyle name="Vírgula 13 2 4 2" xfId="27533" xr:uid="{00000000-0005-0000-0000-000044620000}"/>
    <cellStyle name="Vírgula 13 2 4 3" xfId="18600" xr:uid="{00000000-0005-0000-0000-000045620000}"/>
    <cellStyle name="Vírgula 13 2 5" xfId="24505" xr:uid="{00000000-0005-0000-0000-000046620000}"/>
    <cellStyle name="Vírgula 13 2 6" xfId="13332" xr:uid="{00000000-0005-0000-0000-000047620000}"/>
    <cellStyle name="Vírgula 13 3" xfId="2644" xr:uid="{00000000-0005-0000-0000-000048620000}"/>
    <cellStyle name="Vírgula 13 3 2" xfId="8548" xr:uid="{00000000-0005-0000-0000-000049620000}"/>
    <cellStyle name="Vírgula 13 3 2 2" xfId="31529" xr:uid="{00000000-0005-0000-0000-00004A620000}"/>
    <cellStyle name="Vírgula 13 3 2 3" xfId="19720" xr:uid="{00000000-0005-0000-0000-00004B620000}"/>
    <cellStyle name="Vírgula 13 3 3" xfId="25625" xr:uid="{00000000-0005-0000-0000-00004C620000}"/>
    <cellStyle name="Vírgula 13 3 4" xfId="16208" xr:uid="{00000000-0005-0000-0000-00004D620000}"/>
    <cellStyle name="Vírgula 13 4" xfId="6792" xr:uid="{00000000-0005-0000-0000-00004E620000}"/>
    <cellStyle name="Vírgula 13 4 2" xfId="10304" xr:uid="{00000000-0005-0000-0000-00004F620000}"/>
    <cellStyle name="Vírgula 13 4 2 2" xfId="33285" xr:uid="{00000000-0005-0000-0000-000050620000}"/>
    <cellStyle name="Vírgula 13 4 2 3" xfId="22113" xr:uid="{00000000-0005-0000-0000-000051620000}"/>
    <cellStyle name="Vírgula 13 4 3" xfId="29773" xr:uid="{00000000-0005-0000-0000-000052620000}"/>
    <cellStyle name="Vírgula 13 4 4" xfId="14452" xr:uid="{00000000-0005-0000-0000-000053620000}"/>
    <cellStyle name="Vírgula 13 5" xfId="5596" xr:uid="{00000000-0005-0000-0000-000054620000}"/>
    <cellStyle name="Vírgula 13 5 2" xfId="21230" xr:uid="{00000000-0005-0000-0000-000055620000}"/>
    <cellStyle name="Vírgula 13 5 3" xfId="28577" xr:uid="{00000000-0005-0000-0000-000056620000}"/>
    <cellStyle name="Vírgula 13 5 4" xfId="12696" xr:uid="{00000000-0005-0000-0000-000057620000}"/>
    <cellStyle name="Vírgula 13 6" xfId="3916" xr:uid="{00000000-0005-0000-0000-000058620000}"/>
    <cellStyle name="Vírgula 13 6 2" xfId="26897" xr:uid="{00000000-0005-0000-0000-000059620000}"/>
    <cellStyle name="Vírgula 13 6 3" xfId="17964" xr:uid="{00000000-0005-0000-0000-00005A620000}"/>
    <cellStyle name="Vírgula 13 7" xfId="23869" xr:uid="{00000000-0005-0000-0000-00005B620000}"/>
    <cellStyle name="Vírgula 13 8" xfId="11576" xr:uid="{00000000-0005-0000-0000-00005C620000}"/>
    <cellStyle name="Vírgula 14" xfId="1287" xr:uid="{00000000-0005-0000-0000-00005D620000}"/>
    <cellStyle name="Vírgula 14 2" xfId="1923" xr:uid="{00000000-0005-0000-0000-00005E620000}"/>
    <cellStyle name="Vírgula 14 2 2" xfId="3679" xr:uid="{00000000-0005-0000-0000-00005F620000}"/>
    <cellStyle name="Vírgula 14 2 2 2" xfId="9583" xr:uid="{00000000-0005-0000-0000-000060620000}"/>
    <cellStyle name="Vírgula 14 2 2 2 2" xfId="32564" xr:uid="{00000000-0005-0000-0000-000061620000}"/>
    <cellStyle name="Vírgula 14 2 2 2 3" xfId="20755" xr:uid="{00000000-0005-0000-0000-000062620000}"/>
    <cellStyle name="Vírgula 14 2 2 3" xfId="26660" xr:uid="{00000000-0005-0000-0000-000063620000}"/>
    <cellStyle name="Vírgula 14 2 2 4" xfId="17243" xr:uid="{00000000-0005-0000-0000-000064620000}"/>
    <cellStyle name="Vírgula 14 2 3" xfId="7827" xr:uid="{00000000-0005-0000-0000-000065620000}"/>
    <cellStyle name="Vírgula 14 2 3 2" xfId="11339" xr:uid="{00000000-0005-0000-0000-000066620000}"/>
    <cellStyle name="Vírgula 14 2 3 2 2" xfId="34320" xr:uid="{00000000-0005-0000-0000-000067620000}"/>
    <cellStyle name="Vírgula 14 2 3 2 3" xfId="23148" xr:uid="{00000000-0005-0000-0000-000068620000}"/>
    <cellStyle name="Vírgula 14 2 3 3" xfId="30808" xr:uid="{00000000-0005-0000-0000-000069620000}"/>
    <cellStyle name="Vírgula 14 2 3 4" xfId="15487" xr:uid="{00000000-0005-0000-0000-00006A620000}"/>
    <cellStyle name="Vírgula 14 2 4" xfId="4951" xr:uid="{00000000-0005-0000-0000-00006B620000}"/>
    <cellStyle name="Vírgula 14 2 4 2" xfId="27932" xr:uid="{00000000-0005-0000-0000-00006C620000}"/>
    <cellStyle name="Vírgula 14 2 4 3" xfId="18999" xr:uid="{00000000-0005-0000-0000-00006D620000}"/>
    <cellStyle name="Vírgula 14 2 5" xfId="24904" xr:uid="{00000000-0005-0000-0000-00006E620000}"/>
    <cellStyle name="Vírgula 14 2 6" xfId="13731" xr:uid="{00000000-0005-0000-0000-00006F620000}"/>
    <cellStyle name="Vírgula 14 3" xfId="3043" xr:uid="{00000000-0005-0000-0000-000070620000}"/>
    <cellStyle name="Vírgula 14 3 2" xfId="8947" xr:uid="{00000000-0005-0000-0000-000071620000}"/>
    <cellStyle name="Vírgula 14 3 2 2" xfId="31928" xr:uid="{00000000-0005-0000-0000-000072620000}"/>
    <cellStyle name="Vírgula 14 3 2 3" xfId="20119" xr:uid="{00000000-0005-0000-0000-000073620000}"/>
    <cellStyle name="Vírgula 14 3 3" xfId="26024" xr:uid="{00000000-0005-0000-0000-000074620000}"/>
    <cellStyle name="Vírgula 14 3 4" xfId="16607" xr:uid="{00000000-0005-0000-0000-000075620000}"/>
    <cellStyle name="Vírgula 14 4" xfId="7191" xr:uid="{00000000-0005-0000-0000-000076620000}"/>
    <cellStyle name="Vírgula 14 4 2" xfId="10703" xr:uid="{00000000-0005-0000-0000-000077620000}"/>
    <cellStyle name="Vírgula 14 4 2 2" xfId="33684" xr:uid="{00000000-0005-0000-0000-000078620000}"/>
    <cellStyle name="Vírgula 14 4 2 3" xfId="22512" xr:uid="{00000000-0005-0000-0000-000079620000}"/>
    <cellStyle name="Vírgula 14 4 3" xfId="30172" xr:uid="{00000000-0005-0000-0000-00007A620000}"/>
    <cellStyle name="Vírgula 14 4 4" xfId="14851" xr:uid="{00000000-0005-0000-0000-00007B620000}"/>
    <cellStyle name="Vírgula 14 5" xfId="5995" xr:uid="{00000000-0005-0000-0000-00007C620000}"/>
    <cellStyle name="Vírgula 14 5 2" xfId="21392" xr:uid="{00000000-0005-0000-0000-00007D620000}"/>
    <cellStyle name="Vírgula 14 5 3" xfId="28976" xr:uid="{00000000-0005-0000-0000-00007E620000}"/>
    <cellStyle name="Vírgula 14 5 4" xfId="13095" xr:uid="{00000000-0005-0000-0000-00007F620000}"/>
    <cellStyle name="Vírgula 14 6" xfId="4315" xr:uid="{00000000-0005-0000-0000-000080620000}"/>
    <cellStyle name="Vírgula 14 6 2" xfId="27296" xr:uid="{00000000-0005-0000-0000-000081620000}"/>
    <cellStyle name="Vírgula 14 6 3" xfId="18363" xr:uid="{00000000-0005-0000-0000-000082620000}"/>
    <cellStyle name="Vírgula 14 7" xfId="24268" xr:uid="{00000000-0005-0000-0000-000083620000}"/>
    <cellStyle name="Vírgula 14 8" xfId="11975" xr:uid="{00000000-0005-0000-0000-000084620000}"/>
    <cellStyle name="Vírgula 15" xfId="726" xr:uid="{00000000-0005-0000-0000-000085620000}"/>
    <cellStyle name="Vírgula 15 2" xfId="2483" xr:uid="{00000000-0005-0000-0000-000086620000}"/>
    <cellStyle name="Vírgula 15 2 2" xfId="8387" xr:uid="{00000000-0005-0000-0000-000087620000}"/>
    <cellStyle name="Vírgula 15 2 2 2" xfId="31368" xr:uid="{00000000-0005-0000-0000-000088620000}"/>
    <cellStyle name="Vírgula 15 2 2 3" xfId="19559" xr:uid="{00000000-0005-0000-0000-000089620000}"/>
    <cellStyle name="Vírgula 15 2 3" xfId="25464" xr:uid="{00000000-0005-0000-0000-00008A620000}"/>
    <cellStyle name="Vírgula 15 2 4" xfId="16047" xr:uid="{00000000-0005-0000-0000-00008B620000}"/>
    <cellStyle name="Vírgula 15 3" xfId="6631" xr:uid="{00000000-0005-0000-0000-00008C620000}"/>
    <cellStyle name="Vírgula 15 3 2" xfId="10143" xr:uid="{00000000-0005-0000-0000-00008D620000}"/>
    <cellStyle name="Vírgula 15 3 2 2" xfId="33124" xr:uid="{00000000-0005-0000-0000-00008E620000}"/>
    <cellStyle name="Vírgula 15 3 2 3" xfId="21952" xr:uid="{00000000-0005-0000-0000-00008F620000}"/>
    <cellStyle name="Vírgula 15 3 3" xfId="29612" xr:uid="{00000000-0005-0000-0000-000090620000}"/>
    <cellStyle name="Vírgula 15 3 4" xfId="14291" xr:uid="{00000000-0005-0000-0000-000091620000}"/>
    <cellStyle name="Vírgula 15 4" xfId="4391" xr:uid="{00000000-0005-0000-0000-000092620000}"/>
    <cellStyle name="Vírgula 15 4 2" xfId="27372" xr:uid="{00000000-0005-0000-0000-000093620000}"/>
    <cellStyle name="Vírgula 15 4 3" xfId="17803" xr:uid="{00000000-0005-0000-0000-000094620000}"/>
    <cellStyle name="Vírgula 15 5" xfId="23708" xr:uid="{00000000-0005-0000-0000-000095620000}"/>
    <cellStyle name="Vírgula 15 6" xfId="12535" xr:uid="{00000000-0005-0000-0000-000096620000}"/>
    <cellStyle name="Vírgula 16" xfId="645" xr:uid="{00000000-0005-0000-0000-000097620000}"/>
    <cellStyle name="Vírgula 16 2" xfId="2403" xr:uid="{00000000-0005-0000-0000-000098620000}"/>
    <cellStyle name="Vírgula 16 2 2" xfId="8307" xr:uid="{00000000-0005-0000-0000-000099620000}"/>
    <cellStyle name="Vírgula 16 2 2 2" xfId="31288" xr:uid="{00000000-0005-0000-0000-00009A620000}"/>
    <cellStyle name="Vírgula 16 2 2 3" xfId="19479" xr:uid="{00000000-0005-0000-0000-00009B620000}"/>
    <cellStyle name="Vírgula 16 2 3" xfId="25384" xr:uid="{00000000-0005-0000-0000-00009C620000}"/>
    <cellStyle name="Vírgula 16 2 4" xfId="15967" xr:uid="{00000000-0005-0000-0000-00009D620000}"/>
    <cellStyle name="Vírgula 16 3" xfId="6551" xr:uid="{00000000-0005-0000-0000-00009E620000}"/>
    <cellStyle name="Vírgula 16 3 2" xfId="10063" xr:uid="{00000000-0005-0000-0000-00009F620000}"/>
    <cellStyle name="Vírgula 16 3 2 2" xfId="33044" xr:uid="{00000000-0005-0000-0000-0000A0620000}"/>
    <cellStyle name="Vírgula 16 3 2 3" xfId="21872" xr:uid="{00000000-0005-0000-0000-0000A1620000}"/>
    <cellStyle name="Vírgula 16 3 3" xfId="29532" xr:uid="{00000000-0005-0000-0000-0000A2620000}"/>
    <cellStyle name="Vírgula 16 3 4" xfId="14211" xr:uid="{00000000-0005-0000-0000-0000A3620000}"/>
    <cellStyle name="Vírgula 16 4" xfId="5431" xr:uid="{00000000-0005-0000-0000-0000A4620000}"/>
    <cellStyle name="Vírgula 16 4 2" xfId="28412" xr:uid="{00000000-0005-0000-0000-0000A5620000}"/>
    <cellStyle name="Vírgula 16 4 3" xfId="17723" xr:uid="{00000000-0005-0000-0000-0000A6620000}"/>
    <cellStyle name="Vírgula 16 5" xfId="23628" xr:uid="{00000000-0005-0000-0000-0000A7620000}"/>
    <cellStyle name="Vírgula 16 6" xfId="12455" xr:uid="{00000000-0005-0000-0000-0000A8620000}"/>
    <cellStyle name="Vírgula 17" xfId="1363" xr:uid="{00000000-0005-0000-0000-0000A9620000}"/>
    <cellStyle name="Vírgula 17 2" xfId="3119" xr:uid="{00000000-0005-0000-0000-0000AA620000}"/>
    <cellStyle name="Vírgula 17 2 2" xfId="9023" xr:uid="{00000000-0005-0000-0000-0000AB620000}"/>
    <cellStyle name="Vírgula 17 2 2 2" xfId="32004" xr:uid="{00000000-0005-0000-0000-0000AC620000}"/>
    <cellStyle name="Vírgula 17 2 2 3" xfId="20195" xr:uid="{00000000-0005-0000-0000-0000AD620000}"/>
    <cellStyle name="Vírgula 17 2 3" xfId="26100" xr:uid="{00000000-0005-0000-0000-0000AE620000}"/>
    <cellStyle name="Vírgula 17 2 4" xfId="16683" xr:uid="{00000000-0005-0000-0000-0000AF620000}"/>
    <cellStyle name="Vírgula 17 3" xfId="7267" xr:uid="{00000000-0005-0000-0000-0000B0620000}"/>
    <cellStyle name="Vírgula 17 3 2" xfId="10779" xr:uid="{00000000-0005-0000-0000-0000B1620000}"/>
    <cellStyle name="Vírgula 17 3 2 2" xfId="33760" xr:uid="{00000000-0005-0000-0000-0000B2620000}"/>
    <cellStyle name="Vírgula 17 3 2 3" xfId="22588" xr:uid="{00000000-0005-0000-0000-0000B3620000}"/>
    <cellStyle name="Vírgula 17 3 3" xfId="30248" xr:uid="{00000000-0005-0000-0000-0000B4620000}"/>
    <cellStyle name="Vírgula 17 3 4" xfId="14927" xr:uid="{00000000-0005-0000-0000-0000B5620000}"/>
    <cellStyle name="Vírgula 17 4" xfId="6071" xr:uid="{00000000-0005-0000-0000-0000B6620000}"/>
    <cellStyle name="Vírgula 17 4 2" xfId="29052" xr:uid="{00000000-0005-0000-0000-0000B7620000}"/>
    <cellStyle name="Vírgula 17 4 3" xfId="18439" xr:uid="{00000000-0005-0000-0000-0000B8620000}"/>
    <cellStyle name="Vírgula 17 5" xfId="24344" xr:uid="{00000000-0005-0000-0000-0000B9620000}"/>
    <cellStyle name="Vírgula 17 6" xfId="13171" xr:uid="{00000000-0005-0000-0000-0000BA620000}"/>
    <cellStyle name="Vírgula 18" xfId="640" xr:uid="{00000000-0005-0000-0000-0000BB620000}"/>
    <cellStyle name="Vírgula 18 2" xfId="2398" xr:uid="{00000000-0005-0000-0000-0000BC620000}"/>
    <cellStyle name="Vírgula 18 2 2" xfId="8302" xr:uid="{00000000-0005-0000-0000-0000BD620000}"/>
    <cellStyle name="Vírgula 18 2 2 2" xfId="31283" xr:uid="{00000000-0005-0000-0000-0000BE620000}"/>
    <cellStyle name="Vírgula 18 2 2 3" xfId="19474" xr:uid="{00000000-0005-0000-0000-0000BF620000}"/>
    <cellStyle name="Vírgula 18 2 3" xfId="25379" xr:uid="{00000000-0005-0000-0000-0000C0620000}"/>
    <cellStyle name="Vírgula 18 2 4" xfId="15962" xr:uid="{00000000-0005-0000-0000-0000C1620000}"/>
    <cellStyle name="Vírgula 18 3" xfId="6546" xr:uid="{00000000-0005-0000-0000-0000C2620000}"/>
    <cellStyle name="Vírgula 18 3 2" xfId="10058" xr:uid="{00000000-0005-0000-0000-0000C3620000}"/>
    <cellStyle name="Vírgula 18 3 2 2" xfId="33039" xr:uid="{00000000-0005-0000-0000-0000C4620000}"/>
    <cellStyle name="Vírgula 18 3 2 3" xfId="21867" xr:uid="{00000000-0005-0000-0000-0000C5620000}"/>
    <cellStyle name="Vírgula 18 3 3" xfId="29527" xr:uid="{00000000-0005-0000-0000-0000C6620000}"/>
    <cellStyle name="Vírgula 18 3 4" xfId="14206" xr:uid="{00000000-0005-0000-0000-0000C7620000}"/>
    <cellStyle name="Vírgula 18 4" xfId="5426" xr:uid="{00000000-0005-0000-0000-0000C8620000}"/>
    <cellStyle name="Vírgula 18 4 2" xfId="28407" xr:uid="{00000000-0005-0000-0000-0000C9620000}"/>
    <cellStyle name="Vírgula 18 4 3" xfId="17718" xr:uid="{00000000-0005-0000-0000-0000CA620000}"/>
    <cellStyle name="Vírgula 18 5" xfId="23623" xr:uid="{00000000-0005-0000-0000-0000CB620000}"/>
    <cellStyle name="Vírgula 18 6" xfId="12450" xr:uid="{00000000-0005-0000-0000-0000CC620000}"/>
    <cellStyle name="Vírgula 19" xfId="1999" xr:uid="{00000000-0005-0000-0000-0000CD620000}"/>
    <cellStyle name="Vírgula 19 2" xfId="7903" xr:uid="{00000000-0005-0000-0000-0000CE620000}"/>
    <cellStyle name="Vírgula 19 2 2" xfId="30884" xr:uid="{00000000-0005-0000-0000-0000CF620000}"/>
    <cellStyle name="Vírgula 19 2 3" xfId="19075" xr:uid="{00000000-0005-0000-0000-0000D0620000}"/>
    <cellStyle name="Vírgula 19 3" xfId="24980" xr:uid="{00000000-0005-0000-0000-0000D1620000}"/>
    <cellStyle name="Vírgula 19 4" xfId="15563" xr:uid="{00000000-0005-0000-0000-0000D2620000}"/>
    <cellStyle name="Vírgula 2" xfId="9" xr:uid="{00000000-0005-0000-0000-0000D3620000}"/>
    <cellStyle name="Vírgula 2 10" xfId="326" xr:uid="{00000000-0005-0000-0000-0000D4620000}"/>
    <cellStyle name="Vírgula 2 10 2" xfId="1610" xr:uid="{00000000-0005-0000-0000-0000D5620000}"/>
    <cellStyle name="Vírgula 2 10 2 2" xfId="3366" xr:uid="{00000000-0005-0000-0000-0000D6620000}"/>
    <cellStyle name="Vírgula 2 10 2 2 2" xfId="9270" xr:uid="{00000000-0005-0000-0000-0000D7620000}"/>
    <cellStyle name="Vírgula 2 10 2 2 2 2" xfId="32251" xr:uid="{00000000-0005-0000-0000-0000D8620000}"/>
    <cellStyle name="Vírgula 2 10 2 2 2 3" xfId="20442" xr:uid="{00000000-0005-0000-0000-0000D9620000}"/>
    <cellStyle name="Vírgula 2 10 2 2 3" xfId="26347" xr:uid="{00000000-0005-0000-0000-0000DA620000}"/>
    <cellStyle name="Vírgula 2 10 2 2 4" xfId="16930" xr:uid="{00000000-0005-0000-0000-0000DB620000}"/>
    <cellStyle name="Vírgula 2 10 2 3" xfId="7514" xr:uid="{00000000-0005-0000-0000-0000DC620000}"/>
    <cellStyle name="Vírgula 2 10 2 3 2" xfId="11026" xr:uid="{00000000-0005-0000-0000-0000DD620000}"/>
    <cellStyle name="Vírgula 2 10 2 3 2 2" xfId="34007" xr:uid="{00000000-0005-0000-0000-0000DE620000}"/>
    <cellStyle name="Vírgula 2 10 2 3 2 3" xfId="22835" xr:uid="{00000000-0005-0000-0000-0000DF620000}"/>
    <cellStyle name="Vírgula 2 10 2 3 3" xfId="30495" xr:uid="{00000000-0005-0000-0000-0000E0620000}"/>
    <cellStyle name="Vírgula 2 10 2 3 4" xfId="15174" xr:uid="{00000000-0005-0000-0000-0000E1620000}"/>
    <cellStyle name="Vírgula 2 10 2 4" xfId="4638" xr:uid="{00000000-0005-0000-0000-0000E2620000}"/>
    <cellStyle name="Vírgula 2 10 2 4 2" xfId="27619" xr:uid="{00000000-0005-0000-0000-0000E3620000}"/>
    <cellStyle name="Vírgula 2 10 2 4 3" xfId="18686" xr:uid="{00000000-0005-0000-0000-0000E4620000}"/>
    <cellStyle name="Vírgula 2 10 2 5" xfId="24591" xr:uid="{00000000-0005-0000-0000-0000E5620000}"/>
    <cellStyle name="Vírgula 2 10 2 6" xfId="13418" xr:uid="{00000000-0005-0000-0000-0000E6620000}"/>
    <cellStyle name="Vírgula 2 10 3" xfId="974" xr:uid="{00000000-0005-0000-0000-0000E7620000}"/>
    <cellStyle name="Vírgula 2 10 3 2" xfId="2730" xr:uid="{00000000-0005-0000-0000-0000E8620000}"/>
    <cellStyle name="Vírgula 2 10 3 2 2" xfId="8634" xr:uid="{00000000-0005-0000-0000-0000E9620000}"/>
    <cellStyle name="Vírgula 2 10 3 2 2 2" xfId="31615" xr:uid="{00000000-0005-0000-0000-0000EA620000}"/>
    <cellStyle name="Vírgula 2 10 3 2 2 3" xfId="19806" xr:uid="{00000000-0005-0000-0000-0000EB620000}"/>
    <cellStyle name="Vírgula 2 10 3 2 3" xfId="25711" xr:uid="{00000000-0005-0000-0000-0000EC620000}"/>
    <cellStyle name="Vírgula 2 10 3 2 4" xfId="16294" xr:uid="{00000000-0005-0000-0000-0000ED620000}"/>
    <cellStyle name="Vírgula 2 10 3 3" xfId="6878" xr:uid="{00000000-0005-0000-0000-0000EE620000}"/>
    <cellStyle name="Vírgula 2 10 3 3 2" xfId="10390" xr:uid="{00000000-0005-0000-0000-0000EF620000}"/>
    <cellStyle name="Vírgula 2 10 3 3 2 2" xfId="33371" xr:uid="{00000000-0005-0000-0000-0000F0620000}"/>
    <cellStyle name="Vírgula 2 10 3 3 2 3" xfId="22199" xr:uid="{00000000-0005-0000-0000-0000F1620000}"/>
    <cellStyle name="Vírgula 2 10 3 3 3" xfId="29859" xr:uid="{00000000-0005-0000-0000-0000F2620000}"/>
    <cellStyle name="Vírgula 2 10 3 3 4" xfId="14538" xr:uid="{00000000-0005-0000-0000-0000F3620000}"/>
    <cellStyle name="Vírgula 2 10 3 4" xfId="5682" xr:uid="{00000000-0005-0000-0000-0000F4620000}"/>
    <cellStyle name="Vírgula 2 10 3 4 2" xfId="28663" xr:uid="{00000000-0005-0000-0000-0000F5620000}"/>
    <cellStyle name="Vírgula 2 10 3 4 3" xfId="18050" xr:uid="{00000000-0005-0000-0000-0000F6620000}"/>
    <cellStyle name="Vírgula 2 10 3 5" xfId="23955" xr:uid="{00000000-0005-0000-0000-0000F7620000}"/>
    <cellStyle name="Vírgula 2 10 3 6" xfId="12782" xr:uid="{00000000-0005-0000-0000-0000F8620000}"/>
    <cellStyle name="Vírgula 2 10 4" xfId="2085" xr:uid="{00000000-0005-0000-0000-0000F9620000}"/>
    <cellStyle name="Vírgula 2 10 4 2" xfId="7989" xr:uid="{00000000-0005-0000-0000-0000FA620000}"/>
    <cellStyle name="Vírgula 2 10 4 2 2" xfId="30970" xr:uid="{00000000-0005-0000-0000-0000FB620000}"/>
    <cellStyle name="Vírgula 2 10 4 2 3" xfId="19161" xr:uid="{00000000-0005-0000-0000-0000FC620000}"/>
    <cellStyle name="Vírgula 2 10 4 3" xfId="25066" xr:uid="{00000000-0005-0000-0000-0000FD620000}"/>
    <cellStyle name="Vírgula 2 10 4 4" xfId="15649" xr:uid="{00000000-0005-0000-0000-0000FE620000}"/>
    <cellStyle name="Vírgula 2 10 5" xfId="6233" xr:uid="{00000000-0005-0000-0000-0000FF620000}"/>
    <cellStyle name="Vírgula 2 10 5 2" xfId="9745" xr:uid="{00000000-0005-0000-0000-000000630000}"/>
    <cellStyle name="Vírgula 2 10 5 2 2" xfId="32726" xr:uid="{00000000-0005-0000-0000-000001630000}"/>
    <cellStyle name="Vírgula 2 10 5 2 3" xfId="21554" xr:uid="{00000000-0005-0000-0000-000002630000}"/>
    <cellStyle name="Vírgula 2 10 5 3" xfId="29214" xr:uid="{00000000-0005-0000-0000-000003630000}"/>
    <cellStyle name="Vírgula 2 10 5 4" xfId="13893" xr:uid="{00000000-0005-0000-0000-000004630000}"/>
    <cellStyle name="Vírgula 2 10 6" xfId="5113" xr:uid="{00000000-0005-0000-0000-000005630000}"/>
    <cellStyle name="Vírgula 2 10 6 2" xfId="20917" xr:uid="{00000000-0005-0000-0000-000006630000}"/>
    <cellStyle name="Vírgula 2 10 6 3" xfId="28094" xr:uid="{00000000-0005-0000-0000-000007630000}"/>
    <cellStyle name="Vírgula 2 10 6 4" xfId="12137" xr:uid="{00000000-0005-0000-0000-000008630000}"/>
    <cellStyle name="Vírgula 2 10 7" xfId="4002" xr:uid="{00000000-0005-0000-0000-000009630000}"/>
    <cellStyle name="Vírgula 2 10 7 2" xfId="26983" xr:uid="{00000000-0005-0000-0000-00000A630000}"/>
    <cellStyle name="Vírgula 2 10 7 3" xfId="17405" xr:uid="{00000000-0005-0000-0000-00000B630000}"/>
    <cellStyle name="Vírgula 2 10 8" xfId="23310" xr:uid="{00000000-0005-0000-0000-00000C630000}"/>
    <cellStyle name="Vírgula 2 10 9" xfId="11662" xr:uid="{00000000-0005-0000-0000-00000D630000}"/>
    <cellStyle name="Vírgula 2 11" xfId="480" xr:uid="{00000000-0005-0000-0000-00000E630000}"/>
    <cellStyle name="Vírgula 2 11 2" xfId="1763" xr:uid="{00000000-0005-0000-0000-00000F630000}"/>
    <cellStyle name="Vírgula 2 11 2 2" xfId="3519" xr:uid="{00000000-0005-0000-0000-000010630000}"/>
    <cellStyle name="Vírgula 2 11 2 2 2" xfId="9423" xr:uid="{00000000-0005-0000-0000-000011630000}"/>
    <cellStyle name="Vírgula 2 11 2 2 2 2" xfId="32404" xr:uid="{00000000-0005-0000-0000-000012630000}"/>
    <cellStyle name="Vírgula 2 11 2 2 2 3" xfId="20595" xr:uid="{00000000-0005-0000-0000-000013630000}"/>
    <cellStyle name="Vírgula 2 11 2 2 3" xfId="26500" xr:uid="{00000000-0005-0000-0000-000014630000}"/>
    <cellStyle name="Vírgula 2 11 2 2 4" xfId="17083" xr:uid="{00000000-0005-0000-0000-000015630000}"/>
    <cellStyle name="Vírgula 2 11 2 3" xfId="7667" xr:uid="{00000000-0005-0000-0000-000016630000}"/>
    <cellStyle name="Vírgula 2 11 2 3 2" xfId="11179" xr:uid="{00000000-0005-0000-0000-000017630000}"/>
    <cellStyle name="Vírgula 2 11 2 3 2 2" xfId="34160" xr:uid="{00000000-0005-0000-0000-000018630000}"/>
    <cellStyle name="Vírgula 2 11 2 3 2 3" xfId="22988" xr:uid="{00000000-0005-0000-0000-000019630000}"/>
    <cellStyle name="Vírgula 2 11 2 3 3" xfId="30648" xr:uid="{00000000-0005-0000-0000-00001A630000}"/>
    <cellStyle name="Vírgula 2 11 2 3 4" xfId="15327" xr:uid="{00000000-0005-0000-0000-00001B630000}"/>
    <cellStyle name="Vírgula 2 11 2 4" xfId="4791" xr:uid="{00000000-0005-0000-0000-00001C630000}"/>
    <cellStyle name="Vírgula 2 11 2 4 2" xfId="27772" xr:uid="{00000000-0005-0000-0000-00001D630000}"/>
    <cellStyle name="Vírgula 2 11 2 4 3" xfId="18839" xr:uid="{00000000-0005-0000-0000-00001E630000}"/>
    <cellStyle name="Vírgula 2 11 2 5" xfId="24744" xr:uid="{00000000-0005-0000-0000-00001F630000}"/>
    <cellStyle name="Vírgula 2 11 2 6" xfId="13571" xr:uid="{00000000-0005-0000-0000-000020630000}"/>
    <cellStyle name="Vírgula 2 11 3" xfId="1127" xr:uid="{00000000-0005-0000-0000-000021630000}"/>
    <cellStyle name="Vírgula 2 11 3 2" xfId="2883" xr:uid="{00000000-0005-0000-0000-000022630000}"/>
    <cellStyle name="Vírgula 2 11 3 2 2" xfId="8787" xr:uid="{00000000-0005-0000-0000-000023630000}"/>
    <cellStyle name="Vírgula 2 11 3 2 2 2" xfId="31768" xr:uid="{00000000-0005-0000-0000-000024630000}"/>
    <cellStyle name="Vírgula 2 11 3 2 2 3" xfId="19959" xr:uid="{00000000-0005-0000-0000-000025630000}"/>
    <cellStyle name="Vírgula 2 11 3 2 3" xfId="25864" xr:uid="{00000000-0005-0000-0000-000026630000}"/>
    <cellStyle name="Vírgula 2 11 3 2 4" xfId="16447" xr:uid="{00000000-0005-0000-0000-000027630000}"/>
    <cellStyle name="Vírgula 2 11 3 3" xfId="7031" xr:uid="{00000000-0005-0000-0000-000028630000}"/>
    <cellStyle name="Vírgula 2 11 3 3 2" xfId="10543" xr:uid="{00000000-0005-0000-0000-000029630000}"/>
    <cellStyle name="Vírgula 2 11 3 3 2 2" xfId="33524" xr:uid="{00000000-0005-0000-0000-00002A630000}"/>
    <cellStyle name="Vírgula 2 11 3 3 2 3" xfId="22352" xr:uid="{00000000-0005-0000-0000-00002B630000}"/>
    <cellStyle name="Vírgula 2 11 3 3 3" xfId="30012" xr:uid="{00000000-0005-0000-0000-00002C630000}"/>
    <cellStyle name="Vírgula 2 11 3 3 4" xfId="14691" xr:uid="{00000000-0005-0000-0000-00002D630000}"/>
    <cellStyle name="Vírgula 2 11 3 4" xfId="5835" xr:uid="{00000000-0005-0000-0000-00002E630000}"/>
    <cellStyle name="Vírgula 2 11 3 4 2" xfId="28816" xr:uid="{00000000-0005-0000-0000-00002F630000}"/>
    <cellStyle name="Vírgula 2 11 3 4 3" xfId="18203" xr:uid="{00000000-0005-0000-0000-000030630000}"/>
    <cellStyle name="Vírgula 2 11 3 5" xfId="24108" xr:uid="{00000000-0005-0000-0000-000031630000}"/>
    <cellStyle name="Vírgula 2 11 3 6" xfId="12935" xr:uid="{00000000-0005-0000-0000-000032630000}"/>
    <cellStyle name="Vírgula 2 11 4" xfId="2238" xr:uid="{00000000-0005-0000-0000-000033630000}"/>
    <cellStyle name="Vírgula 2 11 4 2" xfId="8142" xr:uid="{00000000-0005-0000-0000-000034630000}"/>
    <cellStyle name="Vírgula 2 11 4 2 2" xfId="31123" xr:uid="{00000000-0005-0000-0000-000035630000}"/>
    <cellStyle name="Vírgula 2 11 4 2 3" xfId="19314" xr:uid="{00000000-0005-0000-0000-000036630000}"/>
    <cellStyle name="Vírgula 2 11 4 3" xfId="25219" xr:uid="{00000000-0005-0000-0000-000037630000}"/>
    <cellStyle name="Vírgula 2 11 4 4" xfId="15802" xr:uid="{00000000-0005-0000-0000-000038630000}"/>
    <cellStyle name="Vírgula 2 11 5" xfId="6386" xr:uid="{00000000-0005-0000-0000-000039630000}"/>
    <cellStyle name="Vírgula 2 11 5 2" xfId="9898" xr:uid="{00000000-0005-0000-0000-00003A630000}"/>
    <cellStyle name="Vírgula 2 11 5 2 2" xfId="32879" xr:uid="{00000000-0005-0000-0000-00003B630000}"/>
    <cellStyle name="Vírgula 2 11 5 2 3" xfId="21707" xr:uid="{00000000-0005-0000-0000-00003C630000}"/>
    <cellStyle name="Vírgula 2 11 5 3" xfId="29367" xr:uid="{00000000-0005-0000-0000-00003D630000}"/>
    <cellStyle name="Vírgula 2 11 5 4" xfId="14046" xr:uid="{00000000-0005-0000-0000-00003E630000}"/>
    <cellStyle name="Vírgula 2 11 6" xfId="5266" xr:uid="{00000000-0005-0000-0000-00003F630000}"/>
    <cellStyle name="Vírgula 2 11 6 2" xfId="21070" xr:uid="{00000000-0005-0000-0000-000040630000}"/>
    <cellStyle name="Vírgula 2 11 6 3" xfId="28247" xr:uid="{00000000-0005-0000-0000-000041630000}"/>
    <cellStyle name="Vírgula 2 11 6 4" xfId="12290" xr:uid="{00000000-0005-0000-0000-000042630000}"/>
    <cellStyle name="Vírgula 2 11 7" xfId="4155" xr:uid="{00000000-0005-0000-0000-000043630000}"/>
    <cellStyle name="Vírgula 2 11 7 2" xfId="27136" xr:uid="{00000000-0005-0000-0000-000044630000}"/>
    <cellStyle name="Vírgula 2 11 7 3" xfId="17558" xr:uid="{00000000-0005-0000-0000-000045630000}"/>
    <cellStyle name="Vírgula 2 11 8" xfId="23463" xr:uid="{00000000-0005-0000-0000-000046630000}"/>
    <cellStyle name="Vírgula 2 11 9" xfId="11815" xr:uid="{00000000-0005-0000-0000-000047630000}"/>
    <cellStyle name="Vírgula 2 12" xfId="889" xr:uid="{00000000-0005-0000-0000-000048630000}"/>
    <cellStyle name="Vírgula 2 12 2" xfId="1525" xr:uid="{00000000-0005-0000-0000-000049630000}"/>
    <cellStyle name="Vírgula 2 12 2 2" xfId="3281" xr:uid="{00000000-0005-0000-0000-00004A630000}"/>
    <cellStyle name="Vírgula 2 12 2 2 2" xfId="9185" xr:uid="{00000000-0005-0000-0000-00004B630000}"/>
    <cellStyle name="Vírgula 2 12 2 2 2 2" xfId="32166" xr:uid="{00000000-0005-0000-0000-00004C630000}"/>
    <cellStyle name="Vírgula 2 12 2 2 2 3" xfId="20357" xr:uid="{00000000-0005-0000-0000-00004D630000}"/>
    <cellStyle name="Vírgula 2 12 2 2 3" xfId="26262" xr:uid="{00000000-0005-0000-0000-00004E630000}"/>
    <cellStyle name="Vírgula 2 12 2 2 4" xfId="16845" xr:uid="{00000000-0005-0000-0000-00004F630000}"/>
    <cellStyle name="Vírgula 2 12 2 3" xfId="7429" xr:uid="{00000000-0005-0000-0000-000050630000}"/>
    <cellStyle name="Vírgula 2 12 2 3 2" xfId="10941" xr:uid="{00000000-0005-0000-0000-000051630000}"/>
    <cellStyle name="Vírgula 2 12 2 3 2 2" xfId="33922" xr:uid="{00000000-0005-0000-0000-000052630000}"/>
    <cellStyle name="Vírgula 2 12 2 3 2 3" xfId="22750" xr:uid="{00000000-0005-0000-0000-000053630000}"/>
    <cellStyle name="Vírgula 2 12 2 3 3" xfId="30410" xr:uid="{00000000-0005-0000-0000-000054630000}"/>
    <cellStyle name="Vírgula 2 12 2 3 4" xfId="15089" xr:uid="{00000000-0005-0000-0000-000055630000}"/>
    <cellStyle name="Vírgula 2 12 2 4" xfId="4553" xr:uid="{00000000-0005-0000-0000-000056630000}"/>
    <cellStyle name="Vírgula 2 12 2 4 2" xfId="27534" xr:uid="{00000000-0005-0000-0000-000057630000}"/>
    <cellStyle name="Vírgula 2 12 2 4 3" xfId="18601" xr:uid="{00000000-0005-0000-0000-000058630000}"/>
    <cellStyle name="Vírgula 2 12 2 5" xfId="24506" xr:uid="{00000000-0005-0000-0000-000059630000}"/>
    <cellStyle name="Vírgula 2 12 2 6" xfId="13333" xr:uid="{00000000-0005-0000-0000-00005A630000}"/>
    <cellStyle name="Vírgula 2 12 3" xfId="2645" xr:uid="{00000000-0005-0000-0000-00005B630000}"/>
    <cellStyle name="Vírgula 2 12 3 2" xfId="8549" xr:uid="{00000000-0005-0000-0000-00005C630000}"/>
    <cellStyle name="Vírgula 2 12 3 2 2" xfId="31530" xr:uid="{00000000-0005-0000-0000-00005D630000}"/>
    <cellStyle name="Vírgula 2 12 3 2 3" xfId="19721" xr:uid="{00000000-0005-0000-0000-00005E630000}"/>
    <cellStyle name="Vírgula 2 12 3 3" xfId="25626" xr:uid="{00000000-0005-0000-0000-00005F630000}"/>
    <cellStyle name="Vírgula 2 12 3 4" xfId="16209" xr:uid="{00000000-0005-0000-0000-000060630000}"/>
    <cellStyle name="Vírgula 2 12 4" xfId="6793" xr:uid="{00000000-0005-0000-0000-000061630000}"/>
    <cellStyle name="Vírgula 2 12 4 2" xfId="10305" xr:uid="{00000000-0005-0000-0000-000062630000}"/>
    <cellStyle name="Vírgula 2 12 4 2 2" xfId="33286" xr:uid="{00000000-0005-0000-0000-000063630000}"/>
    <cellStyle name="Vírgula 2 12 4 2 3" xfId="22114" xr:uid="{00000000-0005-0000-0000-000064630000}"/>
    <cellStyle name="Vírgula 2 12 4 3" xfId="29774" xr:uid="{00000000-0005-0000-0000-000065630000}"/>
    <cellStyle name="Vírgula 2 12 4 4" xfId="14453" xr:uid="{00000000-0005-0000-0000-000066630000}"/>
    <cellStyle name="Vírgula 2 12 5" xfId="5597" xr:uid="{00000000-0005-0000-0000-000067630000}"/>
    <cellStyle name="Vírgula 2 12 5 2" xfId="21231" xr:uid="{00000000-0005-0000-0000-000068630000}"/>
    <cellStyle name="Vírgula 2 12 5 3" xfId="28578" xr:uid="{00000000-0005-0000-0000-000069630000}"/>
    <cellStyle name="Vírgula 2 12 5 4" xfId="12697" xr:uid="{00000000-0005-0000-0000-00006A630000}"/>
    <cellStyle name="Vírgula 2 12 6" xfId="3917" xr:uid="{00000000-0005-0000-0000-00006B630000}"/>
    <cellStyle name="Vírgula 2 12 6 2" xfId="26898" xr:uid="{00000000-0005-0000-0000-00006C630000}"/>
    <cellStyle name="Vírgula 2 12 6 3" xfId="17965" xr:uid="{00000000-0005-0000-0000-00006D630000}"/>
    <cellStyle name="Vírgula 2 12 7" xfId="23870" xr:uid="{00000000-0005-0000-0000-00006E630000}"/>
    <cellStyle name="Vírgula 2 12 8" xfId="11577" xr:uid="{00000000-0005-0000-0000-00006F630000}"/>
    <cellStyle name="Vírgula 2 13" xfId="1288" xr:uid="{00000000-0005-0000-0000-000070630000}"/>
    <cellStyle name="Vírgula 2 13 2" xfId="1924" xr:uid="{00000000-0005-0000-0000-000071630000}"/>
    <cellStyle name="Vírgula 2 13 2 2" xfId="3680" xr:uid="{00000000-0005-0000-0000-000072630000}"/>
    <cellStyle name="Vírgula 2 13 2 2 2" xfId="9584" xr:uid="{00000000-0005-0000-0000-000073630000}"/>
    <cellStyle name="Vírgula 2 13 2 2 2 2" xfId="32565" xr:uid="{00000000-0005-0000-0000-000074630000}"/>
    <cellStyle name="Vírgula 2 13 2 2 2 3" xfId="20756" xr:uid="{00000000-0005-0000-0000-000075630000}"/>
    <cellStyle name="Vírgula 2 13 2 2 3" xfId="26661" xr:uid="{00000000-0005-0000-0000-000076630000}"/>
    <cellStyle name="Vírgula 2 13 2 2 4" xfId="17244" xr:uid="{00000000-0005-0000-0000-000077630000}"/>
    <cellStyle name="Vírgula 2 13 2 3" xfId="7828" xr:uid="{00000000-0005-0000-0000-000078630000}"/>
    <cellStyle name="Vírgula 2 13 2 3 2" xfId="11340" xr:uid="{00000000-0005-0000-0000-000079630000}"/>
    <cellStyle name="Vírgula 2 13 2 3 2 2" xfId="34321" xr:uid="{00000000-0005-0000-0000-00007A630000}"/>
    <cellStyle name="Vírgula 2 13 2 3 2 3" xfId="23149" xr:uid="{00000000-0005-0000-0000-00007B630000}"/>
    <cellStyle name="Vírgula 2 13 2 3 3" xfId="30809" xr:uid="{00000000-0005-0000-0000-00007C630000}"/>
    <cellStyle name="Vírgula 2 13 2 3 4" xfId="15488" xr:uid="{00000000-0005-0000-0000-00007D630000}"/>
    <cellStyle name="Vírgula 2 13 2 4" xfId="4952" xr:uid="{00000000-0005-0000-0000-00007E630000}"/>
    <cellStyle name="Vírgula 2 13 2 4 2" xfId="27933" xr:uid="{00000000-0005-0000-0000-00007F630000}"/>
    <cellStyle name="Vírgula 2 13 2 4 3" xfId="19000" xr:uid="{00000000-0005-0000-0000-000080630000}"/>
    <cellStyle name="Vírgula 2 13 2 5" xfId="24905" xr:uid="{00000000-0005-0000-0000-000081630000}"/>
    <cellStyle name="Vírgula 2 13 2 6" xfId="13732" xr:uid="{00000000-0005-0000-0000-000082630000}"/>
    <cellStyle name="Vírgula 2 13 3" xfId="3044" xr:uid="{00000000-0005-0000-0000-000083630000}"/>
    <cellStyle name="Vírgula 2 13 3 2" xfId="8948" xr:uid="{00000000-0005-0000-0000-000084630000}"/>
    <cellStyle name="Vírgula 2 13 3 2 2" xfId="31929" xr:uid="{00000000-0005-0000-0000-000085630000}"/>
    <cellStyle name="Vírgula 2 13 3 2 3" xfId="20120" xr:uid="{00000000-0005-0000-0000-000086630000}"/>
    <cellStyle name="Vírgula 2 13 3 3" xfId="26025" xr:uid="{00000000-0005-0000-0000-000087630000}"/>
    <cellStyle name="Vírgula 2 13 3 4" xfId="16608" xr:uid="{00000000-0005-0000-0000-000088630000}"/>
    <cellStyle name="Vírgula 2 13 4" xfId="7192" xr:uid="{00000000-0005-0000-0000-000089630000}"/>
    <cellStyle name="Vírgula 2 13 4 2" xfId="10704" xr:uid="{00000000-0005-0000-0000-00008A630000}"/>
    <cellStyle name="Vírgula 2 13 4 2 2" xfId="33685" xr:uid="{00000000-0005-0000-0000-00008B630000}"/>
    <cellStyle name="Vírgula 2 13 4 2 3" xfId="22513" xr:uid="{00000000-0005-0000-0000-00008C630000}"/>
    <cellStyle name="Vírgula 2 13 4 3" xfId="30173" xr:uid="{00000000-0005-0000-0000-00008D630000}"/>
    <cellStyle name="Vírgula 2 13 4 4" xfId="14852" xr:uid="{00000000-0005-0000-0000-00008E630000}"/>
    <cellStyle name="Vírgula 2 13 5" xfId="5996" xr:uid="{00000000-0005-0000-0000-00008F630000}"/>
    <cellStyle name="Vírgula 2 13 5 2" xfId="21393" xr:uid="{00000000-0005-0000-0000-000090630000}"/>
    <cellStyle name="Vírgula 2 13 5 3" xfId="28977" xr:uid="{00000000-0005-0000-0000-000091630000}"/>
    <cellStyle name="Vírgula 2 13 5 4" xfId="13096" xr:uid="{00000000-0005-0000-0000-000092630000}"/>
    <cellStyle name="Vírgula 2 13 6" xfId="4316" xr:uid="{00000000-0005-0000-0000-000093630000}"/>
    <cellStyle name="Vírgula 2 13 6 2" xfId="27297" xr:uid="{00000000-0005-0000-0000-000094630000}"/>
    <cellStyle name="Vírgula 2 13 6 3" xfId="18364" xr:uid="{00000000-0005-0000-0000-000095630000}"/>
    <cellStyle name="Vírgula 2 13 7" xfId="24269" xr:uid="{00000000-0005-0000-0000-000096630000}"/>
    <cellStyle name="Vírgula 2 13 8" xfId="11976" xr:uid="{00000000-0005-0000-0000-000097630000}"/>
    <cellStyle name="Vírgula 2 14" xfId="727" xr:uid="{00000000-0005-0000-0000-000098630000}"/>
    <cellStyle name="Vírgula 2 14 2" xfId="2484" xr:uid="{00000000-0005-0000-0000-000099630000}"/>
    <cellStyle name="Vírgula 2 14 2 2" xfId="8388" xr:uid="{00000000-0005-0000-0000-00009A630000}"/>
    <cellStyle name="Vírgula 2 14 2 2 2" xfId="31369" xr:uid="{00000000-0005-0000-0000-00009B630000}"/>
    <cellStyle name="Vírgula 2 14 2 2 3" xfId="19560" xr:uid="{00000000-0005-0000-0000-00009C630000}"/>
    <cellStyle name="Vírgula 2 14 2 3" xfId="25465" xr:uid="{00000000-0005-0000-0000-00009D630000}"/>
    <cellStyle name="Vírgula 2 14 2 4" xfId="16048" xr:uid="{00000000-0005-0000-0000-00009E630000}"/>
    <cellStyle name="Vírgula 2 14 3" xfId="6632" xr:uid="{00000000-0005-0000-0000-00009F630000}"/>
    <cellStyle name="Vírgula 2 14 3 2" xfId="10144" xr:uid="{00000000-0005-0000-0000-0000A0630000}"/>
    <cellStyle name="Vírgula 2 14 3 2 2" xfId="33125" xr:uid="{00000000-0005-0000-0000-0000A1630000}"/>
    <cellStyle name="Vírgula 2 14 3 2 3" xfId="21953" xr:uid="{00000000-0005-0000-0000-0000A2630000}"/>
    <cellStyle name="Vírgula 2 14 3 3" xfId="29613" xr:uid="{00000000-0005-0000-0000-0000A3630000}"/>
    <cellStyle name="Vírgula 2 14 3 4" xfId="14292" xr:uid="{00000000-0005-0000-0000-0000A4630000}"/>
    <cellStyle name="Vírgula 2 14 4" xfId="4392" xr:uid="{00000000-0005-0000-0000-0000A5630000}"/>
    <cellStyle name="Vírgula 2 14 4 2" xfId="27373" xr:uid="{00000000-0005-0000-0000-0000A6630000}"/>
    <cellStyle name="Vírgula 2 14 4 3" xfId="17804" xr:uid="{00000000-0005-0000-0000-0000A7630000}"/>
    <cellStyle name="Vírgula 2 14 5" xfId="23709" xr:uid="{00000000-0005-0000-0000-0000A8630000}"/>
    <cellStyle name="Vírgula 2 14 6" xfId="12536" xr:uid="{00000000-0005-0000-0000-0000A9630000}"/>
    <cellStyle name="Vírgula 2 15" xfId="646" xr:uid="{00000000-0005-0000-0000-0000AA630000}"/>
    <cellStyle name="Vírgula 2 15 2" xfId="2404" xr:uid="{00000000-0005-0000-0000-0000AB630000}"/>
    <cellStyle name="Vírgula 2 15 2 2" xfId="8308" xr:uid="{00000000-0005-0000-0000-0000AC630000}"/>
    <cellStyle name="Vírgula 2 15 2 2 2" xfId="31289" xr:uid="{00000000-0005-0000-0000-0000AD630000}"/>
    <cellStyle name="Vírgula 2 15 2 2 3" xfId="19480" xr:uid="{00000000-0005-0000-0000-0000AE630000}"/>
    <cellStyle name="Vírgula 2 15 2 3" xfId="25385" xr:uid="{00000000-0005-0000-0000-0000AF630000}"/>
    <cellStyle name="Vírgula 2 15 2 4" xfId="15968" xr:uid="{00000000-0005-0000-0000-0000B0630000}"/>
    <cellStyle name="Vírgula 2 15 3" xfId="6552" xr:uid="{00000000-0005-0000-0000-0000B1630000}"/>
    <cellStyle name="Vírgula 2 15 3 2" xfId="10064" xr:uid="{00000000-0005-0000-0000-0000B2630000}"/>
    <cellStyle name="Vírgula 2 15 3 2 2" xfId="33045" xr:uid="{00000000-0005-0000-0000-0000B3630000}"/>
    <cellStyle name="Vírgula 2 15 3 2 3" xfId="21873" xr:uid="{00000000-0005-0000-0000-0000B4630000}"/>
    <cellStyle name="Vírgula 2 15 3 3" xfId="29533" xr:uid="{00000000-0005-0000-0000-0000B5630000}"/>
    <cellStyle name="Vírgula 2 15 3 4" xfId="14212" xr:uid="{00000000-0005-0000-0000-0000B6630000}"/>
    <cellStyle name="Vírgula 2 15 4" xfId="5432" xr:uid="{00000000-0005-0000-0000-0000B7630000}"/>
    <cellStyle name="Vírgula 2 15 4 2" xfId="28413" xr:uid="{00000000-0005-0000-0000-0000B8630000}"/>
    <cellStyle name="Vírgula 2 15 4 3" xfId="17724" xr:uid="{00000000-0005-0000-0000-0000B9630000}"/>
    <cellStyle name="Vírgula 2 15 5" xfId="23629" xr:uid="{00000000-0005-0000-0000-0000BA630000}"/>
    <cellStyle name="Vírgula 2 15 6" xfId="12456" xr:uid="{00000000-0005-0000-0000-0000BB630000}"/>
    <cellStyle name="Vírgula 2 16" xfId="1364" xr:uid="{00000000-0005-0000-0000-0000BC630000}"/>
    <cellStyle name="Vírgula 2 16 2" xfId="3120" xr:uid="{00000000-0005-0000-0000-0000BD630000}"/>
    <cellStyle name="Vírgula 2 16 2 2" xfId="9024" xr:uid="{00000000-0005-0000-0000-0000BE630000}"/>
    <cellStyle name="Vírgula 2 16 2 2 2" xfId="32005" xr:uid="{00000000-0005-0000-0000-0000BF630000}"/>
    <cellStyle name="Vírgula 2 16 2 2 3" xfId="20196" xr:uid="{00000000-0005-0000-0000-0000C0630000}"/>
    <cellStyle name="Vírgula 2 16 2 3" xfId="26101" xr:uid="{00000000-0005-0000-0000-0000C1630000}"/>
    <cellStyle name="Vírgula 2 16 2 4" xfId="16684" xr:uid="{00000000-0005-0000-0000-0000C2630000}"/>
    <cellStyle name="Vírgula 2 16 3" xfId="7268" xr:uid="{00000000-0005-0000-0000-0000C3630000}"/>
    <cellStyle name="Vírgula 2 16 3 2" xfId="10780" xr:uid="{00000000-0005-0000-0000-0000C4630000}"/>
    <cellStyle name="Vírgula 2 16 3 2 2" xfId="33761" xr:uid="{00000000-0005-0000-0000-0000C5630000}"/>
    <cellStyle name="Vírgula 2 16 3 2 3" xfId="22589" xr:uid="{00000000-0005-0000-0000-0000C6630000}"/>
    <cellStyle name="Vírgula 2 16 3 3" xfId="30249" xr:uid="{00000000-0005-0000-0000-0000C7630000}"/>
    <cellStyle name="Vírgula 2 16 3 4" xfId="14928" xr:uid="{00000000-0005-0000-0000-0000C8630000}"/>
    <cellStyle name="Vírgula 2 16 4" xfId="6072" xr:uid="{00000000-0005-0000-0000-0000C9630000}"/>
    <cellStyle name="Vírgula 2 16 4 2" xfId="29053" xr:uid="{00000000-0005-0000-0000-0000CA630000}"/>
    <cellStyle name="Vírgula 2 16 4 3" xfId="18440" xr:uid="{00000000-0005-0000-0000-0000CB630000}"/>
    <cellStyle name="Vírgula 2 16 5" xfId="24345" xr:uid="{00000000-0005-0000-0000-0000CC630000}"/>
    <cellStyle name="Vírgula 2 16 6" xfId="13172" xr:uid="{00000000-0005-0000-0000-0000CD630000}"/>
    <cellStyle name="Vírgula 2 17" xfId="641" xr:uid="{00000000-0005-0000-0000-0000CE630000}"/>
    <cellStyle name="Vírgula 2 17 2" xfId="2399" xr:uid="{00000000-0005-0000-0000-0000CF630000}"/>
    <cellStyle name="Vírgula 2 17 2 2" xfId="8303" xr:uid="{00000000-0005-0000-0000-0000D0630000}"/>
    <cellStyle name="Vírgula 2 17 2 2 2" xfId="31284" xr:uid="{00000000-0005-0000-0000-0000D1630000}"/>
    <cellStyle name="Vírgula 2 17 2 2 3" xfId="19475" xr:uid="{00000000-0005-0000-0000-0000D2630000}"/>
    <cellStyle name="Vírgula 2 17 2 3" xfId="25380" xr:uid="{00000000-0005-0000-0000-0000D3630000}"/>
    <cellStyle name="Vírgula 2 17 2 4" xfId="15963" xr:uid="{00000000-0005-0000-0000-0000D4630000}"/>
    <cellStyle name="Vírgula 2 17 3" xfId="6547" xr:uid="{00000000-0005-0000-0000-0000D5630000}"/>
    <cellStyle name="Vírgula 2 17 3 2" xfId="10059" xr:uid="{00000000-0005-0000-0000-0000D6630000}"/>
    <cellStyle name="Vírgula 2 17 3 2 2" xfId="33040" xr:uid="{00000000-0005-0000-0000-0000D7630000}"/>
    <cellStyle name="Vírgula 2 17 3 2 3" xfId="21868" xr:uid="{00000000-0005-0000-0000-0000D8630000}"/>
    <cellStyle name="Vírgula 2 17 3 3" xfId="29528" xr:uid="{00000000-0005-0000-0000-0000D9630000}"/>
    <cellStyle name="Vírgula 2 17 3 4" xfId="14207" xr:uid="{00000000-0005-0000-0000-0000DA630000}"/>
    <cellStyle name="Vírgula 2 17 4" xfId="5427" xr:uid="{00000000-0005-0000-0000-0000DB630000}"/>
    <cellStyle name="Vírgula 2 17 4 2" xfId="28408" xr:uid="{00000000-0005-0000-0000-0000DC630000}"/>
    <cellStyle name="Vírgula 2 17 4 3" xfId="17719" xr:uid="{00000000-0005-0000-0000-0000DD630000}"/>
    <cellStyle name="Vírgula 2 17 5" xfId="23624" xr:uid="{00000000-0005-0000-0000-0000DE630000}"/>
    <cellStyle name="Vírgula 2 17 6" xfId="12451" xr:uid="{00000000-0005-0000-0000-0000DF630000}"/>
    <cellStyle name="Vírgula 2 18" xfId="2000" xr:uid="{00000000-0005-0000-0000-0000E0630000}"/>
    <cellStyle name="Vírgula 2 18 2" xfId="7904" xr:uid="{00000000-0005-0000-0000-0000E1630000}"/>
    <cellStyle name="Vírgula 2 18 2 2" xfId="30885" xr:uid="{00000000-0005-0000-0000-0000E2630000}"/>
    <cellStyle name="Vírgula 2 18 2 3" xfId="19076" xr:uid="{00000000-0005-0000-0000-0000E3630000}"/>
    <cellStyle name="Vírgula 2 18 3" xfId="24981" xr:uid="{00000000-0005-0000-0000-0000E4630000}"/>
    <cellStyle name="Vírgula 2 18 4" xfId="15564" xr:uid="{00000000-0005-0000-0000-0000E5630000}"/>
    <cellStyle name="Vírgula 2 19" xfId="6148" xr:uid="{00000000-0005-0000-0000-0000E6630000}"/>
    <cellStyle name="Vírgula 2 19 2" xfId="9660" xr:uid="{00000000-0005-0000-0000-0000E7630000}"/>
    <cellStyle name="Vírgula 2 19 2 2" xfId="32641" xr:uid="{00000000-0005-0000-0000-0000E8630000}"/>
    <cellStyle name="Vírgula 2 19 2 3" xfId="21469" xr:uid="{00000000-0005-0000-0000-0000E9630000}"/>
    <cellStyle name="Vírgula 2 19 3" xfId="29129" xr:uid="{00000000-0005-0000-0000-0000EA630000}"/>
    <cellStyle name="Vírgula 2 19 4" xfId="13808" xr:uid="{00000000-0005-0000-0000-0000EB630000}"/>
    <cellStyle name="Vírgula 2 2" xfId="12" xr:uid="{00000000-0005-0000-0000-0000EC630000}"/>
    <cellStyle name="Vírgula 2 2 10" xfId="481" xr:uid="{00000000-0005-0000-0000-0000ED630000}"/>
    <cellStyle name="Vírgula 2 2 10 2" xfId="1764" xr:uid="{00000000-0005-0000-0000-0000EE630000}"/>
    <cellStyle name="Vírgula 2 2 10 2 2" xfId="3520" xr:uid="{00000000-0005-0000-0000-0000EF630000}"/>
    <cellStyle name="Vírgula 2 2 10 2 2 2" xfId="9424" xr:uid="{00000000-0005-0000-0000-0000F0630000}"/>
    <cellStyle name="Vírgula 2 2 10 2 2 2 2" xfId="32405" xr:uid="{00000000-0005-0000-0000-0000F1630000}"/>
    <cellStyle name="Vírgula 2 2 10 2 2 2 3" xfId="20596" xr:uid="{00000000-0005-0000-0000-0000F2630000}"/>
    <cellStyle name="Vírgula 2 2 10 2 2 3" xfId="26501" xr:uid="{00000000-0005-0000-0000-0000F3630000}"/>
    <cellStyle name="Vírgula 2 2 10 2 2 4" xfId="17084" xr:uid="{00000000-0005-0000-0000-0000F4630000}"/>
    <cellStyle name="Vírgula 2 2 10 2 3" xfId="7668" xr:uid="{00000000-0005-0000-0000-0000F5630000}"/>
    <cellStyle name="Vírgula 2 2 10 2 3 2" xfId="11180" xr:uid="{00000000-0005-0000-0000-0000F6630000}"/>
    <cellStyle name="Vírgula 2 2 10 2 3 2 2" xfId="34161" xr:uid="{00000000-0005-0000-0000-0000F7630000}"/>
    <cellStyle name="Vírgula 2 2 10 2 3 2 3" xfId="22989" xr:uid="{00000000-0005-0000-0000-0000F8630000}"/>
    <cellStyle name="Vírgula 2 2 10 2 3 3" xfId="30649" xr:uid="{00000000-0005-0000-0000-0000F9630000}"/>
    <cellStyle name="Vírgula 2 2 10 2 3 4" xfId="15328" xr:uid="{00000000-0005-0000-0000-0000FA630000}"/>
    <cellStyle name="Vírgula 2 2 10 2 4" xfId="4792" xr:uid="{00000000-0005-0000-0000-0000FB630000}"/>
    <cellStyle name="Vírgula 2 2 10 2 4 2" xfId="27773" xr:uid="{00000000-0005-0000-0000-0000FC630000}"/>
    <cellStyle name="Vírgula 2 2 10 2 4 3" xfId="18840" xr:uid="{00000000-0005-0000-0000-0000FD630000}"/>
    <cellStyle name="Vírgula 2 2 10 2 5" xfId="24745" xr:uid="{00000000-0005-0000-0000-0000FE630000}"/>
    <cellStyle name="Vírgula 2 2 10 2 6" xfId="13572" xr:uid="{00000000-0005-0000-0000-0000FF630000}"/>
    <cellStyle name="Vírgula 2 2 10 3" xfId="1128" xr:uid="{00000000-0005-0000-0000-000000640000}"/>
    <cellStyle name="Vírgula 2 2 10 3 2" xfId="2884" xr:uid="{00000000-0005-0000-0000-000001640000}"/>
    <cellStyle name="Vírgula 2 2 10 3 2 2" xfId="8788" xr:uid="{00000000-0005-0000-0000-000002640000}"/>
    <cellStyle name="Vírgula 2 2 10 3 2 2 2" xfId="31769" xr:uid="{00000000-0005-0000-0000-000003640000}"/>
    <cellStyle name="Vírgula 2 2 10 3 2 2 3" xfId="19960" xr:uid="{00000000-0005-0000-0000-000004640000}"/>
    <cellStyle name="Vírgula 2 2 10 3 2 3" xfId="25865" xr:uid="{00000000-0005-0000-0000-000005640000}"/>
    <cellStyle name="Vírgula 2 2 10 3 2 4" xfId="16448" xr:uid="{00000000-0005-0000-0000-000006640000}"/>
    <cellStyle name="Vírgula 2 2 10 3 3" xfId="7032" xr:uid="{00000000-0005-0000-0000-000007640000}"/>
    <cellStyle name="Vírgula 2 2 10 3 3 2" xfId="10544" xr:uid="{00000000-0005-0000-0000-000008640000}"/>
    <cellStyle name="Vírgula 2 2 10 3 3 2 2" xfId="33525" xr:uid="{00000000-0005-0000-0000-000009640000}"/>
    <cellStyle name="Vírgula 2 2 10 3 3 2 3" xfId="22353" xr:uid="{00000000-0005-0000-0000-00000A640000}"/>
    <cellStyle name="Vírgula 2 2 10 3 3 3" xfId="30013" xr:uid="{00000000-0005-0000-0000-00000B640000}"/>
    <cellStyle name="Vírgula 2 2 10 3 3 4" xfId="14692" xr:uid="{00000000-0005-0000-0000-00000C640000}"/>
    <cellStyle name="Vírgula 2 2 10 3 4" xfId="5836" xr:uid="{00000000-0005-0000-0000-00000D640000}"/>
    <cellStyle name="Vírgula 2 2 10 3 4 2" xfId="28817" xr:uid="{00000000-0005-0000-0000-00000E640000}"/>
    <cellStyle name="Vírgula 2 2 10 3 4 3" xfId="18204" xr:uid="{00000000-0005-0000-0000-00000F640000}"/>
    <cellStyle name="Vírgula 2 2 10 3 5" xfId="24109" xr:uid="{00000000-0005-0000-0000-000010640000}"/>
    <cellStyle name="Vírgula 2 2 10 3 6" xfId="12936" xr:uid="{00000000-0005-0000-0000-000011640000}"/>
    <cellStyle name="Vírgula 2 2 10 4" xfId="2239" xr:uid="{00000000-0005-0000-0000-000012640000}"/>
    <cellStyle name="Vírgula 2 2 10 4 2" xfId="8143" xr:uid="{00000000-0005-0000-0000-000013640000}"/>
    <cellStyle name="Vírgula 2 2 10 4 2 2" xfId="31124" xr:uid="{00000000-0005-0000-0000-000014640000}"/>
    <cellStyle name="Vírgula 2 2 10 4 2 3" xfId="19315" xr:uid="{00000000-0005-0000-0000-000015640000}"/>
    <cellStyle name="Vírgula 2 2 10 4 3" xfId="25220" xr:uid="{00000000-0005-0000-0000-000016640000}"/>
    <cellStyle name="Vírgula 2 2 10 4 4" xfId="15803" xr:uid="{00000000-0005-0000-0000-000017640000}"/>
    <cellStyle name="Vírgula 2 2 10 5" xfId="6387" xr:uid="{00000000-0005-0000-0000-000018640000}"/>
    <cellStyle name="Vírgula 2 2 10 5 2" xfId="9899" xr:uid="{00000000-0005-0000-0000-000019640000}"/>
    <cellStyle name="Vírgula 2 2 10 5 2 2" xfId="32880" xr:uid="{00000000-0005-0000-0000-00001A640000}"/>
    <cellStyle name="Vírgula 2 2 10 5 2 3" xfId="21708" xr:uid="{00000000-0005-0000-0000-00001B640000}"/>
    <cellStyle name="Vírgula 2 2 10 5 3" xfId="29368" xr:uid="{00000000-0005-0000-0000-00001C640000}"/>
    <cellStyle name="Vírgula 2 2 10 5 4" xfId="14047" xr:uid="{00000000-0005-0000-0000-00001D640000}"/>
    <cellStyle name="Vírgula 2 2 10 6" xfId="5267" xr:uid="{00000000-0005-0000-0000-00001E640000}"/>
    <cellStyle name="Vírgula 2 2 10 6 2" xfId="21071" xr:uid="{00000000-0005-0000-0000-00001F640000}"/>
    <cellStyle name="Vírgula 2 2 10 6 3" xfId="28248" xr:uid="{00000000-0005-0000-0000-000020640000}"/>
    <cellStyle name="Vírgula 2 2 10 6 4" xfId="12291" xr:uid="{00000000-0005-0000-0000-000021640000}"/>
    <cellStyle name="Vírgula 2 2 10 7" xfId="4156" xr:uid="{00000000-0005-0000-0000-000022640000}"/>
    <cellStyle name="Vírgula 2 2 10 7 2" xfId="27137" xr:uid="{00000000-0005-0000-0000-000023640000}"/>
    <cellStyle name="Vírgula 2 2 10 7 3" xfId="17559" xr:uid="{00000000-0005-0000-0000-000024640000}"/>
    <cellStyle name="Vírgula 2 2 10 8" xfId="23464" xr:uid="{00000000-0005-0000-0000-000025640000}"/>
    <cellStyle name="Vírgula 2 2 10 9" xfId="11816" xr:uid="{00000000-0005-0000-0000-000026640000}"/>
    <cellStyle name="Vírgula 2 2 11" xfId="890" xr:uid="{00000000-0005-0000-0000-000027640000}"/>
    <cellStyle name="Vírgula 2 2 11 2" xfId="1526" xr:uid="{00000000-0005-0000-0000-000028640000}"/>
    <cellStyle name="Vírgula 2 2 11 2 2" xfId="3282" xr:uid="{00000000-0005-0000-0000-000029640000}"/>
    <cellStyle name="Vírgula 2 2 11 2 2 2" xfId="9186" xr:uid="{00000000-0005-0000-0000-00002A640000}"/>
    <cellStyle name="Vírgula 2 2 11 2 2 2 2" xfId="32167" xr:uid="{00000000-0005-0000-0000-00002B640000}"/>
    <cellStyle name="Vírgula 2 2 11 2 2 2 3" xfId="20358" xr:uid="{00000000-0005-0000-0000-00002C640000}"/>
    <cellStyle name="Vírgula 2 2 11 2 2 3" xfId="26263" xr:uid="{00000000-0005-0000-0000-00002D640000}"/>
    <cellStyle name="Vírgula 2 2 11 2 2 4" xfId="16846" xr:uid="{00000000-0005-0000-0000-00002E640000}"/>
    <cellStyle name="Vírgula 2 2 11 2 3" xfId="7430" xr:uid="{00000000-0005-0000-0000-00002F640000}"/>
    <cellStyle name="Vírgula 2 2 11 2 3 2" xfId="10942" xr:uid="{00000000-0005-0000-0000-000030640000}"/>
    <cellStyle name="Vírgula 2 2 11 2 3 2 2" xfId="33923" xr:uid="{00000000-0005-0000-0000-000031640000}"/>
    <cellStyle name="Vírgula 2 2 11 2 3 2 3" xfId="22751" xr:uid="{00000000-0005-0000-0000-000032640000}"/>
    <cellStyle name="Vírgula 2 2 11 2 3 3" xfId="30411" xr:uid="{00000000-0005-0000-0000-000033640000}"/>
    <cellStyle name="Vírgula 2 2 11 2 3 4" xfId="15090" xr:uid="{00000000-0005-0000-0000-000034640000}"/>
    <cellStyle name="Vírgula 2 2 11 2 4" xfId="4554" xr:uid="{00000000-0005-0000-0000-000035640000}"/>
    <cellStyle name="Vírgula 2 2 11 2 4 2" xfId="27535" xr:uid="{00000000-0005-0000-0000-000036640000}"/>
    <cellStyle name="Vírgula 2 2 11 2 4 3" xfId="18602" xr:uid="{00000000-0005-0000-0000-000037640000}"/>
    <cellStyle name="Vírgula 2 2 11 2 5" xfId="24507" xr:uid="{00000000-0005-0000-0000-000038640000}"/>
    <cellStyle name="Vírgula 2 2 11 2 6" xfId="13334" xr:uid="{00000000-0005-0000-0000-000039640000}"/>
    <cellStyle name="Vírgula 2 2 11 3" xfId="2646" xr:uid="{00000000-0005-0000-0000-00003A640000}"/>
    <cellStyle name="Vírgula 2 2 11 3 2" xfId="8550" xr:uid="{00000000-0005-0000-0000-00003B640000}"/>
    <cellStyle name="Vírgula 2 2 11 3 2 2" xfId="31531" xr:uid="{00000000-0005-0000-0000-00003C640000}"/>
    <cellStyle name="Vírgula 2 2 11 3 2 3" xfId="19722" xr:uid="{00000000-0005-0000-0000-00003D640000}"/>
    <cellStyle name="Vírgula 2 2 11 3 3" xfId="25627" xr:uid="{00000000-0005-0000-0000-00003E640000}"/>
    <cellStyle name="Vírgula 2 2 11 3 4" xfId="16210" xr:uid="{00000000-0005-0000-0000-00003F640000}"/>
    <cellStyle name="Vírgula 2 2 11 4" xfId="6794" xr:uid="{00000000-0005-0000-0000-000040640000}"/>
    <cellStyle name="Vírgula 2 2 11 4 2" xfId="10306" xr:uid="{00000000-0005-0000-0000-000041640000}"/>
    <cellStyle name="Vírgula 2 2 11 4 2 2" xfId="33287" xr:uid="{00000000-0005-0000-0000-000042640000}"/>
    <cellStyle name="Vírgula 2 2 11 4 2 3" xfId="22115" xr:uid="{00000000-0005-0000-0000-000043640000}"/>
    <cellStyle name="Vírgula 2 2 11 4 3" xfId="29775" xr:uid="{00000000-0005-0000-0000-000044640000}"/>
    <cellStyle name="Vírgula 2 2 11 4 4" xfId="14454" xr:uid="{00000000-0005-0000-0000-000045640000}"/>
    <cellStyle name="Vírgula 2 2 11 5" xfId="5598" xr:uid="{00000000-0005-0000-0000-000046640000}"/>
    <cellStyle name="Vírgula 2 2 11 5 2" xfId="21232" xr:uid="{00000000-0005-0000-0000-000047640000}"/>
    <cellStyle name="Vírgula 2 2 11 5 3" xfId="28579" xr:uid="{00000000-0005-0000-0000-000048640000}"/>
    <cellStyle name="Vírgula 2 2 11 5 4" xfId="12698" xr:uid="{00000000-0005-0000-0000-000049640000}"/>
    <cellStyle name="Vírgula 2 2 11 6" xfId="3918" xr:uid="{00000000-0005-0000-0000-00004A640000}"/>
    <cellStyle name="Vírgula 2 2 11 6 2" xfId="26899" xr:uid="{00000000-0005-0000-0000-00004B640000}"/>
    <cellStyle name="Vírgula 2 2 11 6 3" xfId="17966" xr:uid="{00000000-0005-0000-0000-00004C640000}"/>
    <cellStyle name="Vírgula 2 2 11 7" xfId="23871" xr:uid="{00000000-0005-0000-0000-00004D640000}"/>
    <cellStyle name="Vírgula 2 2 11 8" xfId="11578" xr:uid="{00000000-0005-0000-0000-00004E640000}"/>
    <cellStyle name="Vírgula 2 2 12" xfId="1289" xr:uid="{00000000-0005-0000-0000-00004F640000}"/>
    <cellStyle name="Vírgula 2 2 12 2" xfId="1925" xr:uid="{00000000-0005-0000-0000-000050640000}"/>
    <cellStyle name="Vírgula 2 2 12 2 2" xfId="3681" xr:uid="{00000000-0005-0000-0000-000051640000}"/>
    <cellStyle name="Vírgula 2 2 12 2 2 2" xfId="9585" xr:uid="{00000000-0005-0000-0000-000052640000}"/>
    <cellStyle name="Vírgula 2 2 12 2 2 2 2" xfId="32566" xr:uid="{00000000-0005-0000-0000-000053640000}"/>
    <cellStyle name="Vírgula 2 2 12 2 2 2 3" xfId="20757" xr:uid="{00000000-0005-0000-0000-000054640000}"/>
    <cellStyle name="Vírgula 2 2 12 2 2 3" xfId="26662" xr:uid="{00000000-0005-0000-0000-000055640000}"/>
    <cellStyle name="Vírgula 2 2 12 2 2 4" xfId="17245" xr:uid="{00000000-0005-0000-0000-000056640000}"/>
    <cellStyle name="Vírgula 2 2 12 2 3" xfId="7829" xr:uid="{00000000-0005-0000-0000-000057640000}"/>
    <cellStyle name="Vírgula 2 2 12 2 3 2" xfId="11341" xr:uid="{00000000-0005-0000-0000-000058640000}"/>
    <cellStyle name="Vírgula 2 2 12 2 3 2 2" xfId="34322" xr:uid="{00000000-0005-0000-0000-000059640000}"/>
    <cellStyle name="Vírgula 2 2 12 2 3 2 3" xfId="23150" xr:uid="{00000000-0005-0000-0000-00005A640000}"/>
    <cellStyle name="Vírgula 2 2 12 2 3 3" xfId="30810" xr:uid="{00000000-0005-0000-0000-00005B640000}"/>
    <cellStyle name="Vírgula 2 2 12 2 3 4" xfId="15489" xr:uid="{00000000-0005-0000-0000-00005C640000}"/>
    <cellStyle name="Vírgula 2 2 12 2 4" xfId="4953" xr:uid="{00000000-0005-0000-0000-00005D640000}"/>
    <cellStyle name="Vírgula 2 2 12 2 4 2" xfId="27934" xr:uid="{00000000-0005-0000-0000-00005E640000}"/>
    <cellStyle name="Vírgula 2 2 12 2 4 3" xfId="19001" xr:uid="{00000000-0005-0000-0000-00005F640000}"/>
    <cellStyle name="Vírgula 2 2 12 2 5" xfId="24906" xr:uid="{00000000-0005-0000-0000-000060640000}"/>
    <cellStyle name="Vírgula 2 2 12 2 6" xfId="13733" xr:uid="{00000000-0005-0000-0000-000061640000}"/>
    <cellStyle name="Vírgula 2 2 12 3" xfId="3045" xr:uid="{00000000-0005-0000-0000-000062640000}"/>
    <cellStyle name="Vírgula 2 2 12 3 2" xfId="8949" xr:uid="{00000000-0005-0000-0000-000063640000}"/>
    <cellStyle name="Vírgula 2 2 12 3 2 2" xfId="31930" xr:uid="{00000000-0005-0000-0000-000064640000}"/>
    <cellStyle name="Vírgula 2 2 12 3 2 3" xfId="20121" xr:uid="{00000000-0005-0000-0000-000065640000}"/>
    <cellStyle name="Vírgula 2 2 12 3 3" xfId="26026" xr:uid="{00000000-0005-0000-0000-000066640000}"/>
    <cellStyle name="Vírgula 2 2 12 3 4" xfId="16609" xr:uid="{00000000-0005-0000-0000-000067640000}"/>
    <cellStyle name="Vírgula 2 2 12 4" xfId="7193" xr:uid="{00000000-0005-0000-0000-000068640000}"/>
    <cellStyle name="Vírgula 2 2 12 4 2" xfId="10705" xr:uid="{00000000-0005-0000-0000-000069640000}"/>
    <cellStyle name="Vírgula 2 2 12 4 2 2" xfId="33686" xr:uid="{00000000-0005-0000-0000-00006A640000}"/>
    <cellStyle name="Vírgula 2 2 12 4 2 3" xfId="22514" xr:uid="{00000000-0005-0000-0000-00006B640000}"/>
    <cellStyle name="Vírgula 2 2 12 4 3" xfId="30174" xr:uid="{00000000-0005-0000-0000-00006C640000}"/>
    <cellStyle name="Vírgula 2 2 12 4 4" xfId="14853" xr:uid="{00000000-0005-0000-0000-00006D640000}"/>
    <cellStyle name="Vírgula 2 2 12 5" xfId="5997" xr:uid="{00000000-0005-0000-0000-00006E640000}"/>
    <cellStyle name="Vírgula 2 2 12 5 2" xfId="21394" xr:uid="{00000000-0005-0000-0000-00006F640000}"/>
    <cellStyle name="Vírgula 2 2 12 5 3" xfId="28978" xr:uid="{00000000-0005-0000-0000-000070640000}"/>
    <cellStyle name="Vírgula 2 2 12 5 4" xfId="13097" xr:uid="{00000000-0005-0000-0000-000071640000}"/>
    <cellStyle name="Vírgula 2 2 12 6" xfId="4317" xr:uid="{00000000-0005-0000-0000-000072640000}"/>
    <cellStyle name="Vírgula 2 2 12 6 2" xfId="27298" xr:uid="{00000000-0005-0000-0000-000073640000}"/>
    <cellStyle name="Vírgula 2 2 12 6 3" xfId="18365" xr:uid="{00000000-0005-0000-0000-000074640000}"/>
    <cellStyle name="Vírgula 2 2 12 7" xfId="24270" xr:uid="{00000000-0005-0000-0000-000075640000}"/>
    <cellStyle name="Vírgula 2 2 12 8" xfId="11977" xr:uid="{00000000-0005-0000-0000-000076640000}"/>
    <cellStyle name="Vírgula 2 2 13" xfId="728" xr:uid="{00000000-0005-0000-0000-000077640000}"/>
    <cellStyle name="Vírgula 2 2 13 2" xfId="2485" xr:uid="{00000000-0005-0000-0000-000078640000}"/>
    <cellStyle name="Vírgula 2 2 13 2 2" xfId="8389" xr:uid="{00000000-0005-0000-0000-000079640000}"/>
    <cellStyle name="Vírgula 2 2 13 2 2 2" xfId="31370" xr:uid="{00000000-0005-0000-0000-00007A640000}"/>
    <cellStyle name="Vírgula 2 2 13 2 2 3" xfId="19561" xr:uid="{00000000-0005-0000-0000-00007B640000}"/>
    <cellStyle name="Vírgula 2 2 13 2 3" xfId="25466" xr:uid="{00000000-0005-0000-0000-00007C640000}"/>
    <cellStyle name="Vírgula 2 2 13 2 4" xfId="16049" xr:uid="{00000000-0005-0000-0000-00007D640000}"/>
    <cellStyle name="Vírgula 2 2 13 3" xfId="6633" xr:uid="{00000000-0005-0000-0000-00007E640000}"/>
    <cellStyle name="Vírgula 2 2 13 3 2" xfId="10145" xr:uid="{00000000-0005-0000-0000-00007F640000}"/>
    <cellStyle name="Vírgula 2 2 13 3 2 2" xfId="33126" xr:uid="{00000000-0005-0000-0000-000080640000}"/>
    <cellStyle name="Vírgula 2 2 13 3 2 3" xfId="21954" xr:uid="{00000000-0005-0000-0000-000081640000}"/>
    <cellStyle name="Vírgula 2 2 13 3 3" xfId="29614" xr:uid="{00000000-0005-0000-0000-000082640000}"/>
    <cellStyle name="Vírgula 2 2 13 3 4" xfId="14293" xr:uid="{00000000-0005-0000-0000-000083640000}"/>
    <cellStyle name="Vírgula 2 2 13 4" xfId="4393" xr:uid="{00000000-0005-0000-0000-000084640000}"/>
    <cellStyle name="Vírgula 2 2 13 4 2" xfId="27374" xr:uid="{00000000-0005-0000-0000-000085640000}"/>
    <cellStyle name="Vírgula 2 2 13 4 3" xfId="17805" xr:uid="{00000000-0005-0000-0000-000086640000}"/>
    <cellStyle name="Vírgula 2 2 13 5" xfId="23710" xr:uid="{00000000-0005-0000-0000-000087640000}"/>
    <cellStyle name="Vírgula 2 2 13 6" xfId="12537" xr:uid="{00000000-0005-0000-0000-000088640000}"/>
    <cellStyle name="Vírgula 2 2 14" xfId="647" xr:uid="{00000000-0005-0000-0000-000089640000}"/>
    <cellStyle name="Vírgula 2 2 14 2" xfId="2405" xr:uid="{00000000-0005-0000-0000-00008A640000}"/>
    <cellStyle name="Vírgula 2 2 14 2 2" xfId="8309" xr:uid="{00000000-0005-0000-0000-00008B640000}"/>
    <cellStyle name="Vírgula 2 2 14 2 2 2" xfId="31290" xr:uid="{00000000-0005-0000-0000-00008C640000}"/>
    <cellStyle name="Vírgula 2 2 14 2 2 3" xfId="19481" xr:uid="{00000000-0005-0000-0000-00008D640000}"/>
    <cellStyle name="Vírgula 2 2 14 2 3" xfId="25386" xr:uid="{00000000-0005-0000-0000-00008E640000}"/>
    <cellStyle name="Vírgula 2 2 14 2 4" xfId="15969" xr:uid="{00000000-0005-0000-0000-00008F640000}"/>
    <cellStyle name="Vírgula 2 2 14 3" xfId="6553" xr:uid="{00000000-0005-0000-0000-000090640000}"/>
    <cellStyle name="Vírgula 2 2 14 3 2" xfId="10065" xr:uid="{00000000-0005-0000-0000-000091640000}"/>
    <cellStyle name="Vírgula 2 2 14 3 2 2" xfId="33046" xr:uid="{00000000-0005-0000-0000-000092640000}"/>
    <cellStyle name="Vírgula 2 2 14 3 2 3" xfId="21874" xr:uid="{00000000-0005-0000-0000-000093640000}"/>
    <cellStyle name="Vírgula 2 2 14 3 3" xfId="29534" xr:uid="{00000000-0005-0000-0000-000094640000}"/>
    <cellStyle name="Vírgula 2 2 14 3 4" xfId="14213" xr:uid="{00000000-0005-0000-0000-000095640000}"/>
    <cellStyle name="Vírgula 2 2 14 4" xfId="5433" xr:uid="{00000000-0005-0000-0000-000096640000}"/>
    <cellStyle name="Vírgula 2 2 14 4 2" xfId="28414" xr:uid="{00000000-0005-0000-0000-000097640000}"/>
    <cellStyle name="Vírgula 2 2 14 4 3" xfId="17725" xr:uid="{00000000-0005-0000-0000-000098640000}"/>
    <cellStyle name="Vírgula 2 2 14 5" xfId="23630" xr:uid="{00000000-0005-0000-0000-000099640000}"/>
    <cellStyle name="Vírgula 2 2 14 6" xfId="12457" xr:uid="{00000000-0005-0000-0000-00009A640000}"/>
    <cellStyle name="Vírgula 2 2 15" xfId="1365" xr:uid="{00000000-0005-0000-0000-00009B640000}"/>
    <cellStyle name="Vírgula 2 2 15 2" xfId="3121" xr:uid="{00000000-0005-0000-0000-00009C640000}"/>
    <cellStyle name="Vírgula 2 2 15 2 2" xfId="9025" xr:uid="{00000000-0005-0000-0000-00009D640000}"/>
    <cellStyle name="Vírgula 2 2 15 2 2 2" xfId="32006" xr:uid="{00000000-0005-0000-0000-00009E640000}"/>
    <cellStyle name="Vírgula 2 2 15 2 2 3" xfId="20197" xr:uid="{00000000-0005-0000-0000-00009F640000}"/>
    <cellStyle name="Vírgula 2 2 15 2 3" xfId="26102" xr:uid="{00000000-0005-0000-0000-0000A0640000}"/>
    <cellStyle name="Vírgula 2 2 15 2 4" xfId="16685" xr:uid="{00000000-0005-0000-0000-0000A1640000}"/>
    <cellStyle name="Vírgula 2 2 15 3" xfId="7269" xr:uid="{00000000-0005-0000-0000-0000A2640000}"/>
    <cellStyle name="Vírgula 2 2 15 3 2" xfId="10781" xr:uid="{00000000-0005-0000-0000-0000A3640000}"/>
    <cellStyle name="Vírgula 2 2 15 3 2 2" xfId="33762" xr:uid="{00000000-0005-0000-0000-0000A4640000}"/>
    <cellStyle name="Vírgula 2 2 15 3 2 3" xfId="22590" xr:uid="{00000000-0005-0000-0000-0000A5640000}"/>
    <cellStyle name="Vírgula 2 2 15 3 3" xfId="30250" xr:uid="{00000000-0005-0000-0000-0000A6640000}"/>
    <cellStyle name="Vírgula 2 2 15 3 4" xfId="14929" xr:uid="{00000000-0005-0000-0000-0000A7640000}"/>
    <cellStyle name="Vírgula 2 2 15 4" xfId="6073" xr:uid="{00000000-0005-0000-0000-0000A8640000}"/>
    <cellStyle name="Vírgula 2 2 15 4 2" xfId="29054" xr:uid="{00000000-0005-0000-0000-0000A9640000}"/>
    <cellStyle name="Vírgula 2 2 15 4 3" xfId="18441" xr:uid="{00000000-0005-0000-0000-0000AA640000}"/>
    <cellStyle name="Vírgula 2 2 15 5" xfId="24346" xr:uid="{00000000-0005-0000-0000-0000AB640000}"/>
    <cellStyle name="Vírgula 2 2 15 6" xfId="13173" xr:uid="{00000000-0005-0000-0000-0000AC640000}"/>
    <cellStyle name="Vírgula 2 2 16" xfId="642" xr:uid="{00000000-0005-0000-0000-0000AD640000}"/>
    <cellStyle name="Vírgula 2 2 16 2" xfId="2400" xr:uid="{00000000-0005-0000-0000-0000AE640000}"/>
    <cellStyle name="Vírgula 2 2 16 2 2" xfId="8304" xr:uid="{00000000-0005-0000-0000-0000AF640000}"/>
    <cellStyle name="Vírgula 2 2 16 2 2 2" xfId="31285" xr:uid="{00000000-0005-0000-0000-0000B0640000}"/>
    <cellStyle name="Vírgula 2 2 16 2 2 3" xfId="19476" xr:uid="{00000000-0005-0000-0000-0000B1640000}"/>
    <cellStyle name="Vírgula 2 2 16 2 3" xfId="25381" xr:uid="{00000000-0005-0000-0000-0000B2640000}"/>
    <cellStyle name="Vírgula 2 2 16 2 4" xfId="15964" xr:uid="{00000000-0005-0000-0000-0000B3640000}"/>
    <cellStyle name="Vírgula 2 2 16 3" xfId="6548" xr:uid="{00000000-0005-0000-0000-0000B4640000}"/>
    <cellStyle name="Vírgula 2 2 16 3 2" xfId="10060" xr:uid="{00000000-0005-0000-0000-0000B5640000}"/>
    <cellStyle name="Vírgula 2 2 16 3 2 2" xfId="33041" xr:uid="{00000000-0005-0000-0000-0000B6640000}"/>
    <cellStyle name="Vírgula 2 2 16 3 2 3" xfId="21869" xr:uid="{00000000-0005-0000-0000-0000B7640000}"/>
    <cellStyle name="Vírgula 2 2 16 3 3" xfId="29529" xr:uid="{00000000-0005-0000-0000-0000B8640000}"/>
    <cellStyle name="Vírgula 2 2 16 3 4" xfId="14208" xr:uid="{00000000-0005-0000-0000-0000B9640000}"/>
    <cellStyle name="Vírgula 2 2 16 4" xfId="5428" xr:uid="{00000000-0005-0000-0000-0000BA640000}"/>
    <cellStyle name="Vírgula 2 2 16 4 2" xfId="28409" xr:uid="{00000000-0005-0000-0000-0000BB640000}"/>
    <cellStyle name="Vírgula 2 2 16 4 3" xfId="17720" xr:uid="{00000000-0005-0000-0000-0000BC640000}"/>
    <cellStyle name="Vírgula 2 2 16 5" xfId="23625" xr:uid="{00000000-0005-0000-0000-0000BD640000}"/>
    <cellStyle name="Vírgula 2 2 16 6" xfId="12452" xr:uid="{00000000-0005-0000-0000-0000BE640000}"/>
    <cellStyle name="Vírgula 2 2 17" xfId="2001" xr:uid="{00000000-0005-0000-0000-0000BF640000}"/>
    <cellStyle name="Vírgula 2 2 17 2" xfId="7905" xr:uid="{00000000-0005-0000-0000-0000C0640000}"/>
    <cellStyle name="Vírgula 2 2 17 2 2" xfId="30886" xr:uid="{00000000-0005-0000-0000-0000C1640000}"/>
    <cellStyle name="Vírgula 2 2 17 2 3" xfId="19077" xr:uid="{00000000-0005-0000-0000-0000C2640000}"/>
    <cellStyle name="Vírgula 2 2 17 3" xfId="24982" xr:uid="{00000000-0005-0000-0000-0000C3640000}"/>
    <cellStyle name="Vírgula 2 2 17 4" xfId="15565" xr:uid="{00000000-0005-0000-0000-0000C4640000}"/>
    <cellStyle name="Vírgula 2 2 18" xfId="6149" xr:uid="{00000000-0005-0000-0000-0000C5640000}"/>
    <cellStyle name="Vírgula 2 2 18 2" xfId="9661" xr:uid="{00000000-0005-0000-0000-0000C6640000}"/>
    <cellStyle name="Vírgula 2 2 18 2 2" xfId="32642" xr:uid="{00000000-0005-0000-0000-0000C7640000}"/>
    <cellStyle name="Vírgula 2 2 18 2 3" xfId="21470" xr:uid="{00000000-0005-0000-0000-0000C8640000}"/>
    <cellStyle name="Vírgula 2 2 18 3" xfId="29130" xr:uid="{00000000-0005-0000-0000-0000C9640000}"/>
    <cellStyle name="Vírgula 2 2 18 4" xfId="13809" xr:uid="{00000000-0005-0000-0000-0000CA640000}"/>
    <cellStyle name="Vírgula 2 2 19" xfId="5029" xr:uid="{00000000-0005-0000-0000-0000CB640000}"/>
    <cellStyle name="Vírgula 2 2 19 2" xfId="20833" xr:uid="{00000000-0005-0000-0000-0000CC640000}"/>
    <cellStyle name="Vírgula 2 2 19 3" xfId="28010" xr:uid="{00000000-0005-0000-0000-0000CD640000}"/>
    <cellStyle name="Vírgula 2 2 19 4" xfId="12053" xr:uid="{00000000-0005-0000-0000-0000CE640000}"/>
    <cellStyle name="Vírgula 2 2 2" xfId="16" xr:uid="{00000000-0005-0000-0000-0000CF640000}"/>
    <cellStyle name="Vírgula 2 2 2 2" xfId="247" xr:uid="{00000000-0005-0000-0000-0000D0640000}"/>
    <cellStyle name="Vírgula 2 2 2 2 10" xfId="2037" xr:uid="{00000000-0005-0000-0000-0000D1640000}"/>
    <cellStyle name="Vírgula 2 2 2 2 10 2" xfId="7941" xr:uid="{00000000-0005-0000-0000-0000D2640000}"/>
    <cellStyle name="Vírgula 2 2 2 2 10 2 2" xfId="30922" xr:uid="{00000000-0005-0000-0000-0000D3640000}"/>
    <cellStyle name="Vírgula 2 2 2 2 10 2 3" xfId="19113" xr:uid="{00000000-0005-0000-0000-0000D4640000}"/>
    <cellStyle name="Vírgula 2 2 2 2 10 3" xfId="25018" xr:uid="{00000000-0005-0000-0000-0000D5640000}"/>
    <cellStyle name="Vírgula 2 2 2 2 10 4" xfId="15601" xr:uid="{00000000-0005-0000-0000-0000D6640000}"/>
    <cellStyle name="Vírgula 2 2 2 2 11" xfId="6185" xr:uid="{00000000-0005-0000-0000-0000D7640000}"/>
    <cellStyle name="Vírgula 2 2 2 2 11 2" xfId="9697" xr:uid="{00000000-0005-0000-0000-0000D8640000}"/>
    <cellStyle name="Vírgula 2 2 2 2 11 2 2" xfId="32678" xr:uid="{00000000-0005-0000-0000-0000D9640000}"/>
    <cellStyle name="Vírgula 2 2 2 2 11 2 3" xfId="21506" xr:uid="{00000000-0005-0000-0000-0000DA640000}"/>
    <cellStyle name="Vírgula 2 2 2 2 11 3" xfId="29166" xr:uid="{00000000-0005-0000-0000-0000DB640000}"/>
    <cellStyle name="Vírgula 2 2 2 2 11 4" xfId="13845" xr:uid="{00000000-0005-0000-0000-0000DC640000}"/>
    <cellStyle name="Vírgula 2 2 2 2 12" xfId="5065" xr:uid="{00000000-0005-0000-0000-0000DD640000}"/>
    <cellStyle name="Vírgula 2 2 2 2 12 2" xfId="20869" xr:uid="{00000000-0005-0000-0000-0000DE640000}"/>
    <cellStyle name="Vírgula 2 2 2 2 12 3" xfId="28046" xr:uid="{00000000-0005-0000-0000-0000DF640000}"/>
    <cellStyle name="Vírgula 2 2 2 2 12 4" xfId="12089" xr:uid="{00000000-0005-0000-0000-0000E0640000}"/>
    <cellStyle name="Vírgula 2 2 2 2 13" xfId="3784" xr:uid="{00000000-0005-0000-0000-0000E1640000}"/>
    <cellStyle name="Vírgula 2 2 2 2 13 2" xfId="26765" xr:uid="{00000000-0005-0000-0000-0000E2640000}"/>
    <cellStyle name="Vírgula 2 2 2 2 13 3" xfId="17357" xr:uid="{00000000-0005-0000-0000-0000E3640000}"/>
    <cellStyle name="Vírgula 2 2 2 2 14" xfId="23262" xr:uid="{00000000-0005-0000-0000-0000E4640000}"/>
    <cellStyle name="Vírgula 2 2 2 2 15" xfId="11444" xr:uid="{00000000-0005-0000-0000-0000E5640000}"/>
    <cellStyle name="Vírgula 2 2 2 2 2" xfId="432" xr:uid="{00000000-0005-0000-0000-0000E6640000}"/>
    <cellStyle name="Vírgula 2 2 2 2 2 10" xfId="23415" xr:uid="{00000000-0005-0000-0000-0000E7640000}"/>
    <cellStyle name="Vírgula 2 2 2 2 2 11" xfId="11529" xr:uid="{00000000-0005-0000-0000-0000E8640000}"/>
    <cellStyle name="Vírgula 2 2 2 2 2 2" xfId="593" xr:uid="{00000000-0005-0000-0000-0000E9640000}"/>
    <cellStyle name="Vírgula 2 2 2 2 2 2 2" xfId="1876" xr:uid="{00000000-0005-0000-0000-0000EA640000}"/>
    <cellStyle name="Vírgula 2 2 2 2 2 2 2 2" xfId="3632" xr:uid="{00000000-0005-0000-0000-0000EB640000}"/>
    <cellStyle name="Vírgula 2 2 2 2 2 2 2 2 2" xfId="9536" xr:uid="{00000000-0005-0000-0000-0000EC640000}"/>
    <cellStyle name="Vírgula 2 2 2 2 2 2 2 2 2 2" xfId="32517" xr:uid="{00000000-0005-0000-0000-0000ED640000}"/>
    <cellStyle name="Vírgula 2 2 2 2 2 2 2 2 2 3" xfId="20708" xr:uid="{00000000-0005-0000-0000-0000EE640000}"/>
    <cellStyle name="Vírgula 2 2 2 2 2 2 2 2 3" xfId="26613" xr:uid="{00000000-0005-0000-0000-0000EF640000}"/>
    <cellStyle name="Vírgula 2 2 2 2 2 2 2 2 4" xfId="17196" xr:uid="{00000000-0005-0000-0000-0000F0640000}"/>
    <cellStyle name="Vírgula 2 2 2 2 2 2 2 3" xfId="7780" xr:uid="{00000000-0005-0000-0000-0000F1640000}"/>
    <cellStyle name="Vírgula 2 2 2 2 2 2 2 3 2" xfId="11292" xr:uid="{00000000-0005-0000-0000-0000F2640000}"/>
    <cellStyle name="Vírgula 2 2 2 2 2 2 2 3 2 2" xfId="34273" xr:uid="{00000000-0005-0000-0000-0000F3640000}"/>
    <cellStyle name="Vírgula 2 2 2 2 2 2 2 3 2 3" xfId="23101" xr:uid="{00000000-0005-0000-0000-0000F4640000}"/>
    <cellStyle name="Vírgula 2 2 2 2 2 2 2 3 3" xfId="30761" xr:uid="{00000000-0005-0000-0000-0000F5640000}"/>
    <cellStyle name="Vírgula 2 2 2 2 2 2 2 3 4" xfId="15440" xr:uid="{00000000-0005-0000-0000-0000F6640000}"/>
    <cellStyle name="Vírgula 2 2 2 2 2 2 2 4" xfId="4904" xr:uid="{00000000-0005-0000-0000-0000F7640000}"/>
    <cellStyle name="Vírgula 2 2 2 2 2 2 2 4 2" xfId="27885" xr:uid="{00000000-0005-0000-0000-0000F8640000}"/>
    <cellStyle name="Vírgula 2 2 2 2 2 2 2 4 3" xfId="18952" xr:uid="{00000000-0005-0000-0000-0000F9640000}"/>
    <cellStyle name="Vírgula 2 2 2 2 2 2 2 5" xfId="24857" xr:uid="{00000000-0005-0000-0000-0000FA640000}"/>
    <cellStyle name="Vírgula 2 2 2 2 2 2 2 6" xfId="13684" xr:uid="{00000000-0005-0000-0000-0000FB640000}"/>
    <cellStyle name="Vírgula 2 2 2 2 2 2 3" xfId="1240" xr:uid="{00000000-0005-0000-0000-0000FC640000}"/>
    <cellStyle name="Vírgula 2 2 2 2 2 2 3 2" xfId="2996" xr:uid="{00000000-0005-0000-0000-0000FD640000}"/>
    <cellStyle name="Vírgula 2 2 2 2 2 2 3 2 2" xfId="8900" xr:uid="{00000000-0005-0000-0000-0000FE640000}"/>
    <cellStyle name="Vírgula 2 2 2 2 2 2 3 2 2 2" xfId="31881" xr:uid="{00000000-0005-0000-0000-0000FF640000}"/>
    <cellStyle name="Vírgula 2 2 2 2 2 2 3 2 2 3" xfId="20072" xr:uid="{00000000-0005-0000-0000-000000650000}"/>
    <cellStyle name="Vírgula 2 2 2 2 2 2 3 2 3" xfId="25977" xr:uid="{00000000-0005-0000-0000-000001650000}"/>
    <cellStyle name="Vírgula 2 2 2 2 2 2 3 2 4" xfId="16560" xr:uid="{00000000-0005-0000-0000-000002650000}"/>
    <cellStyle name="Vírgula 2 2 2 2 2 2 3 3" xfId="7144" xr:uid="{00000000-0005-0000-0000-000003650000}"/>
    <cellStyle name="Vírgula 2 2 2 2 2 2 3 3 2" xfId="10656" xr:uid="{00000000-0005-0000-0000-000004650000}"/>
    <cellStyle name="Vírgula 2 2 2 2 2 2 3 3 2 2" xfId="33637" xr:uid="{00000000-0005-0000-0000-000005650000}"/>
    <cellStyle name="Vírgula 2 2 2 2 2 2 3 3 2 3" xfId="22465" xr:uid="{00000000-0005-0000-0000-000006650000}"/>
    <cellStyle name="Vírgula 2 2 2 2 2 2 3 3 3" xfId="30125" xr:uid="{00000000-0005-0000-0000-000007650000}"/>
    <cellStyle name="Vírgula 2 2 2 2 2 2 3 3 4" xfId="14804" xr:uid="{00000000-0005-0000-0000-000008650000}"/>
    <cellStyle name="Vírgula 2 2 2 2 2 2 3 4" xfId="5948" xr:uid="{00000000-0005-0000-0000-000009650000}"/>
    <cellStyle name="Vírgula 2 2 2 2 2 2 3 4 2" xfId="28929" xr:uid="{00000000-0005-0000-0000-00000A650000}"/>
    <cellStyle name="Vírgula 2 2 2 2 2 2 3 4 3" xfId="18316" xr:uid="{00000000-0005-0000-0000-00000B650000}"/>
    <cellStyle name="Vírgula 2 2 2 2 2 2 3 5" xfId="24221" xr:uid="{00000000-0005-0000-0000-00000C650000}"/>
    <cellStyle name="Vírgula 2 2 2 2 2 2 3 6" xfId="13048" xr:uid="{00000000-0005-0000-0000-00000D650000}"/>
    <cellStyle name="Vírgula 2 2 2 2 2 2 4" xfId="2351" xr:uid="{00000000-0005-0000-0000-00000E650000}"/>
    <cellStyle name="Vírgula 2 2 2 2 2 2 4 2" xfId="8255" xr:uid="{00000000-0005-0000-0000-00000F650000}"/>
    <cellStyle name="Vírgula 2 2 2 2 2 2 4 2 2" xfId="31236" xr:uid="{00000000-0005-0000-0000-000010650000}"/>
    <cellStyle name="Vírgula 2 2 2 2 2 2 4 2 3" xfId="19427" xr:uid="{00000000-0005-0000-0000-000011650000}"/>
    <cellStyle name="Vírgula 2 2 2 2 2 2 4 3" xfId="25332" xr:uid="{00000000-0005-0000-0000-000012650000}"/>
    <cellStyle name="Vírgula 2 2 2 2 2 2 4 4" xfId="15915" xr:uid="{00000000-0005-0000-0000-000013650000}"/>
    <cellStyle name="Vírgula 2 2 2 2 2 2 5" xfId="6499" xr:uid="{00000000-0005-0000-0000-000014650000}"/>
    <cellStyle name="Vírgula 2 2 2 2 2 2 5 2" xfId="10011" xr:uid="{00000000-0005-0000-0000-000015650000}"/>
    <cellStyle name="Vírgula 2 2 2 2 2 2 5 2 2" xfId="32992" xr:uid="{00000000-0005-0000-0000-000016650000}"/>
    <cellStyle name="Vírgula 2 2 2 2 2 2 5 2 3" xfId="21820" xr:uid="{00000000-0005-0000-0000-000017650000}"/>
    <cellStyle name="Vírgula 2 2 2 2 2 2 5 3" xfId="29480" xr:uid="{00000000-0005-0000-0000-000018650000}"/>
    <cellStyle name="Vírgula 2 2 2 2 2 2 5 4" xfId="14159" xr:uid="{00000000-0005-0000-0000-000019650000}"/>
    <cellStyle name="Vírgula 2 2 2 2 2 2 6" xfId="5379" xr:uid="{00000000-0005-0000-0000-00001A650000}"/>
    <cellStyle name="Vírgula 2 2 2 2 2 2 6 2" xfId="21183" xr:uid="{00000000-0005-0000-0000-00001B650000}"/>
    <cellStyle name="Vírgula 2 2 2 2 2 2 6 3" xfId="28360" xr:uid="{00000000-0005-0000-0000-00001C650000}"/>
    <cellStyle name="Vírgula 2 2 2 2 2 2 6 4" xfId="12403" xr:uid="{00000000-0005-0000-0000-00001D650000}"/>
    <cellStyle name="Vírgula 2 2 2 2 2 2 7" xfId="4268" xr:uid="{00000000-0005-0000-0000-00001E650000}"/>
    <cellStyle name="Vírgula 2 2 2 2 2 2 7 2" xfId="27249" xr:uid="{00000000-0005-0000-0000-00001F650000}"/>
    <cellStyle name="Vírgula 2 2 2 2 2 2 7 3" xfId="17671" xr:uid="{00000000-0005-0000-0000-000020650000}"/>
    <cellStyle name="Vírgula 2 2 2 2 2 2 8" xfId="23576" xr:uid="{00000000-0005-0000-0000-000021650000}"/>
    <cellStyle name="Vírgula 2 2 2 2 2 2 9" xfId="11928" xr:uid="{00000000-0005-0000-0000-000022650000}"/>
    <cellStyle name="Vírgula 2 2 2 2 2 3" xfId="1079" xr:uid="{00000000-0005-0000-0000-000023650000}"/>
    <cellStyle name="Vírgula 2 2 2 2 2 3 2" xfId="1715" xr:uid="{00000000-0005-0000-0000-000024650000}"/>
    <cellStyle name="Vírgula 2 2 2 2 2 3 2 2" xfId="3471" xr:uid="{00000000-0005-0000-0000-000025650000}"/>
    <cellStyle name="Vírgula 2 2 2 2 2 3 2 2 2" xfId="9375" xr:uid="{00000000-0005-0000-0000-000026650000}"/>
    <cellStyle name="Vírgula 2 2 2 2 2 3 2 2 2 2" xfId="32356" xr:uid="{00000000-0005-0000-0000-000027650000}"/>
    <cellStyle name="Vírgula 2 2 2 2 2 3 2 2 2 3" xfId="20547" xr:uid="{00000000-0005-0000-0000-000028650000}"/>
    <cellStyle name="Vírgula 2 2 2 2 2 3 2 2 3" xfId="26452" xr:uid="{00000000-0005-0000-0000-000029650000}"/>
    <cellStyle name="Vírgula 2 2 2 2 2 3 2 2 4" xfId="17035" xr:uid="{00000000-0005-0000-0000-00002A650000}"/>
    <cellStyle name="Vírgula 2 2 2 2 2 3 2 3" xfId="7619" xr:uid="{00000000-0005-0000-0000-00002B650000}"/>
    <cellStyle name="Vírgula 2 2 2 2 2 3 2 3 2" xfId="11131" xr:uid="{00000000-0005-0000-0000-00002C650000}"/>
    <cellStyle name="Vírgula 2 2 2 2 2 3 2 3 2 2" xfId="34112" xr:uid="{00000000-0005-0000-0000-00002D650000}"/>
    <cellStyle name="Vírgula 2 2 2 2 2 3 2 3 2 3" xfId="22940" xr:uid="{00000000-0005-0000-0000-00002E650000}"/>
    <cellStyle name="Vírgula 2 2 2 2 2 3 2 3 3" xfId="30600" xr:uid="{00000000-0005-0000-0000-00002F650000}"/>
    <cellStyle name="Vírgula 2 2 2 2 2 3 2 3 4" xfId="15279" xr:uid="{00000000-0005-0000-0000-000030650000}"/>
    <cellStyle name="Vírgula 2 2 2 2 2 3 2 4" xfId="4743" xr:uid="{00000000-0005-0000-0000-000031650000}"/>
    <cellStyle name="Vírgula 2 2 2 2 2 3 2 4 2" xfId="27724" xr:uid="{00000000-0005-0000-0000-000032650000}"/>
    <cellStyle name="Vírgula 2 2 2 2 2 3 2 4 3" xfId="18791" xr:uid="{00000000-0005-0000-0000-000033650000}"/>
    <cellStyle name="Vírgula 2 2 2 2 2 3 2 5" xfId="24696" xr:uid="{00000000-0005-0000-0000-000034650000}"/>
    <cellStyle name="Vírgula 2 2 2 2 2 3 2 6" xfId="13523" xr:uid="{00000000-0005-0000-0000-000035650000}"/>
    <cellStyle name="Vírgula 2 2 2 2 2 3 3" xfId="2835" xr:uid="{00000000-0005-0000-0000-000036650000}"/>
    <cellStyle name="Vírgula 2 2 2 2 2 3 3 2" xfId="8739" xr:uid="{00000000-0005-0000-0000-000037650000}"/>
    <cellStyle name="Vírgula 2 2 2 2 2 3 3 2 2" xfId="31720" xr:uid="{00000000-0005-0000-0000-000038650000}"/>
    <cellStyle name="Vírgula 2 2 2 2 2 3 3 2 3" xfId="19911" xr:uid="{00000000-0005-0000-0000-000039650000}"/>
    <cellStyle name="Vírgula 2 2 2 2 2 3 3 3" xfId="25816" xr:uid="{00000000-0005-0000-0000-00003A650000}"/>
    <cellStyle name="Vírgula 2 2 2 2 2 3 3 4" xfId="16399" xr:uid="{00000000-0005-0000-0000-00003B650000}"/>
    <cellStyle name="Vírgula 2 2 2 2 2 3 4" xfId="6983" xr:uid="{00000000-0005-0000-0000-00003C650000}"/>
    <cellStyle name="Vírgula 2 2 2 2 2 3 4 2" xfId="10495" xr:uid="{00000000-0005-0000-0000-00003D650000}"/>
    <cellStyle name="Vírgula 2 2 2 2 2 3 4 2 2" xfId="33476" xr:uid="{00000000-0005-0000-0000-00003E650000}"/>
    <cellStyle name="Vírgula 2 2 2 2 2 3 4 2 3" xfId="22304" xr:uid="{00000000-0005-0000-0000-00003F650000}"/>
    <cellStyle name="Vírgula 2 2 2 2 2 3 4 3" xfId="29964" xr:uid="{00000000-0005-0000-0000-000040650000}"/>
    <cellStyle name="Vírgula 2 2 2 2 2 3 4 4" xfId="14643" xr:uid="{00000000-0005-0000-0000-000041650000}"/>
    <cellStyle name="Vírgula 2 2 2 2 2 3 5" xfId="5787" xr:uid="{00000000-0005-0000-0000-000042650000}"/>
    <cellStyle name="Vírgula 2 2 2 2 2 3 5 2" xfId="21345" xr:uid="{00000000-0005-0000-0000-000043650000}"/>
    <cellStyle name="Vírgula 2 2 2 2 2 3 5 3" xfId="28768" xr:uid="{00000000-0005-0000-0000-000044650000}"/>
    <cellStyle name="Vírgula 2 2 2 2 2 3 5 4" xfId="12887" xr:uid="{00000000-0005-0000-0000-000045650000}"/>
    <cellStyle name="Vírgula 2 2 2 2 2 3 6" xfId="4107" xr:uid="{00000000-0005-0000-0000-000046650000}"/>
    <cellStyle name="Vírgula 2 2 2 2 2 3 6 2" xfId="27088" xr:uid="{00000000-0005-0000-0000-000047650000}"/>
    <cellStyle name="Vírgula 2 2 2 2 2 3 6 3" xfId="18155" xr:uid="{00000000-0005-0000-0000-000048650000}"/>
    <cellStyle name="Vírgula 2 2 2 2 2 3 7" xfId="24060" xr:uid="{00000000-0005-0000-0000-000049650000}"/>
    <cellStyle name="Vírgula 2 2 2 2 2 3 8" xfId="11767" xr:uid="{00000000-0005-0000-0000-00004A650000}"/>
    <cellStyle name="Vírgula 2 2 2 2 2 4" xfId="1477" xr:uid="{00000000-0005-0000-0000-00004B650000}"/>
    <cellStyle name="Vírgula 2 2 2 2 2 4 2" xfId="3233" xr:uid="{00000000-0005-0000-0000-00004C650000}"/>
    <cellStyle name="Vírgula 2 2 2 2 2 4 2 2" xfId="9137" xr:uid="{00000000-0005-0000-0000-00004D650000}"/>
    <cellStyle name="Vírgula 2 2 2 2 2 4 2 2 2" xfId="32118" xr:uid="{00000000-0005-0000-0000-00004E650000}"/>
    <cellStyle name="Vírgula 2 2 2 2 2 4 2 2 3" xfId="20309" xr:uid="{00000000-0005-0000-0000-00004F650000}"/>
    <cellStyle name="Vírgula 2 2 2 2 2 4 2 3" xfId="26214" xr:uid="{00000000-0005-0000-0000-000050650000}"/>
    <cellStyle name="Vírgula 2 2 2 2 2 4 2 4" xfId="16797" xr:uid="{00000000-0005-0000-0000-000051650000}"/>
    <cellStyle name="Vírgula 2 2 2 2 2 4 3" xfId="7381" xr:uid="{00000000-0005-0000-0000-000052650000}"/>
    <cellStyle name="Vírgula 2 2 2 2 2 4 3 2" xfId="10893" xr:uid="{00000000-0005-0000-0000-000053650000}"/>
    <cellStyle name="Vírgula 2 2 2 2 2 4 3 2 2" xfId="33874" xr:uid="{00000000-0005-0000-0000-000054650000}"/>
    <cellStyle name="Vírgula 2 2 2 2 2 4 3 2 3" xfId="22702" xr:uid="{00000000-0005-0000-0000-000055650000}"/>
    <cellStyle name="Vírgula 2 2 2 2 2 4 3 3" xfId="30362" xr:uid="{00000000-0005-0000-0000-000056650000}"/>
    <cellStyle name="Vírgula 2 2 2 2 2 4 3 4" xfId="15041" xr:uid="{00000000-0005-0000-0000-000057650000}"/>
    <cellStyle name="Vírgula 2 2 2 2 2 4 4" xfId="4505" xr:uid="{00000000-0005-0000-0000-000058650000}"/>
    <cellStyle name="Vírgula 2 2 2 2 2 4 4 2" xfId="27486" xr:uid="{00000000-0005-0000-0000-000059650000}"/>
    <cellStyle name="Vírgula 2 2 2 2 2 4 4 3" xfId="18553" xr:uid="{00000000-0005-0000-0000-00005A650000}"/>
    <cellStyle name="Vírgula 2 2 2 2 2 4 5" xfId="24458" xr:uid="{00000000-0005-0000-0000-00005B650000}"/>
    <cellStyle name="Vírgula 2 2 2 2 2 4 6" xfId="13285" xr:uid="{00000000-0005-0000-0000-00005C650000}"/>
    <cellStyle name="Vírgula 2 2 2 2 2 5" xfId="841" xr:uid="{00000000-0005-0000-0000-00005D650000}"/>
    <cellStyle name="Vírgula 2 2 2 2 2 5 2" xfId="2597" xr:uid="{00000000-0005-0000-0000-00005E650000}"/>
    <cellStyle name="Vírgula 2 2 2 2 2 5 2 2" xfId="8501" xr:uid="{00000000-0005-0000-0000-00005F650000}"/>
    <cellStyle name="Vírgula 2 2 2 2 2 5 2 2 2" xfId="31482" xr:uid="{00000000-0005-0000-0000-000060650000}"/>
    <cellStyle name="Vírgula 2 2 2 2 2 5 2 2 3" xfId="19673" xr:uid="{00000000-0005-0000-0000-000061650000}"/>
    <cellStyle name="Vírgula 2 2 2 2 2 5 2 3" xfId="25578" xr:uid="{00000000-0005-0000-0000-000062650000}"/>
    <cellStyle name="Vírgula 2 2 2 2 2 5 2 4" xfId="16161" xr:uid="{00000000-0005-0000-0000-000063650000}"/>
    <cellStyle name="Vírgula 2 2 2 2 2 5 3" xfId="6745" xr:uid="{00000000-0005-0000-0000-000064650000}"/>
    <cellStyle name="Vírgula 2 2 2 2 2 5 3 2" xfId="10257" xr:uid="{00000000-0005-0000-0000-000065650000}"/>
    <cellStyle name="Vírgula 2 2 2 2 2 5 3 2 2" xfId="33238" xr:uid="{00000000-0005-0000-0000-000066650000}"/>
    <cellStyle name="Vírgula 2 2 2 2 2 5 3 2 3" xfId="22066" xr:uid="{00000000-0005-0000-0000-000067650000}"/>
    <cellStyle name="Vírgula 2 2 2 2 2 5 3 3" xfId="29726" xr:uid="{00000000-0005-0000-0000-000068650000}"/>
    <cellStyle name="Vírgula 2 2 2 2 2 5 3 4" xfId="14405" xr:uid="{00000000-0005-0000-0000-000069650000}"/>
    <cellStyle name="Vírgula 2 2 2 2 2 5 4" xfId="5549" xr:uid="{00000000-0005-0000-0000-00006A650000}"/>
    <cellStyle name="Vírgula 2 2 2 2 2 5 4 2" xfId="28530" xr:uid="{00000000-0005-0000-0000-00006B650000}"/>
    <cellStyle name="Vírgula 2 2 2 2 2 5 4 3" xfId="17917" xr:uid="{00000000-0005-0000-0000-00006C650000}"/>
    <cellStyle name="Vírgula 2 2 2 2 2 5 5" xfId="23822" xr:uid="{00000000-0005-0000-0000-00006D650000}"/>
    <cellStyle name="Vírgula 2 2 2 2 2 5 6" xfId="12649" xr:uid="{00000000-0005-0000-0000-00006E650000}"/>
    <cellStyle name="Vírgula 2 2 2 2 2 6" xfId="2190" xr:uid="{00000000-0005-0000-0000-00006F650000}"/>
    <cellStyle name="Vírgula 2 2 2 2 2 6 2" xfId="8094" xr:uid="{00000000-0005-0000-0000-000070650000}"/>
    <cellStyle name="Vírgula 2 2 2 2 2 6 2 2" xfId="31075" xr:uid="{00000000-0005-0000-0000-000071650000}"/>
    <cellStyle name="Vírgula 2 2 2 2 2 6 2 3" xfId="19266" xr:uid="{00000000-0005-0000-0000-000072650000}"/>
    <cellStyle name="Vírgula 2 2 2 2 2 6 3" xfId="25171" xr:uid="{00000000-0005-0000-0000-000073650000}"/>
    <cellStyle name="Vírgula 2 2 2 2 2 6 4" xfId="15754" xr:uid="{00000000-0005-0000-0000-000074650000}"/>
    <cellStyle name="Vírgula 2 2 2 2 2 7" xfId="6338" xr:uid="{00000000-0005-0000-0000-000075650000}"/>
    <cellStyle name="Vírgula 2 2 2 2 2 7 2" xfId="9850" xr:uid="{00000000-0005-0000-0000-000076650000}"/>
    <cellStyle name="Vírgula 2 2 2 2 2 7 2 2" xfId="32831" xr:uid="{00000000-0005-0000-0000-000077650000}"/>
    <cellStyle name="Vírgula 2 2 2 2 2 7 2 3" xfId="21659" xr:uid="{00000000-0005-0000-0000-000078650000}"/>
    <cellStyle name="Vírgula 2 2 2 2 2 7 3" xfId="29319" xr:uid="{00000000-0005-0000-0000-000079650000}"/>
    <cellStyle name="Vírgula 2 2 2 2 2 7 4" xfId="13998" xr:uid="{00000000-0005-0000-0000-00007A650000}"/>
    <cellStyle name="Vírgula 2 2 2 2 2 8" xfId="5218" xr:uid="{00000000-0005-0000-0000-00007B650000}"/>
    <cellStyle name="Vírgula 2 2 2 2 2 8 2" xfId="21022" xr:uid="{00000000-0005-0000-0000-00007C650000}"/>
    <cellStyle name="Vírgula 2 2 2 2 2 8 3" xfId="28199" xr:uid="{00000000-0005-0000-0000-00007D650000}"/>
    <cellStyle name="Vírgula 2 2 2 2 2 8 4" xfId="12242" xr:uid="{00000000-0005-0000-0000-00007E650000}"/>
    <cellStyle name="Vírgula 2 2 2 2 2 9" xfId="3869" xr:uid="{00000000-0005-0000-0000-00007F650000}"/>
    <cellStyle name="Vírgula 2 2 2 2 2 9 2" xfId="26850" xr:uid="{00000000-0005-0000-0000-000080650000}"/>
    <cellStyle name="Vírgula 2 2 2 2 2 9 3" xfId="17510" xr:uid="{00000000-0005-0000-0000-000081650000}"/>
    <cellStyle name="Vírgula 2 2 2 2 3" xfId="352" xr:uid="{00000000-0005-0000-0000-000082650000}"/>
    <cellStyle name="Vírgula 2 2 2 2 3 2" xfId="1636" xr:uid="{00000000-0005-0000-0000-000083650000}"/>
    <cellStyle name="Vírgula 2 2 2 2 3 2 2" xfId="3392" xr:uid="{00000000-0005-0000-0000-000084650000}"/>
    <cellStyle name="Vírgula 2 2 2 2 3 2 2 2" xfId="9296" xr:uid="{00000000-0005-0000-0000-000085650000}"/>
    <cellStyle name="Vírgula 2 2 2 2 3 2 2 2 2" xfId="32277" xr:uid="{00000000-0005-0000-0000-000086650000}"/>
    <cellStyle name="Vírgula 2 2 2 2 3 2 2 2 3" xfId="20468" xr:uid="{00000000-0005-0000-0000-000087650000}"/>
    <cellStyle name="Vírgula 2 2 2 2 3 2 2 3" xfId="26373" xr:uid="{00000000-0005-0000-0000-000088650000}"/>
    <cellStyle name="Vírgula 2 2 2 2 3 2 2 4" xfId="16956" xr:uid="{00000000-0005-0000-0000-000089650000}"/>
    <cellStyle name="Vírgula 2 2 2 2 3 2 3" xfId="7540" xr:uid="{00000000-0005-0000-0000-00008A650000}"/>
    <cellStyle name="Vírgula 2 2 2 2 3 2 3 2" xfId="11052" xr:uid="{00000000-0005-0000-0000-00008B650000}"/>
    <cellStyle name="Vírgula 2 2 2 2 3 2 3 2 2" xfId="34033" xr:uid="{00000000-0005-0000-0000-00008C650000}"/>
    <cellStyle name="Vírgula 2 2 2 2 3 2 3 2 3" xfId="22861" xr:uid="{00000000-0005-0000-0000-00008D650000}"/>
    <cellStyle name="Vírgula 2 2 2 2 3 2 3 3" xfId="30521" xr:uid="{00000000-0005-0000-0000-00008E650000}"/>
    <cellStyle name="Vírgula 2 2 2 2 3 2 3 4" xfId="15200" xr:uid="{00000000-0005-0000-0000-00008F650000}"/>
    <cellStyle name="Vírgula 2 2 2 2 3 2 4" xfId="4664" xr:uid="{00000000-0005-0000-0000-000090650000}"/>
    <cellStyle name="Vírgula 2 2 2 2 3 2 4 2" xfId="27645" xr:uid="{00000000-0005-0000-0000-000091650000}"/>
    <cellStyle name="Vírgula 2 2 2 2 3 2 4 3" xfId="18712" xr:uid="{00000000-0005-0000-0000-000092650000}"/>
    <cellStyle name="Vírgula 2 2 2 2 3 2 5" xfId="24617" xr:uid="{00000000-0005-0000-0000-000093650000}"/>
    <cellStyle name="Vírgula 2 2 2 2 3 2 6" xfId="13444" xr:uid="{00000000-0005-0000-0000-000094650000}"/>
    <cellStyle name="Vírgula 2 2 2 2 3 3" xfId="1000" xr:uid="{00000000-0005-0000-0000-000095650000}"/>
    <cellStyle name="Vírgula 2 2 2 2 3 3 2" xfId="2756" xr:uid="{00000000-0005-0000-0000-000096650000}"/>
    <cellStyle name="Vírgula 2 2 2 2 3 3 2 2" xfId="8660" xr:uid="{00000000-0005-0000-0000-000097650000}"/>
    <cellStyle name="Vírgula 2 2 2 2 3 3 2 2 2" xfId="31641" xr:uid="{00000000-0005-0000-0000-000098650000}"/>
    <cellStyle name="Vírgula 2 2 2 2 3 3 2 2 3" xfId="19832" xr:uid="{00000000-0005-0000-0000-000099650000}"/>
    <cellStyle name="Vírgula 2 2 2 2 3 3 2 3" xfId="25737" xr:uid="{00000000-0005-0000-0000-00009A650000}"/>
    <cellStyle name="Vírgula 2 2 2 2 3 3 2 4" xfId="16320" xr:uid="{00000000-0005-0000-0000-00009B650000}"/>
    <cellStyle name="Vírgula 2 2 2 2 3 3 3" xfId="6904" xr:uid="{00000000-0005-0000-0000-00009C650000}"/>
    <cellStyle name="Vírgula 2 2 2 2 3 3 3 2" xfId="10416" xr:uid="{00000000-0005-0000-0000-00009D650000}"/>
    <cellStyle name="Vírgula 2 2 2 2 3 3 3 2 2" xfId="33397" xr:uid="{00000000-0005-0000-0000-00009E650000}"/>
    <cellStyle name="Vírgula 2 2 2 2 3 3 3 2 3" xfId="22225" xr:uid="{00000000-0005-0000-0000-00009F650000}"/>
    <cellStyle name="Vírgula 2 2 2 2 3 3 3 3" xfId="29885" xr:uid="{00000000-0005-0000-0000-0000A0650000}"/>
    <cellStyle name="Vírgula 2 2 2 2 3 3 3 4" xfId="14564" xr:uid="{00000000-0005-0000-0000-0000A1650000}"/>
    <cellStyle name="Vírgula 2 2 2 2 3 3 4" xfId="5708" xr:uid="{00000000-0005-0000-0000-0000A2650000}"/>
    <cellStyle name="Vírgula 2 2 2 2 3 3 4 2" xfId="28689" xr:uid="{00000000-0005-0000-0000-0000A3650000}"/>
    <cellStyle name="Vírgula 2 2 2 2 3 3 4 3" xfId="18076" xr:uid="{00000000-0005-0000-0000-0000A4650000}"/>
    <cellStyle name="Vírgula 2 2 2 2 3 3 5" xfId="23981" xr:uid="{00000000-0005-0000-0000-0000A5650000}"/>
    <cellStyle name="Vírgula 2 2 2 2 3 3 6" xfId="12808" xr:uid="{00000000-0005-0000-0000-0000A6650000}"/>
    <cellStyle name="Vírgula 2 2 2 2 3 4" xfId="2111" xr:uid="{00000000-0005-0000-0000-0000A7650000}"/>
    <cellStyle name="Vírgula 2 2 2 2 3 4 2" xfId="8015" xr:uid="{00000000-0005-0000-0000-0000A8650000}"/>
    <cellStyle name="Vírgula 2 2 2 2 3 4 2 2" xfId="30996" xr:uid="{00000000-0005-0000-0000-0000A9650000}"/>
    <cellStyle name="Vírgula 2 2 2 2 3 4 2 3" xfId="19187" xr:uid="{00000000-0005-0000-0000-0000AA650000}"/>
    <cellStyle name="Vírgula 2 2 2 2 3 4 3" xfId="25092" xr:uid="{00000000-0005-0000-0000-0000AB650000}"/>
    <cellStyle name="Vírgula 2 2 2 2 3 4 4" xfId="15675" xr:uid="{00000000-0005-0000-0000-0000AC650000}"/>
    <cellStyle name="Vírgula 2 2 2 2 3 5" xfId="6259" xr:uid="{00000000-0005-0000-0000-0000AD650000}"/>
    <cellStyle name="Vírgula 2 2 2 2 3 5 2" xfId="9771" xr:uid="{00000000-0005-0000-0000-0000AE650000}"/>
    <cellStyle name="Vírgula 2 2 2 2 3 5 2 2" xfId="32752" xr:uid="{00000000-0005-0000-0000-0000AF650000}"/>
    <cellStyle name="Vírgula 2 2 2 2 3 5 2 3" xfId="21580" xr:uid="{00000000-0005-0000-0000-0000B0650000}"/>
    <cellStyle name="Vírgula 2 2 2 2 3 5 3" xfId="29240" xr:uid="{00000000-0005-0000-0000-0000B1650000}"/>
    <cellStyle name="Vírgula 2 2 2 2 3 5 4" xfId="13919" xr:uid="{00000000-0005-0000-0000-0000B2650000}"/>
    <cellStyle name="Vírgula 2 2 2 2 3 6" xfId="5139" xr:uid="{00000000-0005-0000-0000-0000B3650000}"/>
    <cellStyle name="Vírgula 2 2 2 2 3 6 2" xfId="20943" xr:uid="{00000000-0005-0000-0000-0000B4650000}"/>
    <cellStyle name="Vírgula 2 2 2 2 3 6 3" xfId="28120" xr:uid="{00000000-0005-0000-0000-0000B5650000}"/>
    <cellStyle name="Vírgula 2 2 2 2 3 6 4" xfId="12163" xr:uid="{00000000-0005-0000-0000-0000B6650000}"/>
    <cellStyle name="Vírgula 2 2 2 2 3 7" xfId="4028" xr:uid="{00000000-0005-0000-0000-0000B7650000}"/>
    <cellStyle name="Vírgula 2 2 2 2 3 7 2" xfId="27009" xr:uid="{00000000-0005-0000-0000-0000B8650000}"/>
    <cellStyle name="Vírgula 2 2 2 2 3 7 3" xfId="17431" xr:uid="{00000000-0005-0000-0000-0000B9650000}"/>
    <cellStyle name="Vírgula 2 2 2 2 3 8" xfId="23336" xr:uid="{00000000-0005-0000-0000-0000BA650000}"/>
    <cellStyle name="Vírgula 2 2 2 2 3 9" xfId="11688" xr:uid="{00000000-0005-0000-0000-0000BB650000}"/>
    <cellStyle name="Vírgula 2 2 2 2 4" xfId="508" xr:uid="{00000000-0005-0000-0000-0000BC650000}"/>
    <cellStyle name="Vírgula 2 2 2 2 4 2" xfId="1791" xr:uid="{00000000-0005-0000-0000-0000BD650000}"/>
    <cellStyle name="Vírgula 2 2 2 2 4 2 2" xfId="3547" xr:uid="{00000000-0005-0000-0000-0000BE650000}"/>
    <cellStyle name="Vírgula 2 2 2 2 4 2 2 2" xfId="9451" xr:uid="{00000000-0005-0000-0000-0000BF650000}"/>
    <cellStyle name="Vírgula 2 2 2 2 4 2 2 2 2" xfId="32432" xr:uid="{00000000-0005-0000-0000-0000C0650000}"/>
    <cellStyle name="Vírgula 2 2 2 2 4 2 2 2 3" xfId="20623" xr:uid="{00000000-0005-0000-0000-0000C1650000}"/>
    <cellStyle name="Vírgula 2 2 2 2 4 2 2 3" xfId="26528" xr:uid="{00000000-0005-0000-0000-0000C2650000}"/>
    <cellStyle name="Vírgula 2 2 2 2 4 2 2 4" xfId="17111" xr:uid="{00000000-0005-0000-0000-0000C3650000}"/>
    <cellStyle name="Vírgula 2 2 2 2 4 2 3" xfId="7695" xr:uid="{00000000-0005-0000-0000-0000C4650000}"/>
    <cellStyle name="Vírgula 2 2 2 2 4 2 3 2" xfId="11207" xr:uid="{00000000-0005-0000-0000-0000C5650000}"/>
    <cellStyle name="Vírgula 2 2 2 2 4 2 3 2 2" xfId="34188" xr:uid="{00000000-0005-0000-0000-0000C6650000}"/>
    <cellStyle name="Vírgula 2 2 2 2 4 2 3 2 3" xfId="23016" xr:uid="{00000000-0005-0000-0000-0000C7650000}"/>
    <cellStyle name="Vírgula 2 2 2 2 4 2 3 3" xfId="30676" xr:uid="{00000000-0005-0000-0000-0000C8650000}"/>
    <cellStyle name="Vírgula 2 2 2 2 4 2 3 4" xfId="15355" xr:uid="{00000000-0005-0000-0000-0000C9650000}"/>
    <cellStyle name="Vírgula 2 2 2 2 4 2 4" xfId="4819" xr:uid="{00000000-0005-0000-0000-0000CA650000}"/>
    <cellStyle name="Vírgula 2 2 2 2 4 2 4 2" xfId="27800" xr:uid="{00000000-0005-0000-0000-0000CB650000}"/>
    <cellStyle name="Vírgula 2 2 2 2 4 2 4 3" xfId="18867" xr:uid="{00000000-0005-0000-0000-0000CC650000}"/>
    <cellStyle name="Vírgula 2 2 2 2 4 2 5" xfId="24772" xr:uid="{00000000-0005-0000-0000-0000CD650000}"/>
    <cellStyle name="Vírgula 2 2 2 2 4 2 6" xfId="13599" xr:uid="{00000000-0005-0000-0000-0000CE650000}"/>
    <cellStyle name="Vírgula 2 2 2 2 4 3" xfId="1155" xr:uid="{00000000-0005-0000-0000-0000CF650000}"/>
    <cellStyle name="Vírgula 2 2 2 2 4 3 2" xfId="2911" xr:uid="{00000000-0005-0000-0000-0000D0650000}"/>
    <cellStyle name="Vírgula 2 2 2 2 4 3 2 2" xfId="8815" xr:uid="{00000000-0005-0000-0000-0000D1650000}"/>
    <cellStyle name="Vírgula 2 2 2 2 4 3 2 2 2" xfId="31796" xr:uid="{00000000-0005-0000-0000-0000D2650000}"/>
    <cellStyle name="Vírgula 2 2 2 2 4 3 2 2 3" xfId="19987" xr:uid="{00000000-0005-0000-0000-0000D3650000}"/>
    <cellStyle name="Vírgula 2 2 2 2 4 3 2 3" xfId="25892" xr:uid="{00000000-0005-0000-0000-0000D4650000}"/>
    <cellStyle name="Vírgula 2 2 2 2 4 3 2 4" xfId="16475" xr:uid="{00000000-0005-0000-0000-0000D5650000}"/>
    <cellStyle name="Vírgula 2 2 2 2 4 3 3" xfId="7059" xr:uid="{00000000-0005-0000-0000-0000D6650000}"/>
    <cellStyle name="Vírgula 2 2 2 2 4 3 3 2" xfId="10571" xr:uid="{00000000-0005-0000-0000-0000D7650000}"/>
    <cellStyle name="Vírgula 2 2 2 2 4 3 3 2 2" xfId="33552" xr:uid="{00000000-0005-0000-0000-0000D8650000}"/>
    <cellStyle name="Vírgula 2 2 2 2 4 3 3 2 3" xfId="22380" xr:uid="{00000000-0005-0000-0000-0000D9650000}"/>
    <cellStyle name="Vírgula 2 2 2 2 4 3 3 3" xfId="30040" xr:uid="{00000000-0005-0000-0000-0000DA650000}"/>
    <cellStyle name="Vírgula 2 2 2 2 4 3 3 4" xfId="14719" xr:uid="{00000000-0005-0000-0000-0000DB650000}"/>
    <cellStyle name="Vírgula 2 2 2 2 4 3 4" xfId="5863" xr:uid="{00000000-0005-0000-0000-0000DC650000}"/>
    <cellStyle name="Vírgula 2 2 2 2 4 3 4 2" xfId="28844" xr:uid="{00000000-0005-0000-0000-0000DD650000}"/>
    <cellStyle name="Vírgula 2 2 2 2 4 3 4 3" xfId="18231" xr:uid="{00000000-0005-0000-0000-0000DE650000}"/>
    <cellStyle name="Vírgula 2 2 2 2 4 3 5" xfId="24136" xr:uid="{00000000-0005-0000-0000-0000DF650000}"/>
    <cellStyle name="Vírgula 2 2 2 2 4 3 6" xfId="12963" xr:uid="{00000000-0005-0000-0000-0000E0650000}"/>
    <cellStyle name="Vírgula 2 2 2 2 4 4" xfId="2266" xr:uid="{00000000-0005-0000-0000-0000E1650000}"/>
    <cellStyle name="Vírgula 2 2 2 2 4 4 2" xfId="8170" xr:uid="{00000000-0005-0000-0000-0000E2650000}"/>
    <cellStyle name="Vírgula 2 2 2 2 4 4 2 2" xfId="31151" xr:uid="{00000000-0005-0000-0000-0000E3650000}"/>
    <cellStyle name="Vírgula 2 2 2 2 4 4 2 3" xfId="19342" xr:uid="{00000000-0005-0000-0000-0000E4650000}"/>
    <cellStyle name="Vírgula 2 2 2 2 4 4 3" xfId="25247" xr:uid="{00000000-0005-0000-0000-0000E5650000}"/>
    <cellStyle name="Vírgula 2 2 2 2 4 4 4" xfId="15830" xr:uid="{00000000-0005-0000-0000-0000E6650000}"/>
    <cellStyle name="Vírgula 2 2 2 2 4 5" xfId="6414" xr:uid="{00000000-0005-0000-0000-0000E7650000}"/>
    <cellStyle name="Vírgula 2 2 2 2 4 5 2" xfId="9926" xr:uid="{00000000-0005-0000-0000-0000E8650000}"/>
    <cellStyle name="Vírgula 2 2 2 2 4 5 2 2" xfId="32907" xr:uid="{00000000-0005-0000-0000-0000E9650000}"/>
    <cellStyle name="Vírgula 2 2 2 2 4 5 2 3" xfId="21735" xr:uid="{00000000-0005-0000-0000-0000EA650000}"/>
    <cellStyle name="Vírgula 2 2 2 2 4 5 3" xfId="29395" xr:uid="{00000000-0005-0000-0000-0000EB650000}"/>
    <cellStyle name="Vírgula 2 2 2 2 4 5 4" xfId="14074" xr:uid="{00000000-0005-0000-0000-0000EC650000}"/>
    <cellStyle name="Vírgula 2 2 2 2 4 6" xfId="5294" xr:uid="{00000000-0005-0000-0000-0000ED650000}"/>
    <cellStyle name="Vírgula 2 2 2 2 4 6 2" xfId="21098" xr:uid="{00000000-0005-0000-0000-0000EE650000}"/>
    <cellStyle name="Vírgula 2 2 2 2 4 6 3" xfId="28275" xr:uid="{00000000-0005-0000-0000-0000EF650000}"/>
    <cellStyle name="Vírgula 2 2 2 2 4 6 4" xfId="12318" xr:uid="{00000000-0005-0000-0000-0000F0650000}"/>
    <cellStyle name="Vírgula 2 2 2 2 4 7" xfId="4183" xr:uid="{00000000-0005-0000-0000-0000F1650000}"/>
    <cellStyle name="Vírgula 2 2 2 2 4 7 2" xfId="27164" xr:uid="{00000000-0005-0000-0000-0000F2650000}"/>
    <cellStyle name="Vírgula 2 2 2 2 4 7 3" xfId="17586" xr:uid="{00000000-0005-0000-0000-0000F3650000}"/>
    <cellStyle name="Vírgula 2 2 2 2 4 8" xfId="23491" xr:uid="{00000000-0005-0000-0000-0000F4650000}"/>
    <cellStyle name="Vírgula 2 2 2 2 4 9" xfId="11843" xr:uid="{00000000-0005-0000-0000-0000F5650000}"/>
    <cellStyle name="Vírgula 2 2 2 2 5" xfId="926" xr:uid="{00000000-0005-0000-0000-0000F6650000}"/>
    <cellStyle name="Vírgula 2 2 2 2 5 2" xfId="1562" xr:uid="{00000000-0005-0000-0000-0000F7650000}"/>
    <cellStyle name="Vírgula 2 2 2 2 5 2 2" xfId="3318" xr:uid="{00000000-0005-0000-0000-0000F8650000}"/>
    <cellStyle name="Vírgula 2 2 2 2 5 2 2 2" xfId="9222" xr:uid="{00000000-0005-0000-0000-0000F9650000}"/>
    <cellStyle name="Vírgula 2 2 2 2 5 2 2 2 2" xfId="32203" xr:uid="{00000000-0005-0000-0000-0000FA650000}"/>
    <cellStyle name="Vírgula 2 2 2 2 5 2 2 2 3" xfId="20394" xr:uid="{00000000-0005-0000-0000-0000FB650000}"/>
    <cellStyle name="Vírgula 2 2 2 2 5 2 2 3" xfId="26299" xr:uid="{00000000-0005-0000-0000-0000FC650000}"/>
    <cellStyle name="Vírgula 2 2 2 2 5 2 2 4" xfId="16882" xr:uid="{00000000-0005-0000-0000-0000FD650000}"/>
    <cellStyle name="Vírgula 2 2 2 2 5 2 3" xfId="7466" xr:uid="{00000000-0005-0000-0000-0000FE650000}"/>
    <cellStyle name="Vírgula 2 2 2 2 5 2 3 2" xfId="10978" xr:uid="{00000000-0005-0000-0000-0000FF650000}"/>
    <cellStyle name="Vírgula 2 2 2 2 5 2 3 2 2" xfId="33959" xr:uid="{00000000-0005-0000-0000-000000660000}"/>
    <cellStyle name="Vírgula 2 2 2 2 5 2 3 2 3" xfId="22787" xr:uid="{00000000-0005-0000-0000-000001660000}"/>
    <cellStyle name="Vírgula 2 2 2 2 5 2 3 3" xfId="30447" xr:uid="{00000000-0005-0000-0000-000002660000}"/>
    <cellStyle name="Vírgula 2 2 2 2 5 2 3 4" xfId="15126" xr:uid="{00000000-0005-0000-0000-000003660000}"/>
    <cellStyle name="Vírgula 2 2 2 2 5 2 4" xfId="4590" xr:uid="{00000000-0005-0000-0000-000004660000}"/>
    <cellStyle name="Vírgula 2 2 2 2 5 2 4 2" xfId="27571" xr:uid="{00000000-0005-0000-0000-000005660000}"/>
    <cellStyle name="Vírgula 2 2 2 2 5 2 4 3" xfId="18638" xr:uid="{00000000-0005-0000-0000-000006660000}"/>
    <cellStyle name="Vírgula 2 2 2 2 5 2 5" xfId="24543" xr:uid="{00000000-0005-0000-0000-000007660000}"/>
    <cellStyle name="Vírgula 2 2 2 2 5 2 6" xfId="13370" xr:uid="{00000000-0005-0000-0000-000008660000}"/>
    <cellStyle name="Vírgula 2 2 2 2 5 3" xfId="2682" xr:uid="{00000000-0005-0000-0000-000009660000}"/>
    <cellStyle name="Vírgula 2 2 2 2 5 3 2" xfId="8586" xr:uid="{00000000-0005-0000-0000-00000A660000}"/>
    <cellStyle name="Vírgula 2 2 2 2 5 3 2 2" xfId="31567" xr:uid="{00000000-0005-0000-0000-00000B660000}"/>
    <cellStyle name="Vírgula 2 2 2 2 5 3 2 3" xfId="19758" xr:uid="{00000000-0005-0000-0000-00000C660000}"/>
    <cellStyle name="Vírgula 2 2 2 2 5 3 3" xfId="25663" xr:uid="{00000000-0005-0000-0000-00000D660000}"/>
    <cellStyle name="Vírgula 2 2 2 2 5 3 4" xfId="16246" xr:uid="{00000000-0005-0000-0000-00000E660000}"/>
    <cellStyle name="Vírgula 2 2 2 2 5 4" xfId="6830" xr:uid="{00000000-0005-0000-0000-00000F660000}"/>
    <cellStyle name="Vírgula 2 2 2 2 5 4 2" xfId="10342" xr:uid="{00000000-0005-0000-0000-000010660000}"/>
    <cellStyle name="Vírgula 2 2 2 2 5 4 2 2" xfId="33323" xr:uid="{00000000-0005-0000-0000-000011660000}"/>
    <cellStyle name="Vírgula 2 2 2 2 5 4 2 3" xfId="22151" xr:uid="{00000000-0005-0000-0000-000012660000}"/>
    <cellStyle name="Vírgula 2 2 2 2 5 4 3" xfId="29811" xr:uid="{00000000-0005-0000-0000-000013660000}"/>
    <cellStyle name="Vírgula 2 2 2 2 5 4 4" xfId="14490" xr:uid="{00000000-0005-0000-0000-000014660000}"/>
    <cellStyle name="Vírgula 2 2 2 2 5 5" xfId="5634" xr:uid="{00000000-0005-0000-0000-000015660000}"/>
    <cellStyle name="Vírgula 2 2 2 2 5 5 2" xfId="21268" xr:uid="{00000000-0005-0000-0000-000016660000}"/>
    <cellStyle name="Vírgula 2 2 2 2 5 5 3" xfId="28615" xr:uid="{00000000-0005-0000-0000-000017660000}"/>
    <cellStyle name="Vírgula 2 2 2 2 5 5 4" xfId="12734" xr:uid="{00000000-0005-0000-0000-000018660000}"/>
    <cellStyle name="Vírgula 2 2 2 2 5 6" xfId="3954" xr:uid="{00000000-0005-0000-0000-000019660000}"/>
    <cellStyle name="Vírgula 2 2 2 2 5 6 2" xfId="26935" xr:uid="{00000000-0005-0000-0000-00001A660000}"/>
    <cellStyle name="Vírgula 2 2 2 2 5 6 3" xfId="18002" xr:uid="{00000000-0005-0000-0000-00001B660000}"/>
    <cellStyle name="Vírgula 2 2 2 2 5 7" xfId="23907" xr:uid="{00000000-0005-0000-0000-00001C660000}"/>
    <cellStyle name="Vírgula 2 2 2 2 5 8" xfId="11614" xr:uid="{00000000-0005-0000-0000-00001D660000}"/>
    <cellStyle name="Vírgula 2 2 2 2 6" xfId="1316" xr:uid="{00000000-0005-0000-0000-00001E660000}"/>
    <cellStyle name="Vírgula 2 2 2 2 6 2" xfId="1952" xr:uid="{00000000-0005-0000-0000-00001F660000}"/>
    <cellStyle name="Vírgula 2 2 2 2 6 2 2" xfId="3708" xr:uid="{00000000-0005-0000-0000-000020660000}"/>
    <cellStyle name="Vírgula 2 2 2 2 6 2 2 2" xfId="9612" xr:uid="{00000000-0005-0000-0000-000021660000}"/>
    <cellStyle name="Vírgula 2 2 2 2 6 2 2 2 2" xfId="32593" xr:uid="{00000000-0005-0000-0000-000022660000}"/>
    <cellStyle name="Vírgula 2 2 2 2 6 2 2 2 3" xfId="20784" xr:uid="{00000000-0005-0000-0000-000023660000}"/>
    <cellStyle name="Vírgula 2 2 2 2 6 2 2 3" xfId="26689" xr:uid="{00000000-0005-0000-0000-000024660000}"/>
    <cellStyle name="Vírgula 2 2 2 2 6 2 2 4" xfId="17272" xr:uid="{00000000-0005-0000-0000-000025660000}"/>
    <cellStyle name="Vírgula 2 2 2 2 6 2 3" xfId="7856" xr:uid="{00000000-0005-0000-0000-000026660000}"/>
    <cellStyle name="Vírgula 2 2 2 2 6 2 3 2" xfId="11368" xr:uid="{00000000-0005-0000-0000-000027660000}"/>
    <cellStyle name="Vírgula 2 2 2 2 6 2 3 2 2" xfId="34349" xr:uid="{00000000-0005-0000-0000-000028660000}"/>
    <cellStyle name="Vírgula 2 2 2 2 6 2 3 2 3" xfId="23177" xr:uid="{00000000-0005-0000-0000-000029660000}"/>
    <cellStyle name="Vírgula 2 2 2 2 6 2 3 3" xfId="30837" xr:uid="{00000000-0005-0000-0000-00002A660000}"/>
    <cellStyle name="Vírgula 2 2 2 2 6 2 3 4" xfId="15516" xr:uid="{00000000-0005-0000-0000-00002B660000}"/>
    <cellStyle name="Vírgula 2 2 2 2 6 2 4" xfId="4980" xr:uid="{00000000-0005-0000-0000-00002C660000}"/>
    <cellStyle name="Vírgula 2 2 2 2 6 2 4 2" xfId="27961" xr:uid="{00000000-0005-0000-0000-00002D660000}"/>
    <cellStyle name="Vírgula 2 2 2 2 6 2 4 3" xfId="19028" xr:uid="{00000000-0005-0000-0000-00002E660000}"/>
    <cellStyle name="Vírgula 2 2 2 2 6 2 5" xfId="24933" xr:uid="{00000000-0005-0000-0000-00002F660000}"/>
    <cellStyle name="Vírgula 2 2 2 2 6 2 6" xfId="13760" xr:uid="{00000000-0005-0000-0000-000030660000}"/>
    <cellStyle name="Vírgula 2 2 2 2 6 3" xfId="3072" xr:uid="{00000000-0005-0000-0000-000031660000}"/>
    <cellStyle name="Vírgula 2 2 2 2 6 3 2" xfId="8976" xr:uid="{00000000-0005-0000-0000-000032660000}"/>
    <cellStyle name="Vírgula 2 2 2 2 6 3 2 2" xfId="31957" xr:uid="{00000000-0005-0000-0000-000033660000}"/>
    <cellStyle name="Vírgula 2 2 2 2 6 3 2 3" xfId="20148" xr:uid="{00000000-0005-0000-0000-000034660000}"/>
    <cellStyle name="Vírgula 2 2 2 2 6 3 3" xfId="26053" xr:uid="{00000000-0005-0000-0000-000035660000}"/>
    <cellStyle name="Vírgula 2 2 2 2 6 3 4" xfId="16636" xr:uid="{00000000-0005-0000-0000-000036660000}"/>
    <cellStyle name="Vírgula 2 2 2 2 6 4" xfId="7220" xr:uid="{00000000-0005-0000-0000-000037660000}"/>
    <cellStyle name="Vírgula 2 2 2 2 6 4 2" xfId="10732" xr:uid="{00000000-0005-0000-0000-000038660000}"/>
    <cellStyle name="Vírgula 2 2 2 2 6 4 2 2" xfId="33713" xr:uid="{00000000-0005-0000-0000-000039660000}"/>
    <cellStyle name="Vírgula 2 2 2 2 6 4 2 3" xfId="22541" xr:uid="{00000000-0005-0000-0000-00003A660000}"/>
    <cellStyle name="Vírgula 2 2 2 2 6 4 3" xfId="30201" xr:uid="{00000000-0005-0000-0000-00003B660000}"/>
    <cellStyle name="Vírgula 2 2 2 2 6 4 4" xfId="14880" xr:uid="{00000000-0005-0000-0000-00003C660000}"/>
    <cellStyle name="Vírgula 2 2 2 2 6 5" xfId="6024" xr:uid="{00000000-0005-0000-0000-00003D660000}"/>
    <cellStyle name="Vírgula 2 2 2 2 6 5 2" xfId="21421" xr:uid="{00000000-0005-0000-0000-00003E660000}"/>
    <cellStyle name="Vírgula 2 2 2 2 6 5 3" xfId="29005" xr:uid="{00000000-0005-0000-0000-00003F660000}"/>
    <cellStyle name="Vírgula 2 2 2 2 6 5 4" xfId="13124" xr:uid="{00000000-0005-0000-0000-000040660000}"/>
    <cellStyle name="Vírgula 2 2 2 2 6 6" xfId="4344" xr:uid="{00000000-0005-0000-0000-000041660000}"/>
    <cellStyle name="Vírgula 2 2 2 2 6 6 2" xfId="27325" xr:uid="{00000000-0005-0000-0000-000042660000}"/>
    <cellStyle name="Vírgula 2 2 2 2 6 6 3" xfId="18392" xr:uid="{00000000-0005-0000-0000-000043660000}"/>
    <cellStyle name="Vírgula 2 2 2 2 6 7" xfId="24297" xr:uid="{00000000-0005-0000-0000-000044660000}"/>
    <cellStyle name="Vírgula 2 2 2 2 6 8" xfId="12004" xr:uid="{00000000-0005-0000-0000-000045660000}"/>
    <cellStyle name="Vírgula 2 2 2 2 7" xfId="756" xr:uid="{00000000-0005-0000-0000-000046660000}"/>
    <cellStyle name="Vírgula 2 2 2 2 7 2" xfId="2512" xr:uid="{00000000-0005-0000-0000-000047660000}"/>
    <cellStyle name="Vírgula 2 2 2 2 7 2 2" xfId="8416" xr:uid="{00000000-0005-0000-0000-000048660000}"/>
    <cellStyle name="Vírgula 2 2 2 2 7 2 2 2" xfId="31397" xr:uid="{00000000-0005-0000-0000-000049660000}"/>
    <cellStyle name="Vírgula 2 2 2 2 7 2 2 3" xfId="19588" xr:uid="{00000000-0005-0000-0000-00004A660000}"/>
    <cellStyle name="Vírgula 2 2 2 2 7 2 3" xfId="25493" xr:uid="{00000000-0005-0000-0000-00004B660000}"/>
    <cellStyle name="Vírgula 2 2 2 2 7 2 4" xfId="16076" xr:uid="{00000000-0005-0000-0000-00004C660000}"/>
    <cellStyle name="Vírgula 2 2 2 2 7 3" xfId="6660" xr:uid="{00000000-0005-0000-0000-00004D660000}"/>
    <cellStyle name="Vírgula 2 2 2 2 7 3 2" xfId="10172" xr:uid="{00000000-0005-0000-0000-00004E660000}"/>
    <cellStyle name="Vírgula 2 2 2 2 7 3 2 2" xfId="33153" xr:uid="{00000000-0005-0000-0000-00004F660000}"/>
    <cellStyle name="Vírgula 2 2 2 2 7 3 2 3" xfId="21981" xr:uid="{00000000-0005-0000-0000-000050660000}"/>
    <cellStyle name="Vírgula 2 2 2 2 7 3 3" xfId="29641" xr:uid="{00000000-0005-0000-0000-000051660000}"/>
    <cellStyle name="Vírgula 2 2 2 2 7 3 4" xfId="14320" xr:uid="{00000000-0005-0000-0000-000052660000}"/>
    <cellStyle name="Vírgula 2 2 2 2 7 4" xfId="4420" xr:uid="{00000000-0005-0000-0000-000053660000}"/>
    <cellStyle name="Vírgula 2 2 2 2 7 4 2" xfId="27401" xr:uid="{00000000-0005-0000-0000-000054660000}"/>
    <cellStyle name="Vírgula 2 2 2 2 7 4 3" xfId="17832" xr:uid="{00000000-0005-0000-0000-000055660000}"/>
    <cellStyle name="Vírgula 2 2 2 2 7 5" xfId="23737" xr:uid="{00000000-0005-0000-0000-000056660000}"/>
    <cellStyle name="Vírgula 2 2 2 2 7 6" xfId="12564" xr:uid="{00000000-0005-0000-0000-000057660000}"/>
    <cellStyle name="Vírgula 2 2 2 2 8" xfId="1392" xr:uid="{00000000-0005-0000-0000-000058660000}"/>
    <cellStyle name="Vírgula 2 2 2 2 8 2" xfId="3148" xr:uid="{00000000-0005-0000-0000-000059660000}"/>
    <cellStyle name="Vírgula 2 2 2 2 8 2 2" xfId="9052" xr:uid="{00000000-0005-0000-0000-00005A660000}"/>
    <cellStyle name="Vírgula 2 2 2 2 8 2 2 2" xfId="32033" xr:uid="{00000000-0005-0000-0000-00005B660000}"/>
    <cellStyle name="Vírgula 2 2 2 2 8 2 2 3" xfId="20224" xr:uid="{00000000-0005-0000-0000-00005C660000}"/>
    <cellStyle name="Vírgula 2 2 2 2 8 2 3" xfId="26129" xr:uid="{00000000-0005-0000-0000-00005D660000}"/>
    <cellStyle name="Vírgula 2 2 2 2 8 2 4" xfId="16712" xr:uid="{00000000-0005-0000-0000-00005E660000}"/>
    <cellStyle name="Vírgula 2 2 2 2 8 3" xfId="7296" xr:uid="{00000000-0005-0000-0000-00005F660000}"/>
    <cellStyle name="Vírgula 2 2 2 2 8 3 2" xfId="10808" xr:uid="{00000000-0005-0000-0000-000060660000}"/>
    <cellStyle name="Vírgula 2 2 2 2 8 3 2 2" xfId="33789" xr:uid="{00000000-0005-0000-0000-000061660000}"/>
    <cellStyle name="Vírgula 2 2 2 2 8 3 2 3" xfId="22617" xr:uid="{00000000-0005-0000-0000-000062660000}"/>
    <cellStyle name="Vírgula 2 2 2 2 8 3 3" xfId="30277" xr:uid="{00000000-0005-0000-0000-000063660000}"/>
    <cellStyle name="Vírgula 2 2 2 2 8 3 4" xfId="14956" xr:uid="{00000000-0005-0000-0000-000064660000}"/>
    <cellStyle name="Vírgula 2 2 2 2 8 4" xfId="6100" xr:uid="{00000000-0005-0000-0000-000065660000}"/>
    <cellStyle name="Vírgula 2 2 2 2 8 4 2" xfId="29081" xr:uid="{00000000-0005-0000-0000-000066660000}"/>
    <cellStyle name="Vírgula 2 2 2 2 8 4 3" xfId="18468" xr:uid="{00000000-0005-0000-0000-000067660000}"/>
    <cellStyle name="Vírgula 2 2 2 2 8 5" xfId="24373" xr:uid="{00000000-0005-0000-0000-000068660000}"/>
    <cellStyle name="Vírgula 2 2 2 2 8 6" xfId="13200" xr:uid="{00000000-0005-0000-0000-000069660000}"/>
    <cellStyle name="Vírgula 2 2 2 2 9" xfId="679" xr:uid="{00000000-0005-0000-0000-00006A660000}"/>
    <cellStyle name="Vírgula 2 2 2 2 9 2" xfId="2436" xr:uid="{00000000-0005-0000-0000-00006B660000}"/>
    <cellStyle name="Vírgula 2 2 2 2 9 2 2" xfId="8340" xr:uid="{00000000-0005-0000-0000-00006C660000}"/>
    <cellStyle name="Vírgula 2 2 2 2 9 2 2 2" xfId="31321" xr:uid="{00000000-0005-0000-0000-00006D660000}"/>
    <cellStyle name="Vírgula 2 2 2 2 9 2 2 3" xfId="19512" xr:uid="{00000000-0005-0000-0000-00006E660000}"/>
    <cellStyle name="Vírgula 2 2 2 2 9 2 3" xfId="25417" xr:uid="{00000000-0005-0000-0000-00006F660000}"/>
    <cellStyle name="Vírgula 2 2 2 2 9 2 4" xfId="16000" xr:uid="{00000000-0005-0000-0000-000070660000}"/>
    <cellStyle name="Vírgula 2 2 2 2 9 3" xfId="6584" xr:uid="{00000000-0005-0000-0000-000071660000}"/>
    <cellStyle name="Vírgula 2 2 2 2 9 3 2" xfId="10096" xr:uid="{00000000-0005-0000-0000-000072660000}"/>
    <cellStyle name="Vírgula 2 2 2 2 9 3 2 2" xfId="33077" xr:uid="{00000000-0005-0000-0000-000073660000}"/>
    <cellStyle name="Vírgula 2 2 2 2 9 3 2 3" xfId="21905" xr:uid="{00000000-0005-0000-0000-000074660000}"/>
    <cellStyle name="Vírgula 2 2 2 2 9 3 3" xfId="29565" xr:uid="{00000000-0005-0000-0000-000075660000}"/>
    <cellStyle name="Vírgula 2 2 2 2 9 3 4" xfId="14244" xr:uid="{00000000-0005-0000-0000-000076660000}"/>
    <cellStyle name="Vírgula 2 2 2 2 9 4" xfId="5464" xr:uid="{00000000-0005-0000-0000-000077660000}"/>
    <cellStyle name="Vírgula 2 2 2 2 9 4 2" xfId="28445" xr:uid="{00000000-0005-0000-0000-000078660000}"/>
    <cellStyle name="Vírgula 2 2 2 2 9 4 3" xfId="17756" xr:uid="{00000000-0005-0000-0000-000079660000}"/>
    <cellStyle name="Vírgula 2 2 2 2 9 5" xfId="23661" xr:uid="{00000000-0005-0000-0000-00007A660000}"/>
    <cellStyle name="Vírgula 2 2 2 2 9 6" xfId="12488" xr:uid="{00000000-0005-0000-0000-00007B660000}"/>
    <cellStyle name="Vírgula 2 2 2 3" xfId="30" xr:uid="{00000000-0005-0000-0000-00007C660000}"/>
    <cellStyle name="Vírgula 2 2 2 3 10" xfId="3840" xr:uid="{00000000-0005-0000-0000-00007D660000}"/>
    <cellStyle name="Vírgula 2 2 2 3 10 2" xfId="26821" xr:uid="{00000000-0005-0000-0000-00007E660000}"/>
    <cellStyle name="Vírgula 2 2 2 3 10 3" xfId="17328" xr:uid="{00000000-0005-0000-0000-00007F660000}"/>
    <cellStyle name="Vírgula 2 2 2 3 11" xfId="23233" xr:uid="{00000000-0005-0000-0000-000080660000}"/>
    <cellStyle name="Vírgula 2 2 2 3 12" xfId="11500" xr:uid="{00000000-0005-0000-0000-000081660000}"/>
    <cellStyle name="Vírgula 2 2 2 3 2" xfId="402" xr:uid="{00000000-0005-0000-0000-000082660000}"/>
    <cellStyle name="Vírgula 2 2 2 3 2 2" xfId="1686" xr:uid="{00000000-0005-0000-0000-000083660000}"/>
    <cellStyle name="Vírgula 2 2 2 3 2 2 2" xfId="3442" xr:uid="{00000000-0005-0000-0000-000084660000}"/>
    <cellStyle name="Vírgula 2 2 2 3 2 2 2 2" xfId="9346" xr:uid="{00000000-0005-0000-0000-000085660000}"/>
    <cellStyle name="Vírgula 2 2 2 3 2 2 2 2 2" xfId="32327" xr:uid="{00000000-0005-0000-0000-000086660000}"/>
    <cellStyle name="Vírgula 2 2 2 3 2 2 2 2 3" xfId="20518" xr:uid="{00000000-0005-0000-0000-000087660000}"/>
    <cellStyle name="Vírgula 2 2 2 3 2 2 2 3" xfId="26423" xr:uid="{00000000-0005-0000-0000-000088660000}"/>
    <cellStyle name="Vírgula 2 2 2 3 2 2 2 4" xfId="17006" xr:uid="{00000000-0005-0000-0000-000089660000}"/>
    <cellStyle name="Vírgula 2 2 2 3 2 2 3" xfId="7590" xr:uid="{00000000-0005-0000-0000-00008A660000}"/>
    <cellStyle name="Vírgula 2 2 2 3 2 2 3 2" xfId="11102" xr:uid="{00000000-0005-0000-0000-00008B660000}"/>
    <cellStyle name="Vírgula 2 2 2 3 2 2 3 2 2" xfId="34083" xr:uid="{00000000-0005-0000-0000-00008C660000}"/>
    <cellStyle name="Vírgula 2 2 2 3 2 2 3 2 3" xfId="22911" xr:uid="{00000000-0005-0000-0000-00008D660000}"/>
    <cellStyle name="Vírgula 2 2 2 3 2 2 3 3" xfId="30571" xr:uid="{00000000-0005-0000-0000-00008E660000}"/>
    <cellStyle name="Vírgula 2 2 2 3 2 2 3 4" xfId="15250" xr:uid="{00000000-0005-0000-0000-00008F660000}"/>
    <cellStyle name="Vírgula 2 2 2 3 2 2 4" xfId="4714" xr:uid="{00000000-0005-0000-0000-000090660000}"/>
    <cellStyle name="Vírgula 2 2 2 3 2 2 4 2" xfId="27695" xr:uid="{00000000-0005-0000-0000-000091660000}"/>
    <cellStyle name="Vírgula 2 2 2 3 2 2 4 3" xfId="18762" xr:uid="{00000000-0005-0000-0000-000092660000}"/>
    <cellStyle name="Vírgula 2 2 2 3 2 2 5" xfId="24667" xr:uid="{00000000-0005-0000-0000-000093660000}"/>
    <cellStyle name="Vírgula 2 2 2 3 2 2 6" xfId="13494" xr:uid="{00000000-0005-0000-0000-000094660000}"/>
    <cellStyle name="Vírgula 2 2 2 3 2 3" xfId="1050" xr:uid="{00000000-0005-0000-0000-000095660000}"/>
    <cellStyle name="Vírgula 2 2 2 3 2 3 2" xfId="2806" xr:uid="{00000000-0005-0000-0000-000096660000}"/>
    <cellStyle name="Vírgula 2 2 2 3 2 3 2 2" xfId="8710" xr:uid="{00000000-0005-0000-0000-000097660000}"/>
    <cellStyle name="Vírgula 2 2 2 3 2 3 2 2 2" xfId="31691" xr:uid="{00000000-0005-0000-0000-000098660000}"/>
    <cellStyle name="Vírgula 2 2 2 3 2 3 2 2 3" xfId="19882" xr:uid="{00000000-0005-0000-0000-000099660000}"/>
    <cellStyle name="Vírgula 2 2 2 3 2 3 2 3" xfId="25787" xr:uid="{00000000-0005-0000-0000-00009A660000}"/>
    <cellStyle name="Vírgula 2 2 2 3 2 3 2 4" xfId="16370" xr:uid="{00000000-0005-0000-0000-00009B660000}"/>
    <cellStyle name="Vírgula 2 2 2 3 2 3 3" xfId="6954" xr:uid="{00000000-0005-0000-0000-00009C660000}"/>
    <cellStyle name="Vírgula 2 2 2 3 2 3 3 2" xfId="10466" xr:uid="{00000000-0005-0000-0000-00009D660000}"/>
    <cellStyle name="Vírgula 2 2 2 3 2 3 3 2 2" xfId="33447" xr:uid="{00000000-0005-0000-0000-00009E660000}"/>
    <cellStyle name="Vírgula 2 2 2 3 2 3 3 2 3" xfId="22275" xr:uid="{00000000-0005-0000-0000-00009F660000}"/>
    <cellStyle name="Vírgula 2 2 2 3 2 3 3 3" xfId="29935" xr:uid="{00000000-0005-0000-0000-0000A0660000}"/>
    <cellStyle name="Vírgula 2 2 2 3 2 3 3 4" xfId="14614" xr:uid="{00000000-0005-0000-0000-0000A1660000}"/>
    <cellStyle name="Vírgula 2 2 2 3 2 3 4" xfId="5758" xr:uid="{00000000-0005-0000-0000-0000A2660000}"/>
    <cellStyle name="Vírgula 2 2 2 3 2 3 4 2" xfId="28739" xr:uid="{00000000-0005-0000-0000-0000A3660000}"/>
    <cellStyle name="Vírgula 2 2 2 3 2 3 4 3" xfId="18126" xr:uid="{00000000-0005-0000-0000-0000A4660000}"/>
    <cellStyle name="Vírgula 2 2 2 3 2 3 5" xfId="24031" xr:uid="{00000000-0005-0000-0000-0000A5660000}"/>
    <cellStyle name="Vírgula 2 2 2 3 2 3 6" xfId="12858" xr:uid="{00000000-0005-0000-0000-0000A6660000}"/>
    <cellStyle name="Vírgula 2 2 2 3 2 4" xfId="2161" xr:uid="{00000000-0005-0000-0000-0000A7660000}"/>
    <cellStyle name="Vírgula 2 2 2 3 2 4 2" xfId="8065" xr:uid="{00000000-0005-0000-0000-0000A8660000}"/>
    <cellStyle name="Vírgula 2 2 2 3 2 4 2 2" xfId="31046" xr:uid="{00000000-0005-0000-0000-0000A9660000}"/>
    <cellStyle name="Vírgula 2 2 2 3 2 4 2 3" xfId="19237" xr:uid="{00000000-0005-0000-0000-0000AA660000}"/>
    <cellStyle name="Vírgula 2 2 2 3 2 4 3" xfId="25142" xr:uid="{00000000-0005-0000-0000-0000AB660000}"/>
    <cellStyle name="Vírgula 2 2 2 3 2 4 4" xfId="15725" xr:uid="{00000000-0005-0000-0000-0000AC660000}"/>
    <cellStyle name="Vírgula 2 2 2 3 2 5" xfId="6309" xr:uid="{00000000-0005-0000-0000-0000AD660000}"/>
    <cellStyle name="Vírgula 2 2 2 3 2 5 2" xfId="9821" xr:uid="{00000000-0005-0000-0000-0000AE660000}"/>
    <cellStyle name="Vírgula 2 2 2 3 2 5 2 2" xfId="32802" xr:uid="{00000000-0005-0000-0000-0000AF660000}"/>
    <cellStyle name="Vírgula 2 2 2 3 2 5 2 3" xfId="21630" xr:uid="{00000000-0005-0000-0000-0000B0660000}"/>
    <cellStyle name="Vírgula 2 2 2 3 2 5 3" xfId="29290" xr:uid="{00000000-0005-0000-0000-0000B1660000}"/>
    <cellStyle name="Vírgula 2 2 2 3 2 5 4" xfId="13969" xr:uid="{00000000-0005-0000-0000-0000B2660000}"/>
    <cellStyle name="Vírgula 2 2 2 3 2 6" xfId="5189" xr:uid="{00000000-0005-0000-0000-0000B3660000}"/>
    <cellStyle name="Vírgula 2 2 2 3 2 6 2" xfId="20993" xr:uid="{00000000-0005-0000-0000-0000B4660000}"/>
    <cellStyle name="Vírgula 2 2 2 3 2 6 3" xfId="28170" xr:uid="{00000000-0005-0000-0000-0000B5660000}"/>
    <cellStyle name="Vírgula 2 2 2 3 2 6 4" xfId="12213" xr:uid="{00000000-0005-0000-0000-0000B6660000}"/>
    <cellStyle name="Vírgula 2 2 2 3 2 7" xfId="4078" xr:uid="{00000000-0005-0000-0000-0000B7660000}"/>
    <cellStyle name="Vírgula 2 2 2 3 2 7 2" xfId="27059" xr:uid="{00000000-0005-0000-0000-0000B8660000}"/>
    <cellStyle name="Vírgula 2 2 2 3 2 7 3" xfId="17481" xr:uid="{00000000-0005-0000-0000-0000B9660000}"/>
    <cellStyle name="Vírgula 2 2 2 3 2 8" xfId="23386" xr:uid="{00000000-0005-0000-0000-0000BA660000}"/>
    <cellStyle name="Vírgula 2 2 2 3 2 9" xfId="11738" xr:uid="{00000000-0005-0000-0000-0000BB660000}"/>
    <cellStyle name="Vírgula 2 2 2 3 3" xfId="564" xr:uid="{00000000-0005-0000-0000-0000BC660000}"/>
    <cellStyle name="Vírgula 2 2 2 3 3 2" xfId="1847" xr:uid="{00000000-0005-0000-0000-0000BD660000}"/>
    <cellStyle name="Vírgula 2 2 2 3 3 2 2" xfId="3603" xr:uid="{00000000-0005-0000-0000-0000BE660000}"/>
    <cellStyle name="Vírgula 2 2 2 3 3 2 2 2" xfId="9507" xr:uid="{00000000-0005-0000-0000-0000BF660000}"/>
    <cellStyle name="Vírgula 2 2 2 3 3 2 2 2 2" xfId="32488" xr:uid="{00000000-0005-0000-0000-0000C0660000}"/>
    <cellStyle name="Vírgula 2 2 2 3 3 2 2 2 3" xfId="20679" xr:uid="{00000000-0005-0000-0000-0000C1660000}"/>
    <cellStyle name="Vírgula 2 2 2 3 3 2 2 3" xfId="26584" xr:uid="{00000000-0005-0000-0000-0000C2660000}"/>
    <cellStyle name="Vírgula 2 2 2 3 3 2 2 4" xfId="17167" xr:uid="{00000000-0005-0000-0000-0000C3660000}"/>
    <cellStyle name="Vírgula 2 2 2 3 3 2 3" xfId="7751" xr:uid="{00000000-0005-0000-0000-0000C4660000}"/>
    <cellStyle name="Vírgula 2 2 2 3 3 2 3 2" xfId="11263" xr:uid="{00000000-0005-0000-0000-0000C5660000}"/>
    <cellStyle name="Vírgula 2 2 2 3 3 2 3 2 2" xfId="34244" xr:uid="{00000000-0005-0000-0000-0000C6660000}"/>
    <cellStyle name="Vírgula 2 2 2 3 3 2 3 2 3" xfId="23072" xr:uid="{00000000-0005-0000-0000-0000C7660000}"/>
    <cellStyle name="Vírgula 2 2 2 3 3 2 3 3" xfId="30732" xr:uid="{00000000-0005-0000-0000-0000C8660000}"/>
    <cellStyle name="Vírgula 2 2 2 3 3 2 3 4" xfId="15411" xr:uid="{00000000-0005-0000-0000-0000C9660000}"/>
    <cellStyle name="Vírgula 2 2 2 3 3 2 4" xfId="4875" xr:uid="{00000000-0005-0000-0000-0000CA660000}"/>
    <cellStyle name="Vírgula 2 2 2 3 3 2 4 2" xfId="27856" xr:uid="{00000000-0005-0000-0000-0000CB660000}"/>
    <cellStyle name="Vírgula 2 2 2 3 3 2 4 3" xfId="18923" xr:uid="{00000000-0005-0000-0000-0000CC660000}"/>
    <cellStyle name="Vírgula 2 2 2 3 3 2 5" xfId="24828" xr:uid="{00000000-0005-0000-0000-0000CD660000}"/>
    <cellStyle name="Vírgula 2 2 2 3 3 2 6" xfId="13655" xr:uid="{00000000-0005-0000-0000-0000CE660000}"/>
    <cellStyle name="Vírgula 2 2 2 3 3 3" xfId="1211" xr:uid="{00000000-0005-0000-0000-0000CF660000}"/>
    <cellStyle name="Vírgula 2 2 2 3 3 3 2" xfId="2967" xr:uid="{00000000-0005-0000-0000-0000D0660000}"/>
    <cellStyle name="Vírgula 2 2 2 3 3 3 2 2" xfId="8871" xr:uid="{00000000-0005-0000-0000-0000D1660000}"/>
    <cellStyle name="Vírgula 2 2 2 3 3 3 2 2 2" xfId="31852" xr:uid="{00000000-0005-0000-0000-0000D2660000}"/>
    <cellStyle name="Vírgula 2 2 2 3 3 3 2 2 3" xfId="20043" xr:uid="{00000000-0005-0000-0000-0000D3660000}"/>
    <cellStyle name="Vírgula 2 2 2 3 3 3 2 3" xfId="25948" xr:uid="{00000000-0005-0000-0000-0000D4660000}"/>
    <cellStyle name="Vírgula 2 2 2 3 3 3 2 4" xfId="16531" xr:uid="{00000000-0005-0000-0000-0000D5660000}"/>
    <cellStyle name="Vírgula 2 2 2 3 3 3 3" xfId="7115" xr:uid="{00000000-0005-0000-0000-0000D6660000}"/>
    <cellStyle name="Vírgula 2 2 2 3 3 3 3 2" xfId="10627" xr:uid="{00000000-0005-0000-0000-0000D7660000}"/>
    <cellStyle name="Vírgula 2 2 2 3 3 3 3 2 2" xfId="33608" xr:uid="{00000000-0005-0000-0000-0000D8660000}"/>
    <cellStyle name="Vírgula 2 2 2 3 3 3 3 2 3" xfId="22436" xr:uid="{00000000-0005-0000-0000-0000D9660000}"/>
    <cellStyle name="Vírgula 2 2 2 3 3 3 3 3" xfId="30096" xr:uid="{00000000-0005-0000-0000-0000DA660000}"/>
    <cellStyle name="Vírgula 2 2 2 3 3 3 3 4" xfId="14775" xr:uid="{00000000-0005-0000-0000-0000DB660000}"/>
    <cellStyle name="Vírgula 2 2 2 3 3 3 4" xfId="5919" xr:uid="{00000000-0005-0000-0000-0000DC660000}"/>
    <cellStyle name="Vírgula 2 2 2 3 3 3 4 2" xfId="28900" xr:uid="{00000000-0005-0000-0000-0000DD660000}"/>
    <cellStyle name="Vírgula 2 2 2 3 3 3 4 3" xfId="18287" xr:uid="{00000000-0005-0000-0000-0000DE660000}"/>
    <cellStyle name="Vírgula 2 2 2 3 3 3 5" xfId="24192" xr:uid="{00000000-0005-0000-0000-0000DF660000}"/>
    <cellStyle name="Vírgula 2 2 2 3 3 3 6" xfId="13019" xr:uid="{00000000-0005-0000-0000-0000E0660000}"/>
    <cellStyle name="Vírgula 2 2 2 3 3 4" xfId="2322" xr:uid="{00000000-0005-0000-0000-0000E1660000}"/>
    <cellStyle name="Vírgula 2 2 2 3 3 4 2" xfId="8226" xr:uid="{00000000-0005-0000-0000-0000E2660000}"/>
    <cellStyle name="Vírgula 2 2 2 3 3 4 2 2" xfId="31207" xr:uid="{00000000-0005-0000-0000-0000E3660000}"/>
    <cellStyle name="Vírgula 2 2 2 3 3 4 2 3" xfId="19398" xr:uid="{00000000-0005-0000-0000-0000E4660000}"/>
    <cellStyle name="Vírgula 2 2 2 3 3 4 3" xfId="25303" xr:uid="{00000000-0005-0000-0000-0000E5660000}"/>
    <cellStyle name="Vírgula 2 2 2 3 3 4 4" xfId="15886" xr:uid="{00000000-0005-0000-0000-0000E6660000}"/>
    <cellStyle name="Vírgula 2 2 2 3 3 5" xfId="6470" xr:uid="{00000000-0005-0000-0000-0000E7660000}"/>
    <cellStyle name="Vírgula 2 2 2 3 3 5 2" xfId="9982" xr:uid="{00000000-0005-0000-0000-0000E8660000}"/>
    <cellStyle name="Vírgula 2 2 2 3 3 5 2 2" xfId="32963" xr:uid="{00000000-0005-0000-0000-0000E9660000}"/>
    <cellStyle name="Vírgula 2 2 2 3 3 5 2 3" xfId="21791" xr:uid="{00000000-0005-0000-0000-0000EA660000}"/>
    <cellStyle name="Vírgula 2 2 2 3 3 5 3" xfId="29451" xr:uid="{00000000-0005-0000-0000-0000EB660000}"/>
    <cellStyle name="Vírgula 2 2 2 3 3 5 4" xfId="14130" xr:uid="{00000000-0005-0000-0000-0000EC660000}"/>
    <cellStyle name="Vírgula 2 2 2 3 3 6" xfId="5350" xr:uid="{00000000-0005-0000-0000-0000ED660000}"/>
    <cellStyle name="Vírgula 2 2 2 3 3 6 2" xfId="21154" xr:uid="{00000000-0005-0000-0000-0000EE660000}"/>
    <cellStyle name="Vírgula 2 2 2 3 3 6 3" xfId="28331" xr:uid="{00000000-0005-0000-0000-0000EF660000}"/>
    <cellStyle name="Vírgula 2 2 2 3 3 6 4" xfId="12374" xr:uid="{00000000-0005-0000-0000-0000F0660000}"/>
    <cellStyle name="Vírgula 2 2 2 3 3 7" xfId="4239" xr:uid="{00000000-0005-0000-0000-0000F1660000}"/>
    <cellStyle name="Vírgula 2 2 2 3 3 7 2" xfId="27220" xr:uid="{00000000-0005-0000-0000-0000F2660000}"/>
    <cellStyle name="Vírgula 2 2 2 3 3 7 3" xfId="17642" xr:uid="{00000000-0005-0000-0000-0000F3660000}"/>
    <cellStyle name="Vírgula 2 2 2 3 3 8" xfId="23547" xr:uid="{00000000-0005-0000-0000-0000F4660000}"/>
    <cellStyle name="Vírgula 2 2 2 3 3 9" xfId="11899" xr:uid="{00000000-0005-0000-0000-0000F5660000}"/>
    <cellStyle name="Vírgula 2 2 2 3 4" xfId="897" xr:uid="{00000000-0005-0000-0000-0000F6660000}"/>
    <cellStyle name="Vírgula 2 2 2 3 4 2" xfId="1533" xr:uid="{00000000-0005-0000-0000-0000F7660000}"/>
    <cellStyle name="Vírgula 2 2 2 3 4 2 2" xfId="3289" xr:uid="{00000000-0005-0000-0000-0000F8660000}"/>
    <cellStyle name="Vírgula 2 2 2 3 4 2 2 2" xfId="9193" xr:uid="{00000000-0005-0000-0000-0000F9660000}"/>
    <cellStyle name="Vírgula 2 2 2 3 4 2 2 2 2" xfId="32174" xr:uid="{00000000-0005-0000-0000-0000FA660000}"/>
    <cellStyle name="Vírgula 2 2 2 3 4 2 2 2 3" xfId="20365" xr:uid="{00000000-0005-0000-0000-0000FB660000}"/>
    <cellStyle name="Vírgula 2 2 2 3 4 2 2 3" xfId="26270" xr:uid="{00000000-0005-0000-0000-0000FC660000}"/>
    <cellStyle name="Vírgula 2 2 2 3 4 2 2 4" xfId="16853" xr:uid="{00000000-0005-0000-0000-0000FD660000}"/>
    <cellStyle name="Vírgula 2 2 2 3 4 2 3" xfId="7437" xr:uid="{00000000-0005-0000-0000-0000FE660000}"/>
    <cellStyle name="Vírgula 2 2 2 3 4 2 3 2" xfId="10949" xr:uid="{00000000-0005-0000-0000-0000FF660000}"/>
    <cellStyle name="Vírgula 2 2 2 3 4 2 3 2 2" xfId="33930" xr:uid="{00000000-0005-0000-0000-000000670000}"/>
    <cellStyle name="Vírgula 2 2 2 3 4 2 3 2 3" xfId="22758" xr:uid="{00000000-0005-0000-0000-000001670000}"/>
    <cellStyle name="Vírgula 2 2 2 3 4 2 3 3" xfId="30418" xr:uid="{00000000-0005-0000-0000-000002670000}"/>
    <cellStyle name="Vírgula 2 2 2 3 4 2 3 4" xfId="15097" xr:uid="{00000000-0005-0000-0000-000003670000}"/>
    <cellStyle name="Vírgula 2 2 2 3 4 2 4" xfId="4561" xr:uid="{00000000-0005-0000-0000-000004670000}"/>
    <cellStyle name="Vírgula 2 2 2 3 4 2 4 2" xfId="27542" xr:uid="{00000000-0005-0000-0000-000005670000}"/>
    <cellStyle name="Vírgula 2 2 2 3 4 2 4 3" xfId="18609" xr:uid="{00000000-0005-0000-0000-000006670000}"/>
    <cellStyle name="Vírgula 2 2 2 3 4 2 5" xfId="24514" xr:uid="{00000000-0005-0000-0000-000007670000}"/>
    <cellStyle name="Vírgula 2 2 2 3 4 2 6" xfId="13341" xr:uid="{00000000-0005-0000-0000-000008670000}"/>
    <cellStyle name="Vírgula 2 2 2 3 4 3" xfId="2653" xr:uid="{00000000-0005-0000-0000-000009670000}"/>
    <cellStyle name="Vírgula 2 2 2 3 4 3 2" xfId="8557" xr:uid="{00000000-0005-0000-0000-00000A670000}"/>
    <cellStyle name="Vírgula 2 2 2 3 4 3 2 2" xfId="31538" xr:uid="{00000000-0005-0000-0000-00000B670000}"/>
    <cellStyle name="Vírgula 2 2 2 3 4 3 2 3" xfId="19729" xr:uid="{00000000-0005-0000-0000-00000C670000}"/>
    <cellStyle name="Vírgula 2 2 2 3 4 3 3" xfId="25634" xr:uid="{00000000-0005-0000-0000-00000D670000}"/>
    <cellStyle name="Vírgula 2 2 2 3 4 3 4" xfId="16217" xr:uid="{00000000-0005-0000-0000-00000E670000}"/>
    <cellStyle name="Vírgula 2 2 2 3 4 4" xfId="6801" xr:uid="{00000000-0005-0000-0000-00000F670000}"/>
    <cellStyle name="Vírgula 2 2 2 3 4 4 2" xfId="10313" xr:uid="{00000000-0005-0000-0000-000010670000}"/>
    <cellStyle name="Vírgula 2 2 2 3 4 4 2 2" xfId="33294" xr:uid="{00000000-0005-0000-0000-000011670000}"/>
    <cellStyle name="Vírgula 2 2 2 3 4 4 2 3" xfId="22122" xr:uid="{00000000-0005-0000-0000-000012670000}"/>
    <cellStyle name="Vírgula 2 2 2 3 4 4 3" xfId="29782" xr:uid="{00000000-0005-0000-0000-000013670000}"/>
    <cellStyle name="Vírgula 2 2 2 3 4 4 4" xfId="14461" xr:uid="{00000000-0005-0000-0000-000014670000}"/>
    <cellStyle name="Vírgula 2 2 2 3 4 5" xfId="5605" xr:uid="{00000000-0005-0000-0000-000015670000}"/>
    <cellStyle name="Vírgula 2 2 2 3 4 5 2" xfId="21239" xr:uid="{00000000-0005-0000-0000-000016670000}"/>
    <cellStyle name="Vírgula 2 2 2 3 4 5 3" xfId="28586" xr:uid="{00000000-0005-0000-0000-000017670000}"/>
    <cellStyle name="Vírgula 2 2 2 3 4 5 4" xfId="12705" xr:uid="{00000000-0005-0000-0000-000018670000}"/>
    <cellStyle name="Vírgula 2 2 2 3 4 6" xfId="3925" xr:uid="{00000000-0005-0000-0000-000019670000}"/>
    <cellStyle name="Vírgula 2 2 2 3 4 6 2" xfId="26906" xr:uid="{00000000-0005-0000-0000-00001A670000}"/>
    <cellStyle name="Vírgula 2 2 2 3 4 6 3" xfId="17973" xr:uid="{00000000-0005-0000-0000-00001B670000}"/>
    <cellStyle name="Vírgula 2 2 2 3 4 7" xfId="23878" xr:uid="{00000000-0005-0000-0000-00001C670000}"/>
    <cellStyle name="Vírgula 2 2 2 3 4 8" xfId="11585" xr:uid="{00000000-0005-0000-0000-00001D670000}"/>
    <cellStyle name="Vírgula 2 2 2 3 5" xfId="1448" xr:uid="{00000000-0005-0000-0000-00001E670000}"/>
    <cellStyle name="Vírgula 2 2 2 3 5 2" xfId="3204" xr:uid="{00000000-0005-0000-0000-00001F670000}"/>
    <cellStyle name="Vírgula 2 2 2 3 5 2 2" xfId="9108" xr:uid="{00000000-0005-0000-0000-000020670000}"/>
    <cellStyle name="Vírgula 2 2 2 3 5 2 2 2" xfId="32089" xr:uid="{00000000-0005-0000-0000-000021670000}"/>
    <cellStyle name="Vírgula 2 2 2 3 5 2 2 3" xfId="20280" xr:uid="{00000000-0005-0000-0000-000022670000}"/>
    <cellStyle name="Vírgula 2 2 2 3 5 2 3" xfId="26185" xr:uid="{00000000-0005-0000-0000-000023670000}"/>
    <cellStyle name="Vírgula 2 2 2 3 5 2 4" xfId="16768" xr:uid="{00000000-0005-0000-0000-000024670000}"/>
    <cellStyle name="Vírgula 2 2 2 3 5 3" xfId="7352" xr:uid="{00000000-0005-0000-0000-000025670000}"/>
    <cellStyle name="Vírgula 2 2 2 3 5 3 2" xfId="10864" xr:uid="{00000000-0005-0000-0000-000026670000}"/>
    <cellStyle name="Vírgula 2 2 2 3 5 3 2 2" xfId="33845" xr:uid="{00000000-0005-0000-0000-000027670000}"/>
    <cellStyle name="Vírgula 2 2 2 3 5 3 2 3" xfId="22673" xr:uid="{00000000-0005-0000-0000-000028670000}"/>
    <cellStyle name="Vírgula 2 2 2 3 5 3 3" xfId="30333" xr:uid="{00000000-0005-0000-0000-000029670000}"/>
    <cellStyle name="Vírgula 2 2 2 3 5 3 4" xfId="15012" xr:uid="{00000000-0005-0000-0000-00002A670000}"/>
    <cellStyle name="Vírgula 2 2 2 3 5 4" xfId="4476" xr:uid="{00000000-0005-0000-0000-00002B670000}"/>
    <cellStyle name="Vírgula 2 2 2 3 5 4 2" xfId="27457" xr:uid="{00000000-0005-0000-0000-00002C670000}"/>
    <cellStyle name="Vírgula 2 2 2 3 5 4 3" xfId="18524" xr:uid="{00000000-0005-0000-0000-00002D670000}"/>
    <cellStyle name="Vírgula 2 2 2 3 5 5" xfId="24429" xr:uid="{00000000-0005-0000-0000-00002E670000}"/>
    <cellStyle name="Vírgula 2 2 2 3 5 6" xfId="13256" xr:uid="{00000000-0005-0000-0000-00002F670000}"/>
    <cellStyle name="Vírgula 2 2 2 3 6" xfId="812" xr:uid="{00000000-0005-0000-0000-000030670000}"/>
    <cellStyle name="Vírgula 2 2 2 3 6 2" xfId="2568" xr:uid="{00000000-0005-0000-0000-000031670000}"/>
    <cellStyle name="Vírgula 2 2 2 3 6 2 2" xfId="8472" xr:uid="{00000000-0005-0000-0000-000032670000}"/>
    <cellStyle name="Vírgula 2 2 2 3 6 2 2 2" xfId="31453" xr:uid="{00000000-0005-0000-0000-000033670000}"/>
    <cellStyle name="Vírgula 2 2 2 3 6 2 2 3" xfId="19644" xr:uid="{00000000-0005-0000-0000-000034670000}"/>
    <cellStyle name="Vírgula 2 2 2 3 6 2 3" xfId="25549" xr:uid="{00000000-0005-0000-0000-000035670000}"/>
    <cellStyle name="Vírgula 2 2 2 3 6 2 4" xfId="16132" xr:uid="{00000000-0005-0000-0000-000036670000}"/>
    <cellStyle name="Vírgula 2 2 2 3 6 3" xfId="6716" xr:uid="{00000000-0005-0000-0000-000037670000}"/>
    <cellStyle name="Vírgula 2 2 2 3 6 3 2" xfId="10228" xr:uid="{00000000-0005-0000-0000-000038670000}"/>
    <cellStyle name="Vírgula 2 2 2 3 6 3 2 2" xfId="33209" xr:uid="{00000000-0005-0000-0000-000039670000}"/>
    <cellStyle name="Vírgula 2 2 2 3 6 3 2 3" xfId="22037" xr:uid="{00000000-0005-0000-0000-00003A670000}"/>
    <cellStyle name="Vírgula 2 2 2 3 6 3 3" xfId="29697" xr:uid="{00000000-0005-0000-0000-00003B670000}"/>
    <cellStyle name="Vírgula 2 2 2 3 6 3 4" xfId="14376" xr:uid="{00000000-0005-0000-0000-00003C670000}"/>
    <cellStyle name="Vírgula 2 2 2 3 6 4" xfId="5520" xr:uid="{00000000-0005-0000-0000-00003D670000}"/>
    <cellStyle name="Vírgula 2 2 2 3 6 4 2" xfId="28501" xr:uid="{00000000-0005-0000-0000-00003E670000}"/>
    <cellStyle name="Vírgula 2 2 2 3 6 4 3" xfId="17888" xr:uid="{00000000-0005-0000-0000-00003F670000}"/>
    <cellStyle name="Vírgula 2 2 2 3 6 5" xfId="23793" xr:uid="{00000000-0005-0000-0000-000040670000}"/>
    <cellStyle name="Vírgula 2 2 2 3 6 6" xfId="12620" xr:uid="{00000000-0005-0000-0000-000041670000}"/>
    <cellStyle name="Vírgula 2 2 2 3 7" xfId="2008" xr:uid="{00000000-0005-0000-0000-000042670000}"/>
    <cellStyle name="Vírgula 2 2 2 3 7 2" xfId="7912" xr:uid="{00000000-0005-0000-0000-000043670000}"/>
    <cellStyle name="Vírgula 2 2 2 3 7 2 2" xfId="30893" xr:uid="{00000000-0005-0000-0000-000044670000}"/>
    <cellStyle name="Vírgula 2 2 2 3 7 2 3" xfId="19084" xr:uid="{00000000-0005-0000-0000-000045670000}"/>
    <cellStyle name="Vírgula 2 2 2 3 7 3" xfId="24989" xr:uid="{00000000-0005-0000-0000-000046670000}"/>
    <cellStyle name="Vírgula 2 2 2 3 7 4" xfId="15572" xr:uid="{00000000-0005-0000-0000-000047670000}"/>
    <cellStyle name="Vírgula 2 2 2 3 8" xfId="6156" xr:uid="{00000000-0005-0000-0000-000048670000}"/>
    <cellStyle name="Vírgula 2 2 2 3 8 2" xfId="9668" xr:uid="{00000000-0005-0000-0000-000049670000}"/>
    <cellStyle name="Vírgula 2 2 2 3 8 2 2" xfId="32649" xr:uid="{00000000-0005-0000-0000-00004A670000}"/>
    <cellStyle name="Vírgula 2 2 2 3 8 2 3" xfId="21477" xr:uid="{00000000-0005-0000-0000-00004B670000}"/>
    <cellStyle name="Vírgula 2 2 2 3 8 3" xfId="29137" xr:uid="{00000000-0005-0000-0000-00004C670000}"/>
    <cellStyle name="Vírgula 2 2 2 3 8 4" xfId="13816" xr:uid="{00000000-0005-0000-0000-00004D670000}"/>
    <cellStyle name="Vírgula 2 2 2 3 9" xfId="5036" xr:uid="{00000000-0005-0000-0000-00004E670000}"/>
    <cellStyle name="Vírgula 2 2 2 3 9 2" xfId="20840" xr:uid="{00000000-0005-0000-0000-00004F670000}"/>
    <cellStyle name="Vírgula 2 2 2 3 9 3" xfId="28017" xr:uid="{00000000-0005-0000-0000-000050670000}"/>
    <cellStyle name="Vírgula 2 2 2 3 9 4" xfId="12060" xr:uid="{00000000-0005-0000-0000-000051670000}"/>
    <cellStyle name="Vírgula 2 2 2 4" xfId="649" xr:uid="{00000000-0005-0000-0000-000052670000}"/>
    <cellStyle name="Vírgula 2 2 2 4 2" xfId="2407" xr:uid="{00000000-0005-0000-0000-000053670000}"/>
    <cellStyle name="Vírgula 2 2 2 4 2 2" xfId="8311" xr:uid="{00000000-0005-0000-0000-000054670000}"/>
    <cellStyle name="Vírgula 2 2 2 4 2 2 2" xfId="31292" xr:uid="{00000000-0005-0000-0000-000055670000}"/>
    <cellStyle name="Vírgula 2 2 2 4 2 2 3" xfId="19483" xr:uid="{00000000-0005-0000-0000-000056670000}"/>
    <cellStyle name="Vírgula 2 2 2 4 2 3" xfId="25388" xr:uid="{00000000-0005-0000-0000-000057670000}"/>
    <cellStyle name="Vírgula 2 2 2 4 2 4" xfId="15971" xr:uid="{00000000-0005-0000-0000-000058670000}"/>
    <cellStyle name="Vírgula 2 2 2 4 3" xfId="6555" xr:uid="{00000000-0005-0000-0000-000059670000}"/>
    <cellStyle name="Vírgula 2 2 2 4 3 2" xfId="10067" xr:uid="{00000000-0005-0000-0000-00005A670000}"/>
    <cellStyle name="Vírgula 2 2 2 4 3 2 2" xfId="33048" xr:uid="{00000000-0005-0000-0000-00005B670000}"/>
    <cellStyle name="Vírgula 2 2 2 4 3 2 3" xfId="21876" xr:uid="{00000000-0005-0000-0000-00005C670000}"/>
    <cellStyle name="Vírgula 2 2 2 4 3 3" xfId="29536" xr:uid="{00000000-0005-0000-0000-00005D670000}"/>
    <cellStyle name="Vírgula 2 2 2 4 3 4" xfId="14215" xr:uid="{00000000-0005-0000-0000-00005E670000}"/>
    <cellStyle name="Vírgula 2 2 2 4 4" xfId="5435" xr:uid="{00000000-0005-0000-0000-00005F670000}"/>
    <cellStyle name="Vírgula 2 2 2 4 4 2" xfId="28416" xr:uid="{00000000-0005-0000-0000-000060670000}"/>
    <cellStyle name="Vírgula 2 2 2 4 4 3" xfId="17727" xr:uid="{00000000-0005-0000-0000-000061670000}"/>
    <cellStyle name="Vírgula 2 2 2 4 5" xfId="23632" xr:uid="{00000000-0005-0000-0000-000062670000}"/>
    <cellStyle name="Vírgula 2 2 2 4 6" xfId="12459" xr:uid="{00000000-0005-0000-0000-000063670000}"/>
    <cellStyle name="Vírgula 2 2 20" xfId="3757" xr:uid="{00000000-0005-0000-0000-000064670000}"/>
    <cellStyle name="Vírgula 2 2 20 2" xfId="26738" xr:uid="{00000000-0005-0000-0000-000065670000}"/>
    <cellStyle name="Vírgula 2 2 20 3" xfId="17321" xr:uid="{00000000-0005-0000-0000-000066670000}"/>
    <cellStyle name="Vírgula 2 2 21" xfId="23226" xr:uid="{00000000-0005-0000-0000-000067670000}"/>
    <cellStyle name="Vírgula 2 2 22" xfId="11417" xr:uid="{00000000-0005-0000-0000-000068670000}"/>
    <cellStyle name="Vírgula 2 2 3" xfId="242" xr:uid="{00000000-0005-0000-0000-000069670000}"/>
    <cellStyle name="Vírgula 2 2 3 10" xfId="2034" xr:uid="{00000000-0005-0000-0000-00006A670000}"/>
    <cellStyle name="Vírgula 2 2 3 10 2" xfId="7938" xr:uid="{00000000-0005-0000-0000-00006B670000}"/>
    <cellStyle name="Vírgula 2 2 3 10 2 2" xfId="30919" xr:uid="{00000000-0005-0000-0000-00006C670000}"/>
    <cellStyle name="Vírgula 2 2 3 10 2 3" xfId="19110" xr:uid="{00000000-0005-0000-0000-00006D670000}"/>
    <cellStyle name="Vírgula 2 2 3 10 3" xfId="25015" xr:uid="{00000000-0005-0000-0000-00006E670000}"/>
    <cellStyle name="Vírgula 2 2 3 10 4" xfId="15598" xr:uid="{00000000-0005-0000-0000-00006F670000}"/>
    <cellStyle name="Vírgula 2 2 3 11" xfId="6182" xr:uid="{00000000-0005-0000-0000-000070670000}"/>
    <cellStyle name="Vírgula 2 2 3 11 2" xfId="9694" xr:uid="{00000000-0005-0000-0000-000071670000}"/>
    <cellStyle name="Vírgula 2 2 3 11 2 2" xfId="32675" xr:uid="{00000000-0005-0000-0000-000072670000}"/>
    <cellStyle name="Vírgula 2 2 3 11 2 3" xfId="21503" xr:uid="{00000000-0005-0000-0000-000073670000}"/>
    <cellStyle name="Vírgula 2 2 3 11 3" xfId="29163" xr:uid="{00000000-0005-0000-0000-000074670000}"/>
    <cellStyle name="Vírgula 2 2 3 11 4" xfId="13842" xr:uid="{00000000-0005-0000-0000-000075670000}"/>
    <cellStyle name="Vírgula 2 2 3 12" xfId="5062" xr:uid="{00000000-0005-0000-0000-000076670000}"/>
    <cellStyle name="Vírgula 2 2 3 12 2" xfId="20866" xr:uid="{00000000-0005-0000-0000-000077670000}"/>
    <cellStyle name="Vírgula 2 2 3 12 3" xfId="28043" xr:uid="{00000000-0005-0000-0000-000078670000}"/>
    <cellStyle name="Vírgula 2 2 3 12 4" xfId="12086" xr:uid="{00000000-0005-0000-0000-000079670000}"/>
    <cellStyle name="Vírgula 2 2 3 13" xfId="3781" xr:uid="{00000000-0005-0000-0000-00007A670000}"/>
    <cellStyle name="Vírgula 2 2 3 13 2" xfId="26762" xr:uid="{00000000-0005-0000-0000-00007B670000}"/>
    <cellStyle name="Vírgula 2 2 3 13 3" xfId="17354" xr:uid="{00000000-0005-0000-0000-00007C670000}"/>
    <cellStyle name="Vírgula 2 2 3 14" xfId="23259" xr:uid="{00000000-0005-0000-0000-00007D670000}"/>
    <cellStyle name="Vírgula 2 2 3 15" xfId="11441" xr:uid="{00000000-0005-0000-0000-00007E670000}"/>
    <cellStyle name="Vírgula 2 2 3 2" xfId="429" xr:uid="{00000000-0005-0000-0000-00007F670000}"/>
    <cellStyle name="Vírgula 2 2 3 2 10" xfId="23412" xr:uid="{00000000-0005-0000-0000-000080670000}"/>
    <cellStyle name="Vírgula 2 2 3 2 11" xfId="11526" xr:uid="{00000000-0005-0000-0000-000081670000}"/>
    <cellStyle name="Vírgula 2 2 3 2 2" xfId="590" xr:uid="{00000000-0005-0000-0000-000082670000}"/>
    <cellStyle name="Vírgula 2 2 3 2 2 2" xfId="1873" xr:uid="{00000000-0005-0000-0000-000083670000}"/>
    <cellStyle name="Vírgula 2 2 3 2 2 2 2" xfId="3629" xr:uid="{00000000-0005-0000-0000-000084670000}"/>
    <cellStyle name="Vírgula 2 2 3 2 2 2 2 2" xfId="9533" xr:uid="{00000000-0005-0000-0000-000085670000}"/>
    <cellStyle name="Vírgula 2 2 3 2 2 2 2 2 2" xfId="32514" xr:uid="{00000000-0005-0000-0000-000086670000}"/>
    <cellStyle name="Vírgula 2 2 3 2 2 2 2 2 3" xfId="20705" xr:uid="{00000000-0005-0000-0000-000087670000}"/>
    <cellStyle name="Vírgula 2 2 3 2 2 2 2 3" xfId="26610" xr:uid="{00000000-0005-0000-0000-000088670000}"/>
    <cellStyle name="Vírgula 2 2 3 2 2 2 2 4" xfId="17193" xr:uid="{00000000-0005-0000-0000-000089670000}"/>
    <cellStyle name="Vírgula 2 2 3 2 2 2 3" xfId="7777" xr:uid="{00000000-0005-0000-0000-00008A670000}"/>
    <cellStyle name="Vírgula 2 2 3 2 2 2 3 2" xfId="11289" xr:uid="{00000000-0005-0000-0000-00008B670000}"/>
    <cellStyle name="Vírgula 2 2 3 2 2 2 3 2 2" xfId="34270" xr:uid="{00000000-0005-0000-0000-00008C670000}"/>
    <cellStyle name="Vírgula 2 2 3 2 2 2 3 2 3" xfId="23098" xr:uid="{00000000-0005-0000-0000-00008D670000}"/>
    <cellStyle name="Vírgula 2 2 3 2 2 2 3 3" xfId="30758" xr:uid="{00000000-0005-0000-0000-00008E670000}"/>
    <cellStyle name="Vírgula 2 2 3 2 2 2 3 4" xfId="15437" xr:uid="{00000000-0005-0000-0000-00008F670000}"/>
    <cellStyle name="Vírgula 2 2 3 2 2 2 4" xfId="4901" xr:uid="{00000000-0005-0000-0000-000090670000}"/>
    <cellStyle name="Vírgula 2 2 3 2 2 2 4 2" xfId="27882" xr:uid="{00000000-0005-0000-0000-000091670000}"/>
    <cellStyle name="Vírgula 2 2 3 2 2 2 4 3" xfId="18949" xr:uid="{00000000-0005-0000-0000-000092670000}"/>
    <cellStyle name="Vírgula 2 2 3 2 2 2 5" xfId="24854" xr:uid="{00000000-0005-0000-0000-000093670000}"/>
    <cellStyle name="Vírgula 2 2 3 2 2 2 6" xfId="13681" xr:uid="{00000000-0005-0000-0000-000094670000}"/>
    <cellStyle name="Vírgula 2 2 3 2 2 3" xfId="1237" xr:uid="{00000000-0005-0000-0000-000095670000}"/>
    <cellStyle name="Vírgula 2 2 3 2 2 3 2" xfId="2993" xr:uid="{00000000-0005-0000-0000-000096670000}"/>
    <cellStyle name="Vírgula 2 2 3 2 2 3 2 2" xfId="8897" xr:uid="{00000000-0005-0000-0000-000097670000}"/>
    <cellStyle name="Vírgula 2 2 3 2 2 3 2 2 2" xfId="31878" xr:uid="{00000000-0005-0000-0000-000098670000}"/>
    <cellStyle name="Vírgula 2 2 3 2 2 3 2 2 3" xfId="20069" xr:uid="{00000000-0005-0000-0000-000099670000}"/>
    <cellStyle name="Vírgula 2 2 3 2 2 3 2 3" xfId="25974" xr:uid="{00000000-0005-0000-0000-00009A670000}"/>
    <cellStyle name="Vírgula 2 2 3 2 2 3 2 4" xfId="16557" xr:uid="{00000000-0005-0000-0000-00009B670000}"/>
    <cellStyle name="Vírgula 2 2 3 2 2 3 3" xfId="7141" xr:uid="{00000000-0005-0000-0000-00009C670000}"/>
    <cellStyle name="Vírgula 2 2 3 2 2 3 3 2" xfId="10653" xr:uid="{00000000-0005-0000-0000-00009D670000}"/>
    <cellStyle name="Vírgula 2 2 3 2 2 3 3 2 2" xfId="33634" xr:uid="{00000000-0005-0000-0000-00009E670000}"/>
    <cellStyle name="Vírgula 2 2 3 2 2 3 3 2 3" xfId="22462" xr:uid="{00000000-0005-0000-0000-00009F670000}"/>
    <cellStyle name="Vírgula 2 2 3 2 2 3 3 3" xfId="30122" xr:uid="{00000000-0005-0000-0000-0000A0670000}"/>
    <cellStyle name="Vírgula 2 2 3 2 2 3 3 4" xfId="14801" xr:uid="{00000000-0005-0000-0000-0000A1670000}"/>
    <cellStyle name="Vírgula 2 2 3 2 2 3 4" xfId="5945" xr:uid="{00000000-0005-0000-0000-0000A2670000}"/>
    <cellStyle name="Vírgula 2 2 3 2 2 3 4 2" xfId="28926" xr:uid="{00000000-0005-0000-0000-0000A3670000}"/>
    <cellStyle name="Vírgula 2 2 3 2 2 3 4 3" xfId="18313" xr:uid="{00000000-0005-0000-0000-0000A4670000}"/>
    <cellStyle name="Vírgula 2 2 3 2 2 3 5" xfId="24218" xr:uid="{00000000-0005-0000-0000-0000A5670000}"/>
    <cellStyle name="Vírgula 2 2 3 2 2 3 6" xfId="13045" xr:uid="{00000000-0005-0000-0000-0000A6670000}"/>
    <cellStyle name="Vírgula 2 2 3 2 2 4" xfId="2348" xr:uid="{00000000-0005-0000-0000-0000A7670000}"/>
    <cellStyle name="Vírgula 2 2 3 2 2 4 2" xfId="8252" xr:uid="{00000000-0005-0000-0000-0000A8670000}"/>
    <cellStyle name="Vírgula 2 2 3 2 2 4 2 2" xfId="31233" xr:uid="{00000000-0005-0000-0000-0000A9670000}"/>
    <cellStyle name="Vírgula 2 2 3 2 2 4 2 3" xfId="19424" xr:uid="{00000000-0005-0000-0000-0000AA670000}"/>
    <cellStyle name="Vírgula 2 2 3 2 2 4 3" xfId="25329" xr:uid="{00000000-0005-0000-0000-0000AB670000}"/>
    <cellStyle name="Vírgula 2 2 3 2 2 4 4" xfId="15912" xr:uid="{00000000-0005-0000-0000-0000AC670000}"/>
    <cellStyle name="Vírgula 2 2 3 2 2 5" xfId="6496" xr:uid="{00000000-0005-0000-0000-0000AD670000}"/>
    <cellStyle name="Vírgula 2 2 3 2 2 5 2" xfId="10008" xr:uid="{00000000-0005-0000-0000-0000AE670000}"/>
    <cellStyle name="Vírgula 2 2 3 2 2 5 2 2" xfId="32989" xr:uid="{00000000-0005-0000-0000-0000AF670000}"/>
    <cellStyle name="Vírgula 2 2 3 2 2 5 2 3" xfId="21817" xr:uid="{00000000-0005-0000-0000-0000B0670000}"/>
    <cellStyle name="Vírgula 2 2 3 2 2 5 3" xfId="29477" xr:uid="{00000000-0005-0000-0000-0000B1670000}"/>
    <cellStyle name="Vírgula 2 2 3 2 2 5 4" xfId="14156" xr:uid="{00000000-0005-0000-0000-0000B2670000}"/>
    <cellStyle name="Vírgula 2 2 3 2 2 6" xfId="5376" xr:uid="{00000000-0005-0000-0000-0000B3670000}"/>
    <cellStyle name="Vírgula 2 2 3 2 2 6 2" xfId="21180" xr:uid="{00000000-0005-0000-0000-0000B4670000}"/>
    <cellStyle name="Vírgula 2 2 3 2 2 6 3" xfId="28357" xr:uid="{00000000-0005-0000-0000-0000B5670000}"/>
    <cellStyle name="Vírgula 2 2 3 2 2 6 4" xfId="12400" xr:uid="{00000000-0005-0000-0000-0000B6670000}"/>
    <cellStyle name="Vírgula 2 2 3 2 2 7" xfId="4265" xr:uid="{00000000-0005-0000-0000-0000B7670000}"/>
    <cellStyle name="Vírgula 2 2 3 2 2 7 2" xfId="27246" xr:uid="{00000000-0005-0000-0000-0000B8670000}"/>
    <cellStyle name="Vírgula 2 2 3 2 2 7 3" xfId="17668" xr:uid="{00000000-0005-0000-0000-0000B9670000}"/>
    <cellStyle name="Vírgula 2 2 3 2 2 8" xfId="23573" xr:uid="{00000000-0005-0000-0000-0000BA670000}"/>
    <cellStyle name="Vírgula 2 2 3 2 2 9" xfId="11925" xr:uid="{00000000-0005-0000-0000-0000BB670000}"/>
    <cellStyle name="Vírgula 2 2 3 2 3" xfId="1076" xr:uid="{00000000-0005-0000-0000-0000BC670000}"/>
    <cellStyle name="Vírgula 2 2 3 2 3 2" xfId="1712" xr:uid="{00000000-0005-0000-0000-0000BD670000}"/>
    <cellStyle name="Vírgula 2 2 3 2 3 2 2" xfId="3468" xr:uid="{00000000-0005-0000-0000-0000BE670000}"/>
    <cellStyle name="Vírgula 2 2 3 2 3 2 2 2" xfId="9372" xr:uid="{00000000-0005-0000-0000-0000BF670000}"/>
    <cellStyle name="Vírgula 2 2 3 2 3 2 2 2 2" xfId="32353" xr:uid="{00000000-0005-0000-0000-0000C0670000}"/>
    <cellStyle name="Vírgula 2 2 3 2 3 2 2 2 3" xfId="20544" xr:uid="{00000000-0005-0000-0000-0000C1670000}"/>
    <cellStyle name="Vírgula 2 2 3 2 3 2 2 3" xfId="26449" xr:uid="{00000000-0005-0000-0000-0000C2670000}"/>
    <cellStyle name="Vírgula 2 2 3 2 3 2 2 4" xfId="17032" xr:uid="{00000000-0005-0000-0000-0000C3670000}"/>
    <cellStyle name="Vírgula 2 2 3 2 3 2 3" xfId="7616" xr:uid="{00000000-0005-0000-0000-0000C4670000}"/>
    <cellStyle name="Vírgula 2 2 3 2 3 2 3 2" xfId="11128" xr:uid="{00000000-0005-0000-0000-0000C5670000}"/>
    <cellStyle name="Vírgula 2 2 3 2 3 2 3 2 2" xfId="34109" xr:uid="{00000000-0005-0000-0000-0000C6670000}"/>
    <cellStyle name="Vírgula 2 2 3 2 3 2 3 2 3" xfId="22937" xr:uid="{00000000-0005-0000-0000-0000C7670000}"/>
    <cellStyle name="Vírgula 2 2 3 2 3 2 3 3" xfId="30597" xr:uid="{00000000-0005-0000-0000-0000C8670000}"/>
    <cellStyle name="Vírgula 2 2 3 2 3 2 3 4" xfId="15276" xr:uid="{00000000-0005-0000-0000-0000C9670000}"/>
    <cellStyle name="Vírgula 2 2 3 2 3 2 4" xfId="4740" xr:uid="{00000000-0005-0000-0000-0000CA670000}"/>
    <cellStyle name="Vírgula 2 2 3 2 3 2 4 2" xfId="27721" xr:uid="{00000000-0005-0000-0000-0000CB670000}"/>
    <cellStyle name="Vírgula 2 2 3 2 3 2 4 3" xfId="18788" xr:uid="{00000000-0005-0000-0000-0000CC670000}"/>
    <cellStyle name="Vírgula 2 2 3 2 3 2 5" xfId="24693" xr:uid="{00000000-0005-0000-0000-0000CD670000}"/>
    <cellStyle name="Vírgula 2 2 3 2 3 2 6" xfId="13520" xr:uid="{00000000-0005-0000-0000-0000CE670000}"/>
    <cellStyle name="Vírgula 2 2 3 2 3 3" xfId="2832" xr:uid="{00000000-0005-0000-0000-0000CF670000}"/>
    <cellStyle name="Vírgula 2 2 3 2 3 3 2" xfId="8736" xr:uid="{00000000-0005-0000-0000-0000D0670000}"/>
    <cellStyle name="Vírgula 2 2 3 2 3 3 2 2" xfId="31717" xr:uid="{00000000-0005-0000-0000-0000D1670000}"/>
    <cellStyle name="Vírgula 2 2 3 2 3 3 2 3" xfId="19908" xr:uid="{00000000-0005-0000-0000-0000D2670000}"/>
    <cellStyle name="Vírgula 2 2 3 2 3 3 3" xfId="25813" xr:uid="{00000000-0005-0000-0000-0000D3670000}"/>
    <cellStyle name="Vírgula 2 2 3 2 3 3 4" xfId="16396" xr:uid="{00000000-0005-0000-0000-0000D4670000}"/>
    <cellStyle name="Vírgula 2 2 3 2 3 4" xfId="6980" xr:uid="{00000000-0005-0000-0000-0000D5670000}"/>
    <cellStyle name="Vírgula 2 2 3 2 3 4 2" xfId="10492" xr:uid="{00000000-0005-0000-0000-0000D6670000}"/>
    <cellStyle name="Vírgula 2 2 3 2 3 4 2 2" xfId="33473" xr:uid="{00000000-0005-0000-0000-0000D7670000}"/>
    <cellStyle name="Vírgula 2 2 3 2 3 4 2 3" xfId="22301" xr:uid="{00000000-0005-0000-0000-0000D8670000}"/>
    <cellStyle name="Vírgula 2 2 3 2 3 4 3" xfId="29961" xr:uid="{00000000-0005-0000-0000-0000D9670000}"/>
    <cellStyle name="Vírgula 2 2 3 2 3 4 4" xfId="14640" xr:uid="{00000000-0005-0000-0000-0000DA670000}"/>
    <cellStyle name="Vírgula 2 2 3 2 3 5" xfId="5784" xr:uid="{00000000-0005-0000-0000-0000DB670000}"/>
    <cellStyle name="Vírgula 2 2 3 2 3 5 2" xfId="21342" xr:uid="{00000000-0005-0000-0000-0000DC670000}"/>
    <cellStyle name="Vírgula 2 2 3 2 3 5 3" xfId="28765" xr:uid="{00000000-0005-0000-0000-0000DD670000}"/>
    <cellStyle name="Vírgula 2 2 3 2 3 5 4" xfId="12884" xr:uid="{00000000-0005-0000-0000-0000DE670000}"/>
    <cellStyle name="Vírgula 2 2 3 2 3 6" xfId="4104" xr:uid="{00000000-0005-0000-0000-0000DF670000}"/>
    <cellStyle name="Vírgula 2 2 3 2 3 6 2" xfId="27085" xr:uid="{00000000-0005-0000-0000-0000E0670000}"/>
    <cellStyle name="Vírgula 2 2 3 2 3 6 3" xfId="18152" xr:uid="{00000000-0005-0000-0000-0000E1670000}"/>
    <cellStyle name="Vírgula 2 2 3 2 3 7" xfId="24057" xr:uid="{00000000-0005-0000-0000-0000E2670000}"/>
    <cellStyle name="Vírgula 2 2 3 2 3 8" xfId="11764" xr:uid="{00000000-0005-0000-0000-0000E3670000}"/>
    <cellStyle name="Vírgula 2 2 3 2 4" xfId="1474" xr:uid="{00000000-0005-0000-0000-0000E4670000}"/>
    <cellStyle name="Vírgula 2 2 3 2 4 2" xfId="3230" xr:uid="{00000000-0005-0000-0000-0000E5670000}"/>
    <cellStyle name="Vírgula 2 2 3 2 4 2 2" xfId="9134" xr:uid="{00000000-0005-0000-0000-0000E6670000}"/>
    <cellStyle name="Vírgula 2 2 3 2 4 2 2 2" xfId="32115" xr:uid="{00000000-0005-0000-0000-0000E7670000}"/>
    <cellStyle name="Vírgula 2 2 3 2 4 2 2 3" xfId="20306" xr:uid="{00000000-0005-0000-0000-0000E8670000}"/>
    <cellStyle name="Vírgula 2 2 3 2 4 2 3" xfId="26211" xr:uid="{00000000-0005-0000-0000-0000E9670000}"/>
    <cellStyle name="Vírgula 2 2 3 2 4 2 4" xfId="16794" xr:uid="{00000000-0005-0000-0000-0000EA670000}"/>
    <cellStyle name="Vírgula 2 2 3 2 4 3" xfId="7378" xr:uid="{00000000-0005-0000-0000-0000EB670000}"/>
    <cellStyle name="Vírgula 2 2 3 2 4 3 2" xfId="10890" xr:uid="{00000000-0005-0000-0000-0000EC670000}"/>
    <cellStyle name="Vírgula 2 2 3 2 4 3 2 2" xfId="33871" xr:uid="{00000000-0005-0000-0000-0000ED670000}"/>
    <cellStyle name="Vírgula 2 2 3 2 4 3 2 3" xfId="22699" xr:uid="{00000000-0005-0000-0000-0000EE670000}"/>
    <cellStyle name="Vírgula 2 2 3 2 4 3 3" xfId="30359" xr:uid="{00000000-0005-0000-0000-0000EF670000}"/>
    <cellStyle name="Vírgula 2 2 3 2 4 3 4" xfId="15038" xr:uid="{00000000-0005-0000-0000-0000F0670000}"/>
    <cellStyle name="Vírgula 2 2 3 2 4 4" xfId="4502" xr:uid="{00000000-0005-0000-0000-0000F1670000}"/>
    <cellStyle name="Vírgula 2 2 3 2 4 4 2" xfId="27483" xr:uid="{00000000-0005-0000-0000-0000F2670000}"/>
    <cellStyle name="Vírgula 2 2 3 2 4 4 3" xfId="18550" xr:uid="{00000000-0005-0000-0000-0000F3670000}"/>
    <cellStyle name="Vírgula 2 2 3 2 4 5" xfId="24455" xr:uid="{00000000-0005-0000-0000-0000F4670000}"/>
    <cellStyle name="Vírgula 2 2 3 2 4 6" xfId="13282" xr:uid="{00000000-0005-0000-0000-0000F5670000}"/>
    <cellStyle name="Vírgula 2 2 3 2 5" xfId="838" xr:uid="{00000000-0005-0000-0000-0000F6670000}"/>
    <cellStyle name="Vírgula 2 2 3 2 5 2" xfId="2594" xr:uid="{00000000-0005-0000-0000-0000F7670000}"/>
    <cellStyle name="Vírgula 2 2 3 2 5 2 2" xfId="8498" xr:uid="{00000000-0005-0000-0000-0000F8670000}"/>
    <cellStyle name="Vírgula 2 2 3 2 5 2 2 2" xfId="31479" xr:uid="{00000000-0005-0000-0000-0000F9670000}"/>
    <cellStyle name="Vírgula 2 2 3 2 5 2 2 3" xfId="19670" xr:uid="{00000000-0005-0000-0000-0000FA670000}"/>
    <cellStyle name="Vírgula 2 2 3 2 5 2 3" xfId="25575" xr:uid="{00000000-0005-0000-0000-0000FB670000}"/>
    <cellStyle name="Vírgula 2 2 3 2 5 2 4" xfId="16158" xr:uid="{00000000-0005-0000-0000-0000FC670000}"/>
    <cellStyle name="Vírgula 2 2 3 2 5 3" xfId="6742" xr:uid="{00000000-0005-0000-0000-0000FD670000}"/>
    <cellStyle name="Vírgula 2 2 3 2 5 3 2" xfId="10254" xr:uid="{00000000-0005-0000-0000-0000FE670000}"/>
    <cellStyle name="Vírgula 2 2 3 2 5 3 2 2" xfId="33235" xr:uid="{00000000-0005-0000-0000-0000FF670000}"/>
    <cellStyle name="Vírgula 2 2 3 2 5 3 2 3" xfId="22063" xr:uid="{00000000-0005-0000-0000-000000680000}"/>
    <cellStyle name="Vírgula 2 2 3 2 5 3 3" xfId="29723" xr:uid="{00000000-0005-0000-0000-000001680000}"/>
    <cellStyle name="Vírgula 2 2 3 2 5 3 4" xfId="14402" xr:uid="{00000000-0005-0000-0000-000002680000}"/>
    <cellStyle name="Vírgula 2 2 3 2 5 4" xfId="5546" xr:uid="{00000000-0005-0000-0000-000003680000}"/>
    <cellStyle name="Vírgula 2 2 3 2 5 4 2" xfId="28527" xr:uid="{00000000-0005-0000-0000-000004680000}"/>
    <cellStyle name="Vírgula 2 2 3 2 5 4 3" xfId="17914" xr:uid="{00000000-0005-0000-0000-000005680000}"/>
    <cellStyle name="Vírgula 2 2 3 2 5 5" xfId="23819" xr:uid="{00000000-0005-0000-0000-000006680000}"/>
    <cellStyle name="Vírgula 2 2 3 2 5 6" xfId="12646" xr:uid="{00000000-0005-0000-0000-000007680000}"/>
    <cellStyle name="Vírgula 2 2 3 2 6" xfId="2187" xr:uid="{00000000-0005-0000-0000-000008680000}"/>
    <cellStyle name="Vírgula 2 2 3 2 6 2" xfId="8091" xr:uid="{00000000-0005-0000-0000-000009680000}"/>
    <cellStyle name="Vírgula 2 2 3 2 6 2 2" xfId="31072" xr:uid="{00000000-0005-0000-0000-00000A680000}"/>
    <cellStyle name="Vírgula 2 2 3 2 6 2 3" xfId="19263" xr:uid="{00000000-0005-0000-0000-00000B680000}"/>
    <cellStyle name="Vírgula 2 2 3 2 6 3" xfId="25168" xr:uid="{00000000-0005-0000-0000-00000C680000}"/>
    <cellStyle name="Vírgula 2 2 3 2 6 4" xfId="15751" xr:uid="{00000000-0005-0000-0000-00000D680000}"/>
    <cellStyle name="Vírgula 2 2 3 2 7" xfId="6335" xr:uid="{00000000-0005-0000-0000-00000E680000}"/>
    <cellStyle name="Vírgula 2 2 3 2 7 2" xfId="9847" xr:uid="{00000000-0005-0000-0000-00000F680000}"/>
    <cellStyle name="Vírgula 2 2 3 2 7 2 2" xfId="32828" xr:uid="{00000000-0005-0000-0000-000010680000}"/>
    <cellStyle name="Vírgula 2 2 3 2 7 2 3" xfId="21656" xr:uid="{00000000-0005-0000-0000-000011680000}"/>
    <cellStyle name="Vírgula 2 2 3 2 7 3" xfId="29316" xr:uid="{00000000-0005-0000-0000-000012680000}"/>
    <cellStyle name="Vírgula 2 2 3 2 7 4" xfId="13995" xr:uid="{00000000-0005-0000-0000-000013680000}"/>
    <cellStyle name="Vírgula 2 2 3 2 8" xfId="5215" xr:uid="{00000000-0005-0000-0000-000014680000}"/>
    <cellStyle name="Vírgula 2 2 3 2 8 2" xfId="21019" xr:uid="{00000000-0005-0000-0000-000015680000}"/>
    <cellStyle name="Vírgula 2 2 3 2 8 3" xfId="28196" xr:uid="{00000000-0005-0000-0000-000016680000}"/>
    <cellStyle name="Vírgula 2 2 3 2 8 4" xfId="12239" xr:uid="{00000000-0005-0000-0000-000017680000}"/>
    <cellStyle name="Vírgula 2 2 3 2 9" xfId="3866" xr:uid="{00000000-0005-0000-0000-000018680000}"/>
    <cellStyle name="Vírgula 2 2 3 2 9 2" xfId="26847" xr:uid="{00000000-0005-0000-0000-000019680000}"/>
    <cellStyle name="Vírgula 2 2 3 2 9 3" xfId="17507" xr:uid="{00000000-0005-0000-0000-00001A680000}"/>
    <cellStyle name="Vírgula 2 2 3 3" xfId="349" xr:uid="{00000000-0005-0000-0000-00001B680000}"/>
    <cellStyle name="Vírgula 2 2 3 3 2" xfId="1633" xr:uid="{00000000-0005-0000-0000-00001C680000}"/>
    <cellStyle name="Vírgula 2 2 3 3 2 2" xfId="3389" xr:uid="{00000000-0005-0000-0000-00001D680000}"/>
    <cellStyle name="Vírgula 2 2 3 3 2 2 2" xfId="9293" xr:uid="{00000000-0005-0000-0000-00001E680000}"/>
    <cellStyle name="Vírgula 2 2 3 3 2 2 2 2" xfId="32274" xr:uid="{00000000-0005-0000-0000-00001F680000}"/>
    <cellStyle name="Vírgula 2 2 3 3 2 2 2 3" xfId="20465" xr:uid="{00000000-0005-0000-0000-000020680000}"/>
    <cellStyle name="Vírgula 2 2 3 3 2 2 3" xfId="26370" xr:uid="{00000000-0005-0000-0000-000021680000}"/>
    <cellStyle name="Vírgula 2 2 3 3 2 2 4" xfId="16953" xr:uid="{00000000-0005-0000-0000-000022680000}"/>
    <cellStyle name="Vírgula 2 2 3 3 2 3" xfId="7537" xr:uid="{00000000-0005-0000-0000-000023680000}"/>
    <cellStyle name="Vírgula 2 2 3 3 2 3 2" xfId="11049" xr:uid="{00000000-0005-0000-0000-000024680000}"/>
    <cellStyle name="Vírgula 2 2 3 3 2 3 2 2" xfId="34030" xr:uid="{00000000-0005-0000-0000-000025680000}"/>
    <cellStyle name="Vírgula 2 2 3 3 2 3 2 3" xfId="22858" xr:uid="{00000000-0005-0000-0000-000026680000}"/>
    <cellStyle name="Vírgula 2 2 3 3 2 3 3" xfId="30518" xr:uid="{00000000-0005-0000-0000-000027680000}"/>
    <cellStyle name="Vírgula 2 2 3 3 2 3 4" xfId="15197" xr:uid="{00000000-0005-0000-0000-000028680000}"/>
    <cellStyle name="Vírgula 2 2 3 3 2 4" xfId="4661" xr:uid="{00000000-0005-0000-0000-000029680000}"/>
    <cellStyle name="Vírgula 2 2 3 3 2 4 2" xfId="27642" xr:uid="{00000000-0005-0000-0000-00002A680000}"/>
    <cellStyle name="Vírgula 2 2 3 3 2 4 3" xfId="18709" xr:uid="{00000000-0005-0000-0000-00002B680000}"/>
    <cellStyle name="Vírgula 2 2 3 3 2 5" xfId="24614" xr:uid="{00000000-0005-0000-0000-00002C680000}"/>
    <cellStyle name="Vírgula 2 2 3 3 2 6" xfId="13441" xr:uid="{00000000-0005-0000-0000-00002D680000}"/>
    <cellStyle name="Vírgula 2 2 3 3 3" xfId="997" xr:uid="{00000000-0005-0000-0000-00002E680000}"/>
    <cellStyle name="Vírgula 2 2 3 3 3 2" xfId="2753" xr:uid="{00000000-0005-0000-0000-00002F680000}"/>
    <cellStyle name="Vírgula 2 2 3 3 3 2 2" xfId="8657" xr:uid="{00000000-0005-0000-0000-000030680000}"/>
    <cellStyle name="Vírgula 2 2 3 3 3 2 2 2" xfId="31638" xr:uid="{00000000-0005-0000-0000-000031680000}"/>
    <cellStyle name="Vírgula 2 2 3 3 3 2 2 3" xfId="19829" xr:uid="{00000000-0005-0000-0000-000032680000}"/>
    <cellStyle name="Vírgula 2 2 3 3 3 2 3" xfId="25734" xr:uid="{00000000-0005-0000-0000-000033680000}"/>
    <cellStyle name="Vírgula 2 2 3 3 3 2 4" xfId="16317" xr:uid="{00000000-0005-0000-0000-000034680000}"/>
    <cellStyle name="Vírgula 2 2 3 3 3 3" xfId="6901" xr:uid="{00000000-0005-0000-0000-000035680000}"/>
    <cellStyle name="Vírgula 2 2 3 3 3 3 2" xfId="10413" xr:uid="{00000000-0005-0000-0000-000036680000}"/>
    <cellStyle name="Vírgula 2 2 3 3 3 3 2 2" xfId="33394" xr:uid="{00000000-0005-0000-0000-000037680000}"/>
    <cellStyle name="Vírgula 2 2 3 3 3 3 2 3" xfId="22222" xr:uid="{00000000-0005-0000-0000-000038680000}"/>
    <cellStyle name="Vírgula 2 2 3 3 3 3 3" xfId="29882" xr:uid="{00000000-0005-0000-0000-000039680000}"/>
    <cellStyle name="Vírgula 2 2 3 3 3 3 4" xfId="14561" xr:uid="{00000000-0005-0000-0000-00003A680000}"/>
    <cellStyle name="Vírgula 2 2 3 3 3 4" xfId="5705" xr:uid="{00000000-0005-0000-0000-00003B680000}"/>
    <cellStyle name="Vírgula 2 2 3 3 3 4 2" xfId="28686" xr:uid="{00000000-0005-0000-0000-00003C680000}"/>
    <cellStyle name="Vírgula 2 2 3 3 3 4 3" xfId="18073" xr:uid="{00000000-0005-0000-0000-00003D680000}"/>
    <cellStyle name="Vírgula 2 2 3 3 3 5" xfId="23978" xr:uid="{00000000-0005-0000-0000-00003E680000}"/>
    <cellStyle name="Vírgula 2 2 3 3 3 6" xfId="12805" xr:uid="{00000000-0005-0000-0000-00003F680000}"/>
    <cellStyle name="Vírgula 2 2 3 3 4" xfId="2108" xr:uid="{00000000-0005-0000-0000-000040680000}"/>
    <cellStyle name="Vírgula 2 2 3 3 4 2" xfId="8012" xr:uid="{00000000-0005-0000-0000-000041680000}"/>
    <cellStyle name="Vírgula 2 2 3 3 4 2 2" xfId="30993" xr:uid="{00000000-0005-0000-0000-000042680000}"/>
    <cellStyle name="Vírgula 2 2 3 3 4 2 3" xfId="19184" xr:uid="{00000000-0005-0000-0000-000043680000}"/>
    <cellStyle name="Vírgula 2 2 3 3 4 3" xfId="25089" xr:uid="{00000000-0005-0000-0000-000044680000}"/>
    <cellStyle name="Vírgula 2 2 3 3 4 4" xfId="15672" xr:uid="{00000000-0005-0000-0000-000045680000}"/>
    <cellStyle name="Vírgula 2 2 3 3 5" xfId="6256" xr:uid="{00000000-0005-0000-0000-000046680000}"/>
    <cellStyle name="Vírgula 2 2 3 3 5 2" xfId="9768" xr:uid="{00000000-0005-0000-0000-000047680000}"/>
    <cellStyle name="Vírgula 2 2 3 3 5 2 2" xfId="32749" xr:uid="{00000000-0005-0000-0000-000048680000}"/>
    <cellStyle name="Vírgula 2 2 3 3 5 2 3" xfId="21577" xr:uid="{00000000-0005-0000-0000-000049680000}"/>
    <cellStyle name="Vírgula 2 2 3 3 5 3" xfId="29237" xr:uid="{00000000-0005-0000-0000-00004A680000}"/>
    <cellStyle name="Vírgula 2 2 3 3 5 4" xfId="13916" xr:uid="{00000000-0005-0000-0000-00004B680000}"/>
    <cellStyle name="Vírgula 2 2 3 3 6" xfId="5136" xr:uid="{00000000-0005-0000-0000-00004C680000}"/>
    <cellStyle name="Vírgula 2 2 3 3 6 2" xfId="20940" xr:uid="{00000000-0005-0000-0000-00004D680000}"/>
    <cellStyle name="Vírgula 2 2 3 3 6 3" xfId="28117" xr:uid="{00000000-0005-0000-0000-00004E680000}"/>
    <cellStyle name="Vírgula 2 2 3 3 6 4" xfId="12160" xr:uid="{00000000-0005-0000-0000-00004F680000}"/>
    <cellStyle name="Vírgula 2 2 3 3 7" xfId="4025" xr:uid="{00000000-0005-0000-0000-000050680000}"/>
    <cellStyle name="Vírgula 2 2 3 3 7 2" xfId="27006" xr:uid="{00000000-0005-0000-0000-000051680000}"/>
    <cellStyle name="Vírgula 2 2 3 3 7 3" xfId="17428" xr:uid="{00000000-0005-0000-0000-000052680000}"/>
    <cellStyle name="Vírgula 2 2 3 3 8" xfId="23333" xr:uid="{00000000-0005-0000-0000-000053680000}"/>
    <cellStyle name="Vírgula 2 2 3 3 9" xfId="11685" xr:uid="{00000000-0005-0000-0000-000054680000}"/>
    <cellStyle name="Vírgula 2 2 3 4" xfId="505" xr:uid="{00000000-0005-0000-0000-000055680000}"/>
    <cellStyle name="Vírgula 2 2 3 4 2" xfId="1788" xr:uid="{00000000-0005-0000-0000-000056680000}"/>
    <cellStyle name="Vírgula 2 2 3 4 2 2" xfId="3544" xr:uid="{00000000-0005-0000-0000-000057680000}"/>
    <cellStyle name="Vírgula 2 2 3 4 2 2 2" xfId="9448" xr:uid="{00000000-0005-0000-0000-000058680000}"/>
    <cellStyle name="Vírgula 2 2 3 4 2 2 2 2" xfId="32429" xr:uid="{00000000-0005-0000-0000-000059680000}"/>
    <cellStyle name="Vírgula 2 2 3 4 2 2 2 3" xfId="20620" xr:uid="{00000000-0005-0000-0000-00005A680000}"/>
    <cellStyle name="Vírgula 2 2 3 4 2 2 3" xfId="26525" xr:uid="{00000000-0005-0000-0000-00005B680000}"/>
    <cellStyle name="Vírgula 2 2 3 4 2 2 4" xfId="17108" xr:uid="{00000000-0005-0000-0000-00005C680000}"/>
    <cellStyle name="Vírgula 2 2 3 4 2 3" xfId="7692" xr:uid="{00000000-0005-0000-0000-00005D680000}"/>
    <cellStyle name="Vírgula 2 2 3 4 2 3 2" xfId="11204" xr:uid="{00000000-0005-0000-0000-00005E680000}"/>
    <cellStyle name="Vírgula 2 2 3 4 2 3 2 2" xfId="34185" xr:uid="{00000000-0005-0000-0000-00005F680000}"/>
    <cellStyle name="Vírgula 2 2 3 4 2 3 2 3" xfId="23013" xr:uid="{00000000-0005-0000-0000-000060680000}"/>
    <cellStyle name="Vírgula 2 2 3 4 2 3 3" xfId="30673" xr:uid="{00000000-0005-0000-0000-000061680000}"/>
    <cellStyle name="Vírgula 2 2 3 4 2 3 4" xfId="15352" xr:uid="{00000000-0005-0000-0000-000062680000}"/>
    <cellStyle name="Vírgula 2 2 3 4 2 4" xfId="4816" xr:uid="{00000000-0005-0000-0000-000063680000}"/>
    <cellStyle name="Vírgula 2 2 3 4 2 4 2" xfId="27797" xr:uid="{00000000-0005-0000-0000-000064680000}"/>
    <cellStyle name="Vírgula 2 2 3 4 2 4 3" xfId="18864" xr:uid="{00000000-0005-0000-0000-000065680000}"/>
    <cellStyle name="Vírgula 2 2 3 4 2 5" xfId="24769" xr:uid="{00000000-0005-0000-0000-000066680000}"/>
    <cellStyle name="Vírgula 2 2 3 4 2 6" xfId="13596" xr:uid="{00000000-0005-0000-0000-000067680000}"/>
    <cellStyle name="Vírgula 2 2 3 4 3" xfId="1152" xr:uid="{00000000-0005-0000-0000-000068680000}"/>
    <cellStyle name="Vírgula 2 2 3 4 3 2" xfId="2908" xr:uid="{00000000-0005-0000-0000-000069680000}"/>
    <cellStyle name="Vírgula 2 2 3 4 3 2 2" xfId="8812" xr:uid="{00000000-0005-0000-0000-00006A680000}"/>
    <cellStyle name="Vírgula 2 2 3 4 3 2 2 2" xfId="31793" xr:uid="{00000000-0005-0000-0000-00006B680000}"/>
    <cellStyle name="Vírgula 2 2 3 4 3 2 2 3" xfId="19984" xr:uid="{00000000-0005-0000-0000-00006C680000}"/>
    <cellStyle name="Vírgula 2 2 3 4 3 2 3" xfId="25889" xr:uid="{00000000-0005-0000-0000-00006D680000}"/>
    <cellStyle name="Vírgula 2 2 3 4 3 2 4" xfId="16472" xr:uid="{00000000-0005-0000-0000-00006E680000}"/>
    <cellStyle name="Vírgula 2 2 3 4 3 3" xfId="7056" xr:uid="{00000000-0005-0000-0000-00006F680000}"/>
    <cellStyle name="Vírgula 2 2 3 4 3 3 2" xfId="10568" xr:uid="{00000000-0005-0000-0000-000070680000}"/>
    <cellStyle name="Vírgula 2 2 3 4 3 3 2 2" xfId="33549" xr:uid="{00000000-0005-0000-0000-000071680000}"/>
    <cellStyle name="Vírgula 2 2 3 4 3 3 2 3" xfId="22377" xr:uid="{00000000-0005-0000-0000-000072680000}"/>
    <cellStyle name="Vírgula 2 2 3 4 3 3 3" xfId="30037" xr:uid="{00000000-0005-0000-0000-000073680000}"/>
    <cellStyle name="Vírgula 2 2 3 4 3 3 4" xfId="14716" xr:uid="{00000000-0005-0000-0000-000074680000}"/>
    <cellStyle name="Vírgula 2 2 3 4 3 4" xfId="5860" xr:uid="{00000000-0005-0000-0000-000075680000}"/>
    <cellStyle name="Vírgula 2 2 3 4 3 4 2" xfId="28841" xr:uid="{00000000-0005-0000-0000-000076680000}"/>
    <cellStyle name="Vírgula 2 2 3 4 3 4 3" xfId="18228" xr:uid="{00000000-0005-0000-0000-000077680000}"/>
    <cellStyle name="Vírgula 2 2 3 4 3 5" xfId="24133" xr:uid="{00000000-0005-0000-0000-000078680000}"/>
    <cellStyle name="Vírgula 2 2 3 4 3 6" xfId="12960" xr:uid="{00000000-0005-0000-0000-000079680000}"/>
    <cellStyle name="Vírgula 2 2 3 4 4" xfId="2263" xr:uid="{00000000-0005-0000-0000-00007A680000}"/>
    <cellStyle name="Vírgula 2 2 3 4 4 2" xfId="8167" xr:uid="{00000000-0005-0000-0000-00007B680000}"/>
    <cellStyle name="Vírgula 2 2 3 4 4 2 2" xfId="31148" xr:uid="{00000000-0005-0000-0000-00007C680000}"/>
    <cellStyle name="Vírgula 2 2 3 4 4 2 3" xfId="19339" xr:uid="{00000000-0005-0000-0000-00007D680000}"/>
    <cellStyle name="Vírgula 2 2 3 4 4 3" xfId="25244" xr:uid="{00000000-0005-0000-0000-00007E680000}"/>
    <cellStyle name="Vírgula 2 2 3 4 4 4" xfId="15827" xr:uid="{00000000-0005-0000-0000-00007F680000}"/>
    <cellStyle name="Vírgula 2 2 3 4 5" xfId="6411" xr:uid="{00000000-0005-0000-0000-000080680000}"/>
    <cellStyle name="Vírgula 2 2 3 4 5 2" xfId="9923" xr:uid="{00000000-0005-0000-0000-000081680000}"/>
    <cellStyle name="Vírgula 2 2 3 4 5 2 2" xfId="32904" xr:uid="{00000000-0005-0000-0000-000082680000}"/>
    <cellStyle name="Vírgula 2 2 3 4 5 2 3" xfId="21732" xr:uid="{00000000-0005-0000-0000-000083680000}"/>
    <cellStyle name="Vírgula 2 2 3 4 5 3" xfId="29392" xr:uid="{00000000-0005-0000-0000-000084680000}"/>
    <cellStyle name="Vírgula 2 2 3 4 5 4" xfId="14071" xr:uid="{00000000-0005-0000-0000-000085680000}"/>
    <cellStyle name="Vírgula 2 2 3 4 6" xfId="5291" xr:uid="{00000000-0005-0000-0000-000086680000}"/>
    <cellStyle name="Vírgula 2 2 3 4 6 2" xfId="21095" xr:uid="{00000000-0005-0000-0000-000087680000}"/>
    <cellStyle name="Vírgula 2 2 3 4 6 3" xfId="28272" xr:uid="{00000000-0005-0000-0000-000088680000}"/>
    <cellStyle name="Vírgula 2 2 3 4 6 4" xfId="12315" xr:uid="{00000000-0005-0000-0000-000089680000}"/>
    <cellStyle name="Vírgula 2 2 3 4 7" xfId="4180" xr:uid="{00000000-0005-0000-0000-00008A680000}"/>
    <cellStyle name="Vírgula 2 2 3 4 7 2" xfId="27161" xr:uid="{00000000-0005-0000-0000-00008B680000}"/>
    <cellStyle name="Vírgula 2 2 3 4 7 3" xfId="17583" xr:uid="{00000000-0005-0000-0000-00008C680000}"/>
    <cellStyle name="Vírgula 2 2 3 4 8" xfId="23488" xr:uid="{00000000-0005-0000-0000-00008D680000}"/>
    <cellStyle name="Vírgula 2 2 3 4 9" xfId="11840" xr:uid="{00000000-0005-0000-0000-00008E680000}"/>
    <cellStyle name="Vírgula 2 2 3 5" xfId="923" xr:uid="{00000000-0005-0000-0000-00008F680000}"/>
    <cellStyle name="Vírgula 2 2 3 5 2" xfId="1559" xr:uid="{00000000-0005-0000-0000-000090680000}"/>
    <cellStyle name="Vírgula 2 2 3 5 2 2" xfId="3315" xr:uid="{00000000-0005-0000-0000-000091680000}"/>
    <cellStyle name="Vírgula 2 2 3 5 2 2 2" xfId="9219" xr:uid="{00000000-0005-0000-0000-000092680000}"/>
    <cellStyle name="Vírgula 2 2 3 5 2 2 2 2" xfId="32200" xr:uid="{00000000-0005-0000-0000-000093680000}"/>
    <cellStyle name="Vírgula 2 2 3 5 2 2 2 3" xfId="20391" xr:uid="{00000000-0005-0000-0000-000094680000}"/>
    <cellStyle name="Vírgula 2 2 3 5 2 2 3" xfId="26296" xr:uid="{00000000-0005-0000-0000-000095680000}"/>
    <cellStyle name="Vírgula 2 2 3 5 2 2 4" xfId="16879" xr:uid="{00000000-0005-0000-0000-000096680000}"/>
    <cellStyle name="Vírgula 2 2 3 5 2 3" xfId="7463" xr:uid="{00000000-0005-0000-0000-000097680000}"/>
    <cellStyle name="Vírgula 2 2 3 5 2 3 2" xfId="10975" xr:uid="{00000000-0005-0000-0000-000098680000}"/>
    <cellStyle name="Vírgula 2 2 3 5 2 3 2 2" xfId="33956" xr:uid="{00000000-0005-0000-0000-000099680000}"/>
    <cellStyle name="Vírgula 2 2 3 5 2 3 2 3" xfId="22784" xr:uid="{00000000-0005-0000-0000-00009A680000}"/>
    <cellStyle name="Vírgula 2 2 3 5 2 3 3" xfId="30444" xr:uid="{00000000-0005-0000-0000-00009B680000}"/>
    <cellStyle name="Vírgula 2 2 3 5 2 3 4" xfId="15123" xr:uid="{00000000-0005-0000-0000-00009C680000}"/>
    <cellStyle name="Vírgula 2 2 3 5 2 4" xfId="4587" xr:uid="{00000000-0005-0000-0000-00009D680000}"/>
    <cellStyle name="Vírgula 2 2 3 5 2 4 2" xfId="27568" xr:uid="{00000000-0005-0000-0000-00009E680000}"/>
    <cellStyle name="Vírgula 2 2 3 5 2 4 3" xfId="18635" xr:uid="{00000000-0005-0000-0000-00009F680000}"/>
    <cellStyle name="Vírgula 2 2 3 5 2 5" xfId="24540" xr:uid="{00000000-0005-0000-0000-0000A0680000}"/>
    <cellStyle name="Vírgula 2 2 3 5 2 6" xfId="13367" xr:uid="{00000000-0005-0000-0000-0000A1680000}"/>
    <cellStyle name="Vírgula 2 2 3 5 3" xfId="2679" xr:uid="{00000000-0005-0000-0000-0000A2680000}"/>
    <cellStyle name="Vírgula 2 2 3 5 3 2" xfId="8583" xr:uid="{00000000-0005-0000-0000-0000A3680000}"/>
    <cellStyle name="Vírgula 2 2 3 5 3 2 2" xfId="31564" xr:uid="{00000000-0005-0000-0000-0000A4680000}"/>
    <cellStyle name="Vírgula 2 2 3 5 3 2 3" xfId="19755" xr:uid="{00000000-0005-0000-0000-0000A5680000}"/>
    <cellStyle name="Vírgula 2 2 3 5 3 3" xfId="25660" xr:uid="{00000000-0005-0000-0000-0000A6680000}"/>
    <cellStyle name="Vírgula 2 2 3 5 3 4" xfId="16243" xr:uid="{00000000-0005-0000-0000-0000A7680000}"/>
    <cellStyle name="Vírgula 2 2 3 5 4" xfId="6827" xr:uid="{00000000-0005-0000-0000-0000A8680000}"/>
    <cellStyle name="Vírgula 2 2 3 5 4 2" xfId="10339" xr:uid="{00000000-0005-0000-0000-0000A9680000}"/>
    <cellStyle name="Vírgula 2 2 3 5 4 2 2" xfId="33320" xr:uid="{00000000-0005-0000-0000-0000AA680000}"/>
    <cellStyle name="Vírgula 2 2 3 5 4 2 3" xfId="22148" xr:uid="{00000000-0005-0000-0000-0000AB680000}"/>
    <cellStyle name="Vírgula 2 2 3 5 4 3" xfId="29808" xr:uid="{00000000-0005-0000-0000-0000AC680000}"/>
    <cellStyle name="Vírgula 2 2 3 5 4 4" xfId="14487" xr:uid="{00000000-0005-0000-0000-0000AD680000}"/>
    <cellStyle name="Vírgula 2 2 3 5 5" xfId="5631" xr:uid="{00000000-0005-0000-0000-0000AE680000}"/>
    <cellStyle name="Vírgula 2 2 3 5 5 2" xfId="21265" xr:uid="{00000000-0005-0000-0000-0000AF680000}"/>
    <cellStyle name="Vírgula 2 2 3 5 5 3" xfId="28612" xr:uid="{00000000-0005-0000-0000-0000B0680000}"/>
    <cellStyle name="Vírgula 2 2 3 5 5 4" xfId="12731" xr:uid="{00000000-0005-0000-0000-0000B1680000}"/>
    <cellStyle name="Vírgula 2 2 3 5 6" xfId="3951" xr:uid="{00000000-0005-0000-0000-0000B2680000}"/>
    <cellStyle name="Vírgula 2 2 3 5 6 2" xfId="26932" xr:uid="{00000000-0005-0000-0000-0000B3680000}"/>
    <cellStyle name="Vírgula 2 2 3 5 6 3" xfId="17999" xr:uid="{00000000-0005-0000-0000-0000B4680000}"/>
    <cellStyle name="Vírgula 2 2 3 5 7" xfId="23904" xr:uid="{00000000-0005-0000-0000-0000B5680000}"/>
    <cellStyle name="Vírgula 2 2 3 5 8" xfId="11611" xr:uid="{00000000-0005-0000-0000-0000B6680000}"/>
    <cellStyle name="Vírgula 2 2 3 6" xfId="1313" xr:uid="{00000000-0005-0000-0000-0000B7680000}"/>
    <cellStyle name="Vírgula 2 2 3 6 2" xfId="1949" xr:uid="{00000000-0005-0000-0000-0000B8680000}"/>
    <cellStyle name="Vírgula 2 2 3 6 2 2" xfId="3705" xr:uid="{00000000-0005-0000-0000-0000B9680000}"/>
    <cellStyle name="Vírgula 2 2 3 6 2 2 2" xfId="9609" xr:uid="{00000000-0005-0000-0000-0000BA680000}"/>
    <cellStyle name="Vírgula 2 2 3 6 2 2 2 2" xfId="32590" xr:uid="{00000000-0005-0000-0000-0000BB680000}"/>
    <cellStyle name="Vírgula 2 2 3 6 2 2 2 3" xfId="20781" xr:uid="{00000000-0005-0000-0000-0000BC680000}"/>
    <cellStyle name="Vírgula 2 2 3 6 2 2 3" xfId="26686" xr:uid="{00000000-0005-0000-0000-0000BD680000}"/>
    <cellStyle name="Vírgula 2 2 3 6 2 2 4" xfId="17269" xr:uid="{00000000-0005-0000-0000-0000BE680000}"/>
    <cellStyle name="Vírgula 2 2 3 6 2 3" xfId="7853" xr:uid="{00000000-0005-0000-0000-0000BF680000}"/>
    <cellStyle name="Vírgula 2 2 3 6 2 3 2" xfId="11365" xr:uid="{00000000-0005-0000-0000-0000C0680000}"/>
    <cellStyle name="Vírgula 2 2 3 6 2 3 2 2" xfId="34346" xr:uid="{00000000-0005-0000-0000-0000C1680000}"/>
    <cellStyle name="Vírgula 2 2 3 6 2 3 2 3" xfId="23174" xr:uid="{00000000-0005-0000-0000-0000C2680000}"/>
    <cellStyle name="Vírgula 2 2 3 6 2 3 3" xfId="30834" xr:uid="{00000000-0005-0000-0000-0000C3680000}"/>
    <cellStyle name="Vírgula 2 2 3 6 2 3 4" xfId="15513" xr:uid="{00000000-0005-0000-0000-0000C4680000}"/>
    <cellStyle name="Vírgula 2 2 3 6 2 4" xfId="4977" xr:uid="{00000000-0005-0000-0000-0000C5680000}"/>
    <cellStyle name="Vírgula 2 2 3 6 2 4 2" xfId="27958" xr:uid="{00000000-0005-0000-0000-0000C6680000}"/>
    <cellStyle name="Vírgula 2 2 3 6 2 4 3" xfId="19025" xr:uid="{00000000-0005-0000-0000-0000C7680000}"/>
    <cellStyle name="Vírgula 2 2 3 6 2 5" xfId="24930" xr:uid="{00000000-0005-0000-0000-0000C8680000}"/>
    <cellStyle name="Vírgula 2 2 3 6 2 6" xfId="13757" xr:uid="{00000000-0005-0000-0000-0000C9680000}"/>
    <cellStyle name="Vírgula 2 2 3 6 3" xfId="3069" xr:uid="{00000000-0005-0000-0000-0000CA680000}"/>
    <cellStyle name="Vírgula 2 2 3 6 3 2" xfId="8973" xr:uid="{00000000-0005-0000-0000-0000CB680000}"/>
    <cellStyle name="Vírgula 2 2 3 6 3 2 2" xfId="31954" xr:uid="{00000000-0005-0000-0000-0000CC680000}"/>
    <cellStyle name="Vírgula 2 2 3 6 3 2 3" xfId="20145" xr:uid="{00000000-0005-0000-0000-0000CD680000}"/>
    <cellStyle name="Vírgula 2 2 3 6 3 3" xfId="26050" xr:uid="{00000000-0005-0000-0000-0000CE680000}"/>
    <cellStyle name="Vírgula 2 2 3 6 3 4" xfId="16633" xr:uid="{00000000-0005-0000-0000-0000CF680000}"/>
    <cellStyle name="Vírgula 2 2 3 6 4" xfId="7217" xr:uid="{00000000-0005-0000-0000-0000D0680000}"/>
    <cellStyle name="Vírgula 2 2 3 6 4 2" xfId="10729" xr:uid="{00000000-0005-0000-0000-0000D1680000}"/>
    <cellStyle name="Vírgula 2 2 3 6 4 2 2" xfId="33710" xr:uid="{00000000-0005-0000-0000-0000D2680000}"/>
    <cellStyle name="Vírgula 2 2 3 6 4 2 3" xfId="22538" xr:uid="{00000000-0005-0000-0000-0000D3680000}"/>
    <cellStyle name="Vírgula 2 2 3 6 4 3" xfId="30198" xr:uid="{00000000-0005-0000-0000-0000D4680000}"/>
    <cellStyle name="Vírgula 2 2 3 6 4 4" xfId="14877" xr:uid="{00000000-0005-0000-0000-0000D5680000}"/>
    <cellStyle name="Vírgula 2 2 3 6 5" xfId="6021" xr:uid="{00000000-0005-0000-0000-0000D6680000}"/>
    <cellStyle name="Vírgula 2 2 3 6 5 2" xfId="21418" xr:uid="{00000000-0005-0000-0000-0000D7680000}"/>
    <cellStyle name="Vírgula 2 2 3 6 5 3" xfId="29002" xr:uid="{00000000-0005-0000-0000-0000D8680000}"/>
    <cellStyle name="Vírgula 2 2 3 6 5 4" xfId="13121" xr:uid="{00000000-0005-0000-0000-0000D9680000}"/>
    <cellStyle name="Vírgula 2 2 3 6 6" xfId="4341" xr:uid="{00000000-0005-0000-0000-0000DA680000}"/>
    <cellStyle name="Vírgula 2 2 3 6 6 2" xfId="27322" xr:uid="{00000000-0005-0000-0000-0000DB680000}"/>
    <cellStyle name="Vírgula 2 2 3 6 6 3" xfId="18389" xr:uid="{00000000-0005-0000-0000-0000DC680000}"/>
    <cellStyle name="Vírgula 2 2 3 6 7" xfId="24294" xr:uid="{00000000-0005-0000-0000-0000DD680000}"/>
    <cellStyle name="Vírgula 2 2 3 6 8" xfId="12001" xr:uid="{00000000-0005-0000-0000-0000DE680000}"/>
    <cellStyle name="Vírgula 2 2 3 7" xfId="753" xr:uid="{00000000-0005-0000-0000-0000DF680000}"/>
    <cellStyle name="Vírgula 2 2 3 7 2" xfId="2509" xr:uid="{00000000-0005-0000-0000-0000E0680000}"/>
    <cellStyle name="Vírgula 2 2 3 7 2 2" xfId="8413" xr:uid="{00000000-0005-0000-0000-0000E1680000}"/>
    <cellStyle name="Vírgula 2 2 3 7 2 2 2" xfId="31394" xr:uid="{00000000-0005-0000-0000-0000E2680000}"/>
    <cellStyle name="Vírgula 2 2 3 7 2 2 3" xfId="19585" xr:uid="{00000000-0005-0000-0000-0000E3680000}"/>
    <cellStyle name="Vírgula 2 2 3 7 2 3" xfId="25490" xr:uid="{00000000-0005-0000-0000-0000E4680000}"/>
    <cellStyle name="Vírgula 2 2 3 7 2 4" xfId="16073" xr:uid="{00000000-0005-0000-0000-0000E5680000}"/>
    <cellStyle name="Vírgula 2 2 3 7 3" xfId="6657" xr:uid="{00000000-0005-0000-0000-0000E6680000}"/>
    <cellStyle name="Vírgula 2 2 3 7 3 2" xfId="10169" xr:uid="{00000000-0005-0000-0000-0000E7680000}"/>
    <cellStyle name="Vírgula 2 2 3 7 3 2 2" xfId="33150" xr:uid="{00000000-0005-0000-0000-0000E8680000}"/>
    <cellStyle name="Vírgula 2 2 3 7 3 2 3" xfId="21978" xr:uid="{00000000-0005-0000-0000-0000E9680000}"/>
    <cellStyle name="Vírgula 2 2 3 7 3 3" xfId="29638" xr:uid="{00000000-0005-0000-0000-0000EA680000}"/>
    <cellStyle name="Vírgula 2 2 3 7 3 4" xfId="14317" xr:uid="{00000000-0005-0000-0000-0000EB680000}"/>
    <cellStyle name="Vírgula 2 2 3 7 4" xfId="4417" xr:uid="{00000000-0005-0000-0000-0000EC680000}"/>
    <cellStyle name="Vírgula 2 2 3 7 4 2" xfId="27398" xr:uid="{00000000-0005-0000-0000-0000ED680000}"/>
    <cellStyle name="Vírgula 2 2 3 7 4 3" xfId="17829" xr:uid="{00000000-0005-0000-0000-0000EE680000}"/>
    <cellStyle name="Vírgula 2 2 3 7 5" xfId="23734" xr:uid="{00000000-0005-0000-0000-0000EF680000}"/>
    <cellStyle name="Vírgula 2 2 3 7 6" xfId="12561" xr:uid="{00000000-0005-0000-0000-0000F0680000}"/>
    <cellStyle name="Vírgula 2 2 3 8" xfId="1389" xr:uid="{00000000-0005-0000-0000-0000F1680000}"/>
    <cellStyle name="Vírgula 2 2 3 8 2" xfId="3145" xr:uid="{00000000-0005-0000-0000-0000F2680000}"/>
    <cellStyle name="Vírgula 2 2 3 8 2 2" xfId="9049" xr:uid="{00000000-0005-0000-0000-0000F3680000}"/>
    <cellStyle name="Vírgula 2 2 3 8 2 2 2" xfId="32030" xr:uid="{00000000-0005-0000-0000-0000F4680000}"/>
    <cellStyle name="Vírgula 2 2 3 8 2 2 3" xfId="20221" xr:uid="{00000000-0005-0000-0000-0000F5680000}"/>
    <cellStyle name="Vírgula 2 2 3 8 2 3" xfId="26126" xr:uid="{00000000-0005-0000-0000-0000F6680000}"/>
    <cellStyle name="Vírgula 2 2 3 8 2 4" xfId="16709" xr:uid="{00000000-0005-0000-0000-0000F7680000}"/>
    <cellStyle name="Vírgula 2 2 3 8 3" xfId="7293" xr:uid="{00000000-0005-0000-0000-0000F8680000}"/>
    <cellStyle name="Vírgula 2 2 3 8 3 2" xfId="10805" xr:uid="{00000000-0005-0000-0000-0000F9680000}"/>
    <cellStyle name="Vírgula 2 2 3 8 3 2 2" xfId="33786" xr:uid="{00000000-0005-0000-0000-0000FA680000}"/>
    <cellStyle name="Vírgula 2 2 3 8 3 2 3" xfId="22614" xr:uid="{00000000-0005-0000-0000-0000FB680000}"/>
    <cellStyle name="Vírgula 2 2 3 8 3 3" xfId="30274" xr:uid="{00000000-0005-0000-0000-0000FC680000}"/>
    <cellStyle name="Vírgula 2 2 3 8 3 4" xfId="14953" xr:uid="{00000000-0005-0000-0000-0000FD680000}"/>
    <cellStyle name="Vírgula 2 2 3 8 4" xfId="6097" xr:uid="{00000000-0005-0000-0000-0000FE680000}"/>
    <cellStyle name="Vírgula 2 2 3 8 4 2" xfId="29078" xr:uid="{00000000-0005-0000-0000-0000FF680000}"/>
    <cellStyle name="Vírgula 2 2 3 8 4 3" xfId="18465" xr:uid="{00000000-0005-0000-0000-000000690000}"/>
    <cellStyle name="Vírgula 2 2 3 8 5" xfId="24370" xr:uid="{00000000-0005-0000-0000-000001690000}"/>
    <cellStyle name="Vírgula 2 2 3 8 6" xfId="13197" xr:uid="{00000000-0005-0000-0000-000002690000}"/>
    <cellStyle name="Vírgula 2 2 3 9" xfId="676" xr:uid="{00000000-0005-0000-0000-000003690000}"/>
    <cellStyle name="Vírgula 2 2 3 9 2" xfId="2433" xr:uid="{00000000-0005-0000-0000-000004690000}"/>
    <cellStyle name="Vírgula 2 2 3 9 2 2" xfId="8337" xr:uid="{00000000-0005-0000-0000-000005690000}"/>
    <cellStyle name="Vírgula 2 2 3 9 2 2 2" xfId="31318" xr:uid="{00000000-0005-0000-0000-000006690000}"/>
    <cellStyle name="Vírgula 2 2 3 9 2 2 3" xfId="19509" xr:uid="{00000000-0005-0000-0000-000007690000}"/>
    <cellStyle name="Vírgula 2 2 3 9 2 3" xfId="25414" xr:uid="{00000000-0005-0000-0000-000008690000}"/>
    <cellStyle name="Vírgula 2 2 3 9 2 4" xfId="15997" xr:uid="{00000000-0005-0000-0000-000009690000}"/>
    <cellStyle name="Vírgula 2 2 3 9 3" xfId="6581" xr:uid="{00000000-0005-0000-0000-00000A690000}"/>
    <cellStyle name="Vírgula 2 2 3 9 3 2" xfId="10093" xr:uid="{00000000-0005-0000-0000-00000B690000}"/>
    <cellStyle name="Vírgula 2 2 3 9 3 2 2" xfId="33074" xr:uid="{00000000-0005-0000-0000-00000C690000}"/>
    <cellStyle name="Vírgula 2 2 3 9 3 2 3" xfId="21902" xr:uid="{00000000-0005-0000-0000-00000D690000}"/>
    <cellStyle name="Vírgula 2 2 3 9 3 3" xfId="29562" xr:uid="{00000000-0005-0000-0000-00000E690000}"/>
    <cellStyle name="Vírgula 2 2 3 9 3 4" xfId="14241" xr:uid="{00000000-0005-0000-0000-00000F690000}"/>
    <cellStyle name="Vírgula 2 2 3 9 4" xfId="5461" xr:uid="{00000000-0005-0000-0000-000010690000}"/>
    <cellStyle name="Vírgula 2 2 3 9 4 2" xfId="28442" xr:uid="{00000000-0005-0000-0000-000011690000}"/>
    <cellStyle name="Vírgula 2 2 3 9 4 3" xfId="17753" xr:uid="{00000000-0005-0000-0000-000012690000}"/>
    <cellStyle name="Vírgula 2 2 3 9 5" xfId="23658" xr:uid="{00000000-0005-0000-0000-000013690000}"/>
    <cellStyle name="Vírgula 2 2 3 9 6" xfId="12485" xr:uid="{00000000-0005-0000-0000-000014690000}"/>
    <cellStyle name="Vírgula 2 2 4" xfId="311" xr:uid="{00000000-0005-0000-0000-000015690000}"/>
    <cellStyle name="Vírgula 2 2 4 10" xfId="2070" xr:uid="{00000000-0005-0000-0000-000016690000}"/>
    <cellStyle name="Vírgula 2 2 4 10 2" xfId="7974" xr:uid="{00000000-0005-0000-0000-000017690000}"/>
    <cellStyle name="Vírgula 2 2 4 10 2 2" xfId="30955" xr:uid="{00000000-0005-0000-0000-000018690000}"/>
    <cellStyle name="Vírgula 2 2 4 10 2 3" xfId="19146" xr:uid="{00000000-0005-0000-0000-000019690000}"/>
    <cellStyle name="Vírgula 2 2 4 10 3" xfId="25051" xr:uid="{00000000-0005-0000-0000-00001A690000}"/>
    <cellStyle name="Vírgula 2 2 4 10 4" xfId="15634" xr:uid="{00000000-0005-0000-0000-00001B690000}"/>
    <cellStyle name="Vírgula 2 2 4 11" xfId="6218" xr:uid="{00000000-0005-0000-0000-00001C690000}"/>
    <cellStyle name="Vírgula 2 2 4 11 2" xfId="9730" xr:uid="{00000000-0005-0000-0000-00001D690000}"/>
    <cellStyle name="Vírgula 2 2 4 11 2 2" xfId="32711" xr:uid="{00000000-0005-0000-0000-00001E690000}"/>
    <cellStyle name="Vírgula 2 2 4 11 2 3" xfId="21539" xr:uid="{00000000-0005-0000-0000-00001F690000}"/>
    <cellStyle name="Vírgula 2 2 4 11 3" xfId="29199" xr:uid="{00000000-0005-0000-0000-000020690000}"/>
    <cellStyle name="Vírgula 2 2 4 11 4" xfId="13878" xr:uid="{00000000-0005-0000-0000-000021690000}"/>
    <cellStyle name="Vírgula 2 2 4 12" xfId="5098" xr:uid="{00000000-0005-0000-0000-000022690000}"/>
    <cellStyle name="Vírgula 2 2 4 12 2" xfId="20902" xr:uid="{00000000-0005-0000-0000-000023690000}"/>
    <cellStyle name="Vírgula 2 2 4 12 3" xfId="28079" xr:uid="{00000000-0005-0000-0000-000024690000}"/>
    <cellStyle name="Vírgula 2 2 4 12 4" xfId="12122" xr:uid="{00000000-0005-0000-0000-000025690000}"/>
    <cellStyle name="Vírgula 2 2 4 13" xfId="3817" xr:uid="{00000000-0005-0000-0000-000026690000}"/>
    <cellStyle name="Vírgula 2 2 4 13 2" xfId="26798" xr:uid="{00000000-0005-0000-0000-000027690000}"/>
    <cellStyle name="Vírgula 2 2 4 13 3" xfId="17390" xr:uid="{00000000-0005-0000-0000-000028690000}"/>
    <cellStyle name="Vírgula 2 2 4 14" xfId="23295" xr:uid="{00000000-0005-0000-0000-000029690000}"/>
    <cellStyle name="Vírgula 2 2 4 15" xfId="11477" xr:uid="{00000000-0005-0000-0000-00002A690000}"/>
    <cellStyle name="Vírgula 2 2 4 2" xfId="465" xr:uid="{00000000-0005-0000-0000-00002B690000}"/>
    <cellStyle name="Vírgula 2 2 4 2 10" xfId="23448" xr:uid="{00000000-0005-0000-0000-00002C690000}"/>
    <cellStyle name="Vírgula 2 2 4 2 11" xfId="11562" xr:uid="{00000000-0005-0000-0000-00002D690000}"/>
    <cellStyle name="Vírgula 2 2 4 2 2" xfId="626" xr:uid="{00000000-0005-0000-0000-00002E690000}"/>
    <cellStyle name="Vírgula 2 2 4 2 2 2" xfId="1909" xr:uid="{00000000-0005-0000-0000-00002F690000}"/>
    <cellStyle name="Vírgula 2 2 4 2 2 2 2" xfId="3665" xr:uid="{00000000-0005-0000-0000-000030690000}"/>
    <cellStyle name="Vírgula 2 2 4 2 2 2 2 2" xfId="9569" xr:uid="{00000000-0005-0000-0000-000031690000}"/>
    <cellStyle name="Vírgula 2 2 4 2 2 2 2 2 2" xfId="32550" xr:uid="{00000000-0005-0000-0000-000032690000}"/>
    <cellStyle name="Vírgula 2 2 4 2 2 2 2 2 3" xfId="20741" xr:uid="{00000000-0005-0000-0000-000033690000}"/>
    <cellStyle name="Vírgula 2 2 4 2 2 2 2 3" xfId="26646" xr:uid="{00000000-0005-0000-0000-000034690000}"/>
    <cellStyle name="Vírgula 2 2 4 2 2 2 2 4" xfId="17229" xr:uid="{00000000-0005-0000-0000-000035690000}"/>
    <cellStyle name="Vírgula 2 2 4 2 2 2 3" xfId="7813" xr:uid="{00000000-0005-0000-0000-000036690000}"/>
    <cellStyle name="Vírgula 2 2 4 2 2 2 3 2" xfId="11325" xr:uid="{00000000-0005-0000-0000-000037690000}"/>
    <cellStyle name="Vírgula 2 2 4 2 2 2 3 2 2" xfId="34306" xr:uid="{00000000-0005-0000-0000-000038690000}"/>
    <cellStyle name="Vírgula 2 2 4 2 2 2 3 2 3" xfId="23134" xr:uid="{00000000-0005-0000-0000-000039690000}"/>
    <cellStyle name="Vírgula 2 2 4 2 2 2 3 3" xfId="30794" xr:uid="{00000000-0005-0000-0000-00003A690000}"/>
    <cellStyle name="Vírgula 2 2 4 2 2 2 3 4" xfId="15473" xr:uid="{00000000-0005-0000-0000-00003B690000}"/>
    <cellStyle name="Vírgula 2 2 4 2 2 2 4" xfId="4937" xr:uid="{00000000-0005-0000-0000-00003C690000}"/>
    <cellStyle name="Vírgula 2 2 4 2 2 2 4 2" xfId="27918" xr:uid="{00000000-0005-0000-0000-00003D690000}"/>
    <cellStyle name="Vírgula 2 2 4 2 2 2 4 3" xfId="18985" xr:uid="{00000000-0005-0000-0000-00003E690000}"/>
    <cellStyle name="Vírgula 2 2 4 2 2 2 5" xfId="24890" xr:uid="{00000000-0005-0000-0000-00003F690000}"/>
    <cellStyle name="Vírgula 2 2 4 2 2 2 6" xfId="13717" xr:uid="{00000000-0005-0000-0000-000040690000}"/>
    <cellStyle name="Vírgula 2 2 4 2 2 3" xfId="1273" xr:uid="{00000000-0005-0000-0000-000041690000}"/>
    <cellStyle name="Vírgula 2 2 4 2 2 3 2" xfId="3029" xr:uid="{00000000-0005-0000-0000-000042690000}"/>
    <cellStyle name="Vírgula 2 2 4 2 2 3 2 2" xfId="8933" xr:uid="{00000000-0005-0000-0000-000043690000}"/>
    <cellStyle name="Vírgula 2 2 4 2 2 3 2 2 2" xfId="31914" xr:uid="{00000000-0005-0000-0000-000044690000}"/>
    <cellStyle name="Vírgula 2 2 4 2 2 3 2 2 3" xfId="20105" xr:uid="{00000000-0005-0000-0000-000045690000}"/>
    <cellStyle name="Vírgula 2 2 4 2 2 3 2 3" xfId="26010" xr:uid="{00000000-0005-0000-0000-000046690000}"/>
    <cellStyle name="Vírgula 2 2 4 2 2 3 2 4" xfId="16593" xr:uid="{00000000-0005-0000-0000-000047690000}"/>
    <cellStyle name="Vírgula 2 2 4 2 2 3 3" xfId="7177" xr:uid="{00000000-0005-0000-0000-000048690000}"/>
    <cellStyle name="Vírgula 2 2 4 2 2 3 3 2" xfId="10689" xr:uid="{00000000-0005-0000-0000-000049690000}"/>
    <cellStyle name="Vírgula 2 2 4 2 2 3 3 2 2" xfId="33670" xr:uid="{00000000-0005-0000-0000-00004A690000}"/>
    <cellStyle name="Vírgula 2 2 4 2 2 3 3 2 3" xfId="22498" xr:uid="{00000000-0005-0000-0000-00004B690000}"/>
    <cellStyle name="Vírgula 2 2 4 2 2 3 3 3" xfId="30158" xr:uid="{00000000-0005-0000-0000-00004C690000}"/>
    <cellStyle name="Vírgula 2 2 4 2 2 3 3 4" xfId="14837" xr:uid="{00000000-0005-0000-0000-00004D690000}"/>
    <cellStyle name="Vírgula 2 2 4 2 2 3 4" xfId="5981" xr:uid="{00000000-0005-0000-0000-00004E690000}"/>
    <cellStyle name="Vírgula 2 2 4 2 2 3 4 2" xfId="28962" xr:uid="{00000000-0005-0000-0000-00004F690000}"/>
    <cellStyle name="Vírgula 2 2 4 2 2 3 4 3" xfId="18349" xr:uid="{00000000-0005-0000-0000-000050690000}"/>
    <cellStyle name="Vírgula 2 2 4 2 2 3 5" xfId="24254" xr:uid="{00000000-0005-0000-0000-000051690000}"/>
    <cellStyle name="Vírgula 2 2 4 2 2 3 6" xfId="13081" xr:uid="{00000000-0005-0000-0000-000052690000}"/>
    <cellStyle name="Vírgula 2 2 4 2 2 4" xfId="2384" xr:uid="{00000000-0005-0000-0000-000053690000}"/>
    <cellStyle name="Vírgula 2 2 4 2 2 4 2" xfId="8288" xr:uid="{00000000-0005-0000-0000-000054690000}"/>
    <cellStyle name="Vírgula 2 2 4 2 2 4 2 2" xfId="31269" xr:uid="{00000000-0005-0000-0000-000055690000}"/>
    <cellStyle name="Vírgula 2 2 4 2 2 4 2 3" xfId="19460" xr:uid="{00000000-0005-0000-0000-000056690000}"/>
    <cellStyle name="Vírgula 2 2 4 2 2 4 3" xfId="25365" xr:uid="{00000000-0005-0000-0000-000057690000}"/>
    <cellStyle name="Vírgula 2 2 4 2 2 4 4" xfId="15948" xr:uid="{00000000-0005-0000-0000-000058690000}"/>
    <cellStyle name="Vírgula 2 2 4 2 2 5" xfId="6532" xr:uid="{00000000-0005-0000-0000-000059690000}"/>
    <cellStyle name="Vírgula 2 2 4 2 2 5 2" xfId="10044" xr:uid="{00000000-0005-0000-0000-00005A690000}"/>
    <cellStyle name="Vírgula 2 2 4 2 2 5 2 2" xfId="33025" xr:uid="{00000000-0005-0000-0000-00005B690000}"/>
    <cellStyle name="Vírgula 2 2 4 2 2 5 2 3" xfId="21853" xr:uid="{00000000-0005-0000-0000-00005C690000}"/>
    <cellStyle name="Vírgula 2 2 4 2 2 5 3" xfId="29513" xr:uid="{00000000-0005-0000-0000-00005D690000}"/>
    <cellStyle name="Vírgula 2 2 4 2 2 5 4" xfId="14192" xr:uid="{00000000-0005-0000-0000-00005E690000}"/>
    <cellStyle name="Vírgula 2 2 4 2 2 6" xfId="5412" xr:uid="{00000000-0005-0000-0000-00005F690000}"/>
    <cellStyle name="Vírgula 2 2 4 2 2 6 2" xfId="21216" xr:uid="{00000000-0005-0000-0000-000060690000}"/>
    <cellStyle name="Vírgula 2 2 4 2 2 6 3" xfId="28393" xr:uid="{00000000-0005-0000-0000-000061690000}"/>
    <cellStyle name="Vírgula 2 2 4 2 2 6 4" xfId="12436" xr:uid="{00000000-0005-0000-0000-000062690000}"/>
    <cellStyle name="Vírgula 2 2 4 2 2 7" xfId="4301" xr:uid="{00000000-0005-0000-0000-000063690000}"/>
    <cellStyle name="Vírgula 2 2 4 2 2 7 2" xfId="27282" xr:uid="{00000000-0005-0000-0000-000064690000}"/>
    <cellStyle name="Vírgula 2 2 4 2 2 7 3" xfId="17704" xr:uid="{00000000-0005-0000-0000-000065690000}"/>
    <cellStyle name="Vírgula 2 2 4 2 2 8" xfId="23609" xr:uid="{00000000-0005-0000-0000-000066690000}"/>
    <cellStyle name="Vírgula 2 2 4 2 2 9" xfId="11961" xr:uid="{00000000-0005-0000-0000-000067690000}"/>
    <cellStyle name="Vírgula 2 2 4 2 3" xfId="1112" xr:uid="{00000000-0005-0000-0000-000068690000}"/>
    <cellStyle name="Vírgula 2 2 4 2 3 2" xfId="1748" xr:uid="{00000000-0005-0000-0000-000069690000}"/>
    <cellStyle name="Vírgula 2 2 4 2 3 2 2" xfId="3504" xr:uid="{00000000-0005-0000-0000-00006A690000}"/>
    <cellStyle name="Vírgula 2 2 4 2 3 2 2 2" xfId="9408" xr:uid="{00000000-0005-0000-0000-00006B690000}"/>
    <cellStyle name="Vírgula 2 2 4 2 3 2 2 2 2" xfId="32389" xr:uid="{00000000-0005-0000-0000-00006C690000}"/>
    <cellStyle name="Vírgula 2 2 4 2 3 2 2 2 3" xfId="20580" xr:uid="{00000000-0005-0000-0000-00006D690000}"/>
    <cellStyle name="Vírgula 2 2 4 2 3 2 2 3" xfId="26485" xr:uid="{00000000-0005-0000-0000-00006E690000}"/>
    <cellStyle name="Vírgula 2 2 4 2 3 2 2 4" xfId="17068" xr:uid="{00000000-0005-0000-0000-00006F690000}"/>
    <cellStyle name="Vírgula 2 2 4 2 3 2 3" xfId="7652" xr:uid="{00000000-0005-0000-0000-000070690000}"/>
    <cellStyle name="Vírgula 2 2 4 2 3 2 3 2" xfId="11164" xr:uid="{00000000-0005-0000-0000-000071690000}"/>
    <cellStyle name="Vírgula 2 2 4 2 3 2 3 2 2" xfId="34145" xr:uid="{00000000-0005-0000-0000-000072690000}"/>
    <cellStyle name="Vírgula 2 2 4 2 3 2 3 2 3" xfId="22973" xr:uid="{00000000-0005-0000-0000-000073690000}"/>
    <cellStyle name="Vírgula 2 2 4 2 3 2 3 3" xfId="30633" xr:uid="{00000000-0005-0000-0000-000074690000}"/>
    <cellStyle name="Vírgula 2 2 4 2 3 2 3 4" xfId="15312" xr:uid="{00000000-0005-0000-0000-000075690000}"/>
    <cellStyle name="Vírgula 2 2 4 2 3 2 4" xfId="4776" xr:uid="{00000000-0005-0000-0000-000076690000}"/>
    <cellStyle name="Vírgula 2 2 4 2 3 2 4 2" xfId="27757" xr:uid="{00000000-0005-0000-0000-000077690000}"/>
    <cellStyle name="Vírgula 2 2 4 2 3 2 4 3" xfId="18824" xr:uid="{00000000-0005-0000-0000-000078690000}"/>
    <cellStyle name="Vírgula 2 2 4 2 3 2 5" xfId="24729" xr:uid="{00000000-0005-0000-0000-000079690000}"/>
    <cellStyle name="Vírgula 2 2 4 2 3 2 6" xfId="13556" xr:uid="{00000000-0005-0000-0000-00007A690000}"/>
    <cellStyle name="Vírgula 2 2 4 2 3 3" xfId="2868" xr:uid="{00000000-0005-0000-0000-00007B690000}"/>
    <cellStyle name="Vírgula 2 2 4 2 3 3 2" xfId="8772" xr:uid="{00000000-0005-0000-0000-00007C690000}"/>
    <cellStyle name="Vírgula 2 2 4 2 3 3 2 2" xfId="31753" xr:uid="{00000000-0005-0000-0000-00007D690000}"/>
    <cellStyle name="Vírgula 2 2 4 2 3 3 2 3" xfId="19944" xr:uid="{00000000-0005-0000-0000-00007E690000}"/>
    <cellStyle name="Vírgula 2 2 4 2 3 3 3" xfId="25849" xr:uid="{00000000-0005-0000-0000-00007F690000}"/>
    <cellStyle name="Vírgula 2 2 4 2 3 3 4" xfId="16432" xr:uid="{00000000-0005-0000-0000-000080690000}"/>
    <cellStyle name="Vírgula 2 2 4 2 3 4" xfId="7016" xr:uid="{00000000-0005-0000-0000-000081690000}"/>
    <cellStyle name="Vírgula 2 2 4 2 3 4 2" xfId="10528" xr:uid="{00000000-0005-0000-0000-000082690000}"/>
    <cellStyle name="Vírgula 2 2 4 2 3 4 2 2" xfId="33509" xr:uid="{00000000-0005-0000-0000-000083690000}"/>
    <cellStyle name="Vírgula 2 2 4 2 3 4 2 3" xfId="22337" xr:uid="{00000000-0005-0000-0000-000084690000}"/>
    <cellStyle name="Vírgula 2 2 4 2 3 4 3" xfId="29997" xr:uid="{00000000-0005-0000-0000-000085690000}"/>
    <cellStyle name="Vírgula 2 2 4 2 3 4 4" xfId="14676" xr:uid="{00000000-0005-0000-0000-000086690000}"/>
    <cellStyle name="Vírgula 2 2 4 2 3 5" xfId="5820" xr:uid="{00000000-0005-0000-0000-000087690000}"/>
    <cellStyle name="Vírgula 2 2 4 2 3 5 2" xfId="21378" xr:uid="{00000000-0005-0000-0000-000088690000}"/>
    <cellStyle name="Vírgula 2 2 4 2 3 5 3" xfId="28801" xr:uid="{00000000-0005-0000-0000-000089690000}"/>
    <cellStyle name="Vírgula 2 2 4 2 3 5 4" xfId="12920" xr:uid="{00000000-0005-0000-0000-00008A690000}"/>
    <cellStyle name="Vírgula 2 2 4 2 3 6" xfId="4140" xr:uid="{00000000-0005-0000-0000-00008B690000}"/>
    <cellStyle name="Vírgula 2 2 4 2 3 6 2" xfId="27121" xr:uid="{00000000-0005-0000-0000-00008C690000}"/>
    <cellStyle name="Vírgula 2 2 4 2 3 6 3" xfId="18188" xr:uid="{00000000-0005-0000-0000-00008D690000}"/>
    <cellStyle name="Vírgula 2 2 4 2 3 7" xfId="24093" xr:uid="{00000000-0005-0000-0000-00008E690000}"/>
    <cellStyle name="Vírgula 2 2 4 2 3 8" xfId="11800" xr:uid="{00000000-0005-0000-0000-00008F690000}"/>
    <cellStyle name="Vírgula 2 2 4 2 4" xfId="1510" xr:uid="{00000000-0005-0000-0000-000090690000}"/>
    <cellStyle name="Vírgula 2 2 4 2 4 2" xfId="3266" xr:uid="{00000000-0005-0000-0000-000091690000}"/>
    <cellStyle name="Vírgula 2 2 4 2 4 2 2" xfId="9170" xr:uid="{00000000-0005-0000-0000-000092690000}"/>
    <cellStyle name="Vírgula 2 2 4 2 4 2 2 2" xfId="32151" xr:uid="{00000000-0005-0000-0000-000093690000}"/>
    <cellStyle name="Vírgula 2 2 4 2 4 2 2 3" xfId="20342" xr:uid="{00000000-0005-0000-0000-000094690000}"/>
    <cellStyle name="Vírgula 2 2 4 2 4 2 3" xfId="26247" xr:uid="{00000000-0005-0000-0000-000095690000}"/>
    <cellStyle name="Vírgula 2 2 4 2 4 2 4" xfId="16830" xr:uid="{00000000-0005-0000-0000-000096690000}"/>
    <cellStyle name="Vírgula 2 2 4 2 4 3" xfId="7414" xr:uid="{00000000-0005-0000-0000-000097690000}"/>
    <cellStyle name="Vírgula 2 2 4 2 4 3 2" xfId="10926" xr:uid="{00000000-0005-0000-0000-000098690000}"/>
    <cellStyle name="Vírgula 2 2 4 2 4 3 2 2" xfId="33907" xr:uid="{00000000-0005-0000-0000-000099690000}"/>
    <cellStyle name="Vírgula 2 2 4 2 4 3 2 3" xfId="22735" xr:uid="{00000000-0005-0000-0000-00009A690000}"/>
    <cellStyle name="Vírgula 2 2 4 2 4 3 3" xfId="30395" xr:uid="{00000000-0005-0000-0000-00009B690000}"/>
    <cellStyle name="Vírgula 2 2 4 2 4 3 4" xfId="15074" xr:uid="{00000000-0005-0000-0000-00009C690000}"/>
    <cellStyle name="Vírgula 2 2 4 2 4 4" xfId="4538" xr:uid="{00000000-0005-0000-0000-00009D690000}"/>
    <cellStyle name="Vírgula 2 2 4 2 4 4 2" xfId="27519" xr:uid="{00000000-0005-0000-0000-00009E690000}"/>
    <cellStyle name="Vírgula 2 2 4 2 4 4 3" xfId="18586" xr:uid="{00000000-0005-0000-0000-00009F690000}"/>
    <cellStyle name="Vírgula 2 2 4 2 4 5" xfId="24491" xr:uid="{00000000-0005-0000-0000-0000A0690000}"/>
    <cellStyle name="Vírgula 2 2 4 2 4 6" xfId="13318" xr:uid="{00000000-0005-0000-0000-0000A1690000}"/>
    <cellStyle name="Vírgula 2 2 4 2 5" xfId="874" xr:uid="{00000000-0005-0000-0000-0000A2690000}"/>
    <cellStyle name="Vírgula 2 2 4 2 5 2" xfId="2630" xr:uid="{00000000-0005-0000-0000-0000A3690000}"/>
    <cellStyle name="Vírgula 2 2 4 2 5 2 2" xfId="8534" xr:uid="{00000000-0005-0000-0000-0000A4690000}"/>
    <cellStyle name="Vírgula 2 2 4 2 5 2 2 2" xfId="31515" xr:uid="{00000000-0005-0000-0000-0000A5690000}"/>
    <cellStyle name="Vírgula 2 2 4 2 5 2 2 3" xfId="19706" xr:uid="{00000000-0005-0000-0000-0000A6690000}"/>
    <cellStyle name="Vírgula 2 2 4 2 5 2 3" xfId="25611" xr:uid="{00000000-0005-0000-0000-0000A7690000}"/>
    <cellStyle name="Vírgula 2 2 4 2 5 2 4" xfId="16194" xr:uid="{00000000-0005-0000-0000-0000A8690000}"/>
    <cellStyle name="Vírgula 2 2 4 2 5 3" xfId="6778" xr:uid="{00000000-0005-0000-0000-0000A9690000}"/>
    <cellStyle name="Vírgula 2 2 4 2 5 3 2" xfId="10290" xr:uid="{00000000-0005-0000-0000-0000AA690000}"/>
    <cellStyle name="Vírgula 2 2 4 2 5 3 2 2" xfId="33271" xr:uid="{00000000-0005-0000-0000-0000AB690000}"/>
    <cellStyle name="Vírgula 2 2 4 2 5 3 2 3" xfId="22099" xr:uid="{00000000-0005-0000-0000-0000AC690000}"/>
    <cellStyle name="Vírgula 2 2 4 2 5 3 3" xfId="29759" xr:uid="{00000000-0005-0000-0000-0000AD690000}"/>
    <cellStyle name="Vírgula 2 2 4 2 5 3 4" xfId="14438" xr:uid="{00000000-0005-0000-0000-0000AE690000}"/>
    <cellStyle name="Vírgula 2 2 4 2 5 4" xfId="5582" xr:uid="{00000000-0005-0000-0000-0000AF690000}"/>
    <cellStyle name="Vírgula 2 2 4 2 5 4 2" xfId="28563" xr:uid="{00000000-0005-0000-0000-0000B0690000}"/>
    <cellStyle name="Vírgula 2 2 4 2 5 4 3" xfId="17950" xr:uid="{00000000-0005-0000-0000-0000B1690000}"/>
    <cellStyle name="Vírgula 2 2 4 2 5 5" xfId="23855" xr:uid="{00000000-0005-0000-0000-0000B2690000}"/>
    <cellStyle name="Vírgula 2 2 4 2 5 6" xfId="12682" xr:uid="{00000000-0005-0000-0000-0000B3690000}"/>
    <cellStyle name="Vírgula 2 2 4 2 6" xfId="2223" xr:uid="{00000000-0005-0000-0000-0000B4690000}"/>
    <cellStyle name="Vírgula 2 2 4 2 6 2" xfId="8127" xr:uid="{00000000-0005-0000-0000-0000B5690000}"/>
    <cellStyle name="Vírgula 2 2 4 2 6 2 2" xfId="31108" xr:uid="{00000000-0005-0000-0000-0000B6690000}"/>
    <cellStyle name="Vírgula 2 2 4 2 6 2 3" xfId="19299" xr:uid="{00000000-0005-0000-0000-0000B7690000}"/>
    <cellStyle name="Vírgula 2 2 4 2 6 3" xfId="25204" xr:uid="{00000000-0005-0000-0000-0000B8690000}"/>
    <cellStyle name="Vírgula 2 2 4 2 6 4" xfId="15787" xr:uid="{00000000-0005-0000-0000-0000B9690000}"/>
    <cellStyle name="Vírgula 2 2 4 2 7" xfId="6371" xr:uid="{00000000-0005-0000-0000-0000BA690000}"/>
    <cellStyle name="Vírgula 2 2 4 2 7 2" xfId="9883" xr:uid="{00000000-0005-0000-0000-0000BB690000}"/>
    <cellStyle name="Vírgula 2 2 4 2 7 2 2" xfId="32864" xr:uid="{00000000-0005-0000-0000-0000BC690000}"/>
    <cellStyle name="Vírgula 2 2 4 2 7 2 3" xfId="21692" xr:uid="{00000000-0005-0000-0000-0000BD690000}"/>
    <cellStyle name="Vírgula 2 2 4 2 7 3" xfId="29352" xr:uid="{00000000-0005-0000-0000-0000BE690000}"/>
    <cellStyle name="Vírgula 2 2 4 2 7 4" xfId="14031" xr:uid="{00000000-0005-0000-0000-0000BF690000}"/>
    <cellStyle name="Vírgula 2 2 4 2 8" xfId="5251" xr:uid="{00000000-0005-0000-0000-0000C0690000}"/>
    <cellStyle name="Vírgula 2 2 4 2 8 2" xfId="21055" xr:uid="{00000000-0005-0000-0000-0000C1690000}"/>
    <cellStyle name="Vírgula 2 2 4 2 8 3" xfId="28232" xr:uid="{00000000-0005-0000-0000-0000C2690000}"/>
    <cellStyle name="Vírgula 2 2 4 2 8 4" xfId="12275" xr:uid="{00000000-0005-0000-0000-0000C3690000}"/>
    <cellStyle name="Vírgula 2 2 4 2 9" xfId="3902" xr:uid="{00000000-0005-0000-0000-0000C4690000}"/>
    <cellStyle name="Vírgula 2 2 4 2 9 2" xfId="26883" xr:uid="{00000000-0005-0000-0000-0000C5690000}"/>
    <cellStyle name="Vírgula 2 2 4 2 9 3" xfId="17543" xr:uid="{00000000-0005-0000-0000-0000C6690000}"/>
    <cellStyle name="Vírgula 2 2 4 3" xfId="379" xr:uid="{00000000-0005-0000-0000-0000C7690000}"/>
    <cellStyle name="Vírgula 2 2 4 3 2" xfId="1663" xr:uid="{00000000-0005-0000-0000-0000C8690000}"/>
    <cellStyle name="Vírgula 2 2 4 3 2 2" xfId="3419" xr:uid="{00000000-0005-0000-0000-0000C9690000}"/>
    <cellStyle name="Vírgula 2 2 4 3 2 2 2" xfId="9323" xr:uid="{00000000-0005-0000-0000-0000CA690000}"/>
    <cellStyle name="Vírgula 2 2 4 3 2 2 2 2" xfId="32304" xr:uid="{00000000-0005-0000-0000-0000CB690000}"/>
    <cellStyle name="Vírgula 2 2 4 3 2 2 2 3" xfId="20495" xr:uid="{00000000-0005-0000-0000-0000CC690000}"/>
    <cellStyle name="Vírgula 2 2 4 3 2 2 3" xfId="26400" xr:uid="{00000000-0005-0000-0000-0000CD690000}"/>
    <cellStyle name="Vírgula 2 2 4 3 2 2 4" xfId="16983" xr:uid="{00000000-0005-0000-0000-0000CE690000}"/>
    <cellStyle name="Vírgula 2 2 4 3 2 3" xfId="7567" xr:uid="{00000000-0005-0000-0000-0000CF690000}"/>
    <cellStyle name="Vírgula 2 2 4 3 2 3 2" xfId="11079" xr:uid="{00000000-0005-0000-0000-0000D0690000}"/>
    <cellStyle name="Vírgula 2 2 4 3 2 3 2 2" xfId="34060" xr:uid="{00000000-0005-0000-0000-0000D1690000}"/>
    <cellStyle name="Vírgula 2 2 4 3 2 3 2 3" xfId="22888" xr:uid="{00000000-0005-0000-0000-0000D2690000}"/>
    <cellStyle name="Vírgula 2 2 4 3 2 3 3" xfId="30548" xr:uid="{00000000-0005-0000-0000-0000D3690000}"/>
    <cellStyle name="Vírgula 2 2 4 3 2 3 4" xfId="15227" xr:uid="{00000000-0005-0000-0000-0000D4690000}"/>
    <cellStyle name="Vírgula 2 2 4 3 2 4" xfId="4691" xr:uid="{00000000-0005-0000-0000-0000D5690000}"/>
    <cellStyle name="Vírgula 2 2 4 3 2 4 2" xfId="27672" xr:uid="{00000000-0005-0000-0000-0000D6690000}"/>
    <cellStyle name="Vírgula 2 2 4 3 2 4 3" xfId="18739" xr:uid="{00000000-0005-0000-0000-0000D7690000}"/>
    <cellStyle name="Vírgula 2 2 4 3 2 5" xfId="24644" xr:uid="{00000000-0005-0000-0000-0000D8690000}"/>
    <cellStyle name="Vírgula 2 2 4 3 2 6" xfId="13471" xr:uid="{00000000-0005-0000-0000-0000D9690000}"/>
    <cellStyle name="Vírgula 2 2 4 3 3" xfId="1027" xr:uid="{00000000-0005-0000-0000-0000DA690000}"/>
    <cellStyle name="Vírgula 2 2 4 3 3 2" xfId="2783" xr:uid="{00000000-0005-0000-0000-0000DB690000}"/>
    <cellStyle name="Vírgula 2 2 4 3 3 2 2" xfId="8687" xr:uid="{00000000-0005-0000-0000-0000DC690000}"/>
    <cellStyle name="Vírgula 2 2 4 3 3 2 2 2" xfId="31668" xr:uid="{00000000-0005-0000-0000-0000DD690000}"/>
    <cellStyle name="Vírgula 2 2 4 3 3 2 2 3" xfId="19859" xr:uid="{00000000-0005-0000-0000-0000DE690000}"/>
    <cellStyle name="Vírgula 2 2 4 3 3 2 3" xfId="25764" xr:uid="{00000000-0005-0000-0000-0000DF690000}"/>
    <cellStyle name="Vírgula 2 2 4 3 3 2 4" xfId="16347" xr:uid="{00000000-0005-0000-0000-0000E0690000}"/>
    <cellStyle name="Vírgula 2 2 4 3 3 3" xfId="6931" xr:uid="{00000000-0005-0000-0000-0000E1690000}"/>
    <cellStyle name="Vírgula 2 2 4 3 3 3 2" xfId="10443" xr:uid="{00000000-0005-0000-0000-0000E2690000}"/>
    <cellStyle name="Vírgula 2 2 4 3 3 3 2 2" xfId="33424" xr:uid="{00000000-0005-0000-0000-0000E3690000}"/>
    <cellStyle name="Vírgula 2 2 4 3 3 3 2 3" xfId="22252" xr:uid="{00000000-0005-0000-0000-0000E4690000}"/>
    <cellStyle name="Vírgula 2 2 4 3 3 3 3" xfId="29912" xr:uid="{00000000-0005-0000-0000-0000E5690000}"/>
    <cellStyle name="Vírgula 2 2 4 3 3 3 4" xfId="14591" xr:uid="{00000000-0005-0000-0000-0000E6690000}"/>
    <cellStyle name="Vírgula 2 2 4 3 3 4" xfId="5735" xr:uid="{00000000-0005-0000-0000-0000E7690000}"/>
    <cellStyle name="Vírgula 2 2 4 3 3 4 2" xfId="28716" xr:uid="{00000000-0005-0000-0000-0000E8690000}"/>
    <cellStyle name="Vírgula 2 2 4 3 3 4 3" xfId="18103" xr:uid="{00000000-0005-0000-0000-0000E9690000}"/>
    <cellStyle name="Vírgula 2 2 4 3 3 5" xfId="24008" xr:uid="{00000000-0005-0000-0000-0000EA690000}"/>
    <cellStyle name="Vírgula 2 2 4 3 3 6" xfId="12835" xr:uid="{00000000-0005-0000-0000-0000EB690000}"/>
    <cellStyle name="Vírgula 2 2 4 3 4" xfId="2138" xr:uid="{00000000-0005-0000-0000-0000EC690000}"/>
    <cellStyle name="Vírgula 2 2 4 3 4 2" xfId="8042" xr:uid="{00000000-0005-0000-0000-0000ED690000}"/>
    <cellStyle name="Vírgula 2 2 4 3 4 2 2" xfId="31023" xr:uid="{00000000-0005-0000-0000-0000EE690000}"/>
    <cellStyle name="Vírgula 2 2 4 3 4 2 3" xfId="19214" xr:uid="{00000000-0005-0000-0000-0000EF690000}"/>
    <cellStyle name="Vírgula 2 2 4 3 4 3" xfId="25119" xr:uid="{00000000-0005-0000-0000-0000F0690000}"/>
    <cellStyle name="Vírgula 2 2 4 3 4 4" xfId="15702" xr:uid="{00000000-0005-0000-0000-0000F1690000}"/>
    <cellStyle name="Vírgula 2 2 4 3 5" xfId="6286" xr:uid="{00000000-0005-0000-0000-0000F2690000}"/>
    <cellStyle name="Vírgula 2 2 4 3 5 2" xfId="9798" xr:uid="{00000000-0005-0000-0000-0000F3690000}"/>
    <cellStyle name="Vírgula 2 2 4 3 5 2 2" xfId="32779" xr:uid="{00000000-0005-0000-0000-0000F4690000}"/>
    <cellStyle name="Vírgula 2 2 4 3 5 2 3" xfId="21607" xr:uid="{00000000-0005-0000-0000-0000F5690000}"/>
    <cellStyle name="Vírgula 2 2 4 3 5 3" xfId="29267" xr:uid="{00000000-0005-0000-0000-0000F6690000}"/>
    <cellStyle name="Vírgula 2 2 4 3 5 4" xfId="13946" xr:uid="{00000000-0005-0000-0000-0000F7690000}"/>
    <cellStyle name="Vírgula 2 2 4 3 6" xfId="5166" xr:uid="{00000000-0005-0000-0000-0000F8690000}"/>
    <cellStyle name="Vírgula 2 2 4 3 6 2" xfId="20970" xr:uid="{00000000-0005-0000-0000-0000F9690000}"/>
    <cellStyle name="Vírgula 2 2 4 3 6 3" xfId="28147" xr:uid="{00000000-0005-0000-0000-0000FA690000}"/>
    <cellStyle name="Vírgula 2 2 4 3 6 4" xfId="12190" xr:uid="{00000000-0005-0000-0000-0000FB690000}"/>
    <cellStyle name="Vírgula 2 2 4 3 7" xfId="4055" xr:uid="{00000000-0005-0000-0000-0000FC690000}"/>
    <cellStyle name="Vírgula 2 2 4 3 7 2" xfId="27036" xr:uid="{00000000-0005-0000-0000-0000FD690000}"/>
    <cellStyle name="Vírgula 2 2 4 3 7 3" xfId="17458" xr:uid="{00000000-0005-0000-0000-0000FE690000}"/>
    <cellStyle name="Vírgula 2 2 4 3 8" xfId="23363" xr:uid="{00000000-0005-0000-0000-0000FF690000}"/>
    <cellStyle name="Vírgula 2 2 4 3 9" xfId="11715" xr:uid="{00000000-0005-0000-0000-0000006A0000}"/>
    <cellStyle name="Vírgula 2 2 4 4" xfId="541" xr:uid="{00000000-0005-0000-0000-0000016A0000}"/>
    <cellStyle name="Vírgula 2 2 4 4 2" xfId="1824" xr:uid="{00000000-0005-0000-0000-0000026A0000}"/>
    <cellStyle name="Vírgula 2 2 4 4 2 2" xfId="3580" xr:uid="{00000000-0005-0000-0000-0000036A0000}"/>
    <cellStyle name="Vírgula 2 2 4 4 2 2 2" xfId="9484" xr:uid="{00000000-0005-0000-0000-0000046A0000}"/>
    <cellStyle name="Vírgula 2 2 4 4 2 2 2 2" xfId="32465" xr:uid="{00000000-0005-0000-0000-0000056A0000}"/>
    <cellStyle name="Vírgula 2 2 4 4 2 2 2 3" xfId="20656" xr:uid="{00000000-0005-0000-0000-0000066A0000}"/>
    <cellStyle name="Vírgula 2 2 4 4 2 2 3" xfId="26561" xr:uid="{00000000-0005-0000-0000-0000076A0000}"/>
    <cellStyle name="Vírgula 2 2 4 4 2 2 4" xfId="17144" xr:uid="{00000000-0005-0000-0000-0000086A0000}"/>
    <cellStyle name="Vírgula 2 2 4 4 2 3" xfId="7728" xr:uid="{00000000-0005-0000-0000-0000096A0000}"/>
    <cellStyle name="Vírgula 2 2 4 4 2 3 2" xfId="11240" xr:uid="{00000000-0005-0000-0000-00000A6A0000}"/>
    <cellStyle name="Vírgula 2 2 4 4 2 3 2 2" xfId="34221" xr:uid="{00000000-0005-0000-0000-00000B6A0000}"/>
    <cellStyle name="Vírgula 2 2 4 4 2 3 2 3" xfId="23049" xr:uid="{00000000-0005-0000-0000-00000C6A0000}"/>
    <cellStyle name="Vírgula 2 2 4 4 2 3 3" xfId="30709" xr:uid="{00000000-0005-0000-0000-00000D6A0000}"/>
    <cellStyle name="Vírgula 2 2 4 4 2 3 4" xfId="15388" xr:uid="{00000000-0005-0000-0000-00000E6A0000}"/>
    <cellStyle name="Vírgula 2 2 4 4 2 4" xfId="4852" xr:uid="{00000000-0005-0000-0000-00000F6A0000}"/>
    <cellStyle name="Vírgula 2 2 4 4 2 4 2" xfId="27833" xr:uid="{00000000-0005-0000-0000-0000106A0000}"/>
    <cellStyle name="Vírgula 2 2 4 4 2 4 3" xfId="18900" xr:uid="{00000000-0005-0000-0000-0000116A0000}"/>
    <cellStyle name="Vírgula 2 2 4 4 2 5" xfId="24805" xr:uid="{00000000-0005-0000-0000-0000126A0000}"/>
    <cellStyle name="Vírgula 2 2 4 4 2 6" xfId="13632" xr:uid="{00000000-0005-0000-0000-0000136A0000}"/>
    <cellStyle name="Vírgula 2 2 4 4 3" xfId="1188" xr:uid="{00000000-0005-0000-0000-0000146A0000}"/>
    <cellStyle name="Vírgula 2 2 4 4 3 2" xfId="2944" xr:uid="{00000000-0005-0000-0000-0000156A0000}"/>
    <cellStyle name="Vírgula 2 2 4 4 3 2 2" xfId="8848" xr:uid="{00000000-0005-0000-0000-0000166A0000}"/>
    <cellStyle name="Vírgula 2 2 4 4 3 2 2 2" xfId="31829" xr:uid="{00000000-0005-0000-0000-0000176A0000}"/>
    <cellStyle name="Vírgula 2 2 4 4 3 2 2 3" xfId="20020" xr:uid="{00000000-0005-0000-0000-0000186A0000}"/>
    <cellStyle name="Vírgula 2 2 4 4 3 2 3" xfId="25925" xr:uid="{00000000-0005-0000-0000-0000196A0000}"/>
    <cellStyle name="Vírgula 2 2 4 4 3 2 4" xfId="16508" xr:uid="{00000000-0005-0000-0000-00001A6A0000}"/>
    <cellStyle name="Vírgula 2 2 4 4 3 3" xfId="7092" xr:uid="{00000000-0005-0000-0000-00001B6A0000}"/>
    <cellStyle name="Vírgula 2 2 4 4 3 3 2" xfId="10604" xr:uid="{00000000-0005-0000-0000-00001C6A0000}"/>
    <cellStyle name="Vírgula 2 2 4 4 3 3 2 2" xfId="33585" xr:uid="{00000000-0005-0000-0000-00001D6A0000}"/>
    <cellStyle name="Vírgula 2 2 4 4 3 3 2 3" xfId="22413" xr:uid="{00000000-0005-0000-0000-00001E6A0000}"/>
    <cellStyle name="Vírgula 2 2 4 4 3 3 3" xfId="30073" xr:uid="{00000000-0005-0000-0000-00001F6A0000}"/>
    <cellStyle name="Vírgula 2 2 4 4 3 3 4" xfId="14752" xr:uid="{00000000-0005-0000-0000-0000206A0000}"/>
    <cellStyle name="Vírgula 2 2 4 4 3 4" xfId="5896" xr:uid="{00000000-0005-0000-0000-0000216A0000}"/>
    <cellStyle name="Vírgula 2 2 4 4 3 4 2" xfId="28877" xr:uid="{00000000-0005-0000-0000-0000226A0000}"/>
    <cellStyle name="Vírgula 2 2 4 4 3 4 3" xfId="18264" xr:uid="{00000000-0005-0000-0000-0000236A0000}"/>
    <cellStyle name="Vírgula 2 2 4 4 3 5" xfId="24169" xr:uid="{00000000-0005-0000-0000-0000246A0000}"/>
    <cellStyle name="Vírgula 2 2 4 4 3 6" xfId="12996" xr:uid="{00000000-0005-0000-0000-0000256A0000}"/>
    <cellStyle name="Vírgula 2 2 4 4 4" xfId="2299" xr:uid="{00000000-0005-0000-0000-0000266A0000}"/>
    <cellStyle name="Vírgula 2 2 4 4 4 2" xfId="8203" xr:uid="{00000000-0005-0000-0000-0000276A0000}"/>
    <cellStyle name="Vírgula 2 2 4 4 4 2 2" xfId="31184" xr:uid="{00000000-0005-0000-0000-0000286A0000}"/>
    <cellStyle name="Vírgula 2 2 4 4 4 2 3" xfId="19375" xr:uid="{00000000-0005-0000-0000-0000296A0000}"/>
    <cellStyle name="Vírgula 2 2 4 4 4 3" xfId="25280" xr:uid="{00000000-0005-0000-0000-00002A6A0000}"/>
    <cellStyle name="Vírgula 2 2 4 4 4 4" xfId="15863" xr:uid="{00000000-0005-0000-0000-00002B6A0000}"/>
    <cellStyle name="Vírgula 2 2 4 4 5" xfId="6447" xr:uid="{00000000-0005-0000-0000-00002C6A0000}"/>
    <cellStyle name="Vírgula 2 2 4 4 5 2" xfId="9959" xr:uid="{00000000-0005-0000-0000-00002D6A0000}"/>
    <cellStyle name="Vírgula 2 2 4 4 5 2 2" xfId="32940" xr:uid="{00000000-0005-0000-0000-00002E6A0000}"/>
    <cellStyle name="Vírgula 2 2 4 4 5 2 3" xfId="21768" xr:uid="{00000000-0005-0000-0000-00002F6A0000}"/>
    <cellStyle name="Vírgula 2 2 4 4 5 3" xfId="29428" xr:uid="{00000000-0005-0000-0000-0000306A0000}"/>
    <cellStyle name="Vírgula 2 2 4 4 5 4" xfId="14107" xr:uid="{00000000-0005-0000-0000-0000316A0000}"/>
    <cellStyle name="Vírgula 2 2 4 4 6" xfId="5327" xr:uid="{00000000-0005-0000-0000-0000326A0000}"/>
    <cellStyle name="Vírgula 2 2 4 4 6 2" xfId="21131" xr:uid="{00000000-0005-0000-0000-0000336A0000}"/>
    <cellStyle name="Vírgula 2 2 4 4 6 3" xfId="28308" xr:uid="{00000000-0005-0000-0000-0000346A0000}"/>
    <cellStyle name="Vírgula 2 2 4 4 6 4" xfId="12351" xr:uid="{00000000-0005-0000-0000-0000356A0000}"/>
    <cellStyle name="Vírgula 2 2 4 4 7" xfId="4216" xr:uid="{00000000-0005-0000-0000-0000366A0000}"/>
    <cellStyle name="Vírgula 2 2 4 4 7 2" xfId="27197" xr:uid="{00000000-0005-0000-0000-0000376A0000}"/>
    <cellStyle name="Vírgula 2 2 4 4 7 3" xfId="17619" xr:uid="{00000000-0005-0000-0000-0000386A0000}"/>
    <cellStyle name="Vírgula 2 2 4 4 8" xfId="23524" xr:uid="{00000000-0005-0000-0000-0000396A0000}"/>
    <cellStyle name="Vírgula 2 2 4 4 9" xfId="11876" xr:uid="{00000000-0005-0000-0000-00003A6A0000}"/>
    <cellStyle name="Vírgula 2 2 4 5" xfId="959" xr:uid="{00000000-0005-0000-0000-00003B6A0000}"/>
    <cellStyle name="Vírgula 2 2 4 5 2" xfId="1595" xr:uid="{00000000-0005-0000-0000-00003C6A0000}"/>
    <cellStyle name="Vírgula 2 2 4 5 2 2" xfId="3351" xr:uid="{00000000-0005-0000-0000-00003D6A0000}"/>
    <cellStyle name="Vírgula 2 2 4 5 2 2 2" xfId="9255" xr:uid="{00000000-0005-0000-0000-00003E6A0000}"/>
    <cellStyle name="Vírgula 2 2 4 5 2 2 2 2" xfId="32236" xr:uid="{00000000-0005-0000-0000-00003F6A0000}"/>
    <cellStyle name="Vírgula 2 2 4 5 2 2 2 3" xfId="20427" xr:uid="{00000000-0005-0000-0000-0000406A0000}"/>
    <cellStyle name="Vírgula 2 2 4 5 2 2 3" xfId="26332" xr:uid="{00000000-0005-0000-0000-0000416A0000}"/>
    <cellStyle name="Vírgula 2 2 4 5 2 2 4" xfId="16915" xr:uid="{00000000-0005-0000-0000-0000426A0000}"/>
    <cellStyle name="Vírgula 2 2 4 5 2 3" xfId="7499" xr:uid="{00000000-0005-0000-0000-0000436A0000}"/>
    <cellStyle name="Vírgula 2 2 4 5 2 3 2" xfId="11011" xr:uid="{00000000-0005-0000-0000-0000446A0000}"/>
    <cellStyle name="Vírgula 2 2 4 5 2 3 2 2" xfId="33992" xr:uid="{00000000-0005-0000-0000-0000456A0000}"/>
    <cellStyle name="Vírgula 2 2 4 5 2 3 2 3" xfId="22820" xr:uid="{00000000-0005-0000-0000-0000466A0000}"/>
    <cellStyle name="Vírgula 2 2 4 5 2 3 3" xfId="30480" xr:uid="{00000000-0005-0000-0000-0000476A0000}"/>
    <cellStyle name="Vírgula 2 2 4 5 2 3 4" xfId="15159" xr:uid="{00000000-0005-0000-0000-0000486A0000}"/>
    <cellStyle name="Vírgula 2 2 4 5 2 4" xfId="4623" xr:uid="{00000000-0005-0000-0000-0000496A0000}"/>
    <cellStyle name="Vírgula 2 2 4 5 2 4 2" xfId="27604" xr:uid="{00000000-0005-0000-0000-00004A6A0000}"/>
    <cellStyle name="Vírgula 2 2 4 5 2 4 3" xfId="18671" xr:uid="{00000000-0005-0000-0000-00004B6A0000}"/>
    <cellStyle name="Vírgula 2 2 4 5 2 5" xfId="24576" xr:uid="{00000000-0005-0000-0000-00004C6A0000}"/>
    <cellStyle name="Vírgula 2 2 4 5 2 6" xfId="13403" xr:uid="{00000000-0005-0000-0000-00004D6A0000}"/>
    <cellStyle name="Vírgula 2 2 4 5 3" xfId="2715" xr:uid="{00000000-0005-0000-0000-00004E6A0000}"/>
    <cellStyle name="Vírgula 2 2 4 5 3 2" xfId="8619" xr:uid="{00000000-0005-0000-0000-00004F6A0000}"/>
    <cellStyle name="Vírgula 2 2 4 5 3 2 2" xfId="31600" xr:uid="{00000000-0005-0000-0000-0000506A0000}"/>
    <cellStyle name="Vírgula 2 2 4 5 3 2 3" xfId="19791" xr:uid="{00000000-0005-0000-0000-0000516A0000}"/>
    <cellStyle name="Vírgula 2 2 4 5 3 3" xfId="25696" xr:uid="{00000000-0005-0000-0000-0000526A0000}"/>
    <cellStyle name="Vírgula 2 2 4 5 3 4" xfId="16279" xr:uid="{00000000-0005-0000-0000-0000536A0000}"/>
    <cellStyle name="Vírgula 2 2 4 5 4" xfId="6863" xr:uid="{00000000-0005-0000-0000-0000546A0000}"/>
    <cellStyle name="Vírgula 2 2 4 5 4 2" xfId="10375" xr:uid="{00000000-0005-0000-0000-0000556A0000}"/>
    <cellStyle name="Vírgula 2 2 4 5 4 2 2" xfId="33356" xr:uid="{00000000-0005-0000-0000-0000566A0000}"/>
    <cellStyle name="Vírgula 2 2 4 5 4 2 3" xfId="22184" xr:uid="{00000000-0005-0000-0000-0000576A0000}"/>
    <cellStyle name="Vírgula 2 2 4 5 4 3" xfId="29844" xr:uid="{00000000-0005-0000-0000-0000586A0000}"/>
    <cellStyle name="Vírgula 2 2 4 5 4 4" xfId="14523" xr:uid="{00000000-0005-0000-0000-0000596A0000}"/>
    <cellStyle name="Vírgula 2 2 4 5 5" xfId="5667" xr:uid="{00000000-0005-0000-0000-00005A6A0000}"/>
    <cellStyle name="Vírgula 2 2 4 5 5 2" xfId="21301" xr:uid="{00000000-0005-0000-0000-00005B6A0000}"/>
    <cellStyle name="Vírgula 2 2 4 5 5 3" xfId="28648" xr:uid="{00000000-0005-0000-0000-00005C6A0000}"/>
    <cellStyle name="Vírgula 2 2 4 5 5 4" xfId="12767" xr:uid="{00000000-0005-0000-0000-00005D6A0000}"/>
    <cellStyle name="Vírgula 2 2 4 5 6" xfId="3987" xr:uid="{00000000-0005-0000-0000-00005E6A0000}"/>
    <cellStyle name="Vírgula 2 2 4 5 6 2" xfId="26968" xr:uid="{00000000-0005-0000-0000-00005F6A0000}"/>
    <cellStyle name="Vírgula 2 2 4 5 6 3" xfId="18035" xr:uid="{00000000-0005-0000-0000-0000606A0000}"/>
    <cellStyle name="Vírgula 2 2 4 5 7" xfId="23940" xr:uid="{00000000-0005-0000-0000-0000616A0000}"/>
    <cellStyle name="Vírgula 2 2 4 5 8" xfId="11647" xr:uid="{00000000-0005-0000-0000-0000626A0000}"/>
    <cellStyle name="Vírgula 2 2 4 6" xfId="1349" xr:uid="{00000000-0005-0000-0000-0000636A0000}"/>
    <cellStyle name="Vírgula 2 2 4 6 2" xfId="1985" xr:uid="{00000000-0005-0000-0000-0000646A0000}"/>
    <cellStyle name="Vírgula 2 2 4 6 2 2" xfId="3741" xr:uid="{00000000-0005-0000-0000-0000656A0000}"/>
    <cellStyle name="Vírgula 2 2 4 6 2 2 2" xfId="9645" xr:uid="{00000000-0005-0000-0000-0000666A0000}"/>
    <cellStyle name="Vírgula 2 2 4 6 2 2 2 2" xfId="32626" xr:uid="{00000000-0005-0000-0000-0000676A0000}"/>
    <cellStyle name="Vírgula 2 2 4 6 2 2 2 3" xfId="20817" xr:uid="{00000000-0005-0000-0000-0000686A0000}"/>
    <cellStyle name="Vírgula 2 2 4 6 2 2 3" xfId="26722" xr:uid="{00000000-0005-0000-0000-0000696A0000}"/>
    <cellStyle name="Vírgula 2 2 4 6 2 2 4" xfId="17305" xr:uid="{00000000-0005-0000-0000-00006A6A0000}"/>
    <cellStyle name="Vírgula 2 2 4 6 2 3" xfId="7889" xr:uid="{00000000-0005-0000-0000-00006B6A0000}"/>
    <cellStyle name="Vírgula 2 2 4 6 2 3 2" xfId="11401" xr:uid="{00000000-0005-0000-0000-00006C6A0000}"/>
    <cellStyle name="Vírgula 2 2 4 6 2 3 2 2" xfId="34382" xr:uid="{00000000-0005-0000-0000-00006D6A0000}"/>
    <cellStyle name="Vírgula 2 2 4 6 2 3 2 3" xfId="23210" xr:uid="{00000000-0005-0000-0000-00006E6A0000}"/>
    <cellStyle name="Vírgula 2 2 4 6 2 3 3" xfId="30870" xr:uid="{00000000-0005-0000-0000-00006F6A0000}"/>
    <cellStyle name="Vírgula 2 2 4 6 2 3 4" xfId="15549" xr:uid="{00000000-0005-0000-0000-0000706A0000}"/>
    <cellStyle name="Vírgula 2 2 4 6 2 4" xfId="5013" xr:uid="{00000000-0005-0000-0000-0000716A0000}"/>
    <cellStyle name="Vírgula 2 2 4 6 2 4 2" xfId="27994" xr:uid="{00000000-0005-0000-0000-0000726A0000}"/>
    <cellStyle name="Vírgula 2 2 4 6 2 4 3" xfId="19061" xr:uid="{00000000-0005-0000-0000-0000736A0000}"/>
    <cellStyle name="Vírgula 2 2 4 6 2 5" xfId="24966" xr:uid="{00000000-0005-0000-0000-0000746A0000}"/>
    <cellStyle name="Vírgula 2 2 4 6 2 6" xfId="13793" xr:uid="{00000000-0005-0000-0000-0000756A0000}"/>
    <cellStyle name="Vírgula 2 2 4 6 3" xfId="3105" xr:uid="{00000000-0005-0000-0000-0000766A0000}"/>
    <cellStyle name="Vírgula 2 2 4 6 3 2" xfId="9009" xr:uid="{00000000-0005-0000-0000-0000776A0000}"/>
    <cellStyle name="Vírgula 2 2 4 6 3 2 2" xfId="31990" xr:uid="{00000000-0005-0000-0000-0000786A0000}"/>
    <cellStyle name="Vírgula 2 2 4 6 3 2 3" xfId="20181" xr:uid="{00000000-0005-0000-0000-0000796A0000}"/>
    <cellStyle name="Vírgula 2 2 4 6 3 3" xfId="26086" xr:uid="{00000000-0005-0000-0000-00007A6A0000}"/>
    <cellStyle name="Vírgula 2 2 4 6 3 4" xfId="16669" xr:uid="{00000000-0005-0000-0000-00007B6A0000}"/>
    <cellStyle name="Vírgula 2 2 4 6 4" xfId="7253" xr:uid="{00000000-0005-0000-0000-00007C6A0000}"/>
    <cellStyle name="Vírgula 2 2 4 6 4 2" xfId="10765" xr:uid="{00000000-0005-0000-0000-00007D6A0000}"/>
    <cellStyle name="Vírgula 2 2 4 6 4 2 2" xfId="33746" xr:uid="{00000000-0005-0000-0000-00007E6A0000}"/>
    <cellStyle name="Vírgula 2 2 4 6 4 2 3" xfId="22574" xr:uid="{00000000-0005-0000-0000-00007F6A0000}"/>
    <cellStyle name="Vírgula 2 2 4 6 4 3" xfId="30234" xr:uid="{00000000-0005-0000-0000-0000806A0000}"/>
    <cellStyle name="Vírgula 2 2 4 6 4 4" xfId="14913" xr:uid="{00000000-0005-0000-0000-0000816A0000}"/>
    <cellStyle name="Vírgula 2 2 4 6 5" xfId="6057" xr:uid="{00000000-0005-0000-0000-0000826A0000}"/>
    <cellStyle name="Vírgula 2 2 4 6 5 2" xfId="21454" xr:uid="{00000000-0005-0000-0000-0000836A0000}"/>
    <cellStyle name="Vírgula 2 2 4 6 5 3" xfId="29038" xr:uid="{00000000-0005-0000-0000-0000846A0000}"/>
    <cellStyle name="Vírgula 2 2 4 6 5 4" xfId="13157" xr:uid="{00000000-0005-0000-0000-0000856A0000}"/>
    <cellStyle name="Vírgula 2 2 4 6 6" xfId="4377" xr:uid="{00000000-0005-0000-0000-0000866A0000}"/>
    <cellStyle name="Vírgula 2 2 4 6 6 2" xfId="27358" xr:uid="{00000000-0005-0000-0000-0000876A0000}"/>
    <cellStyle name="Vírgula 2 2 4 6 6 3" xfId="18425" xr:uid="{00000000-0005-0000-0000-0000886A0000}"/>
    <cellStyle name="Vírgula 2 2 4 6 7" xfId="24330" xr:uid="{00000000-0005-0000-0000-0000896A0000}"/>
    <cellStyle name="Vírgula 2 2 4 6 8" xfId="12037" xr:uid="{00000000-0005-0000-0000-00008A6A0000}"/>
    <cellStyle name="Vírgula 2 2 4 7" xfId="789" xr:uid="{00000000-0005-0000-0000-00008B6A0000}"/>
    <cellStyle name="Vírgula 2 2 4 7 2" xfId="2545" xr:uid="{00000000-0005-0000-0000-00008C6A0000}"/>
    <cellStyle name="Vírgula 2 2 4 7 2 2" xfId="8449" xr:uid="{00000000-0005-0000-0000-00008D6A0000}"/>
    <cellStyle name="Vírgula 2 2 4 7 2 2 2" xfId="31430" xr:uid="{00000000-0005-0000-0000-00008E6A0000}"/>
    <cellStyle name="Vírgula 2 2 4 7 2 2 3" xfId="19621" xr:uid="{00000000-0005-0000-0000-00008F6A0000}"/>
    <cellStyle name="Vírgula 2 2 4 7 2 3" xfId="25526" xr:uid="{00000000-0005-0000-0000-0000906A0000}"/>
    <cellStyle name="Vírgula 2 2 4 7 2 4" xfId="16109" xr:uid="{00000000-0005-0000-0000-0000916A0000}"/>
    <cellStyle name="Vírgula 2 2 4 7 3" xfId="6693" xr:uid="{00000000-0005-0000-0000-0000926A0000}"/>
    <cellStyle name="Vírgula 2 2 4 7 3 2" xfId="10205" xr:uid="{00000000-0005-0000-0000-0000936A0000}"/>
    <cellStyle name="Vírgula 2 2 4 7 3 2 2" xfId="33186" xr:uid="{00000000-0005-0000-0000-0000946A0000}"/>
    <cellStyle name="Vírgula 2 2 4 7 3 2 3" xfId="22014" xr:uid="{00000000-0005-0000-0000-0000956A0000}"/>
    <cellStyle name="Vírgula 2 2 4 7 3 3" xfId="29674" xr:uid="{00000000-0005-0000-0000-0000966A0000}"/>
    <cellStyle name="Vírgula 2 2 4 7 3 4" xfId="14353" xr:uid="{00000000-0005-0000-0000-0000976A0000}"/>
    <cellStyle name="Vírgula 2 2 4 7 4" xfId="4453" xr:uid="{00000000-0005-0000-0000-0000986A0000}"/>
    <cellStyle name="Vírgula 2 2 4 7 4 2" xfId="27434" xr:uid="{00000000-0005-0000-0000-0000996A0000}"/>
    <cellStyle name="Vírgula 2 2 4 7 4 3" xfId="17865" xr:uid="{00000000-0005-0000-0000-00009A6A0000}"/>
    <cellStyle name="Vírgula 2 2 4 7 5" xfId="23770" xr:uid="{00000000-0005-0000-0000-00009B6A0000}"/>
    <cellStyle name="Vírgula 2 2 4 7 6" xfId="12597" xr:uid="{00000000-0005-0000-0000-00009C6A0000}"/>
    <cellStyle name="Vírgula 2 2 4 8" xfId="1425" xr:uid="{00000000-0005-0000-0000-00009D6A0000}"/>
    <cellStyle name="Vírgula 2 2 4 8 2" xfId="3181" xr:uid="{00000000-0005-0000-0000-00009E6A0000}"/>
    <cellStyle name="Vírgula 2 2 4 8 2 2" xfId="9085" xr:uid="{00000000-0005-0000-0000-00009F6A0000}"/>
    <cellStyle name="Vírgula 2 2 4 8 2 2 2" xfId="32066" xr:uid="{00000000-0005-0000-0000-0000A06A0000}"/>
    <cellStyle name="Vírgula 2 2 4 8 2 2 3" xfId="20257" xr:uid="{00000000-0005-0000-0000-0000A16A0000}"/>
    <cellStyle name="Vírgula 2 2 4 8 2 3" xfId="26162" xr:uid="{00000000-0005-0000-0000-0000A26A0000}"/>
    <cellStyle name="Vírgula 2 2 4 8 2 4" xfId="16745" xr:uid="{00000000-0005-0000-0000-0000A36A0000}"/>
    <cellStyle name="Vírgula 2 2 4 8 3" xfId="7329" xr:uid="{00000000-0005-0000-0000-0000A46A0000}"/>
    <cellStyle name="Vírgula 2 2 4 8 3 2" xfId="10841" xr:uid="{00000000-0005-0000-0000-0000A56A0000}"/>
    <cellStyle name="Vírgula 2 2 4 8 3 2 2" xfId="33822" xr:uid="{00000000-0005-0000-0000-0000A66A0000}"/>
    <cellStyle name="Vírgula 2 2 4 8 3 2 3" xfId="22650" xr:uid="{00000000-0005-0000-0000-0000A76A0000}"/>
    <cellStyle name="Vírgula 2 2 4 8 3 3" xfId="30310" xr:uid="{00000000-0005-0000-0000-0000A86A0000}"/>
    <cellStyle name="Vírgula 2 2 4 8 3 4" xfId="14989" xr:uid="{00000000-0005-0000-0000-0000A96A0000}"/>
    <cellStyle name="Vírgula 2 2 4 8 4" xfId="6133" xr:uid="{00000000-0005-0000-0000-0000AA6A0000}"/>
    <cellStyle name="Vírgula 2 2 4 8 4 2" xfId="29114" xr:uid="{00000000-0005-0000-0000-0000AB6A0000}"/>
    <cellStyle name="Vírgula 2 2 4 8 4 3" xfId="18501" xr:uid="{00000000-0005-0000-0000-0000AC6A0000}"/>
    <cellStyle name="Vírgula 2 2 4 8 5" xfId="24406" xr:uid="{00000000-0005-0000-0000-0000AD6A0000}"/>
    <cellStyle name="Vírgula 2 2 4 8 6" xfId="13233" xr:uid="{00000000-0005-0000-0000-0000AE6A0000}"/>
    <cellStyle name="Vírgula 2 2 4 9" xfId="712" xr:uid="{00000000-0005-0000-0000-0000AF6A0000}"/>
    <cellStyle name="Vírgula 2 2 4 9 2" xfId="2469" xr:uid="{00000000-0005-0000-0000-0000B06A0000}"/>
    <cellStyle name="Vírgula 2 2 4 9 2 2" xfId="8373" xr:uid="{00000000-0005-0000-0000-0000B16A0000}"/>
    <cellStyle name="Vírgula 2 2 4 9 2 2 2" xfId="31354" xr:uid="{00000000-0005-0000-0000-0000B26A0000}"/>
    <cellStyle name="Vírgula 2 2 4 9 2 2 3" xfId="19545" xr:uid="{00000000-0005-0000-0000-0000B36A0000}"/>
    <cellStyle name="Vírgula 2 2 4 9 2 3" xfId="25450" xr:uid="{00000000-0005-0000-0000-0000B46A0000}"/>
    <cellStyle name="Vírgula 2 2 4 9 2 4" xfId="16033" xr:uid="{00000000-0005-0000-0000-0000B56A0000}"/>
    <cellStyle name="Vírgula 2 2 4 9 3" xfId="6617" xr:uid="{00000000-0005-0000-0000-0000B66A0000}"/>
    <cellStyle name="Vírgula 2 2 4 9 3 2" xfId="10129" xr:uid="{00000000-0005-0000-0000-0000B76A0000}"/>
    <cellStyle name="Vírgula 2 2 4 9 3 2 2" xfId="33110" xr:uid="{00000000-0005-0000-0000-0000B86A0000}"/>
    <cellStyle name="Vírgula 2 2 4 9 3 2 3" xfId="21938" xr:uid="{00000000-0005-0000-0000-0000B96A0000}"/>
    <cellStyle name="Vírgula 2 2 4 9 3 3" xfId="29598" xr:uid="{00000000-0005-0000-0000-0000BA6A0000}"/>
    <cellStyle name="Vírgula 2 2 4 9 3 4" xfId="14277" xr:uid="{00000000-0005-0000-0000-0000BB6A0000}"/>
    <cellStyle name="Vírgula 2 2 4 9 4" xfId="5497" xr:uid="{00000000-0005-0000-0000-0000BC6A0000}"/>
    <cellStyle name="Vírgula 2 2 4 9 4 2" xfId="28478" xr:uid="{00000000-0005-0000-0000-0000BD6A0000}"/>
    <cellStyle name="Vírgula 2 2 4 9 4 3" xfId="17789" xr:uid="{00000000-0005-0000-0000-0000BE6A0000}"/>
    <cellStyle name="Vírgula 2 2 4 9 5" xfId="23694" xr:uid="{00000000-0005-0000-0000-0000BF6A0000}"/>
    <cellStyle name="Vírgula 2 2 4 9 6" xfId="12521" xr:uid="{00000000-0005-0000-0000-0000C06A0000}"/>
    <cellStyle name="Vírgula 2 2 5" xfId="317" xr:uid="{00000000-0005-0000-0000-0000C16A0000}"/>
    <cellStyle name="Vírgula 2 2 5 10" xfId="2076" xr:uid="{00000000-0005-0000-0000-0000C26A0000}"/>
    <cellStyle name="Vírgula 2 2 5 10 2" xfId="7980" xr:uid="{00000000-0005-0000-0000-0000C36A0000}"/>
    <cellStyle name="Vírgula 2 2 5 10 2 2" xfId="30961" xr:uid="{00000000-0005-0000-0000-0000C46A0000}"/>
    <cellStyle name="Vírgula 2 2 5 10 2 3" xfId="19152" xr:uid="{00000000-0005-0000-0000-0000C56A0000}"/>
    <cellStyle name="Vírgula 2 2 5 10 3" xfId="25057" xr:uid="{00000000-0005-0000-0000-0000C66A0000}"/>
    <cellStyle name="Vírgula 2 2 5 10 4" xfId="15640" xr:uid="{00000000-0005-0000-0000-0000C76A0000}"/>
    <cellStyle name="Vírgula 2 2 5 11" xfId="6224" xr:uid="{00000000-0005-0000-0000-0000C86A0000}"/>
    <cellStyle name="Vírgula 2 2 5 11 2" xfId="9736" xr:uid="{00000000-0005-0000-0000-0000C96A0000}"/>
    <cellStyle name="Vírgula 2 2 5 11 2 2" xfId="32717" xr:uid="{00000000-0005-0000-0000-0000CA6A0000}"/>
    <cellStyle name="Vírgula 2 2 5 11 2 3" xfId="21545" xr:uid="{00000000-0005-0000-0000-0000CB6A0000}"/>
    <cellStyle name="Vírgula 2 2 5 11 3" xfId="29205" xr:uid="{00000000-0005-0000-0000-0000CC6A0000}"/>
    <cellStyle name="Vírgula 2 2 5 11 4" xfId="13884" xr:uid="{00000000-0005-0000-0000-0000CD6A0000}"/>
    <cellStyle name="Vírgula 2 2 5 12" xfId="5104" xr:uid="{00000000-0005-0000-0000-0000CE6A0000}"/>
    <cellStyle name="Vírgula 2 2 5 12 2" xfId="20908" xr:uid="{00000000-0005-0000-0000-0000CF6A0000}"/>
    <cellStyle name="Vírgula 2 2 5 12 3" xfId="28085" xr:uid="{00000000-0005-0000-0000-0000D06A0000}"/>
    <cellStyle name="Vírgula 2 2 5 12 4" xfId="12128" xr:uid="{00000000-0005-0000-0000-0000D16A0000}"/>
    <cellStyle name="Vírgula 2 2 5 13" xfId="3823" xr:uid="{00000000-0005-0000-0000-0000D26A0000}"/>
    <cellStyle name="Vírgula 2 2 5 13 2" xfId="26804" xr:uid="{00000000-0005-0000-0000-0000D36A0000}"/>
    <cellStyle name="Vírgula 2 2 5 13 3" xfId="17396" xr:uid="{00000000-0005-0000-0000-0000D46A0000}"/>
    <cellStyle name="Vírgula 2 2 5 14" xfId="23301" xr:uid="{00000000-0005-0000-0000-0000D56A0000}"/>
    <cellStyle name="Vírgula 2 2 5 15" xfId="11483" xr:uid="{00000000-0005-0000-0000-0000D66A0000}"/>
    <cellStyle name="Vírgula 2 2 5 2" xfId="471" xr:uid="{00000000-0005-0000-0000-0000D76A0000}"/>
    <cellStyle name="Vírgula 2 2 5 2 10" xfId="23454" xr:uid="{00000000-0005-0000-0000-0000D86A0000}"/>
    <cellStyle name="Vírgula 2 2 5 2 11" xfId="11568" xr:uid="{00000000-0005-0000-0000-0000D96A0000}"/>
    <cellStyle name="Vírgula 2 2 5 2 2" xfId="632" xr:uid="{00000000-0005-0000-0000-0000DA6A0000}"/>
    <cellStyle name="Vírgula 2 2 5 2 2 2" xfId="1915" xr:uid="{00000000-0005-0000-0000-0000DB6A0000}"/>
    <cellStyle name="Vírgula 2 2 5 2 2 2 2" xfId="3671" xr:uid="{00000000-0005-0000-0000-0000DC6A0000}"/>
    <cellStyle name="Vírgula 2 2 5 2 2 2 2 2" xfId="9575" xr:uid="{00000000-0005-0000-0000-0000DD6A0000}"/>
    <cellStyle name="Vírgula 2 2 5 2 2 2 2 2 2" xfId="32556" xr:uid="{00000000-0005-0000-0000-0000DE6A0000}"/>
    <cellStyle name="Vírgula 2 2 5 2 2 2 2 2 3" xfId="20747" xr:uid="{00000000-0005-0000-0000-0000DF6A0000}"/>
    <cellStyle name="Vírgula 2 2 5 2 2 2 2 3" xfId="26652" xr:uid="{00000000-0005-0000-0000-0000E06A0000}"/>
    <cellStyle name="Vírgula 2 2 5 2 2 2 2 4" xfId="17235" xr:uid="{00000000-0005-0000-0000-0000E16A0000}"/>
    <cellStyle name="Vírgula 2 2 5 2 2 2 3" xfId="7819" xr:uid="{00000000-0005-0000-0000-0000E26A0000}"/>
    <cellStyle name="Vírgula 2 2 5 2 2 2 3 2" xfId="11331" xr:uid="{00000000-0005-0000-0000-0000E36A0000}"/>
    <cellStyle name="Vírgula 2 2 5 2 2 2 3 2 2" xfId="34312" xr:uid="{00000000-0005-0000-0000-0000E46A0000}"/>
    <cellStyle name="Vírgula 2 2 5 2 2 2 3 2 3" xfId="23140" xr:uid="{00000000-0005-0000-0000-0000E56A0000}"/>
    <cellStyle name="Vírgula 2 2 5 2 2 2 3 3" xfId="30800" xr:uid="{00000000-0005-0000-0000-0000E66A0000}"/>
    <cellStyle name="Vírgula 2 2 5 2 2 2 3 4" xfId="15479" xr:uid="{00000000-0005-0000-0000-0000E76A0000}"/>
    <cellStyle name="Vírgula 2 2 5 2 2 2 4" xfId="4943" xr:uid="{00000000-0005-0000-0000-0000E86A0000}"/>
    <cellStyle name="Vírgula 2 2 5 2 2 2 4 2" xfId="27924" xr:uid="{00000000-0005-0000-0000-0000E96A0000}"/>
    <cellStyle name="Vírgula 2 2 5 2 2 2 4 3" xfId="18991" xr:uid="{00000000-0005-0000-0000-0000EA6A0000}"/>
    <cellStyle name="Vírgula 2 2 5 2 2 2 5" xfId="24896" xr:uid="{00000000-0005-0000-0000-0000EB6A0000}"/>
    <cellStyle name="Vírgula 2 2 5 2 2 2 6" xfId="13723" xr:uid="{00000000-0005-0000-0000-0000EC6A0000}"/>
    <cellStyle name="Vírgula 2 2 5 2 2 3" xfId="1279" xr:uid="{00000000-0005-0000-0000-0000ED6A0000}"/>
    <cellStyle name="Vírgula 2 2 5 2 2 3 2" xfId="3035" xr:uid="{00000000-0005-0000-0000-0000EE6A0000}"/>
    <cellStyle name="Vírgula 2 2 5 2 2 3 2 2" xfId="8939" xr:uid="{00000000-0005-0000-0000-0000EF6A0000}"/>
    <cellStyle name="Vírgula 2 2 5 2 2 3 2 2 2" xfId="31920" xr:uid="{00000000-0005-0000-0000-0000F06A0000}"/>
    <cellStyle name="Vírgula 2 2 5 2 2 3 2 2 3" xfId="20111" xr:uid="{00000000-0005-0000-0000-0000F16A0000}"/>
    <cellStyle name="Vírgula 2 2 5 2 2 3 2 3" xfId="26016" xr:uid="{00000000-0005-0000-0000-0000F26A0000}"/>
    <cellStyle name="Vírgula 2 2 5 2 2 3 2 4" xfId="16599" xr:uid="{00000000-0005-0000-0000-0000F36A0000}"/>
    <cellStyle name="Vírgula 2 2 5 2 2 3 3" xfId="7183" xr:uid="{00000000-0005-0000-0000-0000F46A0000}"/>
    <cellStyle name="Vírgula 2 2 5 2 2 3 3 2" xfId="10695" xr:uid="{00000000-0005-0000-0000-0000F56A0000}"/>
    <cellStyle name="Vírgula 2 2 5 2 2 3 3 2 2" xfId="33676" xr:uid="{00000000-0005-0000-0000-0000F66A0000}"/>
    <cellStyle name="Vírgula 2 2 5 2 2 3 3 2 3" xfId="22504" xr:uid="{00000000-0005-0000-0000-0000F76A0000}"/>
    <cellStyle name="Vírgula 2 2 5 2 2 3 3 3" xfId="30164" xr:uid="{00000000-0005-0000-0000-0000F86A0000}"/>
    <cellStyle name="Vírgula 2 2 5 2 2 3 3 4" xfId="14843" xr:uid="{00000000-0005-0000-0000-0000F96A0000}"/>
    <cellStyle name="Vírgula 2 2 5 2 2 3 4" xfId="5987" xr:uid="{00000000-0005-0000-0000-0000FA6A0000}"/>
    <cellStyle name="Vírgula 2 2 5 2 2 3 4 2" xfId="28968" xr:uid="{00000000-0005-0000-0000-0000FB6A0000}"/>
    <cellStyle name="Vírgula 2 2 5 2 2 3 4 3" xfId="18355" xr:uid="{00000000-0005-0000-0000-0000FC6A0000}"/>
    <cellStyle name="Vírgula 2 2 5 2 2 3 5" xfId="24260" xr:uid="{00000000-0005-0000-0000-0000FD6A0000}"/>
    <cellStyle name="Vírgula 2 2 5 2 2 3 6" xfId="13087" xr:uid="{00000000-0005-0000-0000-0000FE6A0000}"/>
    <cellStyle name="Vírgula 2 2 5 2 2 4" xfId="2390" xr:uid="{00000000-0005-0000-0000-0000FF6A0000}"/>
    <cellStyle name="Vírgula 2 2 5 2 2 4 2" xfId="8294" xr:uid="{00000000-0005-0000-0000-0000006B0000}"/>
    <cellStyle name="Vírgula 2 2 5 2 2 4 2 2" xfId="31275" xr:uid="{00000000-0005-0000-0000-0000016B0000}"/>
    <cellStyle name="Vírgula 2 2 5 2 2 4 2 3" xfId="19466" xr:uid="{00000000-0005-0000-0000-0000026B0000}"/>
    <cellStyle name="Vírgula 2 2 5 2 2 4 3" xfId="25371" xr:uid="{00000000-0005-0000-0000-0000036B0000}"/>
    <cellStyle name="Vírgula 2 2 5 2 2 4 4" xfId="15954" xr:uid="{00000000-0005-0000-0000-0000046B0000}"/>
    <cellStyle name="Vírgula 2 2 5 2 2 5" xfId="6538" xr:uid="{00000000-0005-0000-0000-0000056B0000}"/>
    <cellStyle name="Vírgula 2 2 5 2 2 5 2" xfId="10050" xr:uid="{00000000-0005-0000-0000-0000066B0000}"/>
    <cellStyle name="Vírgula 2 2 5 2 2 5 2 2" xfId="33031" xr:uid="{00000000-0005-0000-0000-0000076B0000}"/>
    <cellStyle name="Vírgula 2 2 5 2 2 5 2 3" xfId="21859" xr:uid="{00000000-0005-0000-0000-0000086B0000}"/>
    <cellStyle name="Vírgula 2 2 5 2 2 5 3" xfId="29519" xr:uid="{00000000-0005-0000-0000-0000096B0000}"/>
    <cellStyle name="Vírgula 2 2 5 2 2 5 4" xfId="14198" xr:uid="{00000000-0005-0000-0000-00000A6B0000}"/>
    <cellStyle name="Vírgula 2 2 5 2 2 6" xfId="5418" xr:uid="{00000000-0005-0000-0000-00000B6B0000}"/>
    <cellStyle name="Vírgula 2 2 5 2 2 6 2" xfId="21222" xr:uid="{00000000-0005-0000-0000-00000C6B0000}"/>
    <cellStyle name="Vírgula 2 2 5 2 2 6 3" xfId="28399" xr:uid="{00000000-0005-0000-0000-00000D6B0000}"/>
    <cellStyle name="Vírgula 2 2 5 2 2 6 4" xfId="12442" xr:uid="{00000000-0005-0000-0000-00000E6B0000}"/>
    <cellStyle name="Vírgula 2 2 5 2 2 7" xfId="4307" xr:uid="{00000000-0005-0000-0000-00000F6B0000}"/>
    <cellStyle name="Vírgula 2 2 5 2 2 7 2" xfId="27288" xr:uid="{00000000-0005-0000-0000-0000106B0000}"/>
    <cellStyle name="Vírgula 2 2 5 2 2 7 3" xfId="17710" xr:uid="{00000000-0005-0000-0000-0000116B0000}"/>
    <cellStyle name="Vírgula 2 2 5 2 2 8" xfId="23615" xr:uid="{00000000-0005-0000-0000-0000126B0000}"/>
    <cellStyle name="Vírgula 2 2 5 2 2 9" xfId="11967" xr:uid="{00000000-0005-0000-0000-0000136B0000}"/>
    <cellStyle name="Vírgula 2 2 5 2 3" xfId="1118" xr:uid="{00000000-0005-0000-0000-0000146B0000}"/>
    <cellStyle name="Vírgula 2 2 5 2 3 2" xfId="1754" xr:uid="{00000000-0005-0000-0000-0000156B0000}"/>
    <cellStyle name="Vírgula 2 2 5 2 3 2 2" xfId="3510" xr:uid="{00000000-0005-0000-0000-0000166B0000}"/>
    <cellStyle name="Vírgula 2 2 5 2 3 2 2 2" xfId="9414" xr:uid="{00000000-0005-0000-0000-0000176B0000}"/>
    <cellStyle name="Vírgula 2 2 5 2 3 2 2 2 2" xfId="32395" xr:uid="{00000000-0005-0000-0000-0000186B0000}"/>
    <cellStyle name="Vírgula 2 2 5 2 3 2 2 2 3" xfId="20586" xr:uid="{00000000-0005-0000-0000-0000196B0000}"/>
    <cellStyle name="Vírgula 2 2 5 2 3 2 2 3" xfId="26491" xr:uid="{00000000-0005-0000-0000-00001A6B0000}"/>
    <cellStyle name="Vírgula 2 2 5 2 3 2 2 4" xfId="17074" xr:uid="{00000000-0005-0000-0000-00001B6B0000}"/>
    <cellStyle name="Vírgula 2 2 5 2 3 2 3" xfId="7658" xr:uid="{00000000-0005-0000-0000-00001C6B0000}"/>
    <cellStyle name="Vírgula 2 2 5 2 3 2 3 2" xfId="11170" xr:uid="{00000000-0005-0000-0000-00001D6B0000}"/>
    <cellStyle name="Vírgula 2 2 5 2 3 2 3 2 2" xfId="34151" xr:uid="{00000000-0005-0000-0000-00001E6B0000}"/>
    <cellStyle name="Vírgula 2 2 5 2 3 2 3 2 3" xfId="22979" xr:uid="{00000000-0005-0000-0000-00001F6B0000}"/>
    <cellStyle name="Vírgula 2 2 5 2 3 2 3 3" xfId="30639" xr:uid="{00000000-0005-0000-0000-0000206B0000}"/>
    <cellStyle name="Vírgula 2 2 5 2 3 2 3 4" xfId="15318" xr:uid="{00000000-0005-0000-0000-0000216B0000}"/>
    <cellStyle name="Vírgula 2 2 5 2 3 2 4" xfId="4782" xr:uid="{00000000-0005-0000-0000-0000226B0000}"/>
    <cellStyle name="Vírgula 2 2 5 2 3 2 4 2" xfId="27763" xr:uid="{00000000-0005-0000-0000-0000236B0000}"/>
    <cellStyle name="Vírgula 2 2 5 2 3 2 4 3" xfId="18830" xr:uid="{00000000-0005-0000-0000-0000246B0000}"/>
    <cellStyle name="Vírgula 2 2 5 2 3 2 5" xfId="24735" xr:uid="{00000000-0005-0000-0000-0000256B0000}"/>
    <cellStyle name="Vírgula 2 2 5 2 3 2 6" xfId="13562" xr:uid="{00000000-0005-0000-0000-0000266B0000}"/>
    <cellStyle name="Vírgula 2 2 5 2 3 3" xfId="2874" xr:uid="{00000000-0005-0000-0000-0000276B0000}"/>
    <cellStyle name="Vírgula 2 2 5 2 3 3 2" xfId="8778" xr:uid="{00000000-0005-0000-0000-0000286B0000}"/>
    <cellStyle name="Vírgula 2 2 5 2 3 3 2 2" xfId="31759" xr:uid="{00000000-0005-0000-0000-0000296B0000}"/>
    <cellStyle name="Vírgula 2 2 5 2 3 3 2 3" xfId="19950" xr:uid="{00000000-0005-0000-0000-00002A6B0000}"/>
    <cellStyle name="Vírgula 2 2 5 2 3 3 3" xfId="25855" xr:uid="{00000000-0005-0000-0000-00002B6B0000}"/>
    <cellStyle name="Vírgula 2 2 5 2 3 3 4" xfId="16438" xr:uid="{00000000-0005-0000-0000-00002C6B0000}"/>
    <cellStyle name="Vírgula 2 2 5 2 3 4" xfId="7022" xr:uid="{00000000-0005-0000-0000-00002D6B0000}"/>
    <cellStyle name="Vírgula 2 2 5 2 3 4 2" xfId="10534" xr:uid="{00000000-0005-0000-0000-00002E6B0000}"/>
    <cellStyle name="Vírgula 2 2 5 2 3 4 2 2" xfId="33515" xr:uid="{00000000-0005-0000-0000-00002F6B0000}"/>
    <cellStyle name="Vírgula 2 2 5 2 3 4 2 3" xfId="22343" xr:uid="{00000000-0005-0000-0000-0000306B0000}"/>
    <cellStyle name="Vírgula 2 2 5 2 3 4 3" xfId="30003" xr:uid="{00000000-0005-0000-0000-0000316B0000}"/>
    <cellStyle name="Vírgula 2 2 5 2 3 4 4" xfId="14682" xr:uid="{00000000-0005-0000-0000-0000326B0000}"/>
    <cellStyle name="Vírgula 2 2 5 2 3 5" xfId="5826" xr:uid="{00000000-0005-0000-0000-0000336B0000}"/>
    <cellStyle name="Vírgula 2 2 5 2 3 5 2" xfId="21384" xr:uid="{00000000-0005-0000-0000-0000346B0000}"/>
    <cellStyle name="Vírgula 2 2 5 2 3 5 3" xfId="28807" xr:uid="{00000000-0005-0000-0000-0000356B0000}"/>
    <cellStyle name="Vírgula 2 2 5 2 3 5 4" xfId="12926" xr:uid="{00000000-0005-0000-0000-0000366B0000}"/>
    <cellStyle name="Vírgula 2 2 5 2 3 6" xfId="4146" xr:uid="{00000000-0005-0000-0000-0000376B0000}"/>
    <cellStyle name="Vírgula 2 2 5 2 3 6 2" xfId="27127" xr:uid="{00000000-0005-0000-0000-0000386B0000}"/>
    <cellStyle name="Vírgula 2 2 5 2 3 6 3" xfId="18194" xr:uid="{00000000-0005-0000-0000-0000396B0000}"/>
    <cellStyle name="Vírgula 2 2 5 2 3 7" xfId="24099" xr:uid="{00000000-0005-0000-0000-00003A6B0000}"/>
    <cellStyle name="Vírgula 2 2 5 2 3 8" xfId="11806" xr:uid="{00000000-0005-0000-0000-00003B6B0000}"/>
    <cellStyle name="Vírgula 2 2 5 2 4" xfId="1516" xr:uid="{00000000-0005-0000-0000-00003C6B0000}"/>
    <cellStyle name="Vírgula 2 2 5 2 4 2" xfId="3272" xr:uid="{00000000-0005-0000-0000-00003D6B0000}"/>
    <cellStyle name="Vírgula 2 2 5 2 4 2 2" xfId="9176" xr:uid="{00000000-0005-0000-0000-00003E6B0000}"/>
    <cellStyle name="Vírgula 2 2 5 2 4 2 2 2" xfId="32157" xr:uid="{00000000-0005-0000-0000-00003F6B0000}"/>
    <cellStyle name="Vírgula 2 2 5 2 4 2 2 3" xfId="20348" xr:uid="{00000000-0005-0000-0000-0000406B0000}"/>
    <cellStyle name="Vírgula 2 2 5 2 4 2 3" xfId="26253" xr:uid="{00000000-0005-0000-0000-0000416B0000}"/>
    <cellStyle name="Vírgula 2 2 5 2 4 2 4" xfId="16836" xr:uid="{00000000-0005-0000-0000-0000426B0000}"/>
    <cellStyle name="Vírgula 2 2 5 2 4 3" xfId="7420" xr:uid="{00000000-0005-0000-0000-0000436B0000}"/>
    <cellStyle name="Vírgula 2 2 5 2 4 3 2" xfId="10932" xr:uid="{00000000-0005-0000-0000-0000446B0000}"/>
    <cellStyle name="Vírgula 2 2 5 2 4 3 2 2" xfId="33913" xr:uid="{00000000-0005-0000-0000-0000456B0000}"/>
    <cellStyle name="Vírgula 2 2 5 2 4 3 2 3" xfId="22741" xr:uid="{00000000-0005-0000-0000-0000466B0000}"/>
    <cellStyle name="Vírgula 2 2 5 2 4 3 3" xfId="30401" xr:uid="{00000000-0005-0000-0000-0000476B0000}"/>
    <cellStyle name="Vírgula 2 2 5 2 4 3 4" xfId="15080" xr:uid="{00000000-0005-0000-0000-0000486B0000}"/>
    <cellStyle name="Vírgula 2 2 5 2 4 4" xfId="4544" xr:uid="{00000000-0005-0000-0000-0000496B0000}"/>
    <cellStyle name="Vírgula 2 2 5 2 4 4 2" xfId="27525" xr:uid="{00000000-0005-0000-0000-00004A6B0000}"/>
    <cellStyle name="Vírgula 2 2 5 2 4 4 3" xfId="18592" xr:uid="{00000000-0005-0000-0000-00004B6B0000}"/>
    <cellStyle name="Vírgula 2 2 5 2 4 5" xfId="24497" xr:uid="{00000000-0005-0000-0000-00004C6B0000}"/>
    <cellStyle name="Vírgula 2 2 5 2 4 6" xfId="13324" xr:uid="{00000000-0005-0000-0000-00004D6B0000}"/>
    <cellStyle name="Vírgula 2 2 5 2 5" xfId="880" xr:uid="{00000000-0005-0000-0000-00004E6B0000}"/>
    <cellStyle name="Vírgula 2 2 5 2 5 2" xfId="2636" xr:uid="{00000000-0005-0000-0000-00004F6B0000}"/>
    <cellStyle name="Vírgula 2 2 5 2 5 2 2" xfId="8540" xr:uid="{00000000-0005-0000-0000-0000506B0000}"/>
    <cellStyle name="Vírgula 2 2 5 2 5 2 2 2" xfId="31521" xr:uid="{00000000-0005-0000-0000-0000516B0000}"/>
    <cellStyle name="Vírgula 2 2 5 2 5 2 2 3" xfId="19712" xr:uid="{00000000-0005-0000-0000-0000526B0000}"/>
    <cellStyle name="Vírgula 2 2 5 2 5 2 3" xfId="25617" xr:uid="{00000000-0005-0000-0000-0000536B0000}"/>
    <cellStyle name="Vírgula 2 2 5 2 5 2 4" xfId="16200" xr:uid="{00000000-0005-0000-0000-0000546B0000}"/>
    <cellStyle name="Vírgula 2 2 5 2 5 3" xfId="6784" xr:uid="{00000000-0005-0000-0000-0000556B0000}"/>
    <cellStyle name="Vírgula 2 2 5 2 5 3 2" xfId="10296" xr:uid="{00000000-0005-0000-0000-0000566B0000}"/>
    <cellStyle name="Vírgula 2 2 5 2 5 3 2 2" xfId="33277" xr:uid="{00000000-0005-0000-0000-0000576B0000}"/>
    <cellStyle name="Vírgula 2 2 5 2 5 3 2 3" xfId="22105" xr:uid="{00000000-0005-0000-0000-0000586B0000}"/>
    <cellStyle name="Vírgula 2 2 5 2 5 3 3" xfId="29765" xr:uid="{00000000-0005-0000-0000-0000596B0000}"/>
    <cellStyle name="Vírgula 2 2 5 2 5 3 4" xfId="14444" xr:uid="{00000000-0005-0000-0000-00005A6B0000}"/>
    <cellStyle name="Vírgula 2 2 5 2 5 4" xfId="5588" xr:uid="{00000000-0005-0000-0000-00005B6B0000}"/>
    <cellStyle name="Vírgula 2 2 5 2 5 4 2" xfId="28569" xr:uid="{00000000-0005-0000-0000-00005C6B0000}"/>
    <cellStyle name="Vírgula 2 2 5 2 5 4 3" xfId="17956" xr:uid="{00000000-0005-0000-0000-00005D6B0000}"/>
    <cellStyle name="Vírgula 2 2 5 2 5 5" xfId="23861" xr:uid="{00000000-0005-0000-0000-00005E6B0000}"/>
    <cellStyle name="Vírgula 2 2 5 2 5 6" xfId="12688" xr:uid="{00000000-0005-0000-0000-00005F6B0000}"/>
    <cellStyle name="Vírgula 2 2 5 2 6" xfId="2229" xr:uid="{00000000-0005-0000-0000-0000606B0000}"/>
    <cellStyle name="Vírgula 2 2 5 2 6 2" xfId="8133" xr:uid="{00000000-0005-0000-0000-0000616B0000}"/>
    <cellStyle name="Vírgula 2 2 5 2 6 2 2" xfId="31114" xr:uid="{00000000-0005-0000-0000-0000626B0000}"/>
    <cellStyle name="Vírgula 2 2 5 2 6 2 3" xfId="19305" xr:uid="{00000000-0005-0000-0000-0000636B0000}"/>
    <cellStyle name="Vírgula 2 2 5 2 6 3" xfId="25210" xr:uid="{00000000-0005-0000-0000-0000646B0000}"/>
    <cellStyle name="Vírgula 2 2 5 2 6 4" xfId="15793" xr:uid="{00000000-0005-0000-0000-0000656B0000}"/>
    <cellStyle name="Vírgula 2 2 5 2 7" xfId="6377" xr:uid="{00000000-0005-0000-0000-0000666B0000}"/>
    <cellStyle name="Vírgula 2 2 5 2 7 2" xfId="9889" xr:uid="{00000000-0005-0000-0000-0000676B0000}"/>
    <cellStyle name="Vírgula 2 2 5 2 7 2 2" xfId="32870" xr:uid="{00000000-0005-0000-0000-0000686B0000}"/>
    <cellStyle name="Vírgula 2 2 5 2 7 2 3" xfId="21698" xr:uid="{00000000-0005-0000-0000-0000696B0000}"/>
    <cellStyle name="Vírgula 2 2 5 2 7 3" xfId="29358" xr:uid="{00000000-0005-0000-0000-00006A6B0000}"/>
    <cellStyle name="Vírgula 2 2 5 2 7 4" xfId="14037" xr:uid="{00000000-0005-0000-0000-00006B6B0000}"/>
    <cellStyle name="Vírgula 2 2 5 2 8" xfId="5257" xr:uid="{00000000-0005-0000-0000-00006C6B0000}"/>
    <cellStyle name="Vírgula 2 2 5 2 8 2" xfId="21061" xr:uid="{00000000-0005-0000-0000-00006D6B0000}"/>
    <cellStyle name="Vírgula 2 2 5 2 8 3" xfId="28238" xr:uid="{00000000-0005-0000-0000-00006E6B0000}"/>
    <cellStyle name="Vírgula 2 2 5 2 8 4" xfId="12281" xr:uid="{00000000-0005-0000-0000-00006F6B0000}"/>
    <cellStyle name="Vírgula 2 2 5 2 9" xfId="3908" xr:uid="{00000000-0005-0000-0000-0000706B0000}"/>
    <cellStyle name="Vírgula 2 2 5 2 9 2" xfId="26889" xr:uid="{00000000-0005-0000-0000-0000716B0000}"/>
    <cellStyle name="Vírgula 2 2 5 2 9 3" xfId="17549" xr:uid="{00000000-0005-0000-0000-0000726B0000}"/>
    <cellStyle name="Vírgula 2 2 5 3" xfId="385" xr:uid="{00000000-0005-0000-0000-0000736B0000}"/>
    <cellStyle name="Vírgula 2 2 5 3 2" xfId="1669" xr:uid="{00000000-0005-0000-0000-0000746B0000}"/>
    <cellStyle name="Vírgula 2 2 5 3 2 2" xfId="3425" xr:uid="{00000000-0005-0000-0000-0000756B0000}"/>
    <cellStyle name="Vírgula 2 2 5 3 2 2 2" xfId="9329" xr:uid="{00000000-0005-0000-0000-0000766B0000}"/>
    <cellStyle name="Vírgula 2 2 5 3 2 2 2 2" xfId="32310" xr:uid="{00000000-0005-0000-0000-0000776B0000}"/>
    <cellStyle name="Vírgula 2 2 5 3 2 2 2 3" xfId="20501" xr:uid="{00000000-0005-0000-0000-0000786B0000}"/>
    <cellStyle name="Vírgula 2 2 5 3 2 2 3" xfId="26406" xr:uid="{00000000-0005-0000-0000-0000796B0000}"/>
    <cellStyle name="Vírgula 2 2 5 3 2 2 4" xfId="16989" xr:uid="{00000000-0005-0000-0000-00007A6B0000}"/>
    <cellStyle name="Vírgula 2 2 5 3 2 3" xfId="7573" xr:uid="{00000000-0005-0000-0000-00007B6B0000}"/>
    <cellStyle name="Vírgula 2 2 5 3 2 3 2" xfId="11085" xr:uid="{00000000-0005-0000-0000-00007C6B0000}"/>
    <cellStyle name="Vírgula 2 2 5 3 2 3 2 2" xfId="34066" xr:uid="{00000000-0005-0000-0000-00007D6B0000}"/>
    <cellStyle name="Vírgula 2 2 5 3 2 3 2 3" xfId="22894" xr:uid="{00000000-0005-0000-0000-00007E6B0000}"/>
    <cellStyle name="Vírgula 2 2 5 3 2 3 3" xfId="30554" xr:uid="{00000000-0005-0000-0000-00007F6B0000}"/>
    <cellStyle name="Vírgula 2 2 5 3 2 3 4" xfId="15233" xr:uid="{00000000-0005-0000-0000-0000806B0000}"/>
    <cellStyle name="Vírgula 2 2 5 3 2 4" xfId="4697" xr:uid="{00000000-0005-0000-0000-0000816B0000}"/>
    <cellStyle name="Vírgula 2 2 5 3 2 4 2" xfId="27678" xr:uid="{00000000-0005-0000-0000-0000826B0000}"/>
    <cellStyle name="Vírgula 2 2 5 3 2 4 3" xfId="18745" xr:uid="{00000000-0005-0000-0000-0000836B0000}"/>
    <cellStyle name="Vírgula 2 2 5 3 2 5" xfId="24650" xr:uid="{00000000-0005-0000-0000-0000846B0000}"/>
    <cellStyle name="Vírgula 2 2 5 3 2 6" xfId="13477" xr:uid="{00000000-0005-0000-0000-0000856B0000}"/>
    <cellStyle name="Vírgula 2 2 5 3 3" xfId="1033" xr:uid="{00000000-0005-0000-0000-0000866B0000}"/>
    <cellStyle name="Vírgula 2 2 5 3 3 2" xfId="2789" xr:uid="{00000000-0005-0000-0000-0000876B0000}"/>
    <cellStyle name="Vírgula 2 2 5 3 3 2 2" xfId="8693" xr:uid="{00000000-0005-0000-0000-0000886B0000}"/>
    <cellStyle name="Vírgula 2 2 5 3 3 2 2 2" xfId="31674" xr:uid="{00000000-0005-0000-0000-0000896B0000}"/>
    <cellStyle name="Vírgula 2 2 5 3 3 2 2 3" xfId="19865" xr:uid="{00000000-0005-0000-0000-00008A6B0000}"/>
    <cellStyle name="Vírgula 2 2 5 3 3 2 3" xfId="25770" xr:uid="{00000000-0005-0000-0000-00008B6B0000}"/>
    <cellStyle name="Vírgula 2 2 5 3 3 2 4" xfId="16353" xr:uid="{00000000-0005-0000-0000-00008C6B0000}"/>
    <cellStyle name="Vírgula 2 2 5 3 3 3" xfId="6937" xr:uid="{00000000-0005-0000-0000-00008D6B0000}"/>
    <cellStyle name="Vírgula 2 2 5 3 3 3 2" xfId="10449" xr:uid="{00000000-0005-0000-0000-00008E6B0000}"/>
    <cellStyle name="Vírgula 2 2 5 3 3 3 2 2" xfId="33430" xr:uid="{00000000-0005-0000-0000-00008F6B0000}"/>
    <cellStyle name="Vírgula 2 2 5 3 3 3 2 3" xfId="22258" xr:uid="{00000000-0005-0000-0000-0000906B0000}"/>
    <cellStyle name="Vírgula 2 2 5 3 3 3 3" xfId="29918" xr:uid="{00000000-0005-0000-0000-0000916B0000}"/>
    <cellStyle name="Vírgula 2 2 5 3 3 3 4" xfId="14597" xr:uid="{00000000-0005-0000-0000-0000926B0000}"/>
    <cellStyle name="Vírgula 2 2 5 3 3 4" xfId="5741" xr:uid="{00000000-0005-0000-0000-0000936B0000}"/>
    <cellStyle name="Vírgula 2 2 5 3 3 4 2" xfId="28722" xr:uid="{00000000-0005-0000-0000-0000946B0000}"/>
    <cellStyle name="Vírgula 2 2 5 3 3 4 3" xfId="18109" xr:uid="{00000000-0005-0000-0000-0000956B0000}"/>
    <cellStyle name="Vírgula 2 2 5 3 3 5" xfId="24014" xr:uid="{00000000-0005-0000-0000-0000966B0000}"/>
    <cellStyle name="Vírgula 2 2 5 3 3 6" xfId="12841" xr:uid="{00000000-0005-0000-0000-0000976B0000}"/>
    <cellStyle name="Vírgula 2 2 5 3 4" xfId="2144" xr:uid="{00000000-0005-0000-0000-0000986B0000}"/>
    <cellStyle name="Vírgula 2 2 5 3 4 2" xfId="8048" xr:uid="{00000000-0005-0000-0000-0000996B0000}"/>
    <cellStyle name="Vírgula 2 2 5 3 4 2 2" xfId="31029" xr:uid="{00000000-0005-0000-0000-00009A6B0000}"/>
    <cellStyle name="Vírgula 2 2 5 3 4 2 3" xfId="19220" xr:uid="{00000000-0005-0000-0000-00009B6B0000}"/>
    <cellStyle name="Vírgula 2 2 5 3 4 3" xfId="25125" xr:uid="{00000000-0005-0000-0000-00009C6B0000}"/>
    <cellStyle name="Vírgula 2 2 5 3 4 4" xfId="15708" xr:uid="{00000000-0005-0000-0000-00009D6B0000}"/>
    <cellStyle name="Vírgula 2 2 5 3 5" xfId="6292" xr:uid="{00000000-0005-0000-0000-00009E6B0000}"/>
    <cellStyle name="Vírgula 2 2 5 3 5 2" xfId="9804" xr:uid="{00000000-0005-0000-0000-00009F6B0000}"/>
    <cellStyle name="Vírgula 2 2 5 3 5 2 2" xfId="32785" xr:uid="{00000000-0005-0000-0000-0000A06B0000}"/>
    <cellStyle name="Vírgula 2 2 5 3 5 2 3" xfId="21613" xr:uid="{00000000-0005-0000-0000-0000A16B0000}"/>
    <cellStyle name="Vírgula 2 2 5 3 5 3" xfId="29273" xr:uid="{00000000-0005-0000-0000-0000A26B0000}"/>
    <cellStyle name="Vírgula 2 2 5 3 5 4" xfId="13952" xr:uid="{00000000-0005-0000-0000-0000A36B0000}"/>
    <cellStyle name="Vírgula 2 2 5 3 6" xfId="5172" xr:uid="{00000000-0005-0000-0000-0000A46B0000}"/>
    <cellStyle name="Vírgula 2 2 5 3 6 2" xfId="20976" xr:uid="{00000000-0005-0000-0000-0000A56B0000}"/>
    <cellStyle name="Vírgula 2 2 5 3 6 3" xfId="28153" xr:uid="{00000000-0005-0000-0000-0000A66B0000}"/>
    <cellStyle name="Vírgula 2 2 5 3 6 4" xfId="12196" xr:uid="{00000000-0005-0000-0000-0000A76B0000}"/>
    <cellStyle name="Vírgula 2 2 5 3 7" xfId="4061" xr:uid="{00000000-0005-0000-0000-0000A86B0000}"/>
    <cellStyle name="Vírgula 2 2 5 3 7 2" xfId="27042" xr:uid="{00000000-0005-0000-0000-0000A96B0000}"/>
    <cellStyle name="Vírgula 2 2 5 3 7 3" xfId="17464" xr:uid="{00000000-0005-0000-0000-0000AA6B0000}"/>
    <cellStyle name="Vírgula 2 2 5 3 8" xfId="23369" xr:uid="{00000000-0005-0000-0000-0000AB6B0000}"/>
    <cellStyle name="Vírgula 2 2 5 3 9" xfId="11721" xr:uid="{00000000-0005-0000-0000-0000AC6B0000}"/>
    <cellStyle name="Vírgula 2 2 5 4" xfId="547" xr:uid="{00000000-0005-0000-0000-0000AD6B0000}"/>
    <cellStyle name="Vírgula 2 2 5 4 2" xfId="1830" xr:uid="{00000000-0005-0000-0000-0000AE6B0000}"/>
    <cellStyle name="Vírgula 2 2 5 4 2 2" xfId="3586" xr:uid="{00000000-0005-0000-0000-0000AF6B0000}"/>
    <cellStyle name="Vírgula 2 2 5 4 2 2 2" xfId="9490" xr:uid="{00000000-0005-0000-0000-0000B06B0000}"/>
    <cellStyle name="Vírgula 2 2 5 4 2 2 2 2" xfId="32471" xr:uid="{00000000-0005-0000-0000-0000B16B0000}"/>
    <cellStyle name="Vírgula 2 2 5 4 2 2 2 3" xfId="20662" xr:uid="{00000000-0005-0000-0000-0000B26B0000}"/>
    <cellStyle name="Vírgula 2 2 5 4 2 2 3" xfId="26567" xr:uid="{00000000-0005-0000-0000-0000B36B0000}"/>
    <cellStyle name="Vírgula 2 2 5 4 2 2 4" xfId="17150" xr:uid="{00000000-0005-0000-0000-0000B46B0000}"/>
    <cellStyle name="Vírgula 2 2 5 4 2 3" xfId="7734" xr:uid="{00000000-0005-0000-0000-0000B56B0000}"/>
    <cellStyle name="Vírgula 2 2 5 4 2 3 2" xfId="11246" xr:uid="{00000000-0005-0000-0000-0000B66B0000}"/>
    <cellStyle name="Vírgula 2 2 5 4 2 3 2 2" xfId="34227" xr:uid="{00000000-0005-0000-0000-0000B76B0000}"/>
    <cellStyle name="Vírgula 2 2 5 4 2 3 2 3" xfId="23055" xr:uid="{00000000-0005-0000-0000-0000B86B0000}"/>
    <cellStyle name="Vírgula 2 2 5 4 2 3 3" xfId="30715" xr:uid="{00000000-0005-0000-0000-0000B96B0000}"/>
    <cellStyle name="Vírgula 2 2 5 4 2 3 4" xfId="15394" xr:uid="{00000000-0005-0000-0000-0000BA6B0000}"/>
    <cellStyle name="Vírgula 2 2 5 4 2 4" xfId="4858" xr:uid="{00000000-0005-0000-0000-0000BB6B0000}"/>
    <cellStyle name="Vírgula 2 2 5 4 2 4 2" xfId="27839" xr:uid="{00000000-0005-0000-0000-0000BC6B0000}"/>
    <cellStyle name="Vírgula 2 2 5 4 2 4 3" xfId="18906" xr:uid="{00000000-0005-0000-0000-0000BD6B0000}"/>
    <cellStyle name="Vírgula 2 2 5 4 2 5" xfId="24811" xr:uid="{00000000-0005-0000-0000-0000BE6B0000}"/>
    <cellStyle name="Vírgula 2 2 5 4 2 6" xfId="13638" xr:uid="{00000000-0005-0000-0000-0000BF6B0000}"/>
    <cellStyle name="Vírgula 2 2 5 4 3" xfId="1194" xr:uid="{00000000-0005-0000-0000-0000C06B0000}"/>
    <cellStyle name="Vírgula 2 2 5 4 3 2" xfId="2950" xr:uid="{00000000-0005-0000-0000-0000C16B0000}"/>
    <cellStyle name="Vírgula 2 2 5 4 3 2 2" xfId="8854" xr:uid="{00000000-0005-0000-0000-0000C26B0000}"/>
    <cellStyle name="Vírgula 2 2 5 4 3 2 2 2" xfId="31835" xr:uid="{00000000-0005-0000-0000-0000C36B0000}"/>
    <cellStyle name="Vírgula 2 2 5 4 3 2 2 3" xfId="20026" xr:uid="{00000000-0005-0000-0000-0000C46B0000}"/>
    <cellStyle name="Vírgula 2 2 5 4 3 2 3" xfId="25931" xr:uid="{00000000-0005-0000-0000-0000C56B0000}"/>
    <cellStyle name="Vírgula 2 2 5 4 3 2 4" xfId="16514" xr:uid="{00000000-0005-0000-0000-0000C66B0000}"/>
    <cellStyle name="Vírgula 2 2 5 4 3 3" xfId="7098" xr:uid="{00000000-0005-0000-0000-0000C76B0000}"/>
    <cellStyle name="Vírgula 2 2 5 4 3 3 2" xfId="10610" xr:uid="{00000000-0005-0000-0000-0000C86B0000}"/>
    <cellStyle name="Vírgula 2 2 5 4 3 3 2 2" xfId="33591" xr:uid="{00000000-0005-0000-0000-0000C96B0000}"/>
    <cellStyle name="Vírgula 2 2 5 4 3 3 2 3" xfId="22419" xr:uid="{00000000-0005-0000-0000-0000CA6B0000}"/>
    <cellStyle name="Vírgula 2 2 5 4 3 3 3" xfId="30079" xr:uid="{00000000-0005-0000-0000-0000CB6B0000}"/>
    <cellStyle name="Vírgula 2 2 5 4 3 3 4" xfId="14758" xr:uid="{00000000-0005-0000-0000-0000CC6B0000}"/>
    <cellStyle name="Vírgula 2 2 5 4 3 4" xfId="5902" xr:uid="{00000000-0005-0000-0000-0000CD6B0000}"/>
    <cellStyle name="Vírgula 2 2 5 4 3 4 2" xfId="28883" xr:uid="{00000000-0005-0000-0000-0000CE6B0000}"/>
    <cellStyle name="Vírgula 2 2 5 4 3 4 3" xfId="18270" xr:uid="{00000000-0005-0000-0000-0000CF6B0000}"/>
    <cellStyle name="Vírgula 2 2 5 4 3 5" xfId="24175" xr:uid="{00000000-0005-0000-0000-0000D06B0000}"/>
    <cellStyle name="Vírgula 2 2 5 4 3 6" xfId="13002" xr:uid="{00000000-0005-0000-0000-0000D16B0000}"/>
    <cellStyle name="Vírgula 2 2 5 4 4" xfId="2305" xr:uid="{00000000-0005-0000-0000-0000D26B0000}"/>
    <cellStyle name="Vírgula 2 2 5 4 4 2" xfId="8209" xr:uid="{00000000-0005-0000-0000-0000D36B0000}"/>
    <cellStyle name="Vírgula 2 2 5 4 4 2 2" xfId="31190" xr:uid="{00000000-0005-0000-0000-0000D46B0000}"/>
    <cellStyle name="Vírgula 2 2 5 4 4 2 3" xfId="19381" xr:uid="{00000000-0005-0000-0000-0000D56B0000}"/>
    <cellStyle name="Vírgula 2 2 5 4 4 3" xfId="25286" xr:uid="{00000000-0005-0000-0000-0000D66B0000}"/>
    <cellStyle name="Vírgula 2 2 5 4 4 4" xfId="15869" xr:uid="{00000000-0005-0000-0000-0000D76B0000}"/>
    <cellStyle name="Vírgula 2 2 5 4 5" xfId="6453" xr:uid="{00000000-0005-0000-0000-0000D86B0000}"/>
    <cellStyle name="Vírgula 2 2 5 4 5 2" xfId="9965" xr:uid="{00000000-0005-0000-0000-0000D96B0000}"/>
    <cellStyle name="Vírgula 2 2 5 4 5 2 2" xfId="32946" xr:uid="{00000000-0005-0000-0000-0000DA6B0000}"/>
    <cellStyle name="Vírgula 2 2 5 4 5 2 3" xfId="21774" xr:uid="{00000000-0005-0000-0000-0000DB6B0000}"/>
    <cellStyle name="Vírgula 2 2 5 4 5 3" xfId="29434" xr:uid="{00000000-0005-0000-0000-0000DC6B0000}"/>
    <cellStyle name="Vírgula 2 2 5 4 5 4" xfId="14113" xr:uid="{00000000-0005-0000-0000-0000DD6B0000}"/>
    <cellStyle name="Vírgula 2 2 5 4 6" xfId="5333" xr:uid="{00000000-0005-0000-0000-0000DE6B0000}"/>
    <cellStyle name="Vírgula 2 2 5 4 6 2" xfId="21137" xr:uid="{00000000-0005-0000-0000-0000DF6B0000}"/>
    <cellStyle name="Vírgula 2 2 5 4 6 3" xfId="28314" xr:uid="{00000000-0005-0000-0000-0000E06B0000}"/>
    <cellStyle name="Vírgula 2 2 5 4 6 4" xfId="12357" xr:uid="{00000000-0005-0000-0000-0000E16B0000}"/>
    <cellStyle name="Vírgula 2 2 5 4 7" xfId="4222" xr:uid="{00000000-0005-0000-0000-0000E26B0000}"/>
    <cellStyle name="Vírgula 2 2 5 4 7 2" xfId="27203" xr:uid="{00000000-0005-0000-0000-0000E36B0000}"/>
    <cellStyle name="Vírgula 2 2 5 4 7 3" xfId="17625" xr:uid="{00000000-0005-0000-0000-0000E46B0000}"/>
    <cellStyle name="Vírgula 2 2 5 4 8" xfId="23530" xr:uid="{00000000-0005-0000-0000-0000E56B0000}"/>
    <cellStyle name="Vírgula 2 2 5 4 9" xfId="11882" xr:uid="{00000000-0005-0000-0000-0000E66B0000}"/>
    <cellStyle name="Vírgula 2 2 5 5" xfId="965" xr:uid="{00000000-0005-0000-0000-0000E76B0000}"/>
    <cellStyle name="Vírgula 2 2 5 5 2" xfId="1601" xr:uid="{00000000-0005-0000-0000-0000E86B0000}"/>
    <cellStyle name="Vírgula 2 2 5 5 2 2" xfId="3357" xr:uid="{00000000-0005-0000-0000-0000E96B0000}"/>
    <cellStyle name="Vírgula 2 2 5 5 2 2 2" xfId="9261" xr:uid="{00000000-0005-0000-0000-0000EA6B0000}"/>
    <cellStyle name="Vírgula 2 2 5 5 2 2 2 2" xfId="32242" xr:uid="{00000000-0005-0000-0000-0000EB6B0000}"/>
    <cellStyle name="Vírgula 2 2 5 5 2 2 2 3" xfId="20433" xr:uid="{00000000-0005-0000-0000-0000EC6B0000}"/>
    <cellStyle name="Vírgula 2 2 5 5 2 2 3" xfId="26338" xr:uid="{00000000-0005-0000-0000-0000ED6B0000}"/>
    <cellStyle name="Vírgula 2 2 5 5 2 2 4" xfId="16921" xr:uid="{00000000-0005-0000-0000-0000EE6B0000}"/>
    <cellStyle name="Vírgula 2 2 5 5 2 3" xfId="7505" xr:uid="{00000000-0005-0000-0000-0000EF6B0000}"/>
    <cellStyle name="Vírgula 2 2 5 5 2 3 2" xfId="11017" xr:uid="{00000000-0005-0000-0000-0000F06B0000}"/>
    <cellStyle name="Vírgula 2 2 5 5 2 3 2 2" xfId="33998" xr:uid="{00000000-0005-0000-0000-0000F16B0000}"/>
    <cellStyle name="Vírgula 2 2 5 5 2 3 2 3" xfId="22826" xr:uid="{00000000-0005-0000-0000-0000F26B0000}"/>
    <cellStyle name="Vírgula 2 2 5 5 2 3 3" xfId="30486" xr:uid="{00000000-0005-0000-0000-0000F36B0000}"/>
    <cellStyle name="Vírgula 2 2 5 5 2 3 4" xfId="15165" xr:uid="{00000000-0005-0000-0000-0000F46B0000}"/>
    <cellStyle name="Vírgula 2 2 5 5 2 4" xfId="4629" xr:uid="{00000000-0005-0000-0000-0000F56B0000}"/>
    <cellStyle name="Vírgula 2 2 5 5 2 4 2" xfId="27610" xr:uid="{00000000-0005-0000-0000-0000F66B0000}"/>
    <cellStyle name="Vírgula 2 2 5 5 2 4 3" xfId="18677" xr:uid="{00000000-0005-0000-0000-0000F76B0000}"/>
    <cellStyle name="Vírgula 2 2 5 5 2 5" xfId="24582" xr:uid="{00000000-0005-0000-0000-0000F86B0000}"/>
    <cellStyle name="Vírgula 2 2 5 5 2 6" xfId="13409" xr:uid="{00000000-0005-0000-0000-0000F96B0000}"/>
    <cellStyle name="Vírgula 2 2 5 5 3" xfId="2721" xr:uid="{00000000-0005-0000-0000-0000FA6B0000}"/>
    <cellStyle name="Vírgula 2 2 5 5 3 2" xfId="8625" xr:uid="{00000000-0005-0000-0000-0000FB6B0000}"/>
    <cellStyle name="Vírgula 2 2 5 5 3 2 2" xfId="31606" xr:uid="{00000000-0005-0000-0000-0000FC6B0000}"/>
    <cellStyle name="Vírgula 2 2 5 5 3 2 3" xfId="19797" xr:uid="{00000000-0005-0000-0000-0000FD6B0000}"/>
    <cellStyle name="Vírgula 2 2 5 5 3 3" xfId="25702" xr:uid="{00000000-0005-0000-0000-0000FE6B0000}"/>
    <cellStyle name="Vírgula 2 2 5 5 3 4" xfId="16285" xr:uid="{00000000-0005-0000-0000-0000FF6B0000}"/>
    <cellStyle name="Vírgula 2 2 5 5 4" xfId="6869" xr:uid="{00000000-0005-0000-0000-0000006C0000}"/>
    <cellStyle name="Vírgula 2 2 5 5 4 2" xfId="10381" xr:uid="{00000000-0005-0000-0000-0000016C0000}"/>
    <cellStyle name="Vírgula 2 2 5 5 4 2 2" xfId="33362" xr:uid="{00000000-0005-0000-0000-0000026C0000}"/>
    <cellStyle name="Vírgula 2 2 5 5 4 2 3" xfId="22190" xr:uid="{00000000-0005-0000-0000-0000036C0000}"/>
    <cellStyle name="Vírgula 2 2 5 5 4 3" xfId="29850" xr:uid="{00000000-0005-0000-0000-0000046C0000}"/>
    <cellStyle name="Vírgula 2 2 5 5 4 4" xfId="14529" xr:uid="{00000000-0005-0000-0000-0000056C0000}"/>
    <cellStyle name="Vírgula 2 2 5 5 5" xfId="5673" xr:uid="{00000000-0005-0000-0000-0000066C0000}"/>
    <cellStyle name="Vírgula 2 2 5 5 5 2" xfId="21307" xr:uid="{00000000-0005-0000-0000-0000076C0000}"/>
    <cellStyle name="Vírgula 2 2 5 5 5 3" xfId="28654" xr:uid="{00000000-0005-0000-0000-0000086C0000}"/>
    <cellStyle name="Vírgula 2 2 5 5 5 4" xfId="12773" xr:uid="{00000000-0005-0000-0000-0000096C0000}"/>
    <cellStyle name="Vírgula 2 2 5 5 6" xfId="3993" xr:uid="{00000000-0005-0000-0000-00000A6C0000}"/>
    <cellStyle name="Vírgula 2 2 5 5 6 2" xfId="26974" xr:uid="{00000000-0005-0000-0000-00000B6C0000}"/>
    <cellStyle name="Vírgula 2 2 5 5 6 3" xfId="18041" xr:uid="{00000000-0005-0000-0000-00000C6C0000}"/>
    <cellStyle name="Vírgula 2 2 5 5 7" xfId="23946" xr:uid="{00000000-0005-0000-0000-00000D6C0000}"/>
    <cellStyle name="Vírgula 2 2 5 5 8" xfId="11653" xr:uid="{00000000-0005-0000-0000-00000E6C0000}"/>
    <cellStyle name="Vírgula 2 2 5 6" xfId="1355" xr:uid="{00000000-0005-0000-0000-00000F6C0000}"/>
    <cellStyle name="Vírgula 2 2 5 6 2" xfId="1991" xr:uid="{00000000-0005-0000-0000-0000106C0000}"/>
    <cellStyle name="Vírgula 2 2 5 6 2 2" xfId="3747" xr:uid="{00000000-0005-0000-0000-0000116C0000}"/>
    <cellStyle name="Vírgula 2 2 5 6 2 2 2" xfId="9651" xr:uid="{00000000-0005-0000-0000-0000126C0000}"/>
    <cellStyle name="Vírgula 2 2 5 6 2 2 2 2" xfId="32632" xr:uid="{00000000-0005-0000-0000-0000136C0000}"/>
    <cellStyle name="Vírgula 2 2 5 6 2 2 2 3" xfId="20823" xr:uid="{00000000-0005-0000-0000-0000146C0000}"/>
    <cellStyle name="Vírgula 2 2 5 6 2 2 3" xfId="26728" xr:uid="{00000000-0005-0000-0000-0000156C0000}"/>
    <cellStyle name="Vírgula 2 2 5 6 2 2 4" xfId="17311" xr:uid="{00000000-0005-0000-0000-0000166C0000}"/>
    <cellStyle name="Vírgula 2 2 5 6 2 3" xfId="7895" xr:uid="{00000000-0005-0000-0000-0000176C0000}"/>
    <cellStyle name="Vírgula 2 2 5 6 2 3 2" xfId="11407" xr:uid="{00000000-0005-0000-0000-0000186C0000}"/>
    <cellStyle name="Vírgula 2 2 5 6 2 3 2 2" xfId="34388" xr:uid="{00000000-0005-0000-0000-0000196C0000}"/>
    <cellStyle name="Vírgula 2 2 5 6 2 3 2 3" xfId="23216" xr:uid="{00000000-0005-0000-0000-00001A6C0000}"/>
    <cellStyle name="Vírgula 2 2 5 6 2 3 3" xfId="30876" xr:uid="{00000000-0005-0000-0000-00001B6C0000}"/>
    <cellStyle name="Vírgula 2 2 5 6 2 3 4" xfId="15555" xr:uid="{00000000-0005-0000-0000-00001C6C0000}"/>
    <cellStyle name="Vírgula 2 2 5 6 2 4" xfId="5019" xr:uid="{00000000-0005-0000-0000-00001D6C0000}"/>
    <cellStyle name="Vírgula 2 2 5 6 2 4 2" xfId="28000" xr:uid="{00000000-0005-0000-0000-00001E6C0000}"/>
    <cellStyle name="Vírgula 2 2 5 6 2 4 3" xfId="19067" xr:uid="{00000000-0005-0000-0000-00001F6C0000}"/>
    <cellStyle name="Vírgula 2 2 5 6 2 5" xfId="24972" xr:uid="{00000000-0005-0000-0000-0000206C0000}"/>
    <cellStyle name="Vírgula 2 2 5 6 2 6" xfId="13799" xr:uid="{00000000-0005-0000-0000-0000216C0000}"/>
    <cellStyle name="Vírgula 2 2 5 6 3" xfId="3111" xr:uid="{00000000-0005-0000-0000-0000226C0000}"/>
    <cellStyle name="Vírgula 2 2 5 6 3 2" xfId="9015" xr:uid="{00000000-0005-0000-0000-0000236C0000}"/>
    <cellStyle name="Vírgula 2 2 5 6 3 2 2" xfId="31996" xr:uid="{00000000-0005-0000-0000-0000246C0000}"/>
    <cellStyle name="Vírgula 2 2 5 6 3 2 3" xfId="20187" xr:uid="{00000000-0005-0000-0000-0000256C0000}"/>
    <cellStyle name="Vírgula 2 2 5 6 3 3" xfId="26092" xr:uid="{00000000-0005-0000-0000-0000266C0000}"/>
    <cellStyle name="Vírgula 2 2 5 6 3 4" xfId="16675" xr:uid="{00000000-0005-0000-0000-0000276C0000}"/>
    <cellStyle name="Vírgula 2 2 5 6 4" xfId="7259" xr:uid="{00000000-0005-0000-0000-0000286C0000}"/>
    <cellStyle name="Vírgula 2 2 5 6 4 2" xfId="10771" xr:uid="{00000000-0005-0000-0000-0000296C0000}"/>
    <cellStyle name="Vírgula 2 2 5 6 4 2 2" xfId="33752" xr:uid="{00000000-0005-0000-0000-00002A6C0000}"/>
    <cellStyle name="Vírgula 2 2 5 6 4 2 3" xfId="22580" xr:uid="{00000000-0005-0000-0000-00002B6C0000}"/>
    <cellStyle name="Vírgula 2 2 5 6 4 3" xfId="30240" xr:uid="{00000000-0005-0000-0000-00002C6C0000}"/>
    <cellStyle name="Vírgula 2 2 5 6 4 4" xfId="14919" xr:uid="{00000000-0005-0000-0000-00002D6C0000}"/>
    <cellStyle name="Vírgula 2 2 5 6 5" xfId="6063" xr:uid="{00000000-0005-0000-0000-00002E6C0000}"/>
    <cellStyle name="Vírgula 2 2 5 6 5 2" xfId="21460" xr:uid="{00000000-0005-0000-0000-00002F6C0000}"/>
    <cellStyle name="Vírgula 2 2 5 6 5 3" xfId="29044" xr:uid="{00000000-0005-0000-0000-0000306C0000}"/>
    <cellStyle name="Vírgula 2 2 5 6 5 4" xfId="13163" xr:uid="{00000000-0005-0000-0000-0000316C0000}"/>
    <cellStyle name="Vírgula 2 2 5 6 6" xfId="4383" xr:uid="{00000000-0005-0000-0000-0000326C0000}"/>
    <cellStyle name="Vírgula 2 2 5 6 6 2" xfId="27364" xr:uid="{00000000-0005-0000-0000-0000336C0000}"/>
    <cellStyle name="Vírgula 2 2 5 6 6 3" xfId="18431" xr:uid="{00000000-0005-0000-0000-0000346C0000}"/>
    <cellStyle name="Vírgula 2 2 5 6 7" xfId="24336" xr:uid="{00000000-0005-0000-0000-0000356C0000}"/>
    <cellStyle name="Vírgula 2 2 5 6 8" xfId="12043" xr:uid="{00000000-0005-0000-0000-0000366C0000}"/>
    <cellStyle name="Vírgula 2 2 5 7" xfId="795" xr:uid="{00000000-0005-0000-0000-0000376C0000}"/>
    <cellStyle name="Vírgula 2 2 5 7 2" xfId="2551" xr:uid="{00000000-0005-0000-0000-0000386C0000}"/>
    <cellStyle name="Vírgula 2 2 5 7 2 2" xfId="8455" xr:uid="{00000000-0005-0000-0000-0000396C0000}"/>
    <cellStyle name="Vírgula 2 2 5 7 2 2 2" xfId="31436" xr:uid="{00000000-0005-0000-0000-00003A6C0000}"/>
    <cellStyle name="Vírgula 2 2 5 7 2 2 3" xfId="19627" xr:uid="{00000000-0005-0000-0000-00003B6C0000}"/>
    <cellStyle name="Vírgula 2 2 5 7 2 3" xfId="25532" xr:uid="{00000000-0005-0000-0000-00003C6C0000}"/>
    <cellStyle name="Vírgula 2 2 5 7 2 4" xfId="16115" xr:uid="{00000000-0005-0000-0000-00003D6C0000}"/>
    <cellStyle name="Vírgula 2 2 5 7 3" xfId="6699" xr:uid="{00000000-0005-0000-0000-00003E6C0000}"/>
    <cellStyle name="Vírgula 2 2 5 7 3 2" xfId="10211" xr:uid="{00000000-0005-0000-0000-00003F6C0000}"/>
    <cellStyle name="Vírgula 2 2 5 7 3 2 2" xfId="33192" xr:uid="{00000000-0005-0000-0000-0000406C0000}"/>
    <cellStyle name="Vírgula 2 2 5 7 3 2 3" xfId="22020" xr:uid="{00000000-0005-0000-0000-0000416C0000}"/>
    <cellStyle name="Vírgula 2 2 5 7 3 3" xfId="29680" xr:uid="{00000000-0005-0000-0000-0000426C0000}"/>
    <cellStyle name="Vírgula 2 2 5 7 3 4" xfId="14359" xr:uid="{00000000-0005-0000-0000-0000436C0000}"/>
    <cellStyle name="Vírgula 2 2 5 7 4" xfId="4459" xr:uid="{00000000-0005-0000-0000-0000446C0000}"/>
    <cellStyle name="Vírgula 2 2 5 7 4 2" xfId="27440" xr:uid="{00000000-0005-0000-0000-0000456C0000}"/>
    <cellStyle name="Vírgula 2 2 5 7 4 3" xfId="17871" xr:uid="{00000000-0005-0000-0000-0000466C0000}"/>
    <cellStyle name="Vírgula 2 2 5 7 5" xfId="23776" xr:uid="{00000000-0005-0000-0000-0000476C0000}"/>
    <cellStyle name="Vírgula 2 2 5 7 6" xfId="12603" xr:uid="{00000000-0005-0000-0000-0000486C0000}"/>
    <cellStyle name="Vírgula 2 2 5 8" xfId="1431" xr:uid="{00000000-0005-0000-0000-0000496C0000}"/>
    <cellStyle name="Vírgula 2 2 5 8 2" xfId="3187" xr:uid="{00000000-0005-0000-0000-00004A6C0000}"/>
    <cellStyle name="Vírgula 2 2 5 8 2 2" xfId="9091" xr:uid="{00000000-0005-0000-0000-00004B6C0000}"/>
    <cellStyle name="Vírgula 2 2 5 8 2 2 2" xfId="32072" xr:uid="{00000000-0005-0000-0000-00004C6C0000}"/>
    <cellStyle name="Vírgula 2 2 5 8 2 2 3" xfId="20263" xr:uid="{00000000-0005-0000-0000-00004D6C0000}"/>
    <cellStyle name="Vírgula 2 2 5 8 2 3" xfId="26168" xr:uid="{00000000-0005-0000-0000-00004E6C0000}"/>
    <cellStyle name="Vírgula 2 2 5 8 2 4" xfId="16751" xr:uid="{00000000-0005-0000-0000-00004F6C0000}"/>
    <cellStyle name="Vírgula 2 2 5 8 3" xfId="7335" xr:uid="{00000000-0005-0000-0000-0000506C0000}"/>
    <cellStyle name="Vírgula 2 2 5 8 3 2" xfId="10847" xr:uid="{00000000-0005-0000-0000-0000516C0000}"/>
    <cellStyle name="Vírgula 2 2 5 8 3 2 2" xfId="33828" xr:uid="{00000000-0005-0000-0000-0000526C0000}"/>
    <cellStyle name="Vírgula 2 2 5 8 3 2 3" xfId="22656" xr:uid="{00000000-0005-0000-0000-0000536C0000}"/>
    <cellStyle name="Vírgula 2 2 5 8 3 3" xfId="30316" xr:uid="{00000000-0005-0000-0000-0000546C0000}"/>
    <cellStyle name="Vírgula 2 2 5 8 3 4" xfId="14995" xr:uid="{00000000-0005-0000-0000-0000556C0000}"/>
    <cellStyle name="Vírgula 2 2 5 8 4" xfId="6139" xr:uid="{00000000-0005-0000-0000-0000566C0000}"/>
    <cellStyle name="Vírgula 2 2 5 8 4 2" xfId="29120" xr:uid="{00000000-0005-0000-0000-0000576C0000}"/>
    <cellStyle name="Vírgula 2 2 5 8 4 3" xfId="18507" xr:uid="{00000000-0005-0000-0000-0000586C0000}"/>
    <cellStyle name="Vírgula 2 2 5 8 5" xfId="24412" xr:uid="{00000000-0005-0000-0000-0000596C0000}"/>
    <cellStyle name="Vírgula 2 2 5 8 6" xfId="13239" xr:uid="{00000000-0005-0000-0000-00005A6C0000}"/>
    <cellStyle name="Vírgula 2 2 5 9" xfId="718" xr:uid="{00000000-0005-0000-0000-00005B6C0000}"/>
    <cellStyle name="Vírgula 2 2 5 9 2" xfId="2475" xr:uid="{00000000-0005-0000-0000-00005C6C0000}"/>
    <cellStyle name="Vírgula 2 2 5 9 2 2" xfId="8379" xr:uid="{00000000-0005-0000-0000-00005D6C0000}"/>
    <cellStyle name="Vírgula 2 2 5 9 2 2 2" xfId="31360" xr:uid="{00000000-0005-0000-0000-00005E6C0000}"/>
    <cellStyle name="Vírgula 2 2 5 9 2 2 3" xfId="19551" xr:uid="{00000000-0005-0000-0000-00005F6C0000}"/>
    <cellStyle name="Vírgula 2 2 5 9 2 3" xfId="25456" xr:uid="{00000000-0005-0000-0000-0000606C0000}"/>
    <cellStyle name="Vírgula 2 2 5 9 2 4" xfId="16039" xr:uid="{00000000-0005-0000-0000-0000616C0000}"/>
    <cellStyle name="Vírgula 2 2 5 9 3" xfId="6623" xr:uid="{00000000-0005-0000-0000-0000626C0000}"/>
    <cellStyle name="Vírgula 2 2 5 9 3 2" xfId="10135" xr:uid="{00000000-0005-0000-0000-0000636C0000}"/>
    <cellStyle name="Vírgula 2 2 5 9 3 2 2" xfId="33116" xr:uid="{00000000-0005-0000-0000-0000646C0000}"/>
    <cellStyle name="Vírgula 2 2 5 9 3 2 3" xfId="21944" xr:uid="{00000000-0005-0000-0000-0000656C0000}"/>
    <cellStyle name="Vírgula 2 2 5 9 3 3" xfId="29604" xr:uid="{00000000-0005-0000-0000-0000666C0000}"/>
    <cellStyle name="Vírgula 2 2 5 9 3 4" xfId="14283" xr:uid="{00000000-0005-0000-0000-0000676C0000}"/>
    <cellStyle name="Vírgula 2 2 5 9 4" xfId="5503" xr:uid="{00000000-0005-0000-0000-0000686C0000}"/>
    <cellStyle name="Vírgula 2 2 5 9 4 2" xfId="28484" xr:uid="{00000000-0005-0000-0000-0000696C0000}"/>
    <cellStyle name="Vírgula 2 2 5 9 4 3" xfId="17795" xr:uid="{00000000-0005-0000-0000-00006A6C0000}"/>
    <cellStyle name="Vírgula 2 2 5 9 5" xfId="23700" xr:uid="{00000000-0005-0000-0000-00006B6C0000}"/>
    <cellStyle name="Vírgula 2 2 5 9 6" xfId="12527" xr:uid="{00000000-0005-0000-0000-00006C6C0000}"/>
    <cellStyle name="Vírgula 2 2 6" xfId="322" xr:uid="{00000000-0005-0000-0000-00006D6C0000}"/>
    <cellStyle name="Vírgula 2 2 6 10" xfId="2081" xr:uid="{00000000-0005-0000-0000-00006E6C0000}"/>
    <cellStyle name="Vírgula 2 2 6 10 2" xfId="7985" xr:uid="{00000000-0005-0000-0000-00006F6C0000}"/>
    <cellStyle name="Vírgula 2 2 6 10 2 2" xfId="30966" xr:uid="{00000000-0005-0000-0000-0000706C0000}"/>
    <cellStyle name="Vírgula 2 2 6 10 2 3" xfId="19157" xr:uid="{00000000-0005-0000-0000-0000716C0000}"/>
    <cellStyle name="Vírgula 2 2 6 10 3" xfId="25062" xr:uid="{00000000-0005-0000-0000-0000726C0000}"/>
    <cellStyle name="Vírgula 2 2 6 10 4" xfId="15645" xr:uid="{00000000-0005-0000-0000-0000736C0000}"/>
    <cellStyle name="Vírgula 2 2 6 11" xfId="6229" xr:uid="{00000000-0005-0000-0000-0000746C0000}"/>
    <cellStyle name="Vírgula 2 2 6 11 2" xfId="9741" xr:uid="{00000000-0005-0000-0000-0000756C0000}"/>
    <cellStyle name="Vírgula 2 2 6 11 2 2" xfId="32722" xr:uid="{00000000-0005-0000-0000-0000766C0000}"/>
    <cellStyle name="Vírgula 2 2 6 11 2 3" xfId="21550" xr:uid="{00000000-0005-0000-0000-0000776C0000}"/>
    <cellStyle name="Vírgula 2 2 6 11 3" xfId="29210" xr:uid="{00000000-0005-0000-0000-0000786C0000}"/>
    <cellStyle name="Vírgula 2 2 6 11 4" xfId="13889" xr:uid="{00000000-0005-0000-0000-0000796C0000}"/>
    <cellStyle name="Vírgula 2 2 6 12" xfId="5109" xr:uid="{00000000-0005-0000-0000-00007A6C0000}"/>
    <cellStyle name="Vírgula 2 2 6 12 2" xfId="20913" xr:uid="{00000000-0005-0000-0000-00007B6C0000}"/>
    <cellStyle name="Vírgula 2 2 6 12 3" xfId="28090" xr:uid="{00000000-0005-0000-0000-00007C6C0000}"/>
    <cellStyle name="Vírgula 2 2 6 12 4" xfId="12133" xr:uid="{00000000-0005-0000-0000-00007D6C0000}"/>
    <cellStyle name="Vírgula 2 2 6 13" xfId="3828" xr:uid="{00000000-0005-0000-0000-00007E6C0000}"/>
    <cellStyle name="Vírgula 2 2 6 13 2" xfId="26809" xr:uid="{00000000-0005-0000-0000-00007F6C0000}"/>
    <cellStyle name="Vírgula 2 2 6 13 3" xfId="17401" xr:uid="{00000000-0005-0000-0000-0000806C0000}"/>
    <cellStyle name="Vírgula 2 2 6 14" xfId="23306" xr:uid="{00000000-0005-0000-0000-0000816C0000}"/>
    <cellStyle name="Vírgula 2 2 6 15" xfId="11488" xr:uid="{00000000-0005-0000-0000-0000826C0000}"/>
    <cellStyle name="Vírgula 2 2 6 2" xfId="476" xr:uid="{00000000-0005-0000-0000-0000836C0000}"/>
    <cellStyle name="Vírgula 2 2 6 2 10" xfId="23459" xr:uid="{00000000-0005-0000-0000-0000846C0000}"/>
    <cellStyle name="Vírgula 2 2 6 2 11" xfId="11573" xr:uid="{00000000-0005-0000-0000-0000856C0000}"/>
    <cellStyle name="Vírgula 2 2 6 2 2" xfId="637" xr:uid="{00000000-0005-0000-0000-0000866C0000}"/>
    <cellStyle name="Vírgula 2 2 6 2 2 2" xfId="1920" xr:uid="{00000000-0005-0000-0000-0000876C0000}"/>
    <cellStyle name="Vírgula 2 2 6 2 2 2 2" xfId="3676" xr:uid="{00000000-0005-0000-0000-0000886C0000}"/>
    <cellStyle name="Vírgula 2 2 6 2 2 2 2 2" xfId="9580" xr:uid="{00000000-0005-0000-0000-0000896C0000}"/>
    <cellStyle name="Vírgula 2 2 6 2 2 2 2 2 2" xfId="32561" xr:uid="{00000000-0005-0000-0000-00008A6C0000}"/>
    <cellStyle name="Vírgula 2 2 6 2 2 2 2 2 3" xfId="20752" xr:uid="{00000000-0005-0000-0000-00008B6C0000}"/>
    <cellStyle name="Vírgula 2 2 6 2 2 2 2 3" xfId="26657" xr:uid="{00000000-0005-0000-0000-00008C6C0000}"/>
    <cellStyle name="Vírgula 2 2 6 2 2 2 2 4" xfId="17240" xr:uid="{00000000-0005-0000-0000-00008D6C0000}"/>
    <cellStyle name="Vírgula 2 2 6 2 2 2 3" xfId="7824" xr:uid="{00000000-0005-0000-0000-00008E6C0000}"/>
    <cellStyle name="Vírgula 2 2 6 2 2 2 3 2" xfId="11336" xr:uid="{00000000-0005-0000-0000-00008F6C0000}"/>
    <cellStyle name="Vírgula 2 2 6 2 2 2 3 2 2" xfId="34317" xr:uid="{00000000-0005-0000-0000-0000906C0000}"/>
    <cellStyle name="Vírgula 2 2 6 2 2 2 3 2 3" xfId="23145" xr:uid="{00000000-0005-0000-0000-0000916C0000}"/>
    <cellStyle name="Vírgula 2 2 6 2 2 2 3 3" xfId="30805" xr:uid="{00000000-0005-0000-0000-0000926C0000}"/>
    <cellStyle name="Vírgula 2 2 6 2 2 2 3 4" xfId="15484" xr:uid="{00000000-0005-0000-0000-0000936C0000}"/>
    <cellStyle name="Vírgula 2 2 6 2 2 2 4" xfId="4948" xr:uid="{00000000-0005-0000-0000-0000946C0000}"/>
    <cellStyle name="Vírgula 2 2 6 2 2 2 4 2" xfId="27929" xr:uid="{00000000-0005-0000-0000-0000956C0000}"/>
    <cellStyle name="Vírgula 2 2 6 2 2 2 4 3" xfId="18996" xr:uid="{00000000-0005-0000-0000-0000966C0000}"/>
    <cellStyle name="Vírgula 2 2 6 2 2 2 5" xfId="24901" xr:uid="{00000000-0005-0000-0000-0000976C0000}"/>
    <cellStyle name="Vírgula 2 2 6 2 2 2 6" xfId="13728" xr:uid="{00000000-0005-0000-0000-0000986C0000}"/>
    <cellStyle name="Vírgula 2 2 6 2 2 3" xfId="1284" xr:uid="{00000000-0005-0000-0000-0000996C0000}"/>
    <cellStyle name="Vírgula 2 2 6 2 2 3 2" xfId="3040" xr:uid="{00000000-0005-0000-0000-00009A6C0000}"/>
    <cellStyle name="Vírgula 2 2 6 2 2 3 2 2" xfId="8944" xr:uid="{00000000-0005-0000-0000-00009B6C0000}"/>
    <cellStyle name="Vírgula 2 2 6 2 2 3 2 2 2" xfId="31925" xr:uid="{00000000-0005-0000-0000-00009C6C0000}"/>
    <cellStyle name="Vírgula 2 2 6 2 2 3 2 2 3" xfId="20116" xr:uid="{00000000-0005-0000-0000-00009D6C0000}"/>
    <cellStyle name="Vírgula 2 2 6 2 2 3 2 3" xfId="26021" xr:uid="{00000000-0005-0000-0000-00009E6C0000}"/>
    <cellStyle name="Vírgula 2 2 6 2 2 3 2 4" xfId="16604" xr:uid="{00000000-0005-0000-0000-00009F6C0000}"/>
    <cellStyle name="Vírgula 2 2 6 2 2 3 3" xfId="7188" xr:uid="{00000000-0005-0000-0000-0000A06C0000}"/>
    <cellStyle name="Vírgula 2 2 6 2 2 3 3 2" xfId="10700" xr:uid="{00000000-0005-0000-0000-0000A16C0000}"/>
    <cellStyle name="Vírgula 2 2 6 2 2 3 3 2 2" xfId="33681" xr:uid="{00000000-0005-0000-0000-0000A26C0000}"/>
    <cellStyle name="Vírgula 2 2 6 2 2 3 3 2 3" xfId="22509" xr:uid="{00000000-0005-0000-0000-0000A36C0000}"/>
    <cellStyle name="Vírgula 2 2 6 2 2 3 3 3" xfId="30169" xr:uid="{00000000-0005-0000-0000-0000A46C0000}"/>
    <cellStyle name="Vírgula 2 2 6 2 2 3 3 4" xfId="14848" xr:uid="{00000000-0005-0000-0000-0000A56C0000}"/>
    <cellStyle name="Vírgula 2 2 6 2 2 3 4" xfId="5992" xr:uid="{00000000-0005-0000-0000-0000A66C0000}"/>
    <cellStyle name="Vírgula 2 2 6 2 2 3 4 2" xfId="28973" xr:uid="{00000000-0005-0000-0000-0000A76C0000}"/>
    <cellStyle name="Vírgula 2 2 6 2 2 3 4 3" xfId="18360" xr:uid="{00000000-0005-0000-0000-0000A86C0000}"/>
    <cellStyle name="Vírgula 2 2 6 2 2 3 5" xfId="24265" xr:uid="{00000000-0005-0000-0000-0000A96C0000}"/>
    <cellStyle name="Vírgula 2 2 6 2 2 3 6" xfId="13092" xr:uid="{00000000-0005-0000-0000-0000AA6C0000}"/>
    <cellStyle name="Vírgula 2 2 6 2 2 4" xfId="2395" xr:uid="{00000000-0005-0000-0000-0000AB6C0000}"/>
    <cellStyle name="Vírgula 2 2 6 2 2 4 2" xfId="8299" xr:uid="{00000000-0005-0000-0000-0000AC6C0000}"/>
    <cellStyle name="Vírgula 2 2 6 2 2 4 2 2" xfId="31280" xr:uid="{00000000-0005-0000-0000-0000AD6C0000}"/>
    <cellStyle name="Vírgula 2 2 6 2 2 4 2 3" xfId="19471" xr:uid="{00000000-0005-0000-0000-0000AE6C0000}"/>
    <cellStyle name="Vírgula 2 2 6 2 2 4 3" xfId="25376" xr:uid="{00000000-0005-0000-0000-0000AF6C0000}"/>
    <cellStyle name="Vírgula 2 2 6 2 2 4 4" xfId="15959" xr:uid="{00000000-0005-0000-0000-0000B06C0000}"/>
    <cellStyle name="Vírgula 2 2 6 2 2 5" xfId="6543" xr:uid="{00000000-0005-0000-0000-0000B16C0000}"/>
    <cellStyle name="Vírgula 2 2 6 2 2 5 2" xfId="10055" xr:uid="{00000000-0005-0000-0000-0000B26C0000}"/>
    <cellStyle name="Vírgula 2 2 6 2 2 5 2 2" xfId="33036" xr:uid="{00000000-0005-0000-0000-0000B36C0000}"/>
    <cellStyle name="Vírgula 2 2 6 2 2 5 2 3" xfId="21864" xr:uid="{00000000-0005-0000-0000-0000B46C0000}"/>
    <cellStyle name="Vírgula 2 2 6 2 2 5 3" xfId="29524" xr:uid="{00000000-0005-0000-0000-0000B56C0000}"/>
    <cellStyle name="Vírgula 2 2 6 2 2 5 4" xfId="14203" xr:uid="{00000000-0005-0000-0000-0000B66C0000}"/>
    <cellStyle name="Vírgula 2 2 6 2 2 6" xfId="5423" xr:uid="{00000000-0005-0000-0000-0000B76C0000}"/>
    <cellStyle name="Vírgula 2 2 6 2 2 6 2" xfId="21227" xr:uid="{00000000-0005-0000-0000-0000B86C0000}"/>
    <cellStyle name="Vírgula 2 2 6 2 2 6 3" xfId="28404" xr:uid="{00000000-0005-0000-0000-0000B96C0000}"/>
    <cellStyle name="Vírgula 2 2 6 2 2 6 4" xfId="12447" xr:uid="{00000000-0005-0000-0000-0000BA6C0000}"/>
    <cellStyle name="Vírgula 2 2 6 2 2 7" xfId="4312" xr:uid="{00000000-0005-0000-0000-0000BB6C0000}"/>
    <cellStyle name="Vírgula 2 2 6 2 2 7 2" xfId="27293" xr:uid="{00000000-0005-0000-0000-0000BC6C0000}"/>
    <cellStyle name="Vírgula 2 2 6 2 2 7 3" xfId="17715" xr:uid="{00000000-0005-0000-0000-0000BD6C0000}"/>
    <cellStyle name="Vírgula 2 2 6 2 2 8" xfId="23620" xr:uid="{00000000-0005-0000-0000-0000BE6C0000}"/>
    <cellStyle name="Vírgula 2 2 6 2 2 9" xfId="11972" xr:uid="{00000000-0005-0000-0000-0000BF6C0000}"/>
    <cellStyle name="Vírgula 2 2 6 2 3" xfId="1123" xr:uid="{00000000-0005-0000-0000-0000C06C0000}"/>
    <cellStyle name="Vírgula 2 2 6 2 3 2" xfId="1759" xr:uid="{00000000-0005-0000-0000-0000C16C0000}"/>
    <cellStyle name="Vírgula 2 2 6 2 3 2 2" xfId="3515" xr:uid="{00000000-0005-0000-0000-0000C26C0000}"/>
    <cellStyle name="Vírgula 2 2 6 2 3 2 2 2" xfId="9419" xr:uid="{00000000-0005-0000-0000-0000C36C0000}"/>
    <cellStyle name="Vírgula 2 2 6 2 3 2 2 2 2" xfId="32400" xr:uid="{00000000-0005-0000-0000-0000C46C0000}"/>
    <cellStyle name="Vírgula 2 2 6 2 3 2 2 2 3" xfId="20591" xr:uid="{00000000-0005-0000-0000-0000C56C0000}"/>
    <cellStyle name="Vírgula 2 2 6 2 3 2 2 3" xfId="26496" xr:uid="{00000000-0005-0000-0000-0000C66C0000}"/>
    <cellStyle name="Vírgula 2 2 6 2 3 2 2 4" xfId="17079" xr:uid="{00000000-0005-0000-0000-0000C76C0000}"/>
    <cellStyle name="Vírgula 2 2 6 2 3 2 3" xfId="7663" xr:uid="{00000000-0005-0000-0000-0000C86C0000}"/>
    <cellStyle name="Vírgula 2 2 6 2 3 2 3 2" xfId="11175" xr:uid="{00000000-0005-0000-0000-0000C96C0000}"/>
    <cellStyle name="Vírgula 2 2 6 2 3 2 3 2 2" xfId="34156" xr:uid="{00000000-0005-0000-0000-0000CA6C0000}"/>
    <cellStyle name="Vírgula 2 2 6 2 3 2 3 2 3" xfId="22984" xr:uid="{00000000-0005-0000-0000-0000CB6C0000}"/>
    <cellStyle name="Vírgula 2 2 6 2 3 2 3 3" xfId="30644" xr:uid="{00000000-0005-0000-0000-0000CC6C0000}"/>
    <cellStyle name="Vírgula 2 2 6 2 3 2 3 4" xfId="15323" xr:uid="{00000000-0005-0000-0000-0000CD6C0000}"/>
    <cellStyle name="Vírgula 2 2 6 2 3 2 4" xfId="4787" xr:uid="{00000000-0005-0000-0000-0000CE6C0000}"/>
    <cellStyle name="Vírgula 2 2 6 2 3 2 4 2" xfId="27768" xr:uid="{00000000-0005-0000-0000-0000CF6C0000}"/>
    <cellStyle name="Vírgula 2 2 6 2 3 2 4 3" xfId="18835" xr:uid="{00000000-0005-0000-0000-0000D06C0000}"/>
    <cellStyle name="Vírgula 2 2 6 2 3 2 5" xfId="24740" xr:uid="{00000000-0005-0000-0000-0000D16C0000}"/>
    <cellStyle name="Vírgula 2 2 6 2 3 2 6" xfId="13567" xr:uid="{00000000-0005-0000-0000-0000D26C0000}"/>
    <cellStyle name="Vírgula 2 2 6 2 3 3" xfId="2879" xr:uid="{00000000-0005-0000-0000-0000D36C0000}"/>
    <cellStyle name="Vírgula 2 2 6 2 3 3 2" xfId="8783" xr:uid="{00000000-0005-0000-0000-0000D46C0000}"/>
    <cellStyle name="Vírgula 2 2 6 2 3 3 2 2" xfId="31764" xr:uid="{00000000-0005-0000-0000-0000D56C0000}"/>
    <cellStyle name="Vírgula 2 2 6 2 3 3 2 3" xfId="19955" xr:uid="{00000000-0005-0000-0000-0000D66C0000}"/>
    <cellStyle name="Vírgula 2 2 6 2 3 3 3" xfId="25860" xr:uid="{00000000-0005-0000-0000-0000D76C0000}"/>
    <cellStyle name="Vírgula 2 2 6 2 3 3 4" xfId="16443" xr:uid="{00000000-0005-0000-0000-0000D86C0000}"/>
    <cellStyle name="Vírgula 2 2 6 2 3 4" xfId="7027" xr:uid="{00000000-0005-0000-0000-0000D96C0000}"/>
    <cellStyle name="Vírgula 2 2 6 2 3 4 2" xfId="10539" xr:uid="{00000000-0005-0000-0000-0000DA6C0000}"/>
    <cellStyle name="Vírgula 2 2 6 2 3 4 2 2" xfId="33520" xr:uid="{00000000-0005-0000-0000-0000DB6C0000}"/>
    <cellStyle name="Vírgula 2 2 6 2 3 4 2 3" xfId="22348" xr:uid="{00000000-0005-0000-0000-0000DC6C0000}"/>
    <cellStyle name="Vírgula 2 2 6 2 3 4 3" xfId="30008" xr:uid="{00000000-0005-0000-0000-0000DD6C0000}"/>
    <cellStyle name="Vírgula 2 2 6 2 3 4 4" xfId="14687" xr:uid="{00000000-0005-0000-0000-0000DE6C0000}"/>
    <cellStyle name="Vírgula 2 2 6 2 3 5" xfId="5831" xr:uid="{00000000-0005-0000-0000-0000DF6C0000}"/>
    <cellStyle name="Vírgula 2 2 6 2 3 5 2" xfId="21389" xr:uid="{00000000-0005-0000-0000-0000E06C0000}"/>
    <cellStyle name="Vírgula 2 2 6 2 3 5 3" xfId="28812" xr:uid="{00000000-0005-0000-0000-0000E16C0000}"/>
    <cellStyle name="Vírgula 2 2 6 2 3 5 4" xfId="12931" xr:uid="{00000000-0005-0000-0000-0000E26C0000}"/>
    <cellStyle name="Vírgula 2 2 6 2 3 6" xfId="4151" xr:uid="{00000000-0005-0000-0000-0000E36C0000}"/>
    <cellStyle name="Vírgula 2 2 6 2 3 6 2" xfId="27132" xr:uid="{00000000-0005-0000-0000-0000E46C0000}"/>
    <cellStyle name="Vírgula 2 2 6 2 3 6 3" xfId="18199" xr:uid="{00000000-0005-0000-0000-0000E56C0000}"/>
    <cellStyle name="Vírgula 2 2 6 2 3 7" xfId="24104" xr:uid="{00000000-0005-0000-0000-0000E66C0000}"/>
    <cellStyle name="Vírgula 2 2 6 2 3 8" xfId="11811" xr:uid="{00000000-0005-0000-0000-0000E76C0000}"/>
    <cellStyle name="Vírgula 2 2 6 2 4" xfId="1521" xr:uid="{00000000-0005-0000-0000-0000E86C0000}"/>
    <cellStyle name="Vírgula 2 2 6 2 4 2" xfId="3277" xr:uid="{00000000-0005-0000-0000-0000E96C0000}"/>
    <cellStyle name="Vírgula 2 2 6 2 4 2 2" xfId="9181" xr:uid="{00000000-0005-0000-0000-0000EA6C0000}"/>
    <cellStyle name="Vírgula 2 2 6 2 4 2 2 2" xfId="32162" xr:uid="{00000000-0005-0000-0000-0000EB6C0000}"/>
    <cellStyle name="Vírgula 2 2 6 2 4 2 2 3" xfId="20353" xr:uid="{00000000-0005-0000-0000-0000EC6C0000}"/>
    <cellStyle name="Vírgula 2 2 6 2 4 2 3" xfId="26258" xr:uid="{00000000-0005-0000-0000-0000ED6C0000}"/>
    <cellStyle name="Vírgula 2 2 6 2 4 2 4" xfId="16841" xr:uid="{00000000-0005-0000-0000-0000EE6C0000}"/>
    <cellStyle name="Vírgula 2 2 6 2 4 3" xfId="7425" xr:uid="{00000000-0005-0000-0000-0000EF6C0000}"/>
    <cellStyle name="Vírgula 2 2 6 2 4 3 2" xfId="10937" xr:uid="{00000000-0005-0000-0000-0000F06C0000}"/>
    <cellStyle name="Vírgula 2 2 6 2 4 3 2 2" xfId="33918" xr:uid="{00000000-0005-0000-0000-0000F16C0000}"/>
    <cellStyle name="Vírgula 2 2 6 2 4 3 2 3" xfId="22746" xr:uid="{00000000-0005-0000-0000-0000F26C0000}"/>
    <cellStyle name="Vírgula 2 2 6 2 4 3 3" xfId="30406" xr:uid="{00000000-0005-0000-0000-0000F36C0000}"/>
    <cellStyle name="Vírgula 2 2 6 2 4 3 4" xfId="15085" xr:uid="{00000000-0005-0000-0000-0000F46C0000}"/>
    <cellStyle name="Vírgula 2 2 6 2 4 4" xfId="4549" xr:uid="{00000000-0005-0000-0000-0000F56C0000}"/>
    <cellStyle name="Vírgula 2 2 6 2 4 4 2" xfId="27530" xr:uid="{00000000-0005-0000-0000-0000F66C0000}"/>
    <cellStyle name="Vírgula 2 2 6 2 4 4 3" xfId="18597" xr:uid="{00000000-0005-0000-0000-0000F76C0000}"/>
    <cellStyle name="Vírgula 2 2 6 2 4 5" xfId="24502" xr:uid="{00000000-0005-0000-0000-0000F86C0000}"/>
    <cellStyle name="Vírgula 2 2 6 2 4 6" xfId="13329" xr:uid="{00000000-0005-0000-0000-0000F96C0000}"/>
    <cellStyle name="Vírgula 2 2 6 2 5" xfId="885" xr:uid="{00000000-0005-0000-0000-0000FA6C0000}"/>
    <cellStyle name="Vírgula 2 2 6 2 5 2" xfId="2641" xr:uid="{00000000-0005-0000-0000-0000FB6C0000}"/>
    <cellStyle name="Vírgula 2 2 6 2 5 2 2" xfId="8545" xr:uid="{00000000-0005-0000-0000-0000FC6C0000}"/>
    <cellStyle name="Vírgula 2 2 6 2 5 2 2 2" xfId="31526" xr:uid="{00000000-0005-0000-0000-0000FD6C0000}"/>
    <cellStyle name="Vírgula 2 2 6 2 5 2 2 3" xfId="19717" xr:uid="{00000000-0005-0000-0000-0000FE6C0000}"/>
    <cellStyle name="Vírgula 2 2 6 2 5 2 3" xfId="25622" xr:uid="{00000000-0005-0000-0000-0000FF6C0000}"/>
    <cellStyle name="Vírgula 2 2 6 2 5 2 4" xfId="16205" xr:uid="{00000000-0005-0000-0000-0000006D0000}"/>
    <cellStyle name="Vírgula 2 2 6 2 5 3" xfId="6789" xr:uid="{00000000-0005-0000-0000-0000016D0000}"/>
    <cellStyle name="Vírgula 2 2 6 2 5 3 2" xfId="10301" xr:uid="{00000000-0005-0000-0000-0000026D0000}"/>
    <cellStyle name="Vírgula 2 2 6 2 5 3 2 2" xfId="33282" xr:uid="{00000000-0005-0000-0000-0000036D0000}"/>
    <cellStyle name="Vírgula 2 2 6 2 5 3 2 3" xfId="22110" xr:uid="{00000000-0005-0000-0000-0000046D0000}"/>
    <cellStyle name="Vírgula 2 2 6 2 5 3 3" xfId="29770" xr:uid="{00000000-0005-0000-0000-0000056D0000}"/>
    <cellStyle name="Vírgula 2 2 6 2 5 3 4" xfId="14449" xr:uid="{00000000-0005-0000-0000-0000066D0000}"/>
    <cellStyle name="Vírgula 2 2 6 2 5 4" xfId="5593" xr:uid="{00000000-0005-0000-0000-0000076D0000}"/>
    <cellStyle name="Vírgula 2 2 6 2 5 4 2" xfId="28574" xr:uid="{00000000-0005-0000-0000-0000086D0000}"/>
    <cellStyle name="Vírgula 2 2 6 2 5 4 3" xfId="17961" xr:uid="{00000000-0005-0000-0000-0000096D0000}"/>
    <cellStyle name="Vírgula 2 2 6 2 5 5" xfId="23866" xr:uid="{00000000-0005-0000-0000-00000A6D0000}"/>
    <cellStyle name="Vírgula 2 2 6 2 5 6" xfId="12693" xr:uid="{00000000-0005-0000-0000-00000B6D0000}"/>
    <cellStyle name="Vírgula 2 2 6 2 6" xfId="2234" xr:uid="{00000000-0005-0000-0000-00000C6D0000}"/>
    <cellStyle name="Vírgula 2 2 6 2 6 2" xfId="8138" xr:uid="{00000000-0005-0000-0000-00000D6D0000}"/>
    <cellStyle name="Vírgula 2 2 6 2 6 2 2" xfId="31119" xr:uid="{00000000-0005-0000-0000-00000E6D0000}"/>
    <cellStyle name="Vírgula 2 2 6 2 6 2 3" xfId="19310" xr:uid="{00000000-0005-0000-0000-00000F6D0000}"/>
    <cellStyle name="Vírgula 2 2 6 2 6 3" xfId="25215" xr:uid="{00000000-0005-0000-0000-0000106D0000}"/>
    <cellStyle name="Vírgula 2 2 6 2 6 4" xfId="15798" xr:uid="{00000000-0005-0000-0000-0000116D0000}"/>
    <cellStyle name="Vírgula 2 2 6 2 7" xfId="6382" xr:uid="{00000000-0005-0000-0000-0000126D0000}"/>
    <cellStyle name="Vírgula 2 2 6 2 7 2" xfId="9894" xr:uid="{00000000-0005-0000-0000-0000136D0000}"/>
    <cellStyle name="Vírgula 2 2 6 2 7 2 2" xfId="32875" xr:uid="{00000000-0005-0000-0000-0000146D0000}"/>
    <cellStyle name="Vírgula 2 2 6 2 7 2 3" xfId="21703" xr:uid="{00000000-0005-0000-0000-0000156D0000}"/>
    <cellStyle name="Vírgula 2 2 6 2 7 3" xfId="29363" xr:uid="{00000000-0005-0000-0000-0000166D0000}"/>
    <cellStyle name="Vírgula 2 2 6 2 7 4" xfId="14042" xr:uid="{00000000-0005-0000-0000-0000176D0000}"/>
    <cellStyle name="Vírgula 2 2 6 2 8" xfId="5262" xr:uid="{00000000-0005-0000-0000-0000186D0000}"/>
    <cellStyle name="Vírgula 2 2 6 2 8 2" xfId="21066" xr:uid="{00000000-0005-0000-0000-0000196D0000}"/>
    <cellStyle name="Vírgula 2 2 6 2 8 3" xfId="28243" xr:uid="{00000000-0005-0000-0000-00001A6D0000}"/>
    <cellStyle name="Vírgula 2 2 6 2 8 4" xfId="12286" xr:uid="{00000000-0005-0000-0000-00001B6D0000}"/>
    <cellStyle name="Vírgula 2 2 6 2 9" xfId="3913" xr:uid="{00000000-0005-0000-0000-00001C6D0000}"/>
    <cellStyle name="Vírgula 2 2 6 2 9 2" xfId="26894" xr:uid="{00000000-0005-0000-0000-00001D6D0000}"/>
    <cellStyle name="Vírgula 2 2 6 2 9 3" xfId="17554" xr:uid="{00000000-0005-0000-0000-00001E6D0000}"/>
    <cellStyle name="Vírgula 2 2 6 3" xfId="390" xr:uid="{00000000-0005-0000-0000-00001F6D0000}"/>
    <cellStyle name="Vírgula 2 2 6 3 2" xfId="1674" xr:uid="{00000000-0005-0000-0000-0000206D0000}"/>
    <cellStyle name="Vírgula 2 2 6 3 2 2" xfId="3430" xr:uid="{00000000-0005-0000-0000-0000216D0000}"/>
    <cellStyle name="Vírgula 2 2 6 3 2 2 2" xfId="9334" xr:uid="{00000000-0005-0000-0000-0000226D0000}"/>
    <cellStyle name="Vírgula 2 2 6 3 2 2 2 2" xfId="32315" xr:uid="{00000000-0005-0000-0000-0000236D0000}"/>
    <cellStyle name="Vírgula 2 2 6 3 2 2 2 3" xfId="20506" xr:uid="{00000000-0005-0000-0000-0000246D0000}"/>
    <cellStyle name="Vírgula 2 2 6 3 2 2 3" xfId="26411" xr:uid="{00000000-0005-0000-0000-0000256D0000}"/>
    <cellStyle name="Vírgula 2 2 6 3 2 2 4" xfId="16994" xr:uid="{00000000-0005-0000-0000-0000266D0000}"/>
    <cellStyle name="Vírgula 2 2 6 3 2 3" xfId="7578" xr:uid="{00000000-0005-0000-0000-0000276D0000}"/>
    <cellStyle name="Vírgula 2 2 6 3 2 3 2" xfId="11090" xr:uid="{00000000-0005-0000-0000-0000286D0000}"/>
    <cellStyle name="Vírgula 2 2 6 3 2 3 2 2" xfId="34071" xr:uid="{00000000-0005-0000-0000-0000296D0000}"/>
    <cellStyle name="Vírgula 2 2 6 3 2 3 2 3" xfId="22899" xr:uid="{00000000-0005-0000-0000-00002A6D0000}"/>
    <cellStyle name="Vírgula 2 2 6 3 2 3 3" xfId="30559" xr:uid="{00000000-0005-0000-0000-00002B6D0000}"/>
    <cellStyle name="Vírgula 2 2 6 3 2 3 4" xfId="15238" xr:uid="{00000000-0005-0000-0000-00002C6D0000}"/>
    <cellStyle name="Vírgula 2 2 6 3 2 4" xfId="4702" xr:uid="{00000000-0005-0000-0000-00002D6D0000}"/>
    <cellStyle name="Vírgula 2 2 6 3 2 4 2" xfId="27683" xr:uid="{00000000-0005-0000-0000-00002E6D0000}"/>
    <cellStyle name="Vírgula 2 2 6 3 2 4 3" xfId="18750" xr:uid="{00000000-0005-0000-0000-00002F6D0000}"/>
    <cellStyle name="Vírgula 2 2 6 3 2 5" xfId="24655" xr:uid="{00000000-0005-0000-0000-0000306D0000}"/>
    <cellStyle name="Vírgula 2 2 6 3 2 6" xfId="13482" xr:uid="{00000000-0005-0000-0000-0000316D0000}"/>
    <cellStyle name="Vírgula 2 2 6 3 3" xfId="1038" xr:uid="{00000000-0005-0000-0000-0000326D0000}"/>
    <cellStyle name="Vírgula 2 2 6 3 3 2" xfId="2794" xr:uid="{00000000-0005-0000-0000-0000336D0000}"/>
    <cellStyle name="Vírgula 2 2 6 3 3 2 2" xfId="8698" xr:uid="{00000000-0005-0000-0000-0000346D0000}"/>
    <cellStyle name="Vírgula 2 2 6 3 3 2 2 2" xfId="31679" xr:uid="{00000000-0005-0000-0000-0000356D0000}"/>
    <cellStyle name="Vírgula 2 2 6 3 3 2 2 3" xfId="19870" xr:uid="{00000000-0005-0000-0000-0000366D0000}"/>
    <cellStyle name="Vírgula 2 2 6 3 3 2 3" xfId="25775" xr:uid="{00000000-0005-0000-0000-0000376D0000}"/>
    <cellStyle name="Vírgula 2 2 6 3 3 2 4" xfId="16358" xr:uid="{00000000-0005-0000-0000-0000386D0000}"/>
    <cellStyle name="Vírgula 2 2 6 3 3 3" xfId="6942" xr:uid="{00000000-0005-0000-0000-0000396D0000}"/>
    <cellStyle name="Vírgula 2 2 6 3 3 3 2" xfId="10454" xr:uid="{00000000-0005-0000-0000-00003A6D0000}"/>
    <cellStyle name="Vírgula 2 2 6 3 3 3 2 2" xfId="33435" xr:uid="{00000000-0005-0000-0000-00003B6D0000}"/>
    <cellStyle name="Vírgula 2 2 6 3 3 3 2 3" xfId="22263" xr:uid="{00000000-0005-0000-0000-00003C6D0000}"/>
    <cellStyle name="Vírgula 2 2 6 3 3 3 3" xfId="29923" xr:uid="{00000000-0005-0000-0000-00003D6D0000}"/>
    <cellStyle name="Vírgula 2 2 6 3 3 3 4" xfId="14602" xr:uid="{00000000-0005-0000-0000-00003E6D0000}"/>
    <cellStyle name="Vírgula 2 2 6 3 3 4" xfId="5746" xr:uid="{00000000-0005-0000-0000-00003F6D0000}"/>
    <cellStyle name="Vírgula 2 2 6 3 3 4 2" xfId="28727" xr:uid="{00000000-0005-0000-0000-0000406D0000}"/>
    <cellStyle name="Vírgula 2 2 6 3 3 4 3" xfId="18114" xr:uid="{00000000-0005-0000-0000-0000416D0000}"/>
    <cellStyle name="Vírgula 2 2 6 3 3 5" xfId="24019" xr:uid="{00000000-0005-0000-0000-0000426D0000}"/>
    <cellStyle name="Vírgula 2 2 6 3 3 6" xfId="12846" xr:uid="{00000000-0005-0000-0000-0000436D0000}"/>
    <cellStyle name="Vírgula 2 2 6 3 4" xfId="2149" xr:uid="{00000000-0005-0000-0000-0000446D0000}"/>
    <cellStyle name="Vírgula 2 2 6 3 4 2" xfId="8053" xr:uid="{00000000-0005-0000-0000-0000456D0000}"/>
    <cellStyle name="Vírgula 2 2 6 3 4 2 2" xfId="31034" xr:uid="{00000000-0005-0000-0000-0000466D0000}"/>
    <cellStyle name="Vírgula 2 2 6 3 4 2 3" xfId="19225" xr:uid="{00000000-0005-0000-0000-0000476D0000}"/>
    <cellStyle name="Vírgula 2 2 6 3 4 3" xfId="25130" xr:uid="{00000000-0005-0000-0000-0000486D0000}"/>
    <cellStyle name="Vírgula 2 2 6 3 4 4" xfId="15713" xr:uid="{00000000-0005-0000-0000-0000496D0000}"/>
    <cellStyle name="Vírgula 2 2 6 3 5" xfId="6297" xr:uid="{00000000-0005-0000-0000-00004A6D0000}"/>
    <cellStyle name="Vírgula 2 2 6 3 5 2" xfId="9809" xr:uid="{00000000-0005-0000-0000-00004B6D0000}"/>
    <cellStyle name="Vírgula 2 2 6 3 5 2 2" xfId="32790" xr:uid="{00000000-0005-0000-0000-00004C6D0000}"/>
    <cellStyle name="Vírgula 2 2 6 3 5 2 3" xfId="21618" xr:uid="{00000000-0005-0000-0000-00004D6D0000}"/>
    <cellStyle name="Vírgula 2 2 6 3 5 3" xfId="29278" xr:uid="{00000000-0005-0000-0000-00004E6D0000}"/>
    <cellStyle name="Vírgula 2 2 6 3 5 4" xfId="13957" xr:uid="{00000000-0005-0000-0000-00004F6D0000}"/>
    <cellStyle name="Vírgula 2 2 6 3 6" xfId="5177" xr:uid="{00000000-0005-0000-0000-0000506D0000}"/>
    <cellStyle name="Vírgula 2 2 6 3 6 2" xfId="20981" xr:uid="{00000000-0005-0000-0000-0000516D0000}"/>
    <cellStyle name="Vírgula 2 2 6 3 6 3" xfId="28158" xr:uid="{00000000-0005-0000-0000-0000526D0000}"/>
    <cellStyle name="Vírgula 2 2 6 3 6 4" xfId="12201" xr:uid="{00000000-0005-0000-0000-0000536D0000}"/>
    <cellStyle name="Vírgula 2 2 6 3 7" xfId="4066" xr:uid="{00000000-0005-0000-0000-0000546D0000}"/>
    <cellStyle name="Vírgula 2 2 6 3 7 2" xfId="27047" xr:uid="{00000000-0005-0000-0000-0000556D0000}"/>
    <cellStyle name="Vírgula 2 2 6 3 7 3" xfId="17469" xr:uid="{00000000-0005-0000-0000-0000566D0000}"/>
    <cellStyle name="Vírgula 2 2 6 3 8" xfId="23374" xr:uid="{00000000-0005-0000-0000-0000576D0000}"/>
    <cellStyle name="Vírgula 2 2 6 3 9" xfId="11726" xr:uid="{00000000-0005-0000-0000-0000586D0000}"/>
    <cellStyle name="Vírgula 2 2 6 4" xfId="552" xr:uid="{00000000-0005-0000-0000-0000596D0000}"/>
    <cellStyle name="Vírgula 2 2 6 4 2" xfId="1835" xr:uid="{00000000-0005-0000-0000-00005A6D0000}"/>
    <cellStyle name="Vírgula 2 2 6 4 2 2" xfId="3591" xr:uid="{00000000-0005-0000-0000-00005B6D0000}"/>
    <cellStyle name="Vírgula 2 2 6 4 2 2 2" xfId="9495" xr:uid="{00000000-0005-0000-0000-00005C6D0000}"/>
    <cellStyle name="Vírgula 2 2 6 4 2 2 2 2" xfId="32476" xr:uid="{00000000-0005-0000-0000-00005D6D0000}"/>
    <cellStyle name="Vírgula 2 2 6 4 2 2 2 3" xfId="20667" xr:uid="{00000000-0005-0000-0000-00005E6D0000}"/>
    <cellStyle name="Vírgula 2 2 6 4 2 2 3" xfId="26572" xr:uid="{00000000-0005-0000-0000-00005F6D0000}"/>
    <cellStyle name="Vírgula 2 2 6 4 2 2 4" xfId="17155" xr:uid="{00000000-0005-0000-0000-0000606D0000}"/>
    <cellStyle name="Vírgula 2 2 6 4 2 3" xfId="7739" xr:uid="{00000000-0005-0000-0000-0000616D0000}"/>
    <cellStyle name="Vírgula 2 2 6 4 2 3 2" xfId="11251" xr:uid="{00000000-0005-0000-0000-0000626D0000}"/>
    <cellStyle name="Vírgula 2 2 6 4 2 3 2 2" xfId="34232" xr:uid="{00000000-0005-0000-0000-0000636D0000}"/>
    <cellStyle name="Vírgula 2 2 6 4 2 3 2 3" xfId="23060" xr:uid="{00000000-0005-0000-0000-0000646D0000}"/>
    <cellStyle name="Vírgula 2 2 6 4 2 3 3" xfId="30720" xr:uid="{00000000-0005-0000-0000-0000656D0000}"/>
    <cellStyle name="Vírgula 2 2 6 4 2 3 4" xfId="15399" xr:uid="{00000000-0005-0000-0000-0000666D0000}"/>
    <cellStyle name="Vírgula 2 2 6 4 2 4" xfId="4863" xr:uid="{00000000-0005-0000-0000-0000676D0000}"/>
    <cellStyle name="Vírgula 2 2 6 4 2 4 2" xfId="27844" xr:uid="{00000000-0005-0000-0000-0000686D0000}"/>
    <cellStyle name="Vírgula 2 2 6 4 2 4 3" xfId="18911" xr:uid="{00000000-0005-0000-0000-0000696D0000}"/>
    <cellStyle name="Vírgula 2 2 6 4 2 5" xfId="24816" xr:uid="{00000000-0005-0000-0000-00006A6D0000}"/>
    <cellStyle name="Vírgula 2 2 6 4 2 6" xfId="13643" xr:uid="{00000000-0005-0000-0000-00006B6D0000}"/>
    <cellStyle name="Vírgula 2 2 6 4 3" xfId="1199" xr:uid="{00000000-0005-0000-0000-00006C6D0000}"/>
    <cellStyle name="Vírgula 2 2 6 4 3 2" xfId="2955" xr:uid="{00000000-0005-0000-0000-00006D6D0000}"/>
    <cellStyle name="Vírgula 2 2 6 4 3 2 2" xfId="8859" xr:uid="{00000000-0005-0000-0000-00006E6D0000}"/>
    <cellStyle name="Vírgula 2 2 6 4 3 2 2 2" xfId="31840" xr:uid="{00000000-0005-0000-0000-00006F6D0000}"/>
    <cellStyle name="Vírgula 2 2 6 4 3 2 2 3" xfId="20031" xr:uid="{00000000-0005-0000-0000-0000706D0000}"/>
    <cellStyle name="Vírgula 2 2 6 4 3 2 3" xfId="25936" xr:uid="{00000000-0005-0000-0000-0000716D0000}"/>
    <cellStyle name="Vírgula 2 2 6 4 3 2 4" xfId="16519" xr:uid="{00000000-0005-0000-0000-0000726D0000}"/>
    <cellStyle name="Vírgula 2 2 6 4 3 3" xfId="7103" xr:uid="{00000000-0005-0000-0000-0000736D0000}"/>
    <cellStyle name="Vírgula 2 2 6 4 3 3 2" xfId="10615" xr:uid="{00000000-0005-0000-0000-0000746D0000}"/>
    <cellStyle name="Vírgula 2 2 6 4 3 3 2 2" xfId="33596" xr:uid="{00000000-0005-0000-0000-0000756D0000}"/>
    <cellStyle name="Vírgula 2 2 6 4 3 3 2 3" xfId="22424" xr:uid="{00000000-0005-0000-0000-0000766D0000}"/>
    <cellStyle name="Vírgula 2 2 6 4 3 3 3" xfId="30084" xr:uid="{00000000-0005-0000-0000-0000776D0000}"/>
    <cellStyle name="Vírgula 2 2 6 4 3 3 4" xfId="14763" xr:uid="{00000000-0005-0000-0000-0000786D0000}"/>
    <cellStyle name="Vírgula 2 2 6 4 3 4" xfId="5907" xr:uid="{00000000-0005-0000-0000-0000796D0000}"/>
    <cellStyle name="Vírgula 2 2 6 4 3 4 2" xfId="28888" xr:uid="{00000000-0005-0000-0000-00007A6D0000}"/>
    <cellStyle name="Vírgula 2 2 6 4 3 4 3" xfId="18275" xr:uid="{00000000-0005-0000-0000-00007B6D0000}"/>
    <cellStyle name="Vírgula 2 2 6 4 3 5" xfId="24180" xr:uid="{00000000-0005-0000-0000-00007C6D0000}"/>
    <cellStyle name="Vírgula 2 2 6 4 3 6" xfId="13007" xr:uid="{00000000-0005-0000-0000-00007D6D0000}"/>
    <cellStyle name="Vírgula 2 2 6 4 4" xfId="2310" xr:uid="{00000000-0005-0000-0000-00007E6D0000}"/>
    <cellStyle name="Vírgula 2 2 6 4 4 2" xfId="8214" xr:uid="{00000000-0005-0000-0000-00007F6D0000}"/>
    <cellStyle name="Vírgula 2 2 6 4 4 2 2" xfId="31195" xr:uid="{00000000-0005-0000-0000-0000806D0000}"/>
    <cellStyle name="Vírgula 2 2 6 4 4 2 3" xfId="19386" xr:uid="{00000000-0005-0000-0000-0000816D0000}"/>
    <cellStyle name="Vírgula 2 2 6 4 4 3" xfId="25291" xr:uid="{00000000-0005-0000-0000-0000826D0000}"/>
    <cellStyle name="Vírgula 2 2 6 4 4 4" xfId="15874" xr:uid="{00000000-0005-0000-0000-0000836D0000}"/>
    <cellStyle name="Vírgula 2 2 6 4 5" xfId="6458" xr:uid="{00000000-0005-0000-0000-0000846D0000}"/>
    <cellStyle name="Vírgula 2 2 6 4 5 2" xfId="9970" xr:uid="{00000000-0005-0000-0000-0000856D0000}"/>
    <cellStyle name="Vírgula 2 2 6 4 5 2 2" xfId="32951" xr:uid="{00000000-0005-0000-0000-0000866D0000}"/>
    <cellStyle name="Vírgula 2 2 6 4 5 2 3" xfId="21779" xr:uid="{00000000-0005-0000-0000-0000876D0000}"/>
    <cellStyle name="Vírgula 2 2 6 4 5 3" xfId="29439" xr:uid="{00000000-0005-0000-0000-0000886D0000}"/>
    <cellStyle name="Vírgula 2 2 6 4 5 4" xfId="14118" xr:uid="{00000000-0005-0000-0000-0000896D0000}"/>
    <cellStyle name="Vírgula 2 2 6 4 6" xfId="5338" xr:uid="{00000000-0005-0000-0000-00008A6D0000}"/>
    <cellStyle name="Vírgula 2 2 6 4 6 2" xfId="21142" xr:uid="{00000000-0005-0000-0000-00008B6D0000}"/>
    <cellStyle name="Vírgula 2 2 6 4 6 3" xfId="28319" xr:uid="{00000000-0005-0000-0000-00008C6D0000}"/>
    <cellStyle name="Vírgula 2 2 6 4 6 4" xfId="12362" xr:uid="{00000000-0005-0000-0000-00008D6D0000}"/>
    <cellStyle name="Vírgula 2 2 6 4 7" xfId="4227" xr:uid="{00000000-0005-0000-0000-00008E6D0000}"/>
    <cellStyle name="Vírgula 2 2 6 4 7 2" xfId="27208" xr:uid="{00000000-0005-0000-0000-00008F6D0000}"/>
    <cellStyle name="Vírgula 2 2 6 4 7 3" xfId="17630" xr:uid="{00000000-0005-0000-0000-0000906D0000}"/>
    <cellStyle name="Vírgula 2 2 6 4 8" xfId="23535" xr:uid="{00000000-0005-0000-0000-0000916D0000}"/>
    <cellStyle name="Vírgula 2 2 6 4 9" xfId="11887" xr:uid="{00000000-0005-0000-0000-0000926D0000}"/>
    <cellStyle name="Vírgula 2 2 6 5" xfId="970" xr:uid="{00000000-0005-0000-0000-0000936D0000}"/>
    <cellStyle name="Vírgula 2 2 6 5 2" xfId="1606" xr:uid="{00000000-0005-0000-0000-0000946D0000}"/>
    <cellStyle name="Vírgula 2 2 6 5 2 2" xfId="3362" xr:uid="{00000000-0005-0000-0000-0000956D0000}"/>
    <cellStyle name="Vírgula 2 2 6 5 2 2 2" xfId="9266" xr:uid="{00000000-0005-0000-0000-0000966D0000}"/>
    <cellStyle name="Vírgula 2 2 6 5 2 2 2 2" xfId="32247" xr:uid="{00000000-0005-0000-0000-0000976D0000}"/>
    <cellStyle name="Vírgula 2 2 6 5 2 2 2 3" xfId="20438" xr:uid="{00000000-0005-0000-0000-0000986D0000}"/>
    <cellStyle name="Vírgula 2 2 6 5 2 2 3" xfId="26343" xr:uid="{00000000-0005-0000-0000-0000996D0000}"/>
    <cellStyle name="Vírgula 2 2 6 5 2 2 4" xfId="16926" xr:uid="{00000000-0005-0000-0000-00009A6D0000}"/>
    <cellStyle name="Vírgula 2 2 6 5 2 3" xfId="7510" xr:uid="{00000000-0005-0000-0000-00009B6D0000}"/>
    <cellStyle name="Vírgula 2 2 6 5 2 3 2" xfId="11022" xr:uid="{00000000-0005-0000-0000-00009C6D0000}"/>
    <cellStyle name="Vírgula 2 2 6 5 2 3 2 2" xfId="34003" xr:uid="{00000000-0005-0000-0000-00009D6D0000}"/>
    <cellStyle name="Vírgula 2 2 6 5 2 3 2 3" xfId="22831" xr:uid="{00000000-0005-0000-0000-00009E6D0000}"/>
    <cellStyle name="Vírgula 2 2 6 5 2 3 3" xfId="30491" xr:uid="{00000000-0005-0000-0000-00009F6D0000}"/>
    <cellStyle name="Vírgula 2 2 6 5 2 3 4" xfId="15170" xr:uid="{00000000-0005-0000-0000-0000A06D0000}"/>
    <cellStyle name="Vírgula 2 2 6 5 2 4" xfId="4634" xr:uid="{00000000-0005-0000-0000-0000A16D0000}"/>
    <cellStyle name="Vírgula 2 2 6 5 2 4 2" xfId="27615" xr:uid="{00000000-0005-0000-0000-0000A26D0000}"/>
    <cellStyle name="Vírgula 2 2 6 5 2 4 3" xfId="18682" xr:uid="{00000000-0005-0000-0000-0000A36D0000}"/>
    <cellStyle name="Vírgula 2 2 6 5 2 5" xfId="24587" xr:uid="{00000000-0005-0000-0000-0000A46D0000}"/>
    <cellStyle name="Vírgula 2 2 6 5 2 6" xfId="13414" xr:uid="{00000000-0005-0000-0000-0000A56D0000}"/>
    <cellStyle name="Vírgula 2 2 6 5 3" xfId="2726" xr:uid="{00000000-0005-0000-0000-0000A66D0000}"/>
    <cellStyle name="Vírgula 2 2 6 5 3 2" xfId="8630" xr:uid="{00000000-0005-0000-0000-0000A76D0000}"/>
    <cellStyle name="Vírgula 2 2 6 5 3 2 2" xfId="31611" xr:uid="{00000000-0005-0000-0000-0000A86D0000}"/>
    <cellStyle name="Vírgula 2 2 6 5 3 2 3" xfId="19802" xr:uid="{00000000-0005-0000-0000-0000A96D0000}"/>
    <cellStyle name="Vírgula 2 2 6 5 3 3" xfId="25707" xr:uid="{00000000-0005-0000-0000-0000AA6D0000}"/>
    <cellStyle name="Vírgula 2 2 6 5 3 4" xfId="16290" xr:uid="{00000000-0005-0000-0000-0000AB6D0000}"/>
    <cellStyle name="Vírgula 2 2 6 5 4" xfId="6874" xr:uid="{00000000-0005-0000-0000-0000AC6D0000}"/>
    <cellStyle name="Vírgula 2 2 6 5 4 2" xfId="10386" xr:uid="{00000000-0005-0000-0000-0000AD6D0000}"/>
    <cellStyle name="Vírgula 2 2 6 5 4 2 2" xfId="33367" xr:uid="{00000000-0005-0000-0000-0000AE6D0000}"/>
    <cellStyle name="Vírgula 2 2 6 5 4 2 3" xfId="22195" xr:uid="{00000000-0005-0000-0000-0000AF6D0000}"/>
    <cellStyle name="Vírgula 2 2 6 5 4 3" xfId="29855" xr:uid="{00000000-0005-0000-0000-0000B06D0000}"/>
    <cellStyle name="Vírgula 2 2 6 5 4 4" xfId="14534" xr:uid="{00000000-0005-0000-0000-0000B16D0000}"/>
    <cellStyle name="Vírgula 2 2 6 5 5" xfId="5678" xr:uid="{00000000-0005-0000-0000-0000B26D0000}"/>
    <cellStyle name="Vírgula 2 2 6 5 5 2" xfId="21312" xr:uid="{00000000-0005-0000-0000-0000B36D0000}"/>
    <cellStyle name="Vírgula 2 2 6 5 5 3" xfId="28659" xr:uid="{00000000-0005-0000-0000-0000B46D0000}"/>
    <cellStyle name="Vírgula 2 2 6 5 5 4" xfId="12778" xr:uid="{00000000-0005-0000-0000-0000B56D0000}"/>
    <cellStyle name="Vírgula 2 2 6 5 6" xfId="3998" xr:uid="{00000000-0005-0000-0000-0000B66D0000}"/>
    <cellStyle name="Vírgula 2 2 6 5 6 2" xfId="26979" xr:uid="{00000000-0005-0000-0000-0000B76D0000}"/>
    <cellStyle name="Vírgula 2 2 6 5 6 3" xfId="18046" xr:uid="{00000000-0005-0000-0000-0000B86D0000}"/>
    <cellStyle name="Vírgula 2 2 6 5 7" xfId="23951" xr:uid="{00000000-0005-0000-0000-0000B96D0000}"/>
    <cellStyle name="Vírgula 2 2 6 5 8" xfId="11658" xr:uid="{00000000-0005-0000-0000-0000BA6D0000}"/>
    <cellStyle name="Vírgula 2 2 6 6" xfId="1360" xr:uid="{00000000-0005-0000-0000-0000BB6D0000}"/>
    <cellStyle name="Vírgula 2 2 6 6 2" xfId="1996" xr:uid="{00000000-0005-0000-0000-0000BC6D0000}"/>
    <cellStyle name="Vírgula 2 2 6 6 2 2" xfId="3752" xr:uid="{00000000-0005-0000-0000-0000BD6D0000}"/>
    <cellStyle name="Vírgula 2 2 6 6 2 2 2" xfId="9656" xr:uid="{00000000-0005-0000-0000-0000BE6D0000}"/>
    <cellStyle name="Vírgula 2 2 6 6 2 2 2 2" xfId="32637" xr:uid="{00000000-0005-0000-0000-0000BF6D0000}"/>
    <cellStyle name="Vírgula 2 2 6 6 2 2 2 3" xfId="20828" xr:uid="{00000000-0005-0000-0000-0000C06D0000}"/>
    <cellStyle name="Vírgula 2 2 6 6 2 2 3" xfId="26733" xr:uid="{00000000-0005-0000-0000-0000C16D0000}"/>
    <cellStyle name="Vírgula 2 2 6 6 2 2 4" xfId="17316" xr:uid="{00000000-0005-0000-0000-0000C26D0000}"/>
    <cellStyle name="Vírgula 2 2 6 6 2 3" xfId="7900" xr:uid="{00000000-0005-0000-0000-0000C36D0000}"/>
    <cellStyle name="Vírgula 2 2 6 6 2 3 2" xfId="11412" xr:uid="{00000000-0005-0000-0000-0000C46D0000}"/>
    <cellStyle name="Vírgula 2 2 6 6 2 3 2 2" xfId="34393" xr:uid="{00000000-0005-0000-0000-0000C56D0000}"/>
    <cellStyle name="Vírgula 2 2 6 6 2 3 2 3" xfId="23221" xr:uid="{00000000-0005-0000-0000-0000C66D0000}"/>
    <cellStyle name="Vírgula 2 2 6 6 2 3 3" xfId="30881" xr:uid="{00000000-0005-0000-0000-0000C76D0000}"/>
    <cellStyle name="Vírgula 2 2 6 6 2 3 4" xfId="15560" xr:uid="{00000000-0005-0000-0000-0000C86D0000}"/>
    <cellStyle name="Vírgula 2 2 6 6 2 4" xfId="5024" xr:uid="{00000000-0005-0000-0000-0000C96D0000}"/>
    <cellStyle name="Vírgula 2 2 6 6 2 4 2" xfId="28005" xr:uid="{00000000-0005-0000-0000-0000CA6D0000}"/>
    <cellStyle name="Vírgula 2 2 6 6 2 4 3" xfId="19072" xr:uid="{00000000-0005-0000-0000-0000CB6D0000}"/>
    <cellStyle name="Vírgula 2 2 6 6 2 5" xfId="24977" xr:uid="{00000000-0005-0000-0000-0000CC6D0000}"/>
    <cellStyle name="Vírgula 2 2 6 6 2 6" xfId="13804" xr:uid="{00000000-0005-0000-0000-0000CD6D0000}"/>
    <cellStyle name="Vírgula 2 2 6 6 3" xfId="3116" xr:uid="{00000000-0005-0000-0000-0000CE6D0000}"/>
    <cellStyle name="Vírgula 2 2 6 6 3 2" xfId="9020" xr:uid="{00000000-0005-0000-0000-0000CF6D0000}"/>
    <cellStyle name="Vírgula 2 2 6 6 3 2 2" xfId="32001" xr:uid="{00000000-0005-0000-0000-0000D06D0000}"/>
    <cellStyle name="Vírgula 2 2 6 6 3 2 3" xfId="20192" xr:uid="{00000000-0005-0000-0000-0000D16D0000}"/>
    <cellStyle name="Vírgula 2 2 6 6 3 3" xfId="26097" xr:uid="{00000000-0005-0000-0000-0000D26D0000}"/>
    <cellStyle name="Vírgula 2 2 6 6 3 4" xfId="16680" xr:uid="{00000000-0005-0000-0000-0000D36D0000}"/>
    <cellStyle name="Vírgula 2 2 6 6 4" xfId="7264" xr:uid="{00000000-0005-0000-0000-0000D46D0000}"/>
    <cellStyle name="Vírgula 2 2 6 6 4 2" xfId="10776" xr:uid="{00000000-0005-0000-0000-0000D56D0000}"/>
    <cellStyle name="Vírgula 2 2 6 6 4 2 2" xfId="33757" xr:uid="{00000000-0005-0000-0000-0000D66D0000}"/>
    <cellStyle name="Vírgula 2 2 6 6 4 2 3" xfId="22585" xr:uid="{00000000-0005-0000-0000-0000D76D0000}"/>
    <cellStyle name="Vírgula 2 2 6 6 4 3" xfId="30245" xr:uid="{00000000-0005-0000-0000-0000D86D0000}"/>
    <cellStyle name="Vírgula 2 2 6 6 4 4" xfId="14924" xr:uid="{00000000-0005-0000-0000-0000D96D0000}"/>
    <cellStyle name="Vírgula 2 2 6 6 5" xfId="6068" xr:uid="{00000000-0005-0000-0000-0000DA6D0000}"/>
    <cellStyle name="Vírgula 2 2 6 6 5 2" xfId="21465" xr:uid="{00000000-0005-0000-0000-0000DB6D0000}"/>
    <cellStyle name="Vírgula 2 2 6 6 5 3" xfId="29049" xr:uid="{00000000-0005-0000-0000-0000DC6D0000}"/>
    <cellStyle name="Vírgula 2 2 6 6 5 4" xfId="13168" xr:uid="{00000000-0005-0000-0000-0000DD6D0000}"/>
    <cellStyle name="Vírgula 2 2 6 6 6" xfId="4388" xr:uid="{00000000-0005-0000-0000-0000DE6D0000}"/>
    <cellStyle name="Vírgula 2 2 6 6 6 2" xfId="27369" xr:uid="{00000000-0005-0000-0000-0000DF6D0000}"/>
    <cellStyle name="Vírgula 2 2 6 6 6 3" xfId="18436" xr:uid="{00000000-0005-0000-0000-0000E06D0000}"/>
    <cellStyle name="Vírgula 2 2 6 6 7" xfId="24341" xr:uid="{00000000-0005-0000-0000-0000E16D0000}"/>
    <cellStyle name="Vírgula 2 2 6 6 8" xfId="12048" xr:uid="{00000000-0005-0000-0000-0000E26D0000}"/>
    <cellStyle name="Vírgula 2 2 6 7" xfId="800" xr:uid="{00000000-0005-0000-0000-0000E36D0000}"/>
    <cellStyle name="Vírgula 2 2 6 7 2" xfId="2556" xr:uid="{00000000-0005-0000-0000-0000E46D0000}"/>
    <cellStyle name="Vírgula 2 2 6 7 2 2" xfId="8460" xr:uid="{00000000-0005-0000-0000-0000E56D0000}"/>
    <cellStyle name="Vírgula 2 2 6 7 2 2 2" xfId="31441" xr:uid="{00000000-0005-0000-0000-0000E66D0000}"/>
    <cellStyle name="Vírgula 2 2 6 7 2 2 3" xfId="19632" xr:uid="{00000000-0005-0000-0000-0000E76D0000}"/>
    <cellStyle name="Vírgula 2 2 6 7 2 3" xfId="25537" xr:uid="{00000000-0005-0000-0000-0000E86D0000}"/>
    <cellStyle name="Vírgula 2 2 6 7 2 4" xfId="16120" xr:uid="{00000000-0005-0000-0000-0000E96D0000}"/>
    <cellStyle name="Vírgula 2 2 6 7 3" xfId="6704" xr:uid="{00000000-0005-0000-0000-0000EA6D0000}"/>
    <cellStyle name="Vírgula 2 2 6 7 3 2" xfId="10216" xr:uid="{00000000-0005-0000-0000-0000EB6D0000}"/>
    <cellStyle name="Vírgula 2 2 6 7 3 2 2" xfId="33197" xr:uid="{00000000-0005-0000-0000-0000EC6D0000}"/>
    <cellStyle name="Vírgula 2 2 6 7 3 2 3" xfId="22025" xr:uid="{00000000-0005-0000-0000-0000ED6D0000}"/>
    <cellStyle name="Vírgula 2 2 6 7 3 3" xfId="29685" xr:uid="{00000000-0005-0000-0000-0000EE6D0000}"/>
    <cellStyle name="Vírgula 2 2 6 7 3 4" xfId="14364" xr:uid="{00000000-0005-0000-0000-0000EF6D0000}"/>
    <cellStyle name="Vírgula 2 2 6 7 4" xfId="4464" xr:uid="{00000000-0005-0000-0000-0000F06D0000}"/>
    <cellStyle name="Vírgula 2 2 6 7 4 2" xfId="27445" xr:uid="{00000000-0005-0000-0000-0000F16D0000}"/>
    <cellStyle name="Vírgula 2 2 6 7 4 3" xfId="17876" xr:uid="{00000000-0005-0000-0000-0000F26D0000}"/>
    <cellStyle name="Vírgula 2 2 6 7 5" xfId="23781" xr:uid="{00000000-0005-0000-0000-0000F36D0000}"/>
    <cellStyle name="Vírgula 2 2 6 7 6" xfId="12608" xr:uid="{00000000-0005-0000-0000-0000F46D0000}"/>
    <cellStyle name="Vírgula 2 2 6 8" xfId="1436" xr:uid="{00000000-0005-0000-0000-0000F56D0000}"/>
    <cellStyle name="Vírgula 2 2 6 8 2" xfId="3192" xr:uid="{00000000-0005-0000-0000-0000F66D0000}"/>
    <cellStyle name="Vírgula 2 2 6 8 2 2" xfId="9096" xr:uid="{00000000-0005-0000-0000-0000F76D0000}"/>
    <cellStyle name="Vírgula 2 2 6 8 2 2 2" xfId="32077" xr:uid="{00000000-0005-0000-0000-0000F86D0000}"/>
    <cellStyle name="Vírgula 2 2 6 8 2 2 3" xfId="20268" xr:uid="{00000000-0005-0000-0000-0000F96D0000}"/>
    <cellStyle name="Vírgula 2 2 6 8 2 3" xfId="26173" xr:uid="{00000000-0005-0000-0000-0000FA6D0000}"/>
    <cellStyle name="Vírgula 2 2 6 8 2 4" xfId="16756" xr:uid="{00000000-0005-0000-0000-0000FB6D0000}"/>
    <cellStyle name="Vírgula 2 2 6 8 3" xfId="7340" xr:uid="{00000000-0005-0000-0000-0000FC6D0000}"/>
    <cellStyle name="Vírgula 2 2 6 8 3 2" xfId="10852" xr:uid="{00000000-0005-0000-0000-0000FD6D0000}"/>
    <cellStyle name="Vírgula 2 2 6 8 3 2 2" xfId="33833" xr:uid="{00000000-0005-0000-0000-0000FE6D0000}"/>
    <cellStyle name="Vírgula 2 2 6 8 3 2 3" xfId="22661" xr:uid="{00000000-0005-0000-0000-0000FF6D0000}"/>
    <cellStyle name="Vírgula 2 2 6 8 3 3" xfId="30321" xr:uid="{00000000-0005-0000-0000-0000006E0000}"/>
    <cellStyle name="Vírgula 2 2 6 8 3 4" xfId="15000" xr:uid="{00000000-0005-0000-0000-0000016E0000}"/>
    <cellStyle name="Vírgula 2 2 6 8 4" xfId="6144" xr:uid="{00000000-0005-0000-0000-0000026E0000}"/>
    <cellStyle name="Vírgula 2 2 6 8 4 2" xfId="29125" xr:uid="{00000000-0005-0000-0000-0000036E0000}"/>
    <cellStyle name="Vírgula 2 2 6 8 4 3" xfId="18512" xr:uid="{00000000-0005-0000-0000-0000046E0000}"/>
    <cellStyle name="Vírgula 2 2 6 8 5" xfId="24417" xr:uid="{00000000-0005-0000-0000-0000056E0000}"/>
    <cellStyle name="Vírgula 2 2 6 8 6" xfId="13244" xr:uid="{00000000-0005-0000-0000-0000066E0000}"/>
    <cellStyle name="Vírgula 2 2 6 9" xfId="723" xr:uid="{00000000-0005-0000-0000-0000076E0000}"/>
    <cellStyle name="Vírgula 2 2 6 9 2" xfId="2480" xr:uid="{00000000-0005-0000-0000-0000086E0000}"/>
    <cellStyle name="Vírgula 2 2 6 9 2 2" xfId="8384" xr:uid="{00000000-0005-0000-0000-0000096E0000}"/>
    <cellStyle name="Vírgula 2 2 6 9 2 2 2" xfId="31365" xr:uid="{00000000-0005-0000-0000-00000A6E0000}"/>
    <cellStyle name="Vírgula 2 2 6 9 2 2 3" xfId="19556" xr:uid="{00000000-0005-0000-0000-00000B6E0000}"/>
    <cellStyle name="Vírgula 2 2 6 9 2 3" xfId="25461" xr:uid="{00000000-0005-0000-0000-00000C6E0000}"/>
    <cellStyle name="Vírgula 2 2 6 9 2 4" xfId="16044" xr:uid="{00000000-0005-0000-0000-00000D6E0000}"/>
    <cellStyle name="Vírgula 2 2 6 9 3" xfId="6628" xr:uid="{00000000-0005-0000-0000-00000E6E0000}"/>
    <cellStyle name="Vírgula 2 2 6 9 3 2" xfId="10140" xr:uid="{00000000-0005-0000-0000-00000F6E0000}"/>
    <cellStyle name="Vírgula 2 2 6 9 3 2 2" xfId="33121" xr:uid="{00000000-0005-0000-0000-0000106E0000}"/>
    <cellStyle name="Vírgula 2 2 6 9 3 2 3" xfId="21949" xr:uid="{00000000-0005-0000-0000-0000116E0000}"/>
    <cellStyle name="Vírgula 2 2 6 9 3 3" xfId="29609" xr:uid="{00000000-0005-0000-0000-0000126E0000}"/>
    <cellStyle name="Vírgula 2 2 6 9 3 4" xfId="14288" xr:uid="{00000000-0005-0000-0000-0000136E0000}"/>
    <cellStyle name="Vírgula 2 2 6 9 4" xfId="5508" xr:uid="{00000000-0005-0000-0000-0000146E0000}"/>
    <cellStyle name="Vírgula 2 2 6 9 4 2" xfId="28489" xr:uid="{00000000-0005-0000-0000-0000156E0000}"/>
    <cellStyle name="Vírgula 2 2 6 9 4 3" xfId="17800" xr:uid="{00000000-0005-0000-0000-0000166E0000}"/>
    <cellStyle name="Vírgula 2 2 6 9 5" xfId="23705" xr:uid="{00000000-0005-0000-0000-0000176E0000}"/>
    <cellStyle name="Vírgula 2 2 6 9 6" xfId="12532" xr:uid="{00000000-0005-0000-0000-0000186E0000}"/>
    <cellStyle name="Vírgula 2 2 7" xfId="28" xr:uid="{00000000-0005-0000-0000-0000196E0000}"/>
    <cellStyle name="Vírgula 2 2 7 10" xfId="3838" xr:uid="{00000000-0005-0000-0000-00001A6E0000}"/>
    <cellStyle name="Vírgula 2 2 7 10 2" xfId="26819" xr:uid="{00000000-0005-0000-0000-00001B6E0000}"/>
    <cellStyle name="Vírgula 2 2 7 10 3" xfId="17326" xr:uid="{00000000-0005-0000-0000-00001C6E0000}"/>
    <cellStyle name="Vírgula 2 2 7 11" xfId="23231" xr:uid="{00000000-0005-0000-0000-00001D6E0000}"/>
    <cellStyle name="Vírgula 2 2 7 12" xfId="11498" xr:uid="{00000000-0005-0000-0000-00001E6E0000}"/>
    <cellStyle name="Vírgula 2 2 7 2" xfId="400" xr:uid="{00000000-0005-0000-0000-00001F6E0000}"/>
    <cellStyle name="Vírgula 2 2 7 2 2" xfId="1684" xr:uid="{00000000-0005-0000-0000-0000206E0000}"/>
    <cellStyle name="Vírgula 2 2 7 2 2 2" xfId="3440" xr:uid="{00000000-0005-0000-0000-0000216E0000}"/>
    <cellStyle name="Vírgula 2 2 7 2 2 2 2" xfId="9344" xr:uid="{00000000-0005-0000-0000-0000226E0000}"/>
    <cellStyle name="Vírgula 2 2 7 2 2 2 2 2" xfId="32325" xr:uid="{00000000-0005-0000-0000-0000236E0000}"/>
    <cellStyle name="Vírgula 2 2 7 2 2 2 2 3" xfId="20516" xr:uid="{00000000-0005-0000-0000-0000246E0000}"/>
    <cellStyle name="Vírgula 2 2 7 2 2 2 3" xfId="26421" xr:uid="{00000000-0005-0000-0000-0000256E0000}"/>
    <cellStyle name="Vírgula 2 2 7 2 2 2 4" xfId="17004" xr:uid="{00000000-0005-0000-0000-0000266E0000}"/>
    <cellStyle name="Vírgula 2 2 7 2 2 3" xfId="7588" xr:uid="{00000000-0005-0000-0000-0000276E0000}"/>
    <cellStyle name="Vírgula 2 2 7 2 2 3 2" xfId="11100" xr:uid="{00000000-0005-0000-0000-0000286E0000}"/>
    <cellStyle name="Vírgula 2 2 7 2 2 3 2 2" xfId="34081" xr:uid="{00000000-0005-0000-0000-0000296E0000}"/>
    <cellStyle name="Vírgula 2 2 7 2 2 3 2 3" xfId="22909" xr:uid="{00000000-0005-0000-0000-00002A6E0000}"/>
    <cellStyle name="Vírgula 2 2 7 2 2 3 3" xfId="30569" xr:uid="{00000000-0005-0000-0000-00002B6E0000}"/>
    <cellStyle name="Vírgula 2 2 7 2 2 3 4" xfId="15248" xr:uid="{00000000-0005-0000-0000-00002C6E0000}"/>
    <cellStyle name="Vírgula 2 2 7 2 2 4" xfId="4712" xr:uid="{00000000-0005-0000-0000-00002D6E0000}"/>
    <cellStyle name="Vírgula 2 2 7 2 2 4 2" xfId="27693" xr:uid="{00000000-0005-0000-0000-00002E6E0000}"/>
    <cellStyle name="Vírgula 2 2 7 2 2 4 3" xfId="18760" xr:uid="{00000000-0005-0000-0000-00002F6E0000}"/>
    <cellStyle name="Vírgula 2 2 7 2 2 5" xfId="24665" xr:uid="{00000000-0005-0000-0000-0000306E0000}"/>
    <cellStyle name="Vírgula 2 2 7 2 2 6" xfId="13492" xr:uid="{00000000-0005-0000-0000-0000316E0000}"/>
    <cellStyle name="Vírgula 2 2 7 2 3" xfId="1048" xr:uid="{00000000-0005-0000-0000-0000326E0000}"/>
    <cellStyle name="Vírgula 2 2 7 2 3 2" xfId="2804" xr:uid="{00000000-0005-0000-0000-0000336E0000}"/>
    <cellStyle name="Vírgula 2 2 7 2 3 2 2" xfId="8708" xr:uid="{00000000-0005-0000-0000-0000346E0000}"/>
    <cellStyle name="Vírgula 2 2 7 2 3 2 2 2" xfId="31689" xr:uid="{00000000-0005-0000-0000-0000356E0000}"/>
    <cellStyle name="Vírgula 2 2 7 2 3 2 2 3" xfId="19880" xr:uid="{00000000-0005-0000-0000-0000366E0000}"/>
    <cellStyle name="Vírgula 2 2 7 2 3 2 3" xfId="25785" xr:uid="{00000000-0005-0000-0000-0000376E0000}"/>
    <cellStyle name="Vírgula 2 2 7 2 3 2 4" xfId="16368" xr:uid="{00000000-0005-0000-0000-0000386E0000}"/>
    <cellStyle name="Vírgula 2 2 7 2 3 3" xfId="6952" xr:uid="{00000000-0005-0000-0000-0000396E0000}"/>
    <cellStyle name="Vírgula 2 2 7 2 3 3 2" xfId="10464" xr:uid="{00000000-0005-0000-0000-00003A6E0000}"/>
    <cellStyle name="Vírgula 2 2 7 2 3 3 2 2" xfId="33445" xr:uid="{00000000-0005-0000-0000-00003B6E0000}"/>
    <cellStyle name="Vírgula 2 2 7 2 3 3 2 3" xfId="22273" xr:uid="{00000000-0005-0000-0000-00003C6E0000}"/>
    <cellStyle name="Vírgula 2 2 7 2 3 3 3" xfId="29933" xr:uid="{00000000-0005-0000-0000-00003D6E0000}"/>
    <cellStyle name="Vírgula 2 2 7 2 3 3 4" xfId="14612" xr:uid="{00000000-0005-0000-0000-00003E6E0000}"/>
    <cellStyle name="Vírgula 2 2 7 2 3 4" xfId="5756" xr:uid="{00000000-0005-0000-0000-00003F6E0000}"/>
    <cellStyle name="Vírgula 2 2 7 2 3 4 2" xfId="28737" xr:uid="{00000000-0005-0000-0000-0000406E0000}"/>
    <cellStyle name="Vírgula 2 2 7 2 3 4 3" xfId="18124" xr:uid="{00000000-0005-0000-0000-0000416E0000}"/>
    <cellStyle name="Vírgula 2 2 7 2 3 5" xfId="24029" xr:uid="{00000000-0005-0000-0000-0000426E0000}"/>
    <cellStyle name="Vírgula 2 2 7 2 3 6" xfId="12856" xr:uid="{00000000-0005-0000-0000-0000436E0000}"/>
    <cellStyle name="Vírgula 2 2 7 2 4" xfId="2159" xr:uid="{00000000-0005-0000-0000-0000446E0000}"/>
    <cellStyle name="Vírgula 2 2 7 2 4 2" xfId="8063" xr:uid="{00000000-0005-0000-0000-0000456E0000}"/>
    <cellStyle name="Vírgula 2 2 7 2 4 2 2" xfId="31044" xr:uid="{00000000-0005-0000-0000-0000466E0000}"/>
    <cellStyle name="Vírgula 2 2 7 2 4 2 3" xfId="19235" xr:uid="{00000000-0005-0000-0000-0000476E0000}"/>
    <cellStyle name="Vírgula 2 2 7 2 4 3" xfId="25140" xr:uid="{00000000-0005-0000-0000-0000486E0000}"/>
    <cellStyle name="Vírgula 2 2 7 2 4 4" xfId="15723" xr:uid="{00000000-0005-0000-0000-0000496E0000}"/>
    <cellStyle name="Vírgula 2 2 7 2 5" xfId="6307" xr:uid="{00000000-0005-0000-0000-00004A6E0000}"/>
    <cellStyle name="Vírgula 2 2 7 2 5 2" xfId="9819" xr:uid="{00000000-0005-0000-0000-00004B6E0000}"/>
    <cellStyle name="Vírgula 2 2 7 2 5 2 2" xfId="32800" xr:uid="{00000000-0005-0000-0000-00004C6E0000}"/>
    <cellStyle name="Vírgula 2 2 7 2 5 2 3" xfId="21628" xr:uid="{00000000-0005-0000-0000-00004D6E0000}"/>
    <cellStyle name="Vírgula 2 2 7 2 5 3" xfId="29288" xr:uid="{00000000-0005-0000-0000-00004E6E0000}"/>
    <cellStyle name="Vírgula 2 2 7 2 5 4" xfId="13967" xr:uid="{00000000-0005-0000-0000-00004F6E0000}"/>
    <cellStyle name="Vírgula 2 2 7 2 6" xfId="5187" xr:uid="{00000000-0005-0000-0000-0000506E0000}"/>
    <cellStyle name="Vírgula 2 2 7 2 6 2" xfId="20991" xr:uid="{00000000-0005-0000-0000-0000516E0000}"/>
    <cellStyle name="Vírgula 2 2 7 2 6 3" xfId="28168" xr:uid="{00000000-0005-0000-0000-0000526E0000}"/>
    <cellStyle name="Vírgula 2 2 7 2 6 4" xfId="12211" xr:uid="{00000000-0005-0000-0000-0000536E0000}"/>
    <cellStyle name="Vírgula 2 2 7 2 7" xfId="4076" xr:uid="{00000000-0005-0000-0000-0000546E0000}"/>
    <cellStyle name="Vírgula 2 2 7 2 7 2" xfId="27057" xr:uid="{00000000-0005-0000-0000-0000556E0000}"/>
    <cellStyle name="Vírgula 2 2 7 2 7 3" xfId="17479" xr:uid="{00000000-0005-0000-0000-0000566E0000}"/>
    <cellStyle name="Vírgula 2 2 7 2 8" xfId="23384" xr:uid="{00000000-0005-0000-0000-0000576E0000}"/>
    <cellStyle name="Vírgula 2 2 7 2 9" xfId="11736" xr:uid="{00000000-0005-0000-0000-0000586E0000}"/>
    <cellStyle name="Vírgula 2 2 7 3" xfId="562" xr:uid="{00000000-0005-0000-0000-0000596E0000}"/>
    <cellStyle name="Vírgula 2 2 7 3 2" xfId="1845" xr:uid="{00000000-0005-0000-0000-00005A6E0000}"/>
    <cellStyle name="Vírgula 2 2 7 3 2 2" xfId="3601" xr:uid="{00000000-0005-0000-0000-00005B6E0000}"/>
    <cellStyle name="Vírgula 2 2 7 3 2 2 2" xfId="9505" xr:uid="{00000000-0005-0000-0000-00005C6E0000}"/>
    <cellStyle name="Vírgula 2 2 7 3 2 2 2 2" xfId="32486" xr:uid="{00000000-0005-0000-0000-00005D6E0000}"/>
    <cellStyle name="Vírgula 2 2 7 3 2 2 2 3" xfId="20677" xr:uid="{00000000-0005-0000-0000-00005E6E0000}"/>
    <cellStyle name="Vírgula 2 2 7 3 2 2 3" xfId="26582" xr:uid="{00000000-0005-0000-0000-00005F6E0000}"/>
    <cellStyle name="Vírgula 2 2 7 3 2 2 4" xfId="17165" xr:uid="{00000000-0005-0000-0000-0000606E0000}"/>
    <cellStyle name="Vírgula 2 2 7 3 2 3" xfId="7749" xr:uid="{00000000-0005-0000-0000-0000616E0000}"/>
    <cellStyle name="Vírgula 2 2 7 3 2 3 2" xfId="11261" xr:uid="{00000000-0005-0000-0000-0000626E0000}"/>
    <cellStyle name="Vírgula 2 2 7 3 2 3 2 2" xfId="34242" xr:uid="{00000000-0005-0000-0000-0000636E0000}"/>
    <cellStyle name="Vírgula 2 2 7 3 2 3 2 3" xfId="23070" xr:uid="{00000000-0005-0000-0000-0000646E0000}"/>
    <cellStyle name="Vírgula 2 2 7 3 2 3 3" xfId="30730" xr:uid="{00000000-0005-0000-0000-0000656E0000}"/>
    <cellStyle name="Vírgula 2 2 7 3 2 3 4" xfId="15409" xr:uid="{00000000-0005-0000-0000-0000666E0000}"/>
    <cellStyle name="Vírgula 2 2 7 3 2 4" xfId="4873" xr:uid="{00000000-0005-0000-0000-0000676E0000}"/>
    <cellStyle name="Vírgula 2 2 7 3 2 4 2" xfId="27854" xr:uid="{00000000-0005-0000-0000-0000686E0000}"/>
    <cellStyle name="Vírgula 2 2 7 3 2 4 3" xfId="18921" xr:uid="{00000000-0005-0000-0000-0000696E0000}"/>
    <cellStyle name="Vírgula 2 2 7 3 2 5" xfId="24826" xr:uid="{00000000-0005-0000-0000-00006A6E0000}"/>
    <cellStyle name="Vírgula 2 2 7 3 2 6" xfId="13653" xr:uid="{00000000-0005-0000-0000-00006B6E0000}"/>
    <cellStyle name="Vírgula 2 2 7 3 3" xfId="1209" xr:uid="{00000000-0005-0000-0000-00006C6E0000}"/>
    <cellStyle name="Vírgula 2 2 7 3 3 2" xfId="2965" xr:uid="{00000000-0005-0000-0000-00006D6E0000}"/>
    <cellStyle name="Vírgula 2 2 7 3 3 2 2" xfId="8869" xr:uid="{00000000-0005-0000-0000-00006E6E0000}"/>
    <cellStyle name="Vírgula 2 2 7 3 3 2 2 2" xfId="31850" xr:uid="{00000000-0005-0000-0000-00006F6E0000}"/>
    <cellStyle name="Vírgula 2 2 7 3 3 2 2 3" xfId="20041" xr:uid="{00000000-0005-0000-0000-0000706E0000}"/>
    <cellStyle name="Vírgula 2 2 7 3 3 2 3" xfId="25946" xr:uid="{00000000-0005-0000-0000-0000716E0000}"/>
    <cellStyle name="Vírgula 2 2 7 3 3 2 4" xfId="16529" xr:uid="{00000000-0005-0000-0000-0000726E0000}"/>
    <cellStyle name="Vírgula 2 2 7 3 3 3" xfId="7113" xr:uid="{00000000-0005-0000-0000-0000736E0000}"/>
    <cellStyle name="Vírgula 2 2 7 3 3 3 2" xfId="10625" xr:uid="{00000000-0005-0000-0000-0000746E0000}"/>
    <cellStyle name="Vírgula 2 2 7 3 3 3 2 2" xfId="33606" xr:uid="{00000000-0005-0000-0000-0000756E0000}"/>
    <cellStyle name="Vírgula 2 2 7 3 3 3 2 3" xfId="22434" xr:uid="{00000000-0005-0000-0000-0000766E0000}"/>
    <cellStyle name="Vírgula 2 2 7 3 3 3 3" xfId="30094" xr:uid="{00000000-0005-0000-0000-0000776E0000}"/>
    <cellStyle name="Vírgula 2 2 7 3 3 3 4" xfId="14773" xr:uid="{00000000-0005-0000-0000-0000786E0000}"/>
    <cellStyle name="Vírgula 2 2 7 3 3 4" xfId="5917" xr:uid="{00000000-0005-0000-0000-0000796E0000}"/>
    <cellStyle name="Vírgula 2 2 7 3 3 4 2" xfId="28898" xr:uid="{00000000-0005-0000-0000-00007A6E0000}"/>
    <cellStyle name="Vírgula 2 2 7 3 3 4 3" xfId="18285" xr:uid="{00000000-0005-0000-0000-00007B6E0000}"/>
    <cellStyle name="Vírgula 2 2 7 3 3 5" xfId="24190" xr:uid="{00000000-0005-0000-0000-00007C6E0000}"/>
    <cellStyle name="Vírgula 2 2 7 3 3 6" xfId="13017" xr:uid="{00000000-0005-0000-0000-00007D6E0000}"/>
    <cellStyle name="Vírgula 2 2 7 3 4" xfId="2320" xr:uid="{00000000-0005-0000-0000-00007E6E0000}"/>
    <cellStyle name="Vírgula 2 2 7 3 4 2" xfId="8224" xr:uid="{00000000-0005-0000-0000-00007F6E0000}"/>
    <cellStyle name="Vírgula 2 2 7 3 4 2 2" xfId="31205" xr:uid="{00000000-0005-0000-0000-0000806E0000}"/>
    <cellStyle name="Vírgula 2 2 7 3 4 2 3" xfId="19396" xr:uid="{00000000-0005-0000-0000-0000816E0000}"/>
    <cellStyle name="Vírgula 2 2 7 3 4 3" xfId="25301" xr:uid="{00000000-0005-0000-0000-0000826E0000}"/>
    <cellStyle name="Vírgula 2 2 7 3 4 4" xfId="15884" xr:uid="{00000000-0005-0000-0000-0000836E0000}"/>
    <cellStyle name="Vírgula 2 2 7 3 5" xfId="6468" xr:uid="{00000000-0005-0000-0000-0000846E0000}"/>
    <cellStyle name="Vírgula 2 2 7 3 5 2" xfId="9980" xr:uid="{00000000-0005-0000-0000-0000856E0000}"/>
    <cellStyle name="Vírgula 2 2 7 3 5 2 2" xfId="32961" xr:uid="{00000000-0005-0000-0000-0000866E0000}"/>
    <cellStyle name="Vírgula 2 2 7 3 5 2 3" xfId="21789" xr:uid="{00000000-0005-0000-0000-0000876E0000}"/>
    <cellStyle name="Vírgula 2 2 7 3 5 3" xfId="29449" xr:uid="{00000000-0005-0000-0000-0000886E0000}"/>
    <cellStyle name="Vírgula 2 2 7 3 5 4" xfId="14128" xr:uid="{00000000-0005-0000-0000-0000896E0000}"/>
    <cellStyle name="Vírgula 2 2 7 3 6" xfId="5348" xr:uid="{00000000-0005-0000-0000-00008A6E0000}"/>
    <cellStyle name="Vírgula 2 2 7 3 6 2" xfId="21152" xr:uid="{00000000-0005-0000-0000-00008B6E0000}"/>
    <cellStyle name="Vírgula 2 2 7 3 6 3" xfId="28329" xr:uid="{00000000-0005-0000-0000-00008C6E0000}"/>
    <cellStyle name="Vírgula 2 2 7 3 6 4" xfId="12372" xr:uid="{00000000-0005-0000-0000-00008D6E0000}"/>
    <cellStyle name="Vírgula 2 2 7 3 7" xfId="4237" xr:uid="{00000000-0005-0000-0000-00008E6E0000}"/>
    <cellStyle name="Vírgula 2 2 7 3 7 2" xfId="27218" xr:uid="{00000000-0005-0000-0000-00008F6E0000}"/>
    <cellStyle name="Vírgula 2 2 7 3 7 3" xfId="17640" xr:uid="{00000000-0005-0000-0000-0000906E0000}"/>
    <cellStyle name="Vírgula 2 2 7 3 8" xfId="23545" xr:uid="{00000000-0005-0000-0000-0000916E0000}"/>
    <cellStyle name="Vírgula 2 2 7 3 9" xfId="11897" xr:uid="{00000000-0005-0000-0000-0000926E0000}"/>
    <cellStyle name="Vírgula 2 2 7 4" xfId="895" xr:uid="{00000000-0005-0000-0000-0000936E0000}"/>
    <cellStyle name="Vírgula 2 2 7 4 2" xfId="1531" xr:uid="{00000000-0005-0000-0000-0000946E0000}"/>
    <cellStyle name="Vírgula 2 2 7 4 2 2" xfId="3287" xr:uid="{00000000-0005-0000-0000-0000956E0000}"/>
    <cellStyle name="Vírgula 2 2 7 4 2 2 2" xfId="9191" xr:uid="{00000000-0005-0000-0000-0000966E0000}"/>
    <cellStyle name="Vírgula 2 2 7 4 2 2 2 2" xfId="32172" xr:uid="{00000000-0005-0000-0000-0000976E0000}"/>
    <cellStyle name="Vírgula 2 2 7 4 2 2 2 3" xfId="20363" xr:uid="{00000000-0005-0000-0000-0000986E0000}"/>
    <cellStyle name="Vírgula 2 2 7 4 2 2 3" xfId="26268" xr:uid="{00000000-0005-0000-0000-0000996E0000}"/>
    <cellStyle name="Vírgula 2 2 7 4 2 2 4" xfId="16851" xr:uid="{00000000-0005-0000-0000-00009A6E0000}"/>
    <cellStyle name="Vírgula 2 2 7 4 2 3" xfId="7435" xr:uid="{00000000-0005-0000-0000-00009B6E0000}"/>
    <cellStyle name="Vírgula 2 2 7 4 2 3 2" xfId="10947" xr:uid="{00000000-0005-0000-0000-00009C6E0000}"/>
    <cellStyle name="Vírgula 2 2 7 4 2 3 2 2" xfId="33928" xr:uid="{00000000-0005-0000-0000-00009D6E0000}"/>
    <cellStyle name="Vírgula 2 2 7 4 2 3 2 3" xfId="22756" xr:uid="{00000000-0005-0000-0000-00009E6E0000}"/>
    <cellStyle name="Vírgula 2 2 7 4 2 3 3" xfId="30416" xr:uid="{00000000-0005-0000-0000-00009F6E0000}"/>
    <cellStyle name="Vírgula 2 2 7 4 2 3 4" xfId="15095" xr:uid="{00000000-0005-0000-0000-0000A06E0000}"/>
    <cellStyle name="Vírgula 2 2 7 4 2 4" xfId="4559" xr:uid="{00000000-0005-0000-0000-0000A16E0000}"/>
    <cellStyle name="Vírgula 2 2 7 4 2 4 2" xfId="27540" xr:uid="{00000000-0005-0000-0000-0000A26E0000}"/>
    <cellStyle name="Vírgula 2 2 7 4 2 4 3" xfId="18607" xr:uid="{00000000-0005-0000-0000-0000A36E0000}"/>
    <cellStyle name="Vírgula 2 2 7 4 2 5" xfId="24512" xr:uid="{00000000-0005-0000-0000-0000A46E0000}"/>
    <cellStyle name="Vírgula 2 2 7 4 2 6" xfId="13339" xr:uid="{00000000-0005-0000-0000-0000A56E0000}"/>
    <cellStyle name="Vírgula 2 2 7 4 3" xfId="2651" xr:uid="{00000000-0005-0000-0000-0000A66E0000}"/>
    <cellStyle name="Vírgula 2 2 7 4 3 2" xfId="8555" xr:uid="{00000000-0005-0000-0000-0000A76E0000}"/>
    <cellStyle name="Vírgula 2 2 7 4 3 2 2" xfId="31536" xr:uid="{00000000-0005-0000-0000-0000A86E0000}"/>
    <cellStyle name="Vírgula 2 2 7 4 3 2 3" xfId="19727" xr:uid="{00000000-0005-0000-0000-0000A96E0000}"/>
    <cellStyle name="Vírgula 2 2 7 4 3 3" xfId="25632" xr:uid="{00000000-0005-0000-0000-0000AA6E0000}"/>
    <cellStyle name="Vírgula 2 2 7 4 3 4" xfId="16215" xr:uid="{00000000-0005-0000-0000-0000AB6E0000}"/>
    <cellStyle name="Vírgula 2 2 7 4 4" xfId="6799" xr:uid="{00000000-0005-0000-0000-0000AC6E0000}"/>
    <cellStyle name="Vírgula 2 2 7 4 4 2" xfId="10311" xr:uid="{00000000-0005-0000-0000-0000AD6E0000}"/>
    <cellStyle name="Vírgula 2 2 7 4 4 2 2" xfId="33292" xr:uid="{00000000-0005-0000-0000-0000AE6E0000}"/>
    <cellStyle name="Vírgula 2 2 7 4 4 2 3" xfId="22120" xr:uid="{00000000-0005-0000-0000-0000AF6E0000}"/>
    <cellStyle name="Vírgula 2 2 7 4 4 3" xfId="29780" xr:uid="{00000000-0005-0000-0000-0000B06E0000}"/>
    <cellStyle name="Vírgula 2 2 7 4 4 4" xfId="14459" xr:uid="{00000000-0005-0000-0000-0000B16E0000}"/>
    <cellStyle name="Vírgula 2 2 7 4 5" xfId="5603" xr:uid="{00000000-0005-0000-0000-0000B26E0000}"/>
    <cellStyle name="Vírgula 2 2 7 4 5 2" xfId="21237" xr:uid="{00000000-0005-0000-0000-0000B36E0000}"/>
    <cellStyle name="Vírgula 2 2 7 4 5 3" xfId="28584" xr:uid="{00000000-0005-0000-0000-0000B46E0000}"/>
    <cellStyle name="Vírgula 2 2 7 4 5 4" xfId="12703" xr:uid="{00000000-0005-0000-0000-0000B56E0000}"/>
    <cellStyle name="Vírgula 2 2 7 4 6" xfId="3923" xr:uid="{00000000-0005-0000-0000-0000B66E0000}"/>
    <cellStyle name="Vírgula 2 2 7 4 6 2" xfId="26904" xr:uid="{00000000-0005-0000-0000-0000B76E0000}"/>
    <cellStyle name="Vírgula 2 2 7 4 6 3" xfId="17971" xr:uid="{00000000-0005-0000-0000-0000B86E0000}"/>
    <cellStyle name="Vírgula 2 2 7 4 7" xfId="23876" xr:uid="{00000000-0005-0000-0000-0000B96E0000}"/>
    <cellStyle name="Vírgula 2 2 7 4 8" xfId="11583" xr:uid="{00000000-0005-0000-0000-0000BA6E0000}"/>
    <cellStyle name="Vírgula 2 2 7 5" xfId="1446" xr:uid="{00000000-0005-0000-0000-0000BB6E0000}"/>
    <cellStyle name="Vírgula 2 2 7 5 2" xfId="3202" xr:uid="{00000000-0005-0000-0000-0000BC6E0000}"/>
    <cellStyle name="Vírgula 2 2 7 5 2 2" xfId="9106" xr:uid="{00000000-0005-0000-0000-0000BD6E0000}"/>
    <cellStyle name="Vírgula 2 2 7 5 2 2 2" xfId="32087" xr:uid="{00000000-0005-0000-0000-0000BE6E0000}"/>
    <cellStyle name="Vírgula 2 2 7 5 2 2 3" xfId="20278" xr:uid="{00000000-0005-0000-0000-0000BF6E0000}"/>
    <cellStyle name="Vírgula 2 2 7 5 2 3" xfId="26183" xr:uid="{00000000-0005-0000-0000-0000C06E0000}"/>
    <cellStyle name="Vírgula 2 2 7 5 2 4" xfId="16766" xr:uid="{00000000-0005-0000-0000-0000C16E0000}"/>
    <cellStyle name="Vírgula 2 2 7 5 3" xfId="7350" xr:uid="{00000000-0005-0000-0000-0000C26E0000}"/>
    <cellStyle name="Vírgula 2 2 7 5 3 2" xfId="10862" xr:uid="{00000000-0005-0000-0000-0000C36E0000}"/>
    <cellStyle name="Vírgula 2 2 7 5 3 2 2" xfId="33843" xr:uid="{00000000-0005-0000-0000-0000C46E0000}"/>
    <cellStyle name="Vírgula 2 2 7 5 3 2 3" xfId="22671" xr:uid="{00000000-0005-0000-0000-0000C56E0000}"/>
    <cellStyle name="Vírgula 2 2 7 5 3 3" xfId="30331" xr:uid="{00000000-0005-0000-0000-0000C66E0000}"/>
    <cellStyle name="Vírgula 2 2 7 5 3 4" xfId="15010" xr:uid="{00000000-0005-0000-0000-0000C76E0000}"/>
    <cellStyle name="Vírgula 2 2 7 5 4" xfId="4474" xr:uid="{00000000-0005-0000-0000-0000C86E0000}"/>
    <cellStyle name="Vírgula 2 2 7 5 4 2" xfId="27455" xr:uid="{00000000-0005-0000-0000-0000C96E0000}"/>
    <cellStyle name="Vírgula 2 2 7 5 4 3" xfId="18522" xr:uid="{00000000-0005-0000-0000-0000CA6E0000}"/>
    <cellStyle name="Vírgula 2 2 7 5 5" xfId="24427" xr:uid="{00000000-0005-0000-0000-0000CB6E0000}"/>
    <cellStyle name="Vírgula 2 2 7 5 6" xfId="13254" xr:uid="{00000000-0005-0000-0000-0000CC6E0000}"/>
    <cellStyle name="Vírgula 2 2 7 6" xfId="810" xr:uid="{00000000-0005-0000-0000-0000CD6E0000}"/>
    <cellStyle name="Vírgula 2 2 7 6 2" xfId="2566" xr:uid="{00000000-0005-0000-0000-0000CE6E0000}"/>
    <cellStyle name="Vírgula 2 2 7 6 2 2" xfId="8470" xr:uid="{00000000-0005-0000-0000-0000CF6E0000}"/>
    <cellStyle name="Vírgula 2 2 7 6 2 2 2" xfId="31451" xr:uid="{00000000-0005-0000-0000-0000D06E0000}"/>
    <cellStyle name="Vírgula 2 2 7 6 2 2 3" xfId="19642" xr:uid="{00000000-0005-0000-0000-0000D16E0000}"/>
    <cellStyle name="Vírgula 2 2 7 6 2 3" xfId="25547" xr:uid="{00000000-0005-0000-0000-0000D26E0000}"/>
    <cellStyle name="Vírgula 2 2 7 6 2 4" xfId="16130" xr:uid="{00000000-0005-0000-0000-0000D36E0000}"/>
    <cellStyle name="Vírgula 2 2 7 6 3" xfId="6714" xr:uid="{00000000-0005-0000-0000-0000D46E0000}"/>
    <cellStyle name="Vírgula 2 2 7 6 3 2" xfId="10226" xr:uid="{00000000-0005-0000-0000-0000D56E0000}"/>
    <cellStyle name="Vírgula 2 2 7 6 3 2 2" xfId="33207" xr:uid="{00000000-0005-0000-0000-0000D66E0000}"/>
    <cellStyle name="Vírgula 2 2 7 6 3 2 3" xfId="22035" xr:uid="{00000000-0005-0000-0000-0000D76E0000}"/>
    <cellStyle name="Vírgula 2 2 7 6 3 3" xfId="29695" xr:uid="{00000000-0005-0000-0000-0000D86E0000}"/>
    <cellStyle name="Vírgula 2 2 7 6 3 4" xfId="14374" xr:uid="{00000000-0005-0000-0000-0000D96E0000}"/>
    <cellStyle name="Vírgula 2 2 7 6 4" xfId="5518" xr:uid="{00000000-0005-0000-0000-0000DA6E0000}"/>
    <cellStyle name="Vírgula 2 2 7 6 4 2" xfId="28499" xr:uid="{00000000-0005-0000-0000-0000DB6E0000}"/>
    <cellStyle name="Vírgula 2 2 7 6 4 3" xfId="17886" xr:uid="{00000000-0005-0000-0000-0000DC6E0000}"/>
    <cellStyle name="Vírgula 2 2 7 6 5" xfId="23791" xr:uid="{00000000-0005-0000-0000-0000DD6E0000}"/>
    <cellStyle name="Vírgula 2 2 7 6 6" xfId="12618" xr:uid="{00000000-0005-0000-0000-0000DE6E0000}"/>
    <cellStyle name="Vírgula 2 2 7 7" xfId="2006" xr:uid="{00000000-0005-0000-0000-0000DF6E0000}"/>
    <cellStyle name="Vírgula 2 2 7 7 2" xfId="7910" xr:uid="{00000000-0005-0000-0000-0000E06E0000}"/>
    <cellStyle name="Vírgula 2 2 7 7 2 2" xfId="30891" xr:uid="{00000000-0005-0000-0000-0000E16E0000}"/>
    <cellStyle name="Vírgula 2 2 7 7 2 3" xfId="19082" xr:uid="{00000000-0005-0000-0000-0000E26E0000}"/>
    <cellStyle name="Vírgula 2 2 7 7 3" xfId="24987" xr:uid="{00000000-0005-0000-0000-0000E36E0000}"/>
    <cellStyle name="Vírgula 2 2 7 7 4" xfId="15570" xr:uid="{00000000-0005-0000-0000-0000E46E0000}"/>
    <cellStyle name="Vírgula 2 2 7 8" xfId="6154" xr:uid="{00000000-0005-0000-0000-0000E56E0000}"/>
    <cellStyle name="Vírgula 2 2 7 8 2" xfId="9666" xr:uid="{00000000-0005-0000-0000-0000E66E0000}"/>
    <cellStyle name="Vírgula 2 2 7 8 2 2" xfId="32647" xr:uid="{00000000-0005-0000-0000-0000E76E0000}"/>
    <cellStyle name="Vírgula 2 2 7 8 2 3" xfId="21475" xr:uid="{00000000-0005-0000-0000-0000E86E0000}"/>
    <cellStyle name="Vírgula 2 2 7 8 3" xfId="29135" xr:uid="{00000000-0005-0000-0000-0000E96E0000}"/>
    <cellStyle name="Vírgula 2 2 7 8 4" xfId="13814" xr:uid="{00000000-0005-0000-0000-0000EA6E0000}"/>
    <cellStyle name="Vírgula 2 2 7 9" xfId="5034" xr:uid="{00000000-0005-0000-0000-0000EB6E0000}"/>
    <cellStyle name="Vírgula 2 2 7 9 2" xfId="20838" xr:uid="{00000000-0005-0000-0000-0000EC6E0000}"/>
    <cellStyle name="Vírgula 2 2 7 9 3" xfId="28015" xr:uid="{00000000-0005-0000-0000-0000ED6E0000}"/>
    <cellStyle name="Vírgula 2 2 7 9 4" xfId="12058" xr:uid="{00000000-0005-0000-0000-0000EE6E0000}"/>
    <cellStyle name="Vírgula 2 2 8" xfId="395" xr:uid="{00000000-0005-0000-0000-0000EF6E0000}"/>
    <cellStyle name="Vírgula 2 2 8 10" xfId="23379" xr:uid="{00000000-0005-0000-0000-0000F06E0000}"/>
    <cellStyle name="Vírgula 2 2 8 11" xfId="11493" xr:uid="{00000000-0005-0000-0000-0000F16E0000}"/>
    <cellStyle name="Vírgula 2 2 8 2" xfId="557" xr:uid="{00000000-0005-0000-0000-0000F26E0000}"/>
    <cellStyle name="Vírgula 2 2 8 2 2" xfId="1840" xr:uid="{00000000-0005-0000-0000-0000F36E0000}"/>
    <cellStyle name="Vírgula 2 2 8 2 2 2" xfId="3596" xr:uid="{00000000-0005-0000-0000-0000F46E0000}"/>
    <cellStyle name="Vírgula 2 2 8 2 2 2 2" xfId="9500" xr:uid="{00000000-0005-0000-0000-0000F56E0000}"/>
    <cellStyle name="Vírgula 2 2 8 2 2 2 2 2" xfId="32481" xr:uid="{00000000-0005-0000-0000-0000F66E0000}"/>
    <cellStyle name="Vírgula 2 2 8 2 2 2 2 3" xfId="20672" xr:uid="{00000000-0005-0000-0000-0000F76E0000}"/>
    <cellStyle name="Vírgula 2 2 8 2 2 2 3" xfId="26577" xr:uid="{00000000-0005-0000-0000-0000F86E0000}"/>
    <cellStyle name="Vírgula 2 2 8 2 2 2 4" xfId="17160" xr:uid="{00000000-0005-0000-0000-0000F96E0000}"/>
    <cellStyle name="Vírgula 2 2 8 2 2 3" xfId="7744" xr:uid="{00000000-0005-0000-0000-0000FA6E0000}"/>
    <cellStyle name="Vírgula 2 2 8 2 2 3 2" xfId="11256" xr:uid="{00000000-0005-0000-0000-0000FB6E0000}"/>
    <cellStyle name="Vírgula 2 2 8 2 2 3 2 2" xfId="34237" xr:uid="{00000000-0005-0000-0000-0000FC6E0000}"/>
    <cellStyle name="Vírgula 2 2 8 2 2 3 2 3" xfId="23065" xr:uid="{00000000-0005-0000-0000-0000FD6E0000}"/>
    <cellStyle name="Vírgula 2 2 8 2 2 3 3" xfId="30725" xr:uid="{00000000-0005-0000-0000-0000FE6E0000}"/>
    <cellStyle name="Vírgula 2 2 8 2 2 3 4" xfId="15404" xr:uid="{00000000-0005-0000-0000-0000FF6E0000}"/>
    <cellStyle name="Vírgula 2 2 8 2 2 4" xfId="4868" xr:uid="{00000000-0005-0000-0000-0000006F0000}"/>
    <cellStyle name="Vírgula 2 2 8 2 2 4 2" xfId="27849" xr:uid="{00000000-0005-0000-0000-0000016F0000}"/>
    <cellStyle name="Vírgula 2 2 8 2 2 4 3" xfId="18916" xr:uid="{00000000-0005-0000-0000-0000026F0000}"/>
    <cellStyle name="Vírgula 2 2 8 2 2 5" xfId="24821" xr:uid="{00000000-0005-0000-0000-0000036F0000}"/>
    <cellStyle name="Vírgula 2 2 8 2 2 6" xfId="13648" xr:uid="{00000000-0005-0000-0000-0000046F0000}"/>
    <cellStyle name="Vírgula 2 2 8 2 3" xfId="1204" xr:uid="{00000000-0005-0000-0000-0000056F0000}"/>
    <cellStyle name="Vírgula 2 2 8 2 3 2" xfId="2960" xr:uid="{00000000-0005-0000-0000-0000066F0000}"/>
    <cellStyle name="Vírgula 2 2 8 2 3 2 2" xfId="8864" xr:uid="{00000000-0005-0000-0000-0000076F0000}"/>
    <cellStyle name="Vírgula 2 2 8 2 3 2 2 2" xfId="31845" xr:uid="{00000000-0005-0000-0000-0000086F0000}"/>
    <cellStyle name="Vírgula 2 2 8 2 3 2 2 3" xfId="20036" xr:uid="{00000000-0005-0000-0000-0000096F0000}"/>
    <cellStyle name="Vírgula 2 2 8 2 3 2 3" xfId="25941" xr:uid="{00000000-0005-0000-0000-00000A6F0000}"/>
    <cellStyle name="Vírgula 2 2 8 2 3 2 4" xfId="16524" xr:uid="{00000000-0005-0000-0000-00000B6F0000}"/>
    <cellStyle name="Vírgula 2 2 8 2 3 3" xfId="7108" xr:uid="{00000000-0005-0000-0000-00000C6F0000}"/>
    <cellStyle name="Vírgula 2 2 8 2 3 3 2" xfId="10620" xr:uid="{00000000-0005-0000-0000-00000D6F0000}"/>
    <cellStyle name="Vírgula 2 2 8 2 3 3 2 2" xfId="33601" xr:uid="{00000000-0005-0000-0000-00000E6F0000}"/>
    <cellStyle name="Vírgula 2 2 8 2 3 3 2 3" xfId="22429" xr:uid="{00000000-0005-0000-0000-00000F6F0000}"/>
    <cellStyle name="Vírgula 2 2 8 2 3 3 3" xfId="30089" xr:uid="{00000000-0005-0000-0000-0000106F0000}"/>
    <cellStyle name="Vírgula 2 2 8 2 3 3 4" xfId="14768" xr:uid="{00000000-0005-0000-0000-0000116F0000}"/>
    <cellStyle name="Vírgula 2 2 8 2 3 4" xfId="5912" xr:uid="{00000000-0005-0000-0000-0000126F0000}"/>
    <cellStyle name="Vírgula 2 2 8 2 3 4 2" xfId="28893" xr:uid="{00000000-0005-0000-0000-0000136F0000}"/>
    <cellStyle name="Vírgula 2 2 8 2 3 4 3" xfId="18280" xr:uid="{00000000-0005-0000-0000-0000146F0000}"/>
    <cellStyle name="Vírgula 2 2 8 2 3 5" xfId="24185" xr:uid="{00000000-0005-0000-0000-0000156F0000}"/>
    <cellStyle name="Vírgula 2 2 8 2 3 6" xfId="13012" xr:uid="{00000000-0005-0000-0000-0000166F0000}"/>
    <cellStyle name="Vírgula 2 2 8 2 4" xfId="2315" xr:uid="{00000000-0005-0000-0000-0000176F0000}"/>
    <cellStyle name="Vírgula 2 2 8 2 4 2" xfId="8219" xr:uid="{00000000-0005-0000-0000-0000186F0000}"/>
    <cellStyle name="Vírgula 2 2 8 2 4 2 2" xfId="31200" xr:uid="{00000000-0005-0000-0000-0000196F0000}"/>
    <cellStyle name="Vírgula 2 2 8 2 4 2 3" xfId="19391" xr:uid="{00000000-0005-0000-0000-00001A6F0000}"/>
    <cellStyle name="Vírgula 2 2 8 2 4 3" xfId="25296" xr:uid="{00000000-0005-0000-0000-00001B6F0000}"/>
    <cellStyle name="Vírgula 2 2 8 2 4 4" xfId="15879" xr:uid="{00000000-0005-0000-0000-00001C6F0000}"/>
    <cellStyle name="Vírgula 2 2 8 2 5" xfId="6463" xr:uid="{00000000-0005-0000-0000-00001D6F0000}"/>
    <cellStyle name="Vírgula 2 2 8 2 5 2" xfId="9975" xr:uid="{00000000-0005-0000-0000-00001E6F0000}"/>
    <cellStyle name="Vírgula 2 2 8 2 5 2 2" xfId="32956" xr:uid="{00000000-0005-0000-0000-00001F6F0000}"/>
    <cellStyle name="Vírgula 2 2 8 2 5 2 3" xfId="21784" xr:uid="{00000000-0005-0000-0000-0000206F0000}"/>
    <cellStyle name="Vírgula 2 2 8 2 5 3" xfId="29444" xr:uid="{00000000-0005-0000-0000-0000216F0000}"/>
    <cellStyle name="Vírgula 2 2 8 2 5 4" xfId="14123" xr:uid="{00000000-0005-0000-0000-0000226F0000}"/>
    <cellStyle name="Vírgula 2 2 8 2 6" xfId="5343" xr:uid="{00000000-0005-0000-0000-0000236F0000}"/>
    <cellStyle name="Vírgula 2 2 8 2 6 2" xfId="21147" xr:uid="{00000000-0005-0000-0000-0000246F0000}"/>
    <cellStyle name="Vírgula 2 2 8 2 6 3" xfId="28324" xr:uid="{00000000-0005-0000-0000-0000256F0000}"/>
    <cellStyle name="Vírgula 2 2 8 2 6 4" xfId="12367" xr:uid="{00000000-0005-0000-0000-0000266F0000}"/>
    <cellStyle name="Vírgula 2 2 8 2 7" xfId="4232" xr:uid="{00000000-0005-0000-0000-0000276F0000}"/>
    <cellStyle name="Vírgula 2 2 8 2 7 2" xfId="27213" xr:uid="{00000000-0005-0000-0000-0000286F0000}"/>
    <cellStyle name="Vírgula 2 2 8 2 7 3" xfId="17635" xr:uid="{00000000-0005-0000-0000-0000296F0000}"/>
    <cellStyle name="Vírgula 2 2 8 2 8" xfId="23540" xr:uid="{00000000-0005-0000-0000-00002A6F0000}"/>
    <cellStyle name="Vírgula 2 2 8 2 9" xfId="11892" xr:uid="{00000000-0005-0000-0000-00002B6F0000}"/>
    <cellStyle name="Vírgula 2 2 8 3" xfId="1043" xr:uid="{00000000-0005-0000-0000-00002C6F0000}"/>
    <cellStyle name="Vírgula 2 2 8 3 2" xfId="1679" xr:uid="{00000000-0005-0000-0000-00002D6F0000}"/>
    <cellStyle name="Vírgula 2 2 8 3 2 2" xfId="3435" xr:uid="{00000000-0005-0000-0000-00002E6F0000}"/>
    <cellStyle name="Vírgula 2 2 8 3 2 2 2" xfId="9339" xr:uid="{00000000-0005-0000-0000-00002F6F0000}"/>
    <cellStyle name="Vírgula 2 2 8 3 2 2 2 2" xfId="32320" xr:uid="{00000000-0005-0000-0000-0000306F0000}"/>
    <cellStyle name="Vírgula 2 2 8 3 2 2 2 3" xfId="20511" xr:uid="{00000000-0005-0000-0000-0000316F0000}"/>
    <cellStyle name="Vírgula 2 2 8 3 2 2 3" xfId="26416" xr:uid="{00000000-0005-0000-0000-0000326F0000}"/>
    <cellStyle name="Vírgula 2 2 8 3 2 2 4" xfId="16999" xr:uid="{00000000-0005-0000-0000-0000336F0000}"/>
    <cellStyle name="Vírgula 2 2 8 3 2 3" xfId="7583" xr:uid="{00000000-0005-0000-0000-0000346F0000}"/>
    <cellStyle name="Vírgula 2 2 8 3 2 3 2" xfId="11095" xr:uid="{00000000-0005-0000-0000-0000356F0000}"/>
    <cellStyle name="Vírgula 2 2 8 3 2 3 2 2" xfId="34076" xr:uid="{00000000-0005-0000-0000-0000366F0000}"/>
    <cellStyle name="Vírgula 2 2 8 3 2 3 2 3" xfId="22904" xr:uid="{00000000-0005-0000-0000-0000376F0000}"/>
    <cellStyle name="Vírgula 2 2 8 3 2 3 3" xfId="30564" xr:uid="{00000000-0005-0000-0000-0000386F0000}"/>
    <cellStyle name="Vírgula 2 2 8 3 2 3 4" xfId="15243" xr:uid="{00000000-0005-0000-0000-0000396F0000}"/>
    <cellStyle name="Vírgula 2 2 8 3 2 4" xfId="4707" xr:uid="{00000000-0005-0000-0000-00003A6F0000}"/>
    <cellStyle name="Vírgula 2 2 8 3 2 4 2" xfId="27688" xr:uid="{00000000-0005-0000-0000-00003B6F0000}"/>
    <cellStyle name="Vírgula 2 2 8 3 2 4 3" xfId="18755" xr:uid="{00000000-0005-0000-0000-00003C6F0000}"/>
    <cellStyle name="Vírgula 2 2 8 3 2 5" xfId="24660" xr:uid="{00000000-0005-0000-0000-00003D6F0000}"/>
    <cellStyle name="Vírgula 2 2 8 3 2 6" xfId="13487" xr:uid="{00000000-0005-0000-0000-00003E6F0000}"/>
    <cellStyle name="Vírgula 2 2 8 3 3" xfId="2799" xr:uid="{00000000-0005-0000-0000-00003F6F0000}"/>
    <cellStyle name="Vírgula 2 2 8 3 3 2" xfId="8703" xr:uid="{00000000-0005-0000-0000-0000406F0000}"/>
    <cellStyle name="Vírgula 2 2 8 3 3 2 2" xfId="31684" xr:uid="{00000000-0005-0000-0000-0000416F0000}"/>
    <cellStyle name="Vírgula 2 2 8 3 3 2 3" xfId="19875" xr:uid="{00000000-0005-0000-0000-0000426F0000}"/>
    <cellStyle name="Vírgula 2 2 8 3 3 3" xfId="25780" xr:uid="{00000000-0005-0000-0000-0000436F0000}"/>
    <cellStyle name="Vírgula 2 2 8 3 3 4" xfId="16363" xr:uid="{00000000-0005-0000-0000-0000446F0000}"/>
    <cellStyle name="Vírgula 2 2 8 3 4" xfId="6947" xr:uid="{00000000-0005-0000-0000-0000456F0000}"/>
    <cellStyle name="Vírgula 2 2 8 3 4 2" xfId="10459" xr:uid="{00000000-0005-0000-0000-0000466F0000}"/>
    <cellStyle name="Vírgula 2 2 8 3 4 2 2" xfId="33440" xr:uid="{00000000-0005-0000-0000-0000476F0000}"/>
    <cellStyle name="Vírgula 2 2 8 3 4 2 3" xfId="22268" xr:uid="{00000000-0005-0000-0000-0000486F0000}"/>
    <cellStyle name="Vírgula 2 2 8 3 4 3" xfId="29928" xr:uid="{00000000-0005-0000-0000-0000496F0000}"/>
    <cellStyle name="Vírgula 2 2 8 3 4 4" xfId="14607" xr:uid="{00000000-0005-0000-0000-00004A6F0000}"/>
    <cellStyle name="Vírgula 2 2 8 3 5" xfId="5751" xr:uid="{00000000-0005-0000-0000-00004B6F0000}"/>
    <cellStyle name="Vírgula 2 2 8 3 5 2" xfId="21317" xr:uid="{00000000-0005-0000-0000-00004C6F0000}"/>
    <cellStyle name="Vírgula 2 2 8 3 5 3" xfId="28732" xr:uid="{00000000-0005-0000-0000-00004D6F0000}"/>
    <cellStyle name="Vírgula 2 2 8 3 5 4" xfId="12851" xr:uid="{00000000-0005-0000-0000-00004E6F0000}"/>
    <cellStyle name="Vírgula 2 2 8 3 6" xfId="4071" xr:uid="{00000000-0005-0000-0000-00004F6F0000}"/>
    <cellStyle name="Vírgula 2 2 8 3 6 2" xfId="27052" xr:uid="{00000000-0005-0000-0000-0000506F0000}"/>
    <cellStyle name="Vírgula 2 2 8 3 6 3" xfId="18119" xr:uid="{00000000-0005-0000-0000-0000516F0000}"/>
    <cellStyle name="Vírgula 2 2 8 3 7" xfId="24024" xr:uid="{00000000-0005-0000-0000-0000526F0000}"/>
    <cellStyle name="Vírgula 2 2 8 3 8" xfId="11731" xr:uid="{00000000-0005-0000-0000-0000536F0000}"/>
    <cellStyle name="Vírgula 2 2 8 4" xfId="1441" xr:uid="{00000000-0005-0000-0000-0000546F0000}"/>
    <cellStyle name="Vírgula 2 2 8 4 2" xfId="3197" xr:uid="{00000000-0005-0000-0000-0000556F0000}"/>
    <cellStyle name="Vírgula 2 2 8 4 2 2" xfId="9101" xr:uid="{00000000-0005-0000-0000-0000566F0000}"/>
    <cellStyle name="Vírgula 2 2 8 4 2 2 2" xfId="32082" xr:uid="{00000000-0005-0000-0000-0000576F0000}"/>
    <cellStyle name="Vírgula 2 2 8 4 2 2 3" xfId="20273" xr:uid="{00000000-0005-0000-0000-0000586F0000}"/>
    <cellStyle name="Vírgula 2 2 8 4 2 3" xfId="26178" xr:uid="{00000000-0005-0000-0000-0000596F0000}"/>
    <cellStyle name="Vírgula 2 2 8 4 2 4" xfId="16761" xr:uid="{00000000-0005-0000-0000-00005A6F0000}"/>
    <cellStyle name="Vírgula 2 2 8 4 3" xfId="7345" xr:uid="{00000000-0005-0000-0000-00005B6F0000}"/>
    <cellStyle name="Vírgula 2 2 8 4 3 2" xfId="10857" xr:uid="{00000000-0005-0000-0000-00005C6F0000}"/>
    <cellStyle name="Vírgula 2 2 8 4 3 2 2" xfId="33838" xr:uid="{00000000-0005-0000-0000-00005D6F0000}"/>
    <cellStyle name="Vírgula 2 2 8 4 3 2 3" xfId="22666" xr:uid="{00000000-0005-0000-0000-00005E6F0000}"/>
    <cellStyle name="Vírgula 2 2 8 4 3 3" xfId="30326" xr:uid="{00000000-0005-0000-0000-00005F6F0000}"/>
    <cellStyle name="Vírgula 2 2 8 4 3 4" xfId="15005" xr:uid="{00000000-0005-0000-0000-0000606F0000}"/>
    <cellStyle name="Vírgula 2 2 8 4 4" xfId="4469" xr:uid="{00000000-0005-0000-0000-0000616F0000}"/>
    <cellStyle name="Vírgula 2 2 8 4 4 2" xfId="27450" xr:uid="{00000000-0005-0000-0000-0000626F0000}"/>
    <cellStyle name="Vírgula 2 2 8 4 4 3" xfId="18517" xr:uid="{00000000-0005-0000-0000-0000636F0000}"/>
    <cellStyle name="Vírgula 2 2 8 4 5" xfId="24422" xr:uid="{00000000-0005-0000-0000-0000646F0000}"/>
    <cellStyle name="Vírgula 2 2 8 4 6" xfId="13249" xr:uid="{00000000-0005-0000-0000-0000656F0000}"/>
    <cellStyle name="Vírgula 2 2 8 5" xfId="805" xr:uid="{00000000-0005-0000-0000-0000666F0000}"/>
    <cellStyle name="Vírgula 2 2 8 5 2" xfId="2561" xr:uid="{00000000-0005-0000-0000-0000676F0000}"/>
    <cellStyle name="Vírgula 2 2 8 5 2 2" xfId="8465" xr:uid="{00000000-0005-0000-0000-0000686F0000}"/>
    <cellStyle name="Vírgula 2 2 8 5 2 2 2" xfId="31446" xr:uid="{00000000-0005-0000-0000-0000696F0000}"/>
    <cellStyle name="Vírgula 2 2 8 5 2 2 3" xfId="19637" xr:uid="{00000000-0005-0000-0000-00006A6F0000}"/>
    <cellStyle name="Vírgula 2 2 8 5 2 3" xfId="25542" xr:uid="{00000000-0005-0000-0000-00006B6F0000}"/>
    <cellStyle name="Vírgula 2 2 8 5 2 4" xfId="16125" xr:uid="{00000000-0005-0000-0000-00006C6F0000}"/>
    <cellStyle name="Vírgula 2 2 8 5 3" xfId="6709" xr:uid="{00000000-0005-0000-0000-00006D6F0000}"/>
    <cellStyle name="Vírgula 2 2 8 5 3 2" xfId="10221" xr:uid="{00000000-0005-0000-0000-00006E6F0000}"/>
    <cellStyle name="Vírgula 2 2 8 5 3 2 2" xfId="33202" xr:uid="{00000000-0005-0000-0000-00006F6F0000}"/>
    <cellStyle name="Vírgula 2 2 8 5 3 2 3" xfId="22030" xr:uid="{00000000-0005-0000-0000-0000706F0000}"/>
    <cellStyle name="Vírgula 2 2 8 5 3 3" xfId="29690" xr:uid="{00000000-0005-0000-0000-0000716F0000}"/>
    <cellStyle name="Vírgula 2 2 8 5 3 4" xfId="14369" xr:uid="{00000000-0005-0000-0000-0000726F0000}"/>
    <cellStyle name="Vírgula 2 2 8 5 4" xfId="5513" xr:uid="{00000000-0005-0000-0000-0000736F0000}"/>
    <cellStyle name="Vírgula 2 2 8 5 4 2" xfId="28494" xr:uid="{00000000-0005-0000-0000-0000746F0000}"/>
    <cellStyle name="Vírgula 2 2 8 5 4 3" xfId="17881" xr:uid="{00000000-0005-0000-0000-0000756F0000}"/>
    <cellStyle name="Vírgula 2 2 8 5 5" xfId="23786" xr:uid="{00000000-0005-0000-0000-0000766F0000}"/>
    <cellStyle name="Vírgula 2 2 8 5 6" xfId="12613" xr:uid="{00000000-0005-0000-0000-0000776F0000}"/>
    <cellStyle name="Vírgula 2 2 8 6" xfId="2154" xr:uid="{00000000-0005-0000-0000-0000786F0000}"/>
    <cellStyle name="Vírgula 2 2 8 6 2" xfId="8058" xr:uid="{00000000-0005-0000-0000-0000796F0000}"/>
    <cellStyle name="Vírgula 2 2 8 6 2 2" xfId="31039" xr:uid="{00000000-0005-0000-0000-00007A6F0000}"/>
    <cellStyle name="Vírgula 2 2 8 6 2 3" xfId="19230" xr:uid="{00000000-0005-0000-0000-00007B6F0000}"/>
    <cellStyle name="Vírgula 2 2 8 6 3" xfId="25135" xr:uid="{00000000-0005-0000-0000-00007C6F0000}"/>
    <cellStyle name="Vírgula 2 2 8 6 4" xfId="15718" xr:uid="{00000000-0005-0000-0000-00007D6F0000}"/>
    <cellStyle name="Vírgula 2 2 8 7" xfId="6302" xr:uid="{00000000-0005-0000-0000-00007E6F0000}"/>
    <cellStyle name="Vírgula 2 2 8 7 2" xfId="9814" xr:uid="{00000000-0005-0000-0000-00007F6F0000}"/>
    <cellStyle name="Vírgula 2 2 8 7 2 2" xfId="32795" xr:uid="{00000000-0005-0000-0000-0000806F0000}"/>
    <cellStyle name="Vírgula 2 2 8 7 2 3" xfId="21623" xr:uid="{00000000-0005-0000-0000-0000816F0000}"/>
    <cellStyle name="Vírgula 2 2 8 7 3" xfId="29283" xr:uid="{00000000-0005-0000-0000-0000826F0000}"/>
    <cellStyle name="Vírgula 2 2 8 7 4" xfId="13962" xr:uid="{00000000-0005-0000-0000-0000836F0000}"/>
    <cellStyle name="Vírgula 2 2 8 8" xfId="5182" xr:uid="{00000000-0005-0000-0000-0000846F0000}"/>
    <cellStyle name="Vírgula 2 2 8 8 2" xfId="20986" xr:uid="{00000000-0005-0000-0000-0000856F0000}"/>
    <cellStyle name="Vírgula 2 2 8 8 3" xfId="28163" xr:uid="{00000000-0005-0000-0000-0000866F0000}"/>
    <cellStyle name="Vírgula 2 2 8 8 4" xfId="12206" xr:uid="{00000000-0005-0000-0000-0000876F0000}"/>
    <cellStyle name="Vírgula 2 2 8 9" xfId="3833" xr:uid="{00000000-0005-0000-0000-0000886F0000}"/>
    <cellStyle name="Vírgula 2 2 8 9 2" xfId="26814" xr:uid="{00000000-0005-0000-0000-0000896F0000}"/>
    <cellStyle name="Vírgula 2 2 8 9 3" xfId="17474" xr:uid="{00000000-0005-0000-0000-00008A6F0000}"/>
    <cellStyle name="Vírgula 2 2 9" xfId="327" xr:uid="{00000000-0005-0000-0000-00008B6F0000}"/>
    <cellStyle name="Vírgula 2 2 9 2" xfId="1611" xr:uid="{00000000-0005-0000-0000-00008C6F0000}"/>
    <cellStyle name="Vírgula 2 2 9 2 2" xfId="3367" xr:uid="{00000000-0005-0000-0000-00008D6F0000}"/>
    <cellStyle name="Vírgula 2 2 9 2 2 2" xfId="9271" xr:uid="{00000000-0005-0000-0000-00008E6F0000}"/>
    <cellStyle name="Vírgula 2 2 9 2 2 2 2" xfId="32252" xr:uid="{00000000-0005-0000-0000-00008F6F0000}"/>
    <cellStyle name="Vírgula 2 2 9 2 2 2 3" xfId="20443" xr:uid="{00000000-0005-0000-0000-0000906F0000}"/>
    <cellStyle name="Vírgula 2 2 9 2 2 3" xfId="26348" xr:uid="{00000000-0005-0000-0000-0000916F0000}"/>
    <cellStyle name="Vírgula 2 2 9 2 2 4" xfId="16931" xr:uid="{00000000-0005-0000-0000-0000926F0000}"/>
    <cellStyle name="Vírgula 2 2 9 2 3" xfId="7515" xr:uid="{00000000-0005-0000-0000-0000936F0000}"/>
    <cellStyle name="Vírgula 2 2 9 2 3 2" xfId="11027" xr:uid="{00000000-0005-0000-0000-0000946F0000}"/>
    <cellStyle name="Vírgula 2 2 9 2 3 2 2" xfId="34008" xr:uid="{00000000-0005-0000-0000-0000956F0000}"/>
    <cellStyle name="Vírgula 2 2 9 2 3 2 3" xfId="22836" xr:uid="{00000000-0005-0000-0000-0000966F0000}"/>
    <cellStyle name="Vírgula 2 2 9 2 3 3" xfId="30496" xr:uid="{00000000-0005-0000-0000-0000976F0000}"/>
    <cellStyle name="Vírgula 2 2 9 2 3 4" xfId="15175" xr:uid="{00000000-0005-0000-0000-0000986F0000}"/>
    <cellStyle name="Vírgula 2 2 9 2 4" xfId="4639" xr:uid="{00000000-0005-0000-0000-0000996F0000}"/>
    <cellStyle name="Vírgula 2 2 9 2 4 2" xfId="27620" xr:uid="{00000000-0005-0000-0000-00009A6F0000}"/>
    <cellStyle name="Vírgula 2 2 9 2 4 3" xfId="18687" xr:uid="{00000000-0005-0000-0000-00009B6F0000}"/>
    <cellStyle name="Vírgula 2 2 9 2 5" xfId="24592" xr:uid="{00000000-0005-0000-0000-00009C6F0000}"/>
    <cellStyle name="Vírgula 2 2 9 2 6" xfId="13419" xr:uid="{00000000-0005-0000-0000-00009D6F0000}"/>
    <cellStyle name="Vírgula 2 2 9 3" xfId="975" xr:uid="{00000000-0005-0000-0000-00009E6F0000}"/>
    <cellStyle name="Vírgula 2 2 9 3 2" xfId="2731" xr:uid="{00000000-0005-0000-0000-00009F6F0000}"/>
    <cellStyle name="Vírgula 2 2 9 3 2 2" xfId="8635" xr:uid="{00000000-0005-0000-0000-0000A06F0000}"/>
    <cellStyle name="Vírgula 2 2 9 3 2 2 2" xfId="31616" xr:uid="{00000000-0005-0000-0000-0000A16F0000}"/>
    <cellStyle name="Vírgula 2 2 9 3 2 2 3" xfId="19807" xr:uid="{00000000-0005-0000-0000-0000A26F0000}"/>
    <cellStyle name="Vírgula 2 2 9 3 2 3" xfId="25712" xr:uid="{00000000-0005-0000-0000-0000A36F0000}"/>
    <cellStyle name="Vírgula 2 2 9 3 2 4" xfId="16295" xr:uid="{00000000-0005-0000-0000-0000A46F0000}"/>
    <cellStyle name="Vírgula 2 2 9 3 3" xfId="6879" xr:uid="{00000000-0005-0000-0000-0000A56F0000}"/>
    <cellStyle name="Vírgula 2 2 9 3 3 2" xfId="10391" xr:uid="{00000000-0005-0000-0000-0000A66F0000}"/>
    <cellStyle name="Vírgula 2 2 9 3 3 2 2" xfId="33372" xr:uid="{00000000-0005-0000-0000-0000A76F0000}"/>
    <cellStyle name="Vírgula 2 2 9 3 3 2 3" xfId="22200" xr:uid="{00000000-0005-0000-0000-0000A86F0000}"/>
    <cellStyle name="Vírgula 2 2 9 3 3 3" xfId="29860" xr:uid="{00000000-0005-0000-0000-0000A96F0000}"/>
    <cellStyle name="Vírgula 2 2 9 3 3 4" xfId="14539" xr:uid="{00000000-0005-0000-0000-0000AA6F0000}"/>
    <cellStyle name="Vírgula 2 2 9 3 4" xfId="5683" xr:uid="{00000000-0005-0000-0000-0000AB6F0000}"/>
    <cellStyle name="Vírgula 2 2 9 3 4 2" xfId="28664" xr:uid="{00000000-0005-0000-0000-0000AC6F0000}"/>
    <cellStyle name="Vírgula 2 2 9 3 4 3" xfId="18051" xr:uid="{00000000-0005-0000-0000-0000AD6F0000}"/>
    <cellStyle name="Vírgula 2 2 9 3 5" xfId="23956" xr:uid="{00000000-0005-0000-0000-0000AE6F0000}"/>
    <cellStyle name="Vírgula 2 2 9 3 6" xfId="12783" xr:uid="{00000000-0005-0000-0000-0000AF6F0000}"/>
    <cellStyle name="Vírgula 2 2 9 4" xfId="2086" xr:uid="{00000000-0005-0000-0000-0000B06F0000}"/>
    <cellStyle name="Vírgula 2 2 9 4 2" xfId="7990" xr:uid="{00000000-0005-0000-0000-0000B16F0000}"/>
    <cellStyle name="Vírgula 2 2 9 4 2 2" xfId="30971" xr:uid="{00000000-0005-0000-0000-0000B26F0000}"/>
    <cellStyle name="Vírgula 2 2 9 4 2 3" xfId="19162" xr:uid="{00000000-0005-0000-0000-0000B36F0000}"/>
    <cellStyle name="Vírgula 2 2 9 4 3" xfId="25067" xr:uid="{00000000-0005-0000-0000-0000B46F0000}"/>
    <cellStyle name="Vírgula 2 2 9 4 4" xfId="15650" xr:uid="{00000000-0005-0000-0000-0000B56F0000}"/>
    <cellStyle name="Vírgula 2 2 9 5" xfId="6234" xr:uid="{00000000-0005-0000-0000-0000B66F0000}"/>
    <cellStyle name="Vírgula 2 2 9 5 2" xfId="9746" xr:uid="{00000000-0005-0000-0000-0000B76F0000}"/>
    <cellStyle name="Vírgula 2 2 9 5 2 2" xfId="32727" xr:uid="{00000000-0005-0000-0000-0000B86F0000}"/>
    <cellStyle name="Vírgula 2 2 9 5 2 3" xfId="21555" xr:uid="{00000000-0005-0000-0000-0000B96F0000}"/>
    <cellStyle name="Vírgula 2 2 9 5 3" xfId="29215" xr:uid="{00000000-0005-0000-0000-0000BA6F0000}"/>
    <cellStyle name="Vírgula 2 2 9 5 4" xfId="13894" xr:uid="{00000000-0005-0000-0000-0000BB6F0000}"/>
    <cellStyle name="Vírgula 2 2 9 6" xfId="5114" xr:uid="{00000000-0005-0000-0000-0000BC6F0000}"/>
    <cellStyle name="Vírgula 2 2 9 6 2" xfId="20918" xr:uid="{00000000-0005-0000-0000-0000BD6F0000}"/>
    <cellStyle name="Vírgula 2 2 9 6 3" xfId="28095" xr:uid="{00000000-0005-0000-0000-0000BE6F0000}"/>
    <cellStyle name="Vírgula 2 2 9 6 4" xfId="12138" xr:uid="{00000000-0005-0000-0000-0000BF6F0000}"/>
    <cellStyle name="Vírgula 2 2 9 7" xfId="4003" xr:uid="{00000000-0005-0000-0000-0000C06F0000}"/>
    <cellStyle name="Vírgula 2 2 9 7 2" xfId="26984" xr:uid="{00000000-0005-0000-0000-0000C16F0000}"/>
    <cellStyle name="Vírgula 2 2 9 7 3" xfId="17406" xr:uid="{00000000-0005-0000-0000-0000C26F0000}"/>
    <cellStyle name="Vírgula 2 2 9 8" xfId="23311" xr:uid="{00000000-0005-0000-0000-0000C36F0000}"/>
    <cellStyle name="Vírgula 2 2 9 9" xfId="11663" xr:uid="{00000000-0005-0000-0000-0000C46F0000}"/>
    <cellStyle name="Vírgula 2 20" xfId="5028" xr:uid="{00000000-0005-0000-0000-0000C56F0000}"/>
    <cellStyle name="Vírgula 2 20 2" xfId="20832" xr:uid="{00000000-0005-0000-0000-0000C66F0000}"/>
    <cellStyle name="Vírgula 2 20 3" xfId="28009" xr:uid="{00000000-0005-0000-0000-0000C76F0000}"/>
    <cellStyle name="Vírgula 2 20 4" xfId="12052" xr:uid="{00000000-0005-0000-0000-0000C86F0000}"/>
    <cellStyle name="Vírgula 2 21" xfId="3756" xr:uid="{00000000-0005-0000-0000-0000C96F0000}"/>
    <cellStyle name="Vírgula 2 21 2" xfId="26737" xr:uid="{00000000-0005-0000-0000-0000CA6F0000}"/>
    <cellStyle name="Vírgula 2 21 3" xfId="17320" xr:uid="{00000000-0005-0000-0000-0000CB6F0000}"/>
    <cellStyle name="Vírgula 2 22" xfId="23225" xr:uid="{00000000-0005-0000-0000-0000CC6F0000}"/>
    <cellStyle name="Vírgula 2 23" xfId="11416" xr:uid="{00000000-0005-0000-0000-0000CD6F0000}"/>
    <cellStyle name="Vírgula 2 3" xfId="296" xr:uid="{00000000-0005-0000-0000-0000CE6F0000}"/>
    <cellStyle name="Vírgula 2 3 10" xfId="2056" xr:uid="{00000000-0005-0000-0000-0000CF6F0000}"/>
    <cellStyle name="Vírgula 2 3 10 2" xfId="7960" xr:uid="{00000000-0005-0000-0000-0000D06F0000}"/>
    <cellStyle name="Vírgula 2 3 10 2 2" xfId="30941" xr:uid="{00000000-0005-0000-0000-0000D16F0000}"/>
    <cellStyle name="Vírgula 2 3 10 2 3" xfId="19132" xr:uid="{00000000-0005-0000-0000-0000D26F0000}"/>
    <cellStyle name="Vírgula 2 3 10 3" xfId="25037" xr:uid="{00000000-0005-0000-0000-0000D36F0000}"/>
    <cellStyle name="Vírgula 2 3 10 4" xfId="15620" xr:uid="{00000000-0005-0000-0000-0000D46F0000}"/>
    <cellStyle name="Vírgula 2 3 11" xfId="6204" xr:uid="{00000000-0005-0000-0000-0000D56F0000}"/>
    <cellStyle name="Vírgula 2 3 11 2" xfId="9716" xr:uid="{00000000-0005-0000-0000-0000D66F0000}"/>
    <cellStyle name="Vírgula 2 3 11 2 2" xfId="32697" xr:uid="{00000000-0005-0000-0000-0000D76F0000}"/>
    <cellStyle name="Vírgula 2 3 11 2 3" xfId="21525" xr:uid="{00000000-0005-0000-0000-0000D86F0000}"/>
    <cellStyle name="Vírgula 2 3 11 3" xfId="29185" xr:uid="{00000000-0005-0000-0000-0000D96F0000}"/>
    <cellStyle name="Vírgula 2 3 11 4" xfId="13864" xr:uid="{00000000-0005-0000-0000-0000DA6F0000}"/>
    <cellStyle name="Vírgula 2 3 12" xfId="5084" xr:uid="{00000000-0005-0000-0000-0000DB6F0000}"/>
    <cellStyle name="Vírgula 2 3 12 2" xfId="20888" xr:uid="{00000000-0005-0000-0000-0000DC6F0000}"/>
    <cellStyle name="Vírgula 2 3 12 3" xfId="28065" xr:uid="{00000000-0005-0000-0000-0000DD6F0000}"/>
    <cellStyle name="Vírgula 2 3 12 4" xfId="12108" xr:uid="{00000000-0005-0000-0000-0000DE6F0000}"/>
    <cellStyle name="Vírgula 2 3 13" xfId="3803" xr:uid="{00000000-0005-0000-0000-0000DF6F0000}"/>
    <cellStyle name="Vírgula 2 3 13 2" xfId="26784" xr:uid="{00000000-0005-0000-0000-0000E06F0000}"/>
    <cellStyle name="Vírgula 2 3 13 3" xfId="17376" xr:uid="{00000000-0005-0000-0000-0000E16F0000}"/>
    <cellStyle name="Vírgula 2 3 14" xfId="23281" xr:uid="{00000000-0005-0000-0000-0000E26F0000}"/>
    <cellStyle name="Vírgula 2 3 15" xfId="11463" xr:uid="{00000000-0005-0000-0000-0000E36F0000}"/>
    <cellStyle name="Vírgula 2 3 2" xfId="451" xr:uid="{00000000-0005-0000-0000-0000E46F0000}"/>
    <cellStyle name="Vírgula 2 3 2 10" xfId="23434" xr:uid="{00000000-0005-0000-0000-0000E56F0000}"/>
    <cellStyle name="Vírgula 2 3 2 11" xfId="11548" xr:uid="{00000000-0005-0000-0000-0000E66F0000}"/>
    <cellStyle name="Vírgula 2 3 2 2" xfId="612" xr:uid="{00000000-0005-0000-0000-0000E76F0000}"/>
    <cellStyle name="Vírgula 2 3 2 2 2" xfId="1895" xr:uid="{00000000-0005-0000-0000-0000E86F0000}"/>
    <cellStyle name="Vírgula 2 3 2 2 2 2" xfId="3651" xr:uid="{00000000-0005-0000-0000-0000E96F0000}"/>
    <cellStyle name="Vírgula 2 3 2 2 2 2 2" xfId="9555" xr:uid="{00000000-0005-0000-0000-0000EA6F0000}"/>
    <cellStyle name="Vírgula 2 3 2 2 2 2 2 2" xfId="32536" xr:uid="{00000000-0005-0000-0000-0000EB6F0000}"/>
    <cellStyle name="Vírgula 2 3 2 2 2 2 2 3" xfId="20727" xr:uid="{00000000-0005-0000-0000-0000EC6F0000}"/>
    <cellStyle name="Vírgula 2 3 2 2 2 2 3" xfId="26632" xr:uid="{00000000-0005-0000-0000-0000ED6F0000}"/>
    <cellStyle name="Vírgula 2 3 2 2 2 2 4" xfId="17215" xr:uid="{00000000-0005-0000-0000-0000EE6F0000}"/>
    <cellStyle name="Vírgula 2 3 2 2 2 3" xfId="7799" xr:uid="{00000000-0005-0000-0000-0000EF6F0000}"/>
    <cellStyle name="Vírgula 2 3 2 2 2 3 2" xfId="11311" xr:uid="{00000000-0005-0000-0000-0000F06F0000}"/>
    <cellStyle name="Vírgula 2 3 2 2 2 3 2 2" xfId="34292" xr:uid="{00000000-0005-0000-0000-0000F16F0000}"/>
    <cellStyle name="Vírgula 2 3 2 2 2 3 2 3" xfId="23120" xr:uid="{00000000-0005-0000-0000-0000F26F0000}"/>
    <cellStyle name="Vírgula 2 3 2 2 2 3 3" xfId="30780" xr:uid="{00000000-0005-0000-0000-0000F36F0000}"/>
    <cellStyle name="Vírgula 2 3 2 2 2 3 4" xfId="15459" xr:uid="{00000000-0005-0000-0000-0000F46F0000}"/>
    <cellStyle name="Vírgula 2 3 2 2 2 4" xfId="4923" xr:uid="{00000000-0005-0000-0000-0000F56F0000}"/>
    <cellStyle name="Vírgula 2 3 2 2 2 4 2" xfId="27904" xr:uid="{00000000-0005-0000-0000-0000F66F0000}"/>
    <cellStyle name="Vírgula 2 3 2 2 2 4 3" xfId="18971" xr:uid="{00000000-0005-0000-0000-0000F76F0000}"/>
    <cellStyle name="Vírgula 2 3 2 2 2 5" xfId="24876" xr:uid="{00000000-0005-0000-0000-0000F86F0000}"/>
    <cellStyle name="Vírgula 2 3 2 2 2 6" xfId="13703" xr:uid="{00000000-0005-0000-0000-0000F96F0000}"/>
    <cellStyle name="Vírgula 2 3 2 2 3" xfId="1259" xr:uid="{00000000-0005-0000-0000-0000FA6F0000}"/>
    <cellStyle name="Vírgula 2 3 2 2 3 2" xfId="3015" xr:uid="{00000000-0005-0000-0000-0000FB6F0000}"/>
    <cellStyle name="Vírgula 2 3 2 2 3 2 2" xfId="8919" xr:uid="{00000000-0005-0000-0000-0000FC6F0000}"/>
    <cellStyle name="Vírgula 2 3 2 2 3 2 2 2" xfId="31900" xr:uid="{00000000-0005-0000-0000-0000FD6F0000}"/>
    <cellStyle name="Vírgula 2 3 2 2 3 2 2 3" xfId="20091" xr:uid="{00000000-0005-0000-0000-0000FE6F0000}"/>
    <cellStyle name="Vírgula 2 3 2 2 3 2 3" xfId="25996" xr:uid="{00000000-0005-0000-0000-0000FF6F0000}"/>
    <cellStyle name="Vírgula 2 3 2 2 3 2 4" xfId="16579" xr:uid="{00000000-0005-0000-0000-000000700000}"/>
    <cellStyle name="Vírgula 2 3 2 2 3 3" xfId="7163" xr:uid="{00000000-0005-0000-0000-000001700000}"/>
    <cellStyle name="Vírgula 2 3 2 2 3 3 2" xfId="10675" xr:uid="{00000000-0005-0000-0000-000002700000}"/>
    <cellStyle name="Vírgula 2 3 2 2 3 3 2 2" xfId="33656" xr:uid="{00000000-0005-0000-0000-000003700000}"/>
    <cellStyle name="Vírgula 2 3 2 2 3 3 2 3" xfId="22484" xr:uid="{00000000-0005-0000-0000-000004700000}"/>
    <cellStyle name="Vírgula 2 3 2 2 3 3 3" xfId="30144" xr:uid="{00000000-0005-0000-0000-000005700000}"/>
    <cellStyle name="Vírgula 2 3 2 2 3 3 4" xfId="14823" xr:uid="{00000000-0005-0000-0000-000006700000}"/>
    <cellStyle name="Vírgula 2 3 2 2 3 4" xfId="5967" xr:uid="{00000000-0005-0000-0000-000007700000}"/>
    <cellStyle name="Vírgula 2 3 2 2 3 4 2" xfId="28948" xr:uid="{00000000-0005-0000-0000-000008700000}"/>
    <cellStyle name="Vírgula 2 3 2 2 3 4 3" xfId="18335" xr:uid="{00000000-0005-0000-0000-000009700000}"/>
    <cellStyle name="Vírgula 2 3 2 2 3 5" xfId="24240" xr:uid="{00000000-0005-0000-0000-00000A700000}"/>
    <cellStyle name="Vírgula 2 3 2 2 3 6" xfId="13067" xr:uid="{00000000-0005-0000-0000-00000B700000}"/>
    <cellStyle name="Vírgula 2 3 2 2 4" xfId="2370" xr:uid="{00000000-0005-0000-0000-00000C700000}"/>
    <cellStyle name="Vírgula 2 3 2 2 4 2" xfId="8274" xr:uid="{00000000-0005-0000-0000-00000D700000}"/>
    <cellStyle name="Vírgula 2 3 2 2 4 2 2" xfId="31255" xr:uid="{00000000-0005-0000-0000-00000E700000}"/>
    <cellStyle name="Vírgula 2 3 2 2 4 2 3" xfId="19446" xr:uid="{00000000-0005-0000-0000-00000F700000}"/>
    <cellStyle name="Vírgula 2 3 2 2 4 3" xfId="25351" xr:uid="{00000000-0005-0000-0000-000010700000}"/>
    <cellStyle name="Vírgula 2 3 2 2 4 4" xfId="15934" xr:uid="{00000000-0005-0000-0000-000011700000}"/>
    <cellStyle name="Vírgula 2 3 2 2 5" xfId="6518" xr:uid="{00000000-0005-0000-0000-000012700000}"/>
    <cellStyle name="Vírgula 2 3 2 2 5 2" xfId="10030" xr:uid="{00000000-0005-0000-0000-000013700000}"/>
    <cellStyle name="Vírgula 2 3 2 2 5 2 2" xfId="33011" xr:uid="{00000000-0005-0000-0000-000014700000}"/>
    <cellStyle name="Vírgula 2 3 2 2 5 2 3" xfId="21839" xr:uid="{00000000-0005-0000-0000-000015700000}"/>
    <cellStyle name="Vírgula 2 3 2 2 5 3" xfId="29499" xr:uid="{00000000-0005-0000-0000-000016700000}"/>
    <cellStyle name="Vírgula 2 3 2 2 5 4" xfId="14178" xr:uid="{00000000-0005-0000-0000-000017700000}"/>
    <cellStyle name="Vírgula 2 3 2 2 6" xfId="5398" xr:uid="{00000000-0005-0000-0000-000018700000}"/>
    <cellStyle name="Vírgula 2 3 2 2 6 2" xfId="21202" xr:uid="{00000000-0005-0000-0000-000019700000}"/>
    <cellStyle name="Vírgula 2 3 2 2 6 3" xfId="28379" xr:uid="{00000000-0005-0000-0000-00001A700000}"/>
    <cellStyle name="Vírgula 2 3 2 2 6 4" xfId="12422" xr:uid="{00000000-0005-0000-0000-00001B700000}"/>
    <cellStyle name="Vírgula 2 3 2 2 7" xfId="4287" xr:uid="{00000000-0005-0000-0000-00001C700000}"/>
    <cellStyle name="Vírgula 2 3 2 2 7 2" xfId="27268" xr:uid="{00000000-0005-0000-0000-00001D700000}"/>
    <cellStyle name="Vírgula 2 3 2 2 7 3" xfId="17690" xr:uid="{00000000-0005-0000-0000-00001E700000}"/>
    <cellStyle name="Vírgula 2 3 2 2 8" xfId="23595" xr:uid="{00000000-0005-0000-0000-00001F700000}"/>
    <cellStyle name="Vírgula 2 3 2 2 9" xfId="11947" xr:uid="{00000000-0005-0000-0000-000020700000}"/>
    <cellStyle name="Vírgula 2 3 2 3" xfId="1098" xr:uid="{00000000-0005-0000-0000-000021700000}"/>
    <cellStyle name="Vírgula 2 3 2 3 2" xfId="1734" xr:uid="{00000000-0005-0000-0000-000022700000}"/>
    <cellStyle name="Vírgula 2 3 2 3 2 2" xfId="3490" xr:uid="{00000000-0005-0000-0000-000023700000}"/>
    <cellStyle name="Vírgula 2 3 2 3 2 2 2" xfId="9394" xr:uid="{00000000-0005-0000-0000-000024700000}"/>
    <cellStyle name="Vírgula 2 3 2 3 2 2 2 2" xfId="32375" xr:uid="{00000000-0005-0000-0000-000025700000}"/>
    <cellStyle name="Vírgula 2 3 2 3 2 2 2 3" xfId="20566" xr:uid="{00000000-0005-0000-0000-000026700000}"/>
    <cellStyle name="Vírgula 2 3 2 3 2 2 3" xfId="26471" xr:uid="{00000000-0005-0000-0000-000027700000}"/>
    <cellStyle name="Vírgula 2 3 2 3 2 2 4" xfId="17054" xr:uid="{00000000-0005-0000-0000-000028700000}"/>
    <cellStyle name="Vírgula 2 3 2 3 2 3" xfId="7638" xr:uid="{00000000-0005-0000-0000-000029700000}"/>
    <cellStyle name="Vírgula 2 3 2 3 2 3 2" xfId="11150" xr:uid="{00000000-0005-0000-0000-00002A700000}"/>
    <cellStyle name="Vírgula 2 3 2 3 2 3 2 2" xfId="34131" xr:uid="{00000000-0005-0000-0000-00002B700000}"/>
    <cellStyle name="Vírgula 2 3 2 3 2 3 2 3" xfId="22959" xr:uid="{00000000-0005-0000-0000-00002C700000}"/>
    <cellStyle name="Vírgula 2 3 2 3 2 3 3" xfId="30619" xr:uid="{00000000-0005-0000-0000-00002D700000}"/>
    <cellStyle name="Vírgula 2 3 2 3 2 3 4" xfId="15298" xr:uid="{00000000-0005-0000-0000-00002E700000}"/>
    <cellStyle name="Vírgula 2 3 2 3 2 4" xfId="4762" xr:uid="{00000000-0005-0000-0000-00002F700000}"/>
    <cellStyle name="Vírgula 2 3 2 3 2 4 2" xfId="27743" xr:uid="{00000000-0005-0000-0000-000030700000}"/>
    <cellStyle name="Vírgula 2 3 2 3 2 4 3" xfId="18810" xr:uid="{00000000-0005-0000-0000-000031700000}"/>
    <cellStyle name="Vírgula 2 3 2 3 2 5" xfId="24715" xr:uid="{00000000-0005-0000-0000-000032700000}"/>
    <cellStyle name="Vírgula 2 3 2 3 2 6" xfId="13542" xr:uid="{00000000-0005-0000-0000-000033700000}"/>
    <cellStyle name="Vírgula 2 3 2 3 3" xfId="2854" xr:uid="{00000000-0005-0000-0000-000034700000}"/>
    <cellStyle name="Vírgula 2 3 2 3 3 2" xfId="8758" xr:uid="{00000000-0005-0000-0000-000035700000}"/>
    <cellStyle name="Vírgula 2 3 2 3 3 2 2" xfId="31739" xr:uid="{00000000-0005-0000-0000-000036700000}"/>
    <cellStyle name="Vírgula 2 3 2 3 3 2 3" xfId="19930" xr:uid="{00000000-0005-0000-0000-000037700000}"/>
    <cellStyle name="Vírgula 2 3 2 3 3 3" xfId="25835" xr:uid="{00000000-0005-0000-0000-000038700000}"/>
    <cellStyle name="Vírgula 2 3 2 3 3 4" xfId="16418" xr:uid="{00000000-0005-0000-0000-000039700000}"/>
    <cellStyle name="Vírgula 2 3 2 3 4" xfId="7002" xr:uid="{00000000-0005-0000-0000-00003A700000}"/>
    <cellStyle name="Vírgula 2 3 2 3 4 2" xfId="10514" xr:uid="{00000000-0005-0000-0000-00003B700000}"/>
    <cellStyle name="Vírgula 2 3 2 3 4 2 2" xfId="33495" xr:uid="{00000000-0005-0000-0000-00003C700000}"/>
    <cellStyle name="Vírgula 2 3 2 3 4 2 3" xfId="22323" xr:uid="{00000000-0005-0000-0000-00003D700000}"/>
    <cellStyle name="Vírgula 2 3 2 3 4 3" xfId="29983" xr:uid="{00000000-0005-0000-0000-00003E700000}"/>
    <cellStyle name="Vírgula 2 3 2 3 4 4" xfId="14662" xr:uid="{00000000-0005-0000-0000-00003F700000}"/>
    <cellStyle name="Vírgula 2 3 2 3 5" xfId="5806" xr:uid="{00000000-0005-0000-0000-000040700000}"/>
    <cellStyle name="Vírgula 2 3 2 3 5 2" xfId="21364" xr:uid="{00000000-0005-0000-0000-000041700000}"/>
    <cellStyle name="Vírgula 2 3 2 3 5 3" xfId="28787" xr:uid="{00000000-0005-0000-0000-000042700000}"/>
    <cellStyle name="Vírgula 2 3 2 3 5 4" xfId="12906" xr:uid="{00000000-0005-0000-0000-000043700000}"/>
    <cellStyle name="Vírgula 2 3 2 3 6" xfId="4126" xr:uid="{00000000-0005-0000-0000-000044700000}"/>
    <cellStyle name="Vírgula 2 3 2 3 6 2" xfId="27107" xr:uid="{00000000-0005-0000-0000-000045700000}"/>
    <cellStyle name="Vírgula 2 3 2 3 6 3" xfId="18174" xr:uid="{00000000-0005-0000-0000-000046700000}"/>
    <cellStyle name="Vírgula 2 3 2 3 7" xfId="24079" xr:uid="{00000000-0005-0000-0000-000047700000}"/>
    <cellStyle name="Vírgula 2 3 2 3 8" xfId="11786" xr:uid="{00000000-0005-0000-0000-000048700000}"/>
    <cellStyle name="Vírgula 2 3 2 4" xfId="1496" xr:uid="{00000000-0005-0000-0000-000049700000}"/>
    <cellStyle name="Vírgula 2 3 2 4 2" xfId="3252" xr:uid="{00000000-0005-0000-0000-00004A700000}"/>
    <cellStyle name="Vírgula 2 3 2 4 2 2" xfId="9156" xr:uid="{00000000-0005-0000-0000-00004B700000}"/>
    <cellStyle name="Vírgula 2 3 2 4 2 2 2" xfId="32137" xr:uid="{00000000-0005-0000-0000-00004C700000}"/>
    <cellStyle name="Vírgula 2 3 2 4 2 2 3" xfId="20328" xr:uid="{00000000-0005-0000-0000-00004D700000}"/>
    <cellStyle name="Vírgula 2 3 2 4 2 3" xfId="26233" xr:uid="{00000000-0005-0000-0000-00004E700000}"/>
    <cellStyle name="Vírgula 2 3 2 4 2 4" xfId="16816" xr:uid="{00000000-0005-0000-0000-00004F700000}"/>
    <cellStyle name="Vírgula 2 3 2 4 3" xfId="7400" xr:uid="{00000000-0005-0000-0000-000050700000}"/>
    <cellStyle name="Vírgula 2 3 2 4 3 2" xfId="10912" xr:uid="{00000000-0005-0000-0000-000051700000}"/>
    <cellStyle name="Vírgula 2 3 2 4 3 2 2" xfId="33893" xr:uid="{00000000-0005-0000-0000-000052700000}"/>
    <cellStyle name="Vírgula 2 3 2 4 3 2 3" xfId="22721" xr:uid="{00000000-0005-0000-0000-000053700000}"/>
    <cellStyle name="Vírgula 2 3 2 4 3 3" xfId="30381" xr:uid="{00000000-0005-0000-0000-000054700000}"/>
    <cellStyle name="Vírgula 2 3 2 4 3 4" xfId="15060" xr:uid="{00000000-0005-0000-0000-000055700000}"/>
    <cellStyle name="Vírgula 2 3 2 4 4" xfId="4524" xr:uid="{00000000-0005-0000-0000-000056700000}"/>
    <cellStyle name="Vírgula 2 3 2 4 4 2" xfId="27505" xr:uid="{00000000-0005-0000-0000-000057700000}"/>
    <cellStyle name="Vírgula 2 3 2 4 4 3" xfId="18572" xr:uid="{00000000-0005-0000-0000-000058700000}"/>
    <cellStyle name="Vírgula 2 3 2 4 5" xfId="24477" xr:uid="{00000000-0005-0000-0000-000059700000}"/>
    <cellStyle name="Vírgula 2 3 2 4 6" xfId="13304" xr:uid="{00000000-0005-0000-0000-00005A700000}"/>
    <cellStyle name="Vírgula 2 3 2 5" xfId="860" xr:uid="{00000000-0005-0000-0000-00005B700000}"/>
    <cellStyle name="Vírgula 2 3 2 5 2" xfId="2616" xr:uid="{00000000-0005-0000-0000-00005C700000}"/>
    <cellStyle name="Vírgula 2 3 2 5 2 2" xfId="8520" xr:uid="{00000000-0005-0000-0000-00005D700000}"/>
    <cellStyle name="Vírgula 2 3 2 5 2 2 2" xfId="31501" xr:uid="{00000000-0005-0000-0000-00005E700000}"/>
    <cellStyle name="Vírgula 2 3 2 5 2 2 3" xfId="19692" xr:uid="{00000000-0005-0000-0000-00005F700000}"/>
    <cellStyle name="Vírgula 2 3 2 5 2 3" xfId="25597" xr:uid="{00000000-0005-0000-0000-000060700000}"/>
    <cellStyle name="Vírgula 2 3 2 5 2 4" xfId="16180" xr:uid="{00000000-0005-0000-0000-000061700000}"/>
    <cellStyle name="Vírgula 2 3 2 5 3" xfId="6764" xr:uid="{00000000-0005-0000-0000-000062700000}"/>
    <cellStyle name="Vírgula 2 3 2 5 3 2" xfId="10276" xr:uid="{00000000-0005-0000-0000-000063700000}"/>
    <cellStyle name="Vírgula 2 3 2 5 3 2 2" xfId="33257" xr:uid="{00000000-0005-0000-0000-000064700000}"/>
    <cellStyle name="Vírgula 2 3 2 5 3 2 3" xfId="22085" xr:uid="{00000000-0005-0000-0000-000065700000}"/>
    <cellStyle name="Vírgula 2 3 2 5 3 3" xfId="29745" xr:uid="{00000000-0005-0000-0000-000066700000}"/>
    <cellStyle name="Vírgula 2 3 2 5 3 4" xfId="14424" xr:uid="{00000000-0005-0000-0000-000067700000}"/>
    <cellStyle name="Vírgula 2 3 2 5 4" xfId="5568" xr:uid="{00000000-0005-0000-0000-000068700000}"/>
    <cellStyle name="Vírgula 2 3 2 5 4 2" xfId="28549" xr:uid="{00000000-0005-0000-0000-000069700000}"/>
    <cellStyle name="Vírgula 2 3 2 5 4 3" xfId="17936" xr:uid="{00000000-0005-0000-0000-00006A700000}"/>
    <cellStyle name="Vírgula 2 3 2 5 5" xfId="23841" xr:uid="{00000000-0005-0000-0000-00006B700000}"/>
    <cellStyle name="Vírgula 2 3 2 5 6" xfId="12668" xr:uid="{00000000-0005-0000-0000-00006C700000}"/>
    <cellStyle name="Vírgula 2 3 2 6" xfId="2209" xr:uid="{00000000-0005-0000-0000-00006D700000}"/>
    <cellStyle name="Vírgula 2 3 2 6 2" xfId="8113" xr:uid="{00000000-0005-0000-0000-00006E700000}"/>
    <cellStyle name="Vírgula 2 3 2 6 2 2" xfId="31094" xr:uid="{00000000-0005-0000-0000-00006F700000}"/>
    <cellStyle name="Vírgula 2 3 2 6 2 3" xfId="19285" xr:uid="{00000000-0005-0000-0000-000070700000}"/>
    <cellStyle name="Vírgula 2 3 2 6 3" xfId="25190" xr:uid="{00000000-0005-0000-0000-000071700000}"/>
    <cellStyle name="Vírgula 2 3 2 6 4" xfId="15773" xr:uid="{00000000-0005-0000-0000-000072700000}"/>
    <cellStyle name="Vírgula 2 3 2 7" xfId="6357" xr:uid="{00000000-0005-0000-0000-000073700000}"/>
    <cellStyle name="Vírgula 2 3 2 7 2" xfId="9869" xr:uid="{00000000-0005-0000-0000-000074700000}"/>
    <cellStyle name="Vírgula 2 3 2 7 2 2" xfId="32850" xr:uid="{00000000-0005-0000-0000-000075700000}"/>
    <cellStyle name="Vírgula 2 3 2 7 2 3" xfId="21678" xr:uid="{00000000-0005-0000-0000-000076700000}"/>
    <cellStyle name="Vírgula 2 3 2 7 3" xfId="29338" xr:uid="{00000000-0005-0000-0000-000077700000}"/>
    <cellStyle name="Vírgula 2 3 2 7 4" xfId="14017" xr:uid="{00000000-0005-0000-0000-000078700000}"/>
    <cellStyle name="Vírgula 2 3 2 8" xfId="5237" xr:uid="{00000000-0005-0000-0000-000079700000}"/>
    <cellStyle name="Vírgula 2 3 2 8 2" xfId="21041" xr:uid="{00000000-0005-0000-0000-00007A700000}"/>
    <cellStyle name="Vírgula 2 3 2 8 3" xfId="28218" xr:uid="{00000000-0005-0000-0000-00007B700000}"/>
    <cellStyle name="Vírgula 2 3 2 8 4" xfId="12261" xr:uid="{00000000-0005-0000-0000-00007C700000}"/>
    <cellStyle name="Vírgula 2 3 2 9" xfId="3888" xr:uid="{00000000-0005-0000-0000-00007D700000}"/>
    <cellStyle name="Vírgula 2 3 2 9 2" xfId="26869" xr:uid="{00000000-0005-0000-0000-00007E700000}"/>
    <cellStyle name="Vírgula 2 3 2 9 3" xfId="17529" xr:uid="{00000000-0005-0000-0000-00007F700000}"/>
    <cellStyle name="Vírgula 2 3 3" xfId="369" xr:uid="{00000000-0005-0000-0000-000080700000}"/>
    <cellStyle name="Vírgula 2 3 3 2" xfId="1653" xr:uid="{00000000-0005-0000-0000-000081700000}"/>
    <cellStyle name="Vírgula 2 3 3 2 2" xfId="3409" xr:uid="{00000000-0005-0000-0000-000082700000}"/>
    <cellStyle name="Vírgula 2 3 3 2 2 2" xfId="9313" xr:uid="{00000000-0005-0000-0000-000083700000}"/>
    <cellStyle name="Vírgula 2 3 3 2 2 2 2" xfId="32294" xr:uid="{00000000-0005-0000-0000-000084700000}"/>
    <cellStyle name="Vírgula 2 3 3 2 2 2 3" xfId="20485" xr:uid="{00000000-0005-0000-0000-000085700000}"/>
    <cellStyle name="Vírgula 2 3 3 2 2 3" xfId="26390" xr:uid="{00000000-0005-0000-0000-000086700000}"/>
    <cellStyle name="Vírgula 2 3 3 2 2 4" xfId="16973" xr:uid="{00000000-0005-0000-0000-000087700000}"/>
    <cellStyle name="Vírgula 2 3 3 2 3" xfId="7557" xr:uid="{00000000-0005-0000-0000-000088700000}"/>
    <cellStyle name="Vírgula 2 3 3 2 3 2" xfId="11069" xr:uid="{00000000-0005-0000-0000-000089700000}"/>
    <cellStyle name="Vírgula 2 3 3 2 3 2 2" xfId="34050" xr:uid="{00000000-0005-0000-0000-00008A700000}"/>
    <cellStyle name="Vírgula 2 3 3 2 3 2 3" xfId="22878" xr:uid="{00000000-0005-0000-0000-00008B700000}"/>
    <cellStyle name="Vírgula 2 3 3 2 3 3" xfId="30538" xr:uid="{00000000-0005-0000-0000-00008C700000}"/>
    <cellStyle name="Vírgula 2 3 3 2 3 4" xfId="15217" xr:uid="{00000000-0005-0000-0000-00008D700000}"/>
    <cellStyle name="Vírgula 2 3 3 2 4" xfId="4681" xr:uid="{00000000-0005-0000-0000-00008E700000}"/>
    <cellStyle name="Vírgula 2 3 3 2 4 2" xfId="27662" xr:uid="{00000000-0005-0000-0000-00008F700000}"/>
    <cellStyle name="Vírgula 2 3 3 2 4 3" xfId="18729" xr:uid="{00000000-0005-0000-0000-000090700000}"/>
    <cellStyle name="Vírgula 2 3 3 2 5" xfId="24634" xr:uid="{00000000-0005-0000-0000-000091700000}"/>
    <cellStyle name="Vírgula 2 3 3 2 6" xfId="13461" xr:uid="{00000000-0005-0000-0000-000092700000}"/>
    <cellStyle name="Vírgula 2 3 3 3" xfId="1017" xr:uid="{00000000-0005-0000-0000-000093700000}"/>
    <cellStyle name="Vírgula 2 3 3 3 2" xfId="2773" xr:uid="{00000000-0005-0000-0000-000094700000}"/>
    <cellStyle name="Vírgula 2 3 3 3 2 2" xfId="8677" xr:uid="{00000000-0005-0000-0000-000095700000}"/>
    <cellStyle name="Vírgula 2 3 3 3 2 2 2" xfId="31658" xr:uid="{00000000-0005-0000-0000-000096700000}"/>
    <cellStyle name="Vírgula 2 3 3 3 2 2 3" xfId="19849" xr:uid="{00000000-0005-0000-0000-000097700000}"/>
    <cellStyle name="Vírgula 2 3 3 3 2 3" xfId="25754" xr:uid="{00000000-0005-0000-0000-000098700000}"/>
    <cellStyle name="Vírgula 2 3 3 3 2 4" xfId="16337" xr:uid="{00000000-0005-0000-0000-000099700000}"/>
    <cellStyle name="Vírgula 2 3 3 3 3" xfId="6921" xr:uid="{00000000-0005-0000-0000-00009A700000}"/>
    <cellStyle name="Vírgula 2 3 3 3 3 2" xfId="10433" xr:uid="{00000000-0005-0000-0000-00009B700000}"/>
    <cellStyle name="Vírgula 2 3 3 3 3 2 2" xfId="33414" xr:uid="{00000000-0005-0000-0000-00009C700000}"/>
    <cellStyle name="Vírgula 2 3 3 3 3 2 3" xfId="22242" xr:uid="{00000000-0005-0000-0000-00009D700000}"/>
    <cellStyle name="Vírgula 2 3 3 3 3 3" xfId="29902" xr:uid="{00000000-0005-0000-0000-00009E700000}"/>
    <cellStyle name="Vírgula 2 3 3 3 3 4" xfId="14581" xr:uid="{00000000-0005-0000-0000-00009F700000}"/>
    <cellStyle name="Vírgula 2 3 3 3 4" xfId="5725" xr:uid="{00000000-0005-0000-0000-0000A0700000}"/>
    <cellStyle name="Vírgula 2 3 3 3 4 2" xfId="28706" xr:uid="{00000000-0005-0000-0000-0000A1700000}"/>
    <cellStyle name="Vírgula 2 3 3 3 4 3" xfId="18093" xr:uid="{00000000-0005-0000-0000-0000A2700000}"/>
    <cellStyle name="Vírgula 2 3 3 3 5" xfId="23998" xr:uid="{00000000-0005-0000-0000-0000A3700000}"/>
    <cellStyle name="Vírgula 2 3 3 3 6" xfId="12825" xr:uid="{00000000-0005-0000-0000-0000A4700000}"/>
    <cellStyle name="Vírgula 2 3 3 4" xfId="2128" xr:uid="{00000000-0005-0000-0000-0000A5700000}"/>
    <cellStyle name="Vírgula 2 3 3 4 2" xfId="8032" xr:uid="{00000000-0005-0000-0000-0000A6700000}"/>
    <cellStyle name="Vírgula 2 3 3 4 2 2" xfId="31013" xr:uid="{00000000-0005-0000-0000-0000A7700000}"/>
    <cellStyle name="Vírgula 2 3 3 4 2 3" xfId="19204" xr:uid="{00000000-0005-0000-0000-0000A8700000}"/>
    <cellStyle name="Vírgula 2 3 3 4 3" xfId="25109" xr:uid="{00000000-0005-0000-0000-0000A9700000}"/>
    <cellStyle name="Vírgula 2 3 3 4 4" xfId="15692" xr:uid="{00000000-0005-0000-0000-0000AA700000}"/>
    <cellStyle name="Vírgula 2 3 3 5" xfId="6276" xr:uid="{00000000-0005-0000-0000-0000AB700000}"/>
    <cellStyle name="Vírgula 2 3 3 5 2" xfId="9788" xr:uid="{00000000-0005-0000-0000-0000AC700000}"/>
    <cellStyle name="Vírgula 2 3 3 5 2 2" xfId="32769" xr:uid="{00000000-0005-0000-0000-0000AD700000}"/>
    <cellStyle name="Vírgula 2 3 3 5 2 3" xfId="21597" xr:uid="{00000000-0005-0000-0000-0000AE700000}"/>
    <cellStyle name="Vírgula 2 3 3 5 3" xfId="29257" xr:uid="{00000000-0005-0000-0000-0000AF700000}"/>
    <cellStyle name="Vírgula 2 3 3 5 4" xfId="13936" xr:uid="{00000000-0005-0000-0000-0000B0700000}"/>
    <cellStyle name="Vírgula 2 3 3 6" xfId="5156" xr:uid="{00000000-0005-0000-0000-0000B1700000}"/>
    <cellStyle name="Vírgula 2 3 3 6 2" xfId="20960" xr:uid="{00000000-0005-0000-0000-0000B2700000}"/>
    <cellStyle name="Vírgula 2 3 3 6 3" xfId="28137" xr:uid="{00000000-0005-0000-0000-0000B3700000}"/>
    <cellStyle name="Vírgula 2 3 3 6 4" xfId="12180" xr:uid="{00000000-0005-0000-0000-0000B4700000}"/>
    <cellStyle name="Vírgula 2 3 3 7" xfId="4045" xr:uid="{00000000-0005-0000-0000-0000B5700000}"/>
    <cellStyle name="Vírgula 2 3 3 7 2" xfId="27026" xr:uid="{00000000-0005-0000-0000-0000B6700000}"/>
    <cellStyle name="Vírgula 2 3 3 7 3" xfId="17448" xr:uid="{00000000-0005-0000-0000-0000B7700000}"/>
    <cellStyle name="Vírgula 2 3 3 8" xfId="23353" xr:uid="{00000000-0005-0000-0000-0000B8700000}"/>
    <cellStyle name="Vírgula 2 3 3 9" xfId="11705" xr:uid="{00000000-0005-0000-0000-0000B9700000}"/>
    <cellStyle name="Vírgula 2 3 4" xfId="527" xr:uid="{00000000-0005-0000-0000-0000BA700000}"/>
    <cellStyle name="Vírgula 2 3 4 2" xfId="1810" xr:uid="{00000000-0005-0000-0000-0000BB700000}"/>
    <cellStyle name="Vírgula 2 3 4 2 2" xfId="3566" xr:uid="{00000000-0005-0000-0000-0000BC700000}"/>
    <cellStyle name="Vírgula 2 3 4 2 2 2" xfId="9470" xr:uid="{00000000-0005-0000-0000-0000BD700000}"/>
    <cellStyle name="Vírgula 2 3 4 2 2 2 2" xfId="32451" xr:uid="{00000000-0005-0000-0000-0000BE700000}"/>
    <cellStyle name="Vírgula 2 3 4 2 2 2 3" xfId="20642" xr:uid="{00000000-0005-0000-0000-0000BF700000}"/>
    <cellStyle name="Vírgula 2 3 4 2 2 3" xfId="26547" xr:uid="{00000000-0005-0000-0000-0000C0700000}"/>
    <cellStyle name="Vírgula 2 3 4 2 2 4" xfId="17130" xr:uid="{00000000-0005-0000-0000-0000C1700000}"/>
    <cellStyle name="Vírgula 2 3 4 2 3" xfId="7714" xr:uid="{00000000-0005-0000-0000-0000C2700000}"/>
    <cellStyle name="Vírgula 2 3 4 2 3 2" xfId="11226" xr:uid="{00000000-0005-0000-0000-0000C3700000}"/>
    <cellStyle name="Vírgula 2 3 4 2 3 2 2" xfId="34207" xr:uid="{00000000-0005-0000-0000-0000C4700000}"/>
    <cellStyle name="Vírgula 2 3 4 2 3 2 3" xfId="23035" xr:uid="{00000000-0005-0000-0000-0000C5700000}"/>
    <cellStyle name="Vírgula 2 3 4 2 3 3" xfId="30695" xr:uid="{00000000-0005-0000-0000-0000C6700000}"/>
    <cellStyle name="Vírgula 2 3 4 2 3 4" xfId="15374" xr:uid="{00000000-0005-0000-0000-0000C7700000}"/>
    <cellStyle name="Vírgula 2 3 4 2 4" xfId="4838" xr:uid="{00000000-0005-0000-0000-0000C8700000}"/>
    <cellStyle name="Vírgula 2 3 4 2 4 2" xfId="27819" xr:uid="{00000000-0005-0000-0000-0000C9700000}"/>
    <cellStyle name="Vírgula 2 3 4 2 4 3" xfId="18886" xr:uid="{00000000-0005-0000-0000-0000CA700000}"/>
    <cellStyle name="Vírgula 2 3 4 2 5" xfId="24791" xr:uid="{00000000-0005-0000-0000-0000CB700000}"/>
    <cellStyle name="Vírgula 2 3 4 2 6" xfId="13618" xr:uid="{00000000-0005-0000-0000-0000CC700000}"/>
    <cellStyle name="Vírgula 2 3 4 3" xfId="1174" xr:uid="{00000000-0005-0000-0000-0000CD700000}"/>
    <cellStyle name="Vírgula 2 3 4 3 2" xfId="2930" xr:uid="{00000000-0005-0000-0000-0000CE700000}"/>
    <cellStyle name="Vírgula 2 3 4 3 2 2" xfId="8834" xr:uid="{00000000-0005-0000-0000-0000CF700000}"/>
    <cellStyle name="Vírgula 2 3 4 3 2 2 2" xfId="31815" xr:uid="{00000000-0005-0000-0000-0000D0700000}"/>
    <cellStyle name="Vírgula 2 3 4 3 2 2 3" xfId="20006" xr:uid="{00000000-0005-0000-0000-0000D1700000}"/>
    <cellStyle name="Vírgula 2 3 4 3 2 3" xfId="25911" xr:uid="{00000000-0005-0000-0000-0000D2700000}"/>
    <cellStyle name="Vírgula 2 3 4 3 2 4" xfId="16494" xr:uid="{00000000-0005-0000-0000-0000D3700000}"/>
    <cellStyle name="Vírgula 2 3 4 3 3" xfId="7078" xr:uid="{00000000-0005-0000-0000-0000D4700000}"/>
    <cellStyle name="Vírgula 2 3 4 3 3 2" xfId="10590" xr:uid="{00000000-0005-0000-0000-0000D5700000}"/>
    <cellStyle name="Vírgula 2 3 4 3 3 2 2" xfId="33571" xr:uid="{00000000-0005-0000-0000-0000D6700000}"/>
    <cellStyle name="Vírgula 2 3 4 3 3 2 3" xfId="22399" xr:uid="{00000000-0005-0000-0000-0000D7700000}"/>
    <cellStyle name="Vírgula 2 3 4 3 3 3" xfId="30059" xr:uid="{00000000-0005-0000-0000-0000D8700000}"/>
    <cellStyle name="Vírgula 2 3 4 3 3 4" xfId="14738" xr:uid="{00000000-0005-0000-0000-0000D9700000}"/>
    <cellStyle name="Vírgula 2 3 4 3 4" xfId="5882" xr:uid="{00000000-0005-0000-0000-0000DA700000}"/>
    <cellStyle name="Vírgula 2 3 4 3 4 2" xfId="28863" xr:uid="{00000000-0005-0000-0000-0000DB700000}"/>
    <cellStyle name="Vírgula 2 3 4 3 4 3" xfId="18250" xr:uid="{00000000-0005-0000-0000-0000DC700000}"/>
    <cellStyle name="Vírgula 2 3 4 3 5" xfId="24155" xr:uid="{00000000-0005-0000-0000-0000DD700000}"/>
    <cellStyle name="Vírgula 2 3 4 3 6" xfId="12982" xr:uid="{00000000-0005-0000-0000-0000DE700000}"/>
    <cellStyle name="Vírgula 2 3 4 4" xfId="2285" xr:uid="{00000000-0005-0000-0000-0000DF700000}"/>
    <cellStyle name="Vírgula 2 3 4 4 2" xfId="8189" xr:uid="{00000000-0005-0000-0000-0000E0700000}"/>
    <cellStyle name="Vírgula 2 3 4 4 2 2" xfId="31170" xr:uid="{00000000-0005-0000-0000-0000E1700000}"/>
    <cellStyle name="Vírgula 2 3 4 4 2 3" xfId="19361" xr:uid="{00000000-0005-0000-0000-0000E2700000}"/>
    <cellStyle name="Vírgula 2 3 4 4 3" xfId="25266" xr:uid="{00000000-0005-0000-0000-0000E3700000}"/>
    <cellStyle name="Vírgula 2 3 4 4 4" xfId="15849" xr:uid="{00000000-0005-0000-0000-0000E4700000}"/>
    <cellStyle name="Vírgula 2 3 4 5" xfId="6433" xr:uid="{00000000-0005-0000-0000-0000E5700000}"/>
    <cellStyle name="Vírgula 2 3 4 5 2" xfId="9945" xr:uid="{00000000-0005-0000-0000-0000E6700000}"/>
    <cellStyle name="Vírgula 2 3 4 5 2 2" xfId="32926" xr:uid="{00000000-0005-0000-0000-0000E7700000}"/>
    <cellStyle name="Vírgula 2 3 4 5 2 3" xfId="21754" xr:uid="{00000000-0005-0000-0000-0000E8700000}"/>
    <cellStyle name="Vírgula 2 3 4 5 3" xfId="29414" xr:uid="{00000000-0005-0000-0000-0000E9700000}"/>
    <cellStyle name="Vírgula 2 3 4 5 4" xfId="14093" xr:uid="{00000000-0005-0000-0000-0000EA700000}"/>
    <cellStyle name="Vírgula 2 3 4 6" xfId="5313" xr:uid="{00000000-0005-0000-0000-0000EB700000}"/>
    <cellStyle name="Vírgula 2 3 4 6 2" xfId="21117" xr:uid="{00000000-0005-0000-0000-0000EC700000}"/>
    <cellStyle name="Vírgula 2 3 4 6 3" xfId="28294" xr:uid="{00000000-0005-0000-0000-0000ED700000}"/>
    <cellStyle name="Vírgula 2 3 4 6 4" xfId="12337" xr:uid="{00000000-0005-0000-0000-0000EE700000}"/>
    <cellStyle name="Vírgula 2 3 4 7" xfId="4202" xr:uid="{00000000-0005-0000-0000-0000EF700000}"/>
    <cellStyle name="Vírgula 2 3 4 7 2" xfId="27183" xr:uid="{00000000-0005-0000-0000-0000F0700000}"/>
    <cellStyle name="Vírgula 2 3 4 7 3" xfId="17605" xr:uid="{00000000-0005-0000-0000-0000F1700000}"/>
    <cellStyle name="Vírgula 2 3 4 8" xfId="23510" xr:uid="{00000000-0005-0000-0000-0000F2700000}"/>
    <cellStyle name="Vírgula 2 3 4 9" xfId="11862" xr:uid="{00000000-0005-0000-0000-0000F3700000}"/>
    <cellStyle name="Vírgula 2 3 5" xfId="945" xr:uid="{00000000-0005-0000-0000-0000F4700000}"/>
    <cellStyle name="Vírgula 2 3 5 2" xfId="1581" xr:uid="{00000000-0005-0000-0000-0000F5700000}"/>
    <cellStyle name="Vírgula 2 3 5 2 2" xfId="3337" xr:uid="{00000000-0005-0000-0000-0000F6700000}"/>
    <cellStyle name="Vírgula 2 3 5 2 2 2" xfId="9241" xr:uid="{00000000-0005-0000-0000-0000F7700000}"/>
    <cellStyle name="Vírgula 2 3 5 2 2 2 2" xfId="32222" xr:uid="{00000000-0005-0000-0000-0000F8700000}"/>
    <cellStyle name="Vírgula 2 3 5 2 2 2 3" xfId="20413" xr:uid="{00000000-0005-0000-0000-0000F9700000}"/>
    <cellStyle name="Vírgula 2 3 5 2 2 3" xfId="26318" xr:uid="{00000000-0005-0000-0000-0000FA700000}"/>
    <cellStyle name="Vírgula 2 3 5 2 2 4" xfId="16901" xr:uid="{00000000-0005-0000-0000-0000FB700000}"/>
    <cellStyle name="Vírgula 2 3 5 2 3" xfId="7485" xr:uid="{00000000-0005-0000-0000-0000FC700000}"/>
    <cellStyle name="Vírgula 2 3 5 2 3 2" xfId="10997" xr:uid="{00000000-0005-0000-0000-0000FD700000}"/>
    <cellStyle name="Vírgula 2 3 5 2 3 2 2" xfId="33978" xr:uid="{00000000-0005-0000-0000-0000FE700000}"/>
    <cellStyle name="Vírgula 2 3 5 2 3 2 3" xfId="22806" xr:uid="{00000000-0005-0000-0000-0000FF700000}"/>
    <cellStyle name="Vírgula 2 3 5 2 3 3" xfId="30466" xr:uid="{00000000-0005-0000-0000-000000710000}"/>
    <cellStyle name="Vírgula 2 3 5 2 3 4" xfId="15145" xr:uid="{00000000-0005-0000-0000-000001710000}"/>
    <cellStyle name="Vírgula 2 3 5 2 4" xfId="4609" xr:uid="{00000000-0005-0000-0000-000002710000}"/>
    <cellStyle name="Vírgula 2 3 5 2 4 2" xfId="27590" xr:uid="{00000000-0005-0000-0000-000003710000}"/>
    <cellStyle name="Vírgula 2 3 5 2 4 3" xfId="18657" xr:uid="{00000000-0005-0000-0000-000004710000}"/>
    <cellStyle name="Vírgula 2 3 5 2 5" xfId="24562" xr:uid="{00000000-0005-0000-0000-000005710000}"/>
    <cellStyle name="Vírgula 2 3 5 2 6" xfId="13389" xr:uid="{00000000-0005-0000-0000-000006710000}"/>
    <cellStyle name="Vírgula 2 3 5 3" xfId="2701" xr:uid="{00000000-0005-0000-0000-000007710000}"/>
    <cellStyle name="Vírgula 2 3 5 3 2" xfId="8605" xr:uid="{00000000-0005-0000-0000-000008710000}"/>
    <cellStyle name="Vírgula 2 3 5 3 2 2" xfId="31586" xr:uid="{00000000-0005-0000-0000-000009710000}"/>
    <cellStyle name="Vírgula 2 3 5 3 2 3" xfId="19777" xr:uid="{00000000-0005-0000-0000-00000A710000}"/>
    <cellStyle name="Vírgula 2 3 5 3 3" xfId="25682" xr:uid="{00000000-0005-0000-0000-00000B710000}"/>
    <cellStyle name="Vírgula 2 3 5 3 4" xfId="16265" xr:uid="{00000000-0005-0000-0000-00000C710000}"/>
    <cellStyle name="Vírgula 2 3 5 4" xfId="6849" xr:uid="{00000000-0005-0000-0000-00000D710000}"/>
    <cellStyle name="Vírgula 2 3 5 4 2" xfId="10361" xr:uid="{00000000-0005-0000-0000-00000E710000}"/>
    <cellStyle name="Vírgula 2 3 5 4 2 2" xfId="33342" xr:uid="{00000000-0005-0000-0000-00000F710000}"/>
    <cellStyle name="Vírgula 2 3 5 4 2 3" xfId="22170" xr:uid="{00000000-0005-0000-0000-000010710000}"/>
    <cellStyle name="Vírgula 2 3 5 4 3" xfId="29830" xr:uid="{00000000-0005-0000-0000-000011710000}"/>
    <cellStyle name="Vírgula 2 3 5 4 4" xfId="14509" xr:uid="{00000000-0005-0000-0000-000012710000}"/>
    <cellStyle name="Vírgula 2 3 5 5" xfId="5653" xr:uid="{00000000-0005-0000-0000-000013710000}"/>
    <cellStyle name="Vírgula 2 3 5 5 2" xfId="21287" xr:uid="{00000000-0005-0000-0000-000014710000}"/>
    <cellStyle name="Vírgula 2 3 5 5 3" xfId="28634" xr:uid="{00000000-0005-0000-0000-000015710000}"/>
    <cellStyle name="Vírgula 2 3 5 5 4" xfId="12753" xr:uid="{00000000-0005-0000-0000-000016710000}"/>
    <cellStyle name="Vírgula 2 3 5 6" xfId="3973" xr:uid="{00000000-0005-0000-0000-000017710000}"/>
    <cellStyle name="Vírgula 2 3 5 6 2" xfId="26954" xr:uid="{00000000-0005-0000-0000-000018710000}"/>
    <cellStyle name="Vírgula 2 3 5 6 3" xfId="18021" xr:uid="{00000000-0005-0000-0000-000019710000}"/>
    <cellStyle name="Vírgula 2 3 5 7" xfId="23926" xr:uid="{00000000-0005-0000-0000-00001A710000}"/>
    <cellStyle name="Vírgula 2 3 5 8" xfId="11633" xr:uid="{00000000-0005-0000-0000-00001B710000}"/>
    <cellStyle name="Vírgula 2 3 6" xfId="1335" xr:uid="{00000000-0005-0000-0000-00001C710000}"/>
    <cellStyle name="Vírgula 2 3 6 2" xfId="1971" xr:uid="{00000000-0005-0000-0000-00001D710000}"/>
    <cellStyle name="Vírgula 2 3 6 2 2" xfId="3727" xr:uid="{00000000-0005-0000-0000-00001E710000}"/>
    <cellStyle name="Vírgula 2 3 6 2 2 2" xfId="9631" xr:uid="{00000000-0005-0000-0000-00001F710000}"/>
    <cellStyle name="Vírgula 2 3 6 2 2 2 2" xfId="32612" xr:uid="{00000000-0005-0000-0000-000020710000}"/>
    <cellStyle name="Vírgula 2 3 6 2 2 2 3" xfId="20803" xr:uid="{00000000-0005-0000-0000-000021710000}"/>
    <cellStyle name="Vírgula 2 3 6 2 2 3" xfId="26708" xr:uid="{00000000-0005-0000-0000-000022710000}"/>
    <cellStyle name="Vírgula 2 3 6 2 2 4" xfId="17291" xr:uid="{00000000-0005-0000-0000-000023710000}"/>
    <cellStyle name="Vírgula 2 3 6 2 3" xfId="7875" xr:uid="{00000000-0005-0000-0000-000024710000}"/>
    <cellStyle name="Vírgula 2 3 6 2 3 2" xfId="11387" xr:uid="{00000000-0005-0000-0000-000025710000}"/>
    <cellStyle name="Vírgula 2 3 6 2 3 2 2" xfId="34368" xr:uid="{00000000-0005-0000-0000-000026710000}"/>
    <cellStyle name="Vírgula 2 3 6 2 3 2 3" xfId="23196" xr:uid="{00000000-0005-0000-0000-000027710000}"/>
    <cellStyle name="Vírgula 2 3 6 2 3 3" xfId="30856" xr:uid="{00000000-0005-0000-0000-000028710000}"/>
    <cellStyle name="Vírgula 2 3 6 2 3 4" xfId="15535" xr:uid="{00000000-0005-0000-0000-000029710000}"/>
    <cellStyle name="Vírgula 2 3 6 2 4" xfId="4999" xr:uid="{00000000-0005-0000-0000-00002A710000}"/>
    <cellStyle name="Vírgula 2 3 6 2 4 2" xfId="27980" xr:uid="{00000000-0005-0000-0000-00002B710000}"/>
    <cellStyle name="Vírgula 2 3 6 2 4 3" xfId="19047" xr:uid="{00000000-0005-0000-0000-00002C710000}"/>
    <cellStyle name="Vírgula 2 3 6 2 5" xfId="24952" xr:uid="{00000000-0005-0000-0000-00002D710000}"/>
    <cellStyle name="Vírgula 2 3 6 2 6" xfId="13779" xr:uid="{00000000-0005-0000-0000-00002E710000}"/>
    <cellStyle name="Vírgula 2 3 6 3" xfId="3091" xr:uid="{00000000-0005-0000-0000-00002F710000}"/>
    <cellStyle name="Vírgula 2 3 6 3 2" xfId="8995" xr:uid="{00000000-0005-0000-0000-000030710000}"/>
    <cellStyle name="Vírgula 2 3 6 3 2 2" xfId="31976" xr:uid="{00000000-0005-0000-0000-000031710000}"/>
    <cellStyle name="Vírgula 2 3 6 3 2 3" xfId="20167" xr:uid="{00000000-0005-0000-0000-000032710000}"/>
    <cellStyle name="Vírgula 2 3 6 3 3" xfId="26072" xr:uid="{00000000-0005-0000-0000-000033710000}"/>
    <cellStyle name="Vírgula 2 3 6 3 4" xfId="16655" xr:uid="{00000000-0005-0000-0000-000034710000}"/>
    <cellStyle name="Vírgula 2 3 6 4" xfId="7239" xr:uid="{00000000-0005-0000-0000-000035710000}"/>
    <cellStyle name="Vírgula 2 3 6 4 2" xfId="10751" xr:uid="{00000000-0005-0000-0000-000036710000}"/>
    <cellStyle name="Vírgula 2 3 6 4 2 2" xfId="33732" xr:uid="{00000000-0005-0000-0000-000037710000}"/>
    <cellStyle name="Vírgula 2 3 6 4 2 3" xfId="22560" xr:uid="{00000000-0005-0000-0000-000038710000}"/>
    <cellStyle name="Vírgula 2 3 6 4 3" xfId="30220" xr:uid="{00000000-0005-0000-0000-000039710000}"/>
    <cellStyle name="Vírgula 2 3 6 4 4" xfId="14899" xr:uid="{00000000-0005-0000-0000-00003A710000}"/>
    <cellStyle name="Vírgula 2 3 6 5" xfId="6043" xr:uid="{00000000-0005-0000-0000-00003B710000}"/>
    <cellStyle name="Vírgula 2 3 6 5 2" xfId="21440" xr:uid="{00000000-0005-0000-0000-00003C710000}"/>
    <cellStyle name="Vírgula 2 3 6 5 3" xfId="29024" xr:uid="{00000000-0005-0000-0000-00003D710000}"/>
    <cellStyle name="Vírgula 2 3 6 5 4" xfId="13143" xr:uid="{00000000-0005-0000-0000-00003E710000}"/>
    <cellStyle name="Vírgula 2 3 6 6" xfId="4363" xr:uid="{00000000-0005-0000-0000-00003F710000}"/>
    <cellStyle name="Vírgula 2 3 6 6 2" xfId="27344" xr:uid="{00000000-0005-0000-0000-000040710000}"/>
    <cellStyle name="Vírgula 2 3 6 6 3" xfId="18411" xr:uid="{00000000-0005-0000-0000-000041710000}"/>
    <cellStyle name="Vírgula 2 3 6 7" xfId="24316" xr:uid="{00000000-0005-0000-0000-000042710000}"/>
    <cellStyle name="Vírgula 2 3 6 8" xfId="12023" xr:uid="{00000000-0005-0000-0000-000043710000}"/>
    <cellStyle name="Vírgula 2 3 7" xfId="775" xr:uid="{00000000-0005-0000-0000-000044710000}"/>
    <cellStyle name="Vírgula 2 3 7 2" xfId="2531" xr:uid="{00000000-0005-0000-0000-000045710000}"/>
    <cellStyle name="Vírgula 2 3 7 2 2" xfId="8435" xr:uid="{00000000-0005-0000-0000-000046710000}"/>
    <cellStyle name="Vírgula 2 3 7 2 2 2" xfId="31416" xr:uid="{00000000-0005-0000-0000-000047710000}"/>
    <cellStyle name="Vírgula 2 3 7 2 2 3" xfId="19607" xr:uid="{00000000-0005-0000-0000-000048710000}"/>
    <cellStyle name="Vírgula 2 3 7 2 3" xfId="25512" xr:uid="{00000000-0005-0000-0000-000049710000}"/>
    <cellStyle name="Vírgula 2 3 7 2 4" xfId="16095" xr:uid="{00000000-0005-0000-0000-00004A710000}"/>
    <cellStyle name="Vírgula 2 3 7 3" xfId="6679" xr:uid="{00000000-0005-0000-0000-00004B710000}"/>
    <cellStyle name="Vírgula 2 3 7 3 2" xfId="10191" xr:uid="{00000000-0005-0000-0000-00004C710000}"/>
    <cellStyle name="Vírgula 2 3 7 3 2 2" xfId="33172" xr:uid="{00000000-0005-0000-0000-00004D710000}"/>
    <cellStyle name="Vírgula 2 3 7 3 2 3" xfId="22000" xr:uid="{00000000-0005-0000-0000-00004E710000}"/>
    <cellStyle name="Vírgula 2 3 7 3 3" xfId="29660" xr:uid="{00000000-0005-0000-0000-00004F710000}"/>
    <cellStyle name="Vírgula 2 3 7 3 4" xfId="14339" xr:uid="{00000000-0005-0000-0000-000050710000}"/>
    <cellStyle name="Vírgula 2 3 7 4" xfId="4439" xr:uid="{00000000-0005-0000-0000-000051710000}"/>
    <cellStyle name="Vírgula 2 3 7 4 2" xfId="27420" xr:uid="{00000000-0005-0000-0000-000052710000}"/>
    <cellStyle name="Vírgula 2 3 7 4 3" xfId="17851" xr:uid="{00000000-0005-0000-0000-000053710000}"/>
    <cellStyle name="Vírgula 2 3 7 5" xfId="23756" xr:uid="{00000000-0005-0000-0000-000054710000}"/>
    <cellStyle name="Vírgula 2 3 7 6" xfId="12583" xr:uid="{00000000-0005-0000-0000-000055710000}"/>
    <cellStyle name="Vírgula 2 3 8" xfId="1411" xr:uid="{00000000-0005-0000-0000-000056710000}"/>
    <cellStyle name="Vírgula 2 3 8 2" xfId="3167" xr:uid="{00000000-0005-0000-0000-000057710000}"/>
    <cellStyle name="Vírgula 2 3 8 2 2" xfId="9071" xr:uid="{00000000-0005-0000-0000-000058710000}"/>
    <cellStyle name="Vírgula 2 3 8 2 2 2" xfId="32052" xr:uid="{00000000-0005-0000-0000-000059710000}"/>
    <cellStyle name="Vírgula 2 3 8 2 2 3" xfId="20243" xr:uid="{00000000-0005-0000-0000-00005A710000}"/>
    <cellStyle name="Vírgula 2 3 8 2 3" xfId="26148" xr:uid="{00000000-0005-0000-0000-00005B710000}"/>
    <cellStyle name="Vírgula 2 3 8 2 4" xfId="16731" xr:uid="{00000000-0005-0000-0000-00005C710000}"/>
    <cellStyle name="Vírgula 2 3 8 3" xfId="7315" xr:uid="{00000000-0005-0000-0000-00005D710000}"/>
    <cellStyle name="Vírgula 2 3 8 3 2" xfId="10827" xr:uid="{00000000-0005-0000-0000-00005E710000}"/>
    <cellStyle name="Vírgula 2 3 8 3 2 2" xfId="33808" xr:uid="{00000000-0005-0000-0000-00005F710000}"/>
    <cellStyle name="Vírgula 2 3 8 3 2 3" xfId="22636" xr:uid="{00000000-0005-0000-0000-000060710000}"/>
    <cellStyle name="Vírgula 2 3 8 3 3" xfId="30296" xr:uid="{00000000-0005-0000-0000-000061710000}"/>
    <cellStyle name="Vírgula 2 3 8 3 4" xfId="14975" xr:uid="{00000000-0005-0000-0000-000062710000}"/>
    <cellStyle name="Vírgula 2 3 8 4" xfId="6119" xr:uid="{00000000-0005-0000-0000-000063710000}"/>
    <cellStyle name="Vírgula 2 3 8 4 2" xfId="29100" xr:uid="{00000000-0005-0000-0000-000064710000}"/>
    <cellStyle name="Vírgula 2 3 8 4 3" xfId="18487" xr:uid="{00000000-0005-0000-0000-000065710000}"/>
    <cellStyle name="Vírgula 2 3 8 5" xfId="24392" xr:uid="{00000000-0005-0000-0000-000066710000}"/>
    <cellStyle name="Vírgula 2 3 8 6" xfId="13219" xr:uid="{00000000-0005-0000-0000-000067710000}"/>
    <cellStyle name="Vírgula 2 3 9" xfId="698" xr:uid="{00000000-0005-0000-0000-000068710000}"/>
    <cellStyle name="Vírgula 2 3 9 2" xfId="2455" xr:uid="{00000000-0005-0000-0000-000069710000}"/>
    <cellStyle name="Vírgula 2 3 9 2 2" xfId="8359" xr:uid="{00000000-0005-0000-0000-00006A710000}"/>
    <cellStyle name="Vírgula 2 3 9 2 2 2" xfId="31340" xr:uid="{00000000-0005-0000-0000-00006B710000}"/>
    <cellStyle name="Vírgula 2 3 9 2 2 3" xfId="19531" xr:uid="{00000000-0005-0000-0000-00006C710000}"/>
    <cellStyle name="Vírgula 2 3 9 2 3" xfId="25436" xr:uid="{00000000-0005-0000-0000-00006D710000}"/>
    <cellStyle name="Vírgula 2 3 9 2 4" xfId="16019" xr:uid="{00000000-0005-0000-0000-00006E710000}"/>
    <cellStyle name="Vírgula 2 3 9 3" xfId="6603" xr:uid="{00000000-0005-0000-0000-00006F710000}"/>
    <cellStyle name="Vírgula 2 3 9 3 2" xfId="10115" xr:uid="{00000000-0005-0000-0000-000070710000}"/>
    <cellStyle name="Vírgula 2 3 9 3 2 2" xfId="33096" xr:uid="{00000000-0005-0000-0000-000071710000}"/>
    <cellStyle name="Vírgula 2 3 9 3 2 3" xfId="21924" xr:uid="{00000000-0005-0000-0000-000072710000}"/>
    <cellStyle name="Vírgula 2 3 9 3 3" xfId="29584" xr:uid="{00000000-0005-0000-0000-000073710000}"/>
    <cellStyle name="Vírgula 2 3 9 3 4" xfId="14263" xr:uid="{00000000-0005-0000-0000-000074710000}"/>
    <cellStyle name="Vírgula 2 3 9 4" xfId="5483" xr:uid="{00000000-0005-0000-0000-000075710000}"/>
    <cellStyle name="Vírgula 2 3 9 4 2" xfId="28464" xr:uid="{00000000-0005-0000-0000-000076710000}"/>
    <cellStyle name="Vírgula 2 3 9 4 3" xfId="17775" xr:uid="{00000000-0005-0000-0000-000077710000}"/>
    <cellStyle name="Vírgula 2 3 9 5" xfId="23680" xr:uid="{00000000-0005-0000-0000-000078710000}"/>
    <cellStyle name="Vírgula 2 3 9 6" xfId="12507" xr:uid="{00000000-0005-0000-0000-000079710000}"/>
    <cellStyle name="Vírgula 2 4" xfId="241" xr:uid="{00000000-0005-0000-0000-00007A710000}"/>
    <cellStyle name="Vírgula 2 4 10" xfId="2033" xr:uid="{00000000-0005-0000-0000-00007B710000}"/>
    <cellStyle name="Vírgula 2 4 10 2" xfId="7937" xr:uid="{00000000-0005-0000-0000-00007C710000}"/>
    <cellStyle name="Vírgula 2 4 10 2 2" xfId="30918" xr:uid="{00000000-0005-0000-0000-00007D710000}"/>
    <cellStyle name="Vírgula 2 4 10 2 3" xfId="19109" xr:uid="{00000000-0005-0000-0000-00007E710000}"/>
    <cellStyle name="Vírgula 2 4 10 3" xfId="25014" xr:uid="{00000000-0005-0000-0000-00007F710000}"/>
    <cellStyle name="Vírgula 2 4 10 4" xfId="15597" xr:uid="{00000000-0005-0000-0000-000080710000}"/>
    <cellStyle name="Vírgula 2 4 11" xfId="6181" xr:uid="{00000000-0005-0000-0000-000081710000}"/>
    <cellStyle name="Vírgula 2 4 11 2" xfId="9693" xr:uid="{00000000-0005-0000-0000-000082710000}"/>
    <cellStyle name="Vírgula 2 4 11 2 2" xfId="32674" xr:uid="{00000000-0005-0000-0000-000083710000}"/>
    <cellStyle name="Vírgula 2 4 11 2 3" xfId="21502" xr:uid="{00000000-0005-0000-0000-000084710000}"/>
    <cellStyle name="Vírgula 2 4 11 3" xfId="29162" xr:uid="{00000000-0005-0000-0000-000085710000}"/>
    <cellStyle name="Vírgula 2 4 11 4" xfId="13841" xr:uid="{00000000-0005-0000-0000-000086710000}"/>
    <cellStyle name="Vírgula 2 4 12" xfId="5061" xr:uid="{00000000-0005-0000-0000-000087710000}"/>
    <cellStyle name="Vírgula 2 4 12 2" xfId="20865" xr:uid="{00000000-0005-0000-0000-000088710000}"/>
    <cellStyle name="Vírgula 2 4 12 3" xfId="28042" xr:uid="{00000000-0005-0000-0000-000089710000}"/>
    <cellStyle name="Vírgula 2 4 12 4" xfId="12085" xr:uid="{00000000-0005-0000-0000-00008A710000}"/>
    <cellStyle name="Vírgula 2 4 13" xfId="3780" xr:uid="{00000000-0005-0000-0000-00008B710000}"/>
    <cellStyle name="Vírgula 2 4 13 2" xfId="26761" xr:uid="{00000000-0005-0000-0000-00008C710000}"/>
    <cellStyle name="Vírgula 2 4 13 3" xfId="17353" xr:uid="{00000000-0005-0000-0000-00008D710000}"/>
    <cellStyle name="Vírgula 2 4 14" xfId="23258" xr:uid="{00000000-0005-0000-0000-00008E710000}"/>
    <cellStyle name="Vírgula 2 4 15" xfId="11440" xr:uid="{00000000-0005-0000-0000-00008F710000}"/>
    <cellStyle name="Vírgula 2 4 2" xfId="428" xr:uid="{00000000-0005-0000-0000-000090710000}"/>
    <cellStyle name="Vírgula 2 4 2 10" xfId="23411" xr:uid="{00000000-0005-0000-0000-000091710000}"/>
    <cellStyle name="Vírgula 2 4 2 11" xfId="11525" xr:uid="{00000000-0005-0000-0000-000092710000}"/>
    <cellStyle name="Vírgula 2 4 2 2" xfId="589" xr:uid="{00000000-0005-0000-0000-000093710000}"/>
    <cellStyle name="Vírgula 2 4 2 2 2" xfId="1872" xr:uid="{00000000-0005-0000-0000-000094710000}"/>
    <cellStyle name="Vírgula 2 4 2 2 2 2" xfId="3628" xr:uid="{00000000-0005-0000-0000-000095710000}"/>
    <cellStyle name="Vírgula 2 4 2 2 2 2 2" xfId="9532" xr:uid="{00000000-0005-0000-0000-000096710000}"/>
    <cellStyle name="Vírgula 2 4 2 2 2 2 2 2" xfId="32513" xr:uid="{00000000-0005-0000-0000-000097710000}"/>
    <cellStyle name="Vírgula 2 4 2 2 2 2 2 3" xfId="20704" xr:uid="{00000000-0005-0000-0000-000098710000}"/>
    <cellStyle name="Vírgula 2 4 2 2 2 2 3" xfId="26609" xr:uid="{00000000-0005-0000-0000-000099710000}"/>
    <cellStyle name="Vírgula 2 4 2 2 2 2 4" xfId="17192" xr:uid="{00000000-0005-0000-0000-00009A710000}"/>
    <cellStyle name="Vírgula 2 4 2 2 2 3" xfId="7776" xr:uid="{00000000-0005-0000-0000-00009B710000}"/>
    <cellStyle name="Vírgula 2 4 2 2 2 3 2" xfId="11288" xr:uid="{00000000-0005-0000-0000-00009C710000}"/>
    <cellStyle name="Vírgula 2 4 2 2 2 3 2 2" xfId="34269" xr:uid="{00000000-0005-0000-0000-00009D710000}"/>
    <cellStyle name="Vírgula 2 4 2 2 2 3 2 3" xfId="23097" xr:uid="{00000000-0005-0000-0000-00009E710000}"/>
    <cellStyle name="Vírgula 2 4 2 2 2 3 3" xfId="30757" xr:uid="{00000000-0005-0000-0000-00009F710000}"/>
    <cellStyle name="Vírgula 2 4 2 2 2 3 4" xfId="15436" xr:uid="{00000000-0005-0000-0000-0000A0710000}"/>
    <cellStyle name="Vírgula 2 4 2 2 2 4" xfId="4900" xr:uid="{00000000-0005-0000-0000-0000A1710000}"/>
    <cellStyle name="Vírgula 2 4 2 2 2 4 2" xfId="27881" xr:uid="{00000000-0005-0000-0000-0000A2710000}"/>
    <cellStyle name="Vírgula 2 4 2 2 2 4 3" xfId="18948" xr:uid="{00000000-0005-0000-0000-0000A3710000}"/>
    <cellStyle name="Vírgula 2 4 2 2 2 5" xfId="24853" xr:uid="{00000000-0005-0000-0000-0000A4710000}"/>
    <cellStyle name="Vírgula 2 4 2 2 2 6" xfId="13680" xr:uid="{00000000-0005-0000-0000-0000A5710000}"/>
    <cellStyle name="Vírgula 2 4 2 2 3" xfId="1236" xr:uid="{00000000-0005-0000-0000-0000A6710000}"/>
    <cellStyle name="Vírgula 2 4 2 2 3 2" xfId="2992" xr:uid="{00000000-0005-0000-0000-0000A7710000}"/>
    <cellStyle name="Vírgula 2 4 2 2 3 2 2" xfId="8896" xr:uid="{00000000-0005-0000-0000-0000A8710000}"/>
    <cellStyle name="Vírgula 2 4 2 2 3 2 2 2" xfId="31877" xr:uid="{00000000-0005-0000-0000-0000A9710000}"/>
    <cellStyle name="Vírgula 2 4 2 2 3 2 2 3" xfId="20068" xr:uid="{00000000-0005-0000-0000-0000AA710000}"/>
    <cellStyle name="Vírgula 2 4 2 2 3 2 3" xfId="25973" xr:uid="{00000000-0005-0000-0000-0000AB710000}"/>
    <cellStyle name="Vírgula 2 4 2 2 3 2 4" xfId="16556" xr:uid="{00000000-0005-0000-0000-0000AC710000}"/>
    <cellStyle name="Vírgula 2 4 2 2 3 3" xfId="7140" xr:uid="{00000000-0005-0000-0000-0000AD710000}"/>
    <cellStyle name="Vírgula 2 4 2 2 3 3 2" xfId="10652" xr:uid="{00000000-0005-0000-0000-0000AE710000}"/>
    <cellStyle name="Vírgula 2 4 2 2 3 3 2 2" xfId="33633" xr:uid="{00000000-0005-0000-0000-0000AF710000}"/>
    <cellStyle name="Vírgula 2 4 2 2 3 3 2 3" xfId="22461" xr:uid="{00000000-0005-0000-0000-0000B0710000}"/>
    <cellStyle name="Vírgula 2 4 2 2 3 3 3" xfId="30121" xr:uid="{00000000-0005-0000-0000-0000B1710000}"/>
    <cellStyle name="Vírgula 2 4 2 2 3 3 4" xfId="14800" xr:uid="{00000000-0005-0000-0000-0000B2710000}"/>
    <cellStyle name="Vírgula 2 4 2 2 3 4" xfId="5944" xr:uid="{00000000-0005-0000-0000-0000B3710000}"/>
    <cellStyle name="Vírgula 2 4 2 2 3 4 2" xfId="28925" xr:uid="{00000000-0005-0000-0000-0000B4710000}"/>
    <cellStyle name="Vírgula 2 4 2 2 3 4 3" xfId="18312" xr:uid="{00000000-0005-0000-0000-0000B5710000}"/>
    <cellStyle name="Vírgula 2 4 2 2 3 5" xfId="24217" xr:uid="{00000000-0005-0000-0000-0000B6710000}"/>
    <cellStyle name="Vírgula 2 4 2 2 3 6" xfId="13044" xr:uid="{00000000-0005-0000-0000-0000B7710000}"/>
    <cellStyle name="Vírgula 2 4 2 2 4" xfId="2347" xr:uid="{00000000-0005-0000-0000-0000B8710000}"/>
    <cellStyle name="Vírgula 2 4 2 2 4 2" xfId="8251" xr:uid="{00000000-0005-0000-0000-0000B9710000}"/>
    <cellStyle name="Vírgula 2 4 2 2 4 2 2" xfId="31232" xr:uid="{00000000-0005-0000-0000-0000BA710000}"/>
    <cellStyle name="Vírgula 2 4 2 2 4 2 3" xfId="19423" xr:uid="{00000000-0005-0000-0000-0000BB710000}"/>
    <cellStyle name="Vírgula 2 4 2 2 4 3" xfId="25328" xr:uid="{00000000-0005-0000-0000-0000BC710000}"/>
    <cellStyle name="Vírgula 2 4 2 2 4 4" xfId="15911" xr:uid="{00000000-0005-0000-0000-0000BD710000}"/>
    <cellStyle name="Vírgula 2 4 2 2 5" xfId="6495" xr:uid="{00000000-0005-0000-0000-0000BE710000}"/>
    <cellStyle name="Vírgula 2 4 2 2 5 2" xfId="10007" xr:uid="{00000000-0005-0000-0000-0000BF710000}"/>
    <cellStyle name="Vírgula 2 4 2 2 5 2 2" xfId="32988" xr:uid="{00000000-0005-0000-0000-0000C0710000}"/>
    <cellStyle name="Vírgula 2 4 2 2 5 2 3" xfId="21816" xr:uid="{00000000-0005-0000-0000-0000C1710000}"/>
    <cellStyle name="Vírgula 2 4 2 2 5 3" xfId="29476" xr:uid="{00000000-0005-0000-0000-0000C2710000}"/>
    <cellStyle name="Vírgula 2 4 2 2 5 4" xfId="14155" xr:uid="{00000000-0005-0000-0000-0000C3710000}"/>
    <cellStyle name="Vírgula 2 4 2 2 6" xfId="5375" xr:uid="{00000000-0005-0000-0000-0000C4710000}"/>
    <cellStyle name="Vírgula 2 4 2 2 6 2" xfId="21179" xr:uid="{00000000-0005-0000-0000-0000C5710000}"/>
    <cellStyle name="Vírgula 2 4 2 2 6 3" xfId="28356" xr:uid="{00000000-0005-0000-0000-0000C6710000}"/>
    <cellStyle name="Vírgula 2 4 2 2 6 4" xfId="12399" xr:uid="{00000000-0005-0000-0000-0000C7710000}"/>
    <cellStyle name="Vírgula 2 4 2 2 7" xfId="4264" xr:uid="{00000000-0005-0000-0000-0000C8710000}"/>
    <cellStyle name="Vírgula 2 4 2 2 7 2" xfId="27245" xr:uid="{00000000-0005-0000-0000-0000C9710000}"/>
    <cellStyle name="Vírgula 2 4 2 2 7 3" xfId="17667" xr:uid="{00000000-0005-0000-0000-0000CA710000}"/>
    <cellStyle name="Vírgula 2 4 2 2 8" xfId="23572" xr:uid="{00000000-0005-0000-0000-0000CB710000}"/>
    <cellStyle name="Vírgula 2 4 2 2 9" xfId="11924" xr:uid="{00000000-0005-0000-0000-0000CC710000}"/>
    <cellStyle name="Vírgula 2 4 2 3" xfId="1075" xr:uid="{00000000-0005-0000-0000-0000CD710000}"/>
    <cellStyle name="Vírgula 2 4 2 3 2" xfId="1711" xr:uid="{00000000-0005-0000-0000-0000CE710000}"/>
    <cellStyle name="Vírgula 2 4 2 3 2 2" xfId="3467" xr:uid="{00000000-0005-0000-0000-0000CF710000}"/>
    <cellStyle name="Vírgula 2 4 2 3 2 2 2" xfId="9371" xr:uid="{00000000-0005-0000-0000-0000D0710000}"/>
    <cellStyle name="Vírgula 2 4 2 3 2 2 2 2" xfId="32352" xr:uid="{00000000-0005-0000-0000-0000D1710000}"/>
    <cellStyle name="Vírgula 2 4 2 3 2 2 2 3" xfId="20543" xr:uid="{00000000-0005-0000-0000-0000D2710000}"/>
    <cellStyle name="Vírgula 2 4 2 3 2 2 3" xfId="26448" xr:uid="{00000000-0005-0000-0000-0000D3710000}"/>
    <cellStyle name="Vírgula 2 4 2 3 2 2 4" xfId="17031" xr:uid="{00000000-0005-0000-0000-0000D4710000}"/>
    <cellStyle name="Vírgula 2 4 2 3 2 3" xfId="7615" xr:uid="{00000000-0005-0000-0000-0000D5710000}"/>
    <cellStyle name="Vírgula 2 4 2 3 2 3 2" xfId="11127" xr:uid="{00000000-0005-0000-0000-0000D6710000}"/>
    <cellStyle name="Vírgula 2 4 2 3 2 3 2 2" xfId="34108" xr:uid="{00000000-0005-0000-0000-0000D7710000}"/>
    <cellStyle name="Vírgula 2 4 2 3 2 3 2 3" xfId="22936" xr:uid="{00000000-0005-0000-0000-0000D8710000}"/>
    <cellStyle name="Vírgula 2 4 2 3 2 3 3" xfId="30596" xr:uid="{00000000-0005-0000-0000-0000D9710000}"/>
    <cellStyle name="Vírgula 2 4 2 3 2 3 4" xfId="15275" xr:uid="{00000000-0005-0000-0000-0000DA710000}"/>
    <cellStyle name="Vírgula 2 4 2 3 2 4" xfId="4739" xr:uid="{00000000-0005-0000-0000-0000DB710000}"/>
    <cellStyle name="Vírgula 2 4 2 3 2 4 2" xfId="27720" xr:uid="{00000000-0005-0000-0000-0000DC710000}"/>
    <cellStyle name="Vírgula 2 4 2 3 2 4 3" xfId="18787" xr:uid="{00000000-0005-0000-0000-0000DD710000}"/>
    <cellStyle name="Vírgula 2 4 2 3 2 5" xfId="24692" xr:uid="{00000000-0005-0000-0000-0000DE710000}"/>
    <cellStyle name="Vírgula 2 4 2 3 2 6" xfId="13519" xr:uid="{00000000-0005-0000-0000-0000DF710000}"/>
    <cellStyle name="Vírgula 2 4 2 3 3" xfId="2831" xr:uid="{00000000-0005-0000-0000-0000E0710000}"/>
    <cellStyle name="Vírgula 2 4 2 3 3 2" xfId="8735" xr:uid="{00000000-0005-0000-0000-0000E1710000}"/>
    <cellStyle name="Vírgula 2 4 2 3 3 2 2" xfId="31716" xr:uid="{00000000-0005-0000-0000-0000E2710000}"/>
    <cellStyle name="Vírgula 2 4 2 3 3 2 3" xfId="19907" xr:uid="{00000000-0005-0000-0000-0000E3710000}"/>
    <cellStyle name="Vírgula 2 4 2 3 3 3" xfId="25812" xr:uid="{00000000-0005-0000-0000-0000E4710000}"/>
    <cellStyle name="Vírgula 2 4 2 3 3 4" xfId="16395" xr:uid="{00000000-0005-0000-0000-0000E5710000}"/>
    <cellStyle name="Vírgula 2 4 2 3 4" xfId="6979" xr:uid="{00000000-0005-0000-0000-0000E6710000}"/>
    <cellStyle name="Vírgula 2 4 2 3 4 2" xfId="10491" xr:uid="{00000000-0005-0000-0000-0000E7710000}"/>
    <cellStyle name="Vírgula 2 4 2 3 4 2 2" xfId="33472" xr:uid="{00000000-0005-0000-0000-0000E8710000}"/>
    <cellStyle name="Vírgula 2 4 2 3 4 2 3" xfId="22300" xr:uid="{00000000-0005-0000-0000-0000E9710000}"/>
    <cellStyle name="Vírgula 2 4 2 3 4 3" xfId="29960" xr:uid="{00000000-0005-0000-0000-0000EA710000}"/>
    <cellStyle name="Vírgula 2 4 2 3 4 4" xfId="14639" xr:uid="{00000000-0005-0000-0000-0000EB710000}"/>
    <cellStyle name="Vírgula 2 4 2 3 5" xfId="5783" xr:uid="{00000000-0005-0000-0000-0000EC710000}"/>
    <cellStyle name="Vírgula 2 4 2 3 5 2" xfId="21341" xr:uid="{00000000-0005-0000-0000-0000ED710000}"/>
    <cellStyle name="Vírgula 2 4 2 3 5 3" xfId="28764" xr:uid="{00000000-0005-0000-0000-0000EE710000}"/>
    <cellStyle name="Vírgula 2 4 2 3 5 4" xfId="12883" xr:uid="{00000000-0005-0000-0000-0000EF710000}"/>
    <cellStyle name="Vírgula 2 4 2 3 6" xfId="4103" xr:uid="{00000000-0005-0000-0000-0000F0710000}"/>
    <cellStyle name="Vírgula 2 4 2 3 6 2" xfId="27084" xr:uid="{00000000-0005-0000-0000-0000F1710000}"/>
    <cellStyle name="Vírgula 2 4 2 3 6 3" xfId="18151" xr:uid="{00000000-0005-0000-0000-0000F2710000}"/>
    <cellStyle name="Vírgula 2 4 2 3 7" xfId="24056" xr:uid="{00000000-0005-0000-0000-0000F3710000}"/>
    <cellStyle name="Vírgula 2 4 2 3 8" xfId="11763" xr:uid="{00000000-0005-0000-0000-0000F4710000}"/>
    <cellStyle name="Vírgula 2 4 2 4" xfId="1473" xr:uid="{00000000-0005-0000-0000-0000F5710000}"/>
    <cellStyle name="Vírgula 2 4 2 4 2" xfId="3229" xr:uid="{00000000-0005-0000-0000-0000F6710000}"/>
    <cellStyle name="Vírgula 2 4 2 4 2 2" xfId="9133" xr:uid="{00000000-0005-0000-0000-0000F7710000}"/>
    <cellStyle name="Vírgula 2 4 2 4 2 2 2" xfId="32114" xr:uid="{00000000-0005-0000-0000-0000F8710000}"/>
    <cellStyle name="Vírgula 2 4 2 4 2 2 3" xfId="20305" xr:uid="{00000000-0005-0000-0000-0000F9710000}"/>
    <cellStyle name="Vírgula 2 4 2 4 2 3" xfId="26210" xr:uid="{00000000-0005-0000-0000-0000FA710000}"/>
    <cellStyle name="Vírgula 2 4 2 4 2 4" xfId="16793" xr:uid="{00000000-0005-0000-0000-0000FB710000}"/>
    <cellStyle name="Vírgula 2 4 2 4 3" xfId="7377" xr:uid="{00000000-0005-0000-0000-0000FC710000}"/>
    <cellStyle name="Vírgula 2 4 2 4 3 2" xfId="10889" xr:uid="{00000000-0005-0000-0000-0000FD710000}"/>
    <cellStyle name="Vírgula 2 4 2 4 3 2 2" xfId="33870" xr:uid="{00000000-0005-0000-0000-0000FE710000}"/>
    <cellStyle name="Vírgula 2 4 2 4 3 2 3" xfId="22698" xr:uid="{00000000-0005-0000-0000-0000FF710000}"/>
    <cellStyle name="Vírgula 2 4 2 4 3 3" xfId="30358" xr:uid="{00000000-0005-0000-0000-000000720000}"/>
    <cellStyle name="Vírgula 2 4 2 4 3 4" xfId="15037" xr:uid="{00000000-0005-0000-0000-000001720000}"/>
    <cellStyle name="Vírgula 2 4 2 4 4" xfId="4501" xr:uid="{00000000-0005-0000-0000-000002720000}"/>
    <cellStyle name="Vírgula 2 4 2 4 4 2" xfId="27482" xr:uid="{00000000-0005-0000-0000-000003720000}"/>
    <cellStyle name="Vírgula 2 4 2 4 4 3" xfId="18549" xr:uid="{00000000-0005-0000-0000-000004720000}"/>
    <cellStyle name="Vírgula 2 4 2 4 5" xfId="24454" xr:uid="{00000000-0005-0000-0000-000005720000}"/>
    <cellStyle name="Vírgula 2 4 2 4 6" xfId="13281" xr:uid="{00000000-0005-0000-0000-000006720000}"/>
    <cellStyle name="Vírgula 2 4 2 5" xfId="837" xr:uid="{00000000-0005-0000-0000-000007720000}"/>
    <cellStyle name="Vírgula 2 4 2 5 2" xfId="2593" xr:uid="{00000000-0005-0000-0000-000008720000}"/>
    <cellStyle name="Vírgula 2 4 2 5 2 2" xfId="8497" xr:uid="{00000000-0005-0000-0000-000009720000}"/>
    <cellStyle name="Vírgula 2 4 2 5 2 2 2" xfId="31478" xr:uid="{00000000-0005-0000-0000-00000A720000}"/>
    <cellStyle name="Vírgula 2 4 2 5 2 2 3" xfId="19669" xr:uid="{00000000-0005-0000-0000-00000B720000}"/>
    <cellStyle name="Vírgula 2 4 2 5 2 3" xfId="25574" xr:uid="{00000000-0005-0000-0000-00000C720000}"/>
    <cellStyle name="Vírgula 2 4 2 5 2 4" xfId="16157" xr:uid="{00000000-0005-0000-0000-00000D720000}"/>
    <cellStyle name="Vírgula 2 4 2 5 3" xfId="6741" xr:uid="{00000000-0005-0000-0000-00000E720000}"/>
    <cellStyle name="Vírgula 2 4 2 5 3 2" xfId="10253" xr:uid="{00000000-0005-0000-0000-00000F720000}"/>
    <cellStyle name="Vírgula 2 4 2 5 3 2 2" xfId="33234" xr:uid="{00000000-0005-0000-0000-000010720000}"/>
    <cellStyle name="Vírgula 2 4 2 5 3 2 3" xfId="22062" xr:uid="{00000000-0005-0000-0000-000011720000}"/>
    <cellStyle name="Vírgula 2 4 2 5 3 3" xfId="29722" xr:uid="{00000000-0005-0000-0000-000012720000}"/>
    <cellStyle name="Vírgula 2 4 2 5 3 4" xfId="14401" xr:uid="{00000000-0005-0000-0000-000013720000}"/>
    <cellStyle name="Vírgula 2 4 2 5 4" xfId="5545" xr:uid="{00000000-0005-0000-0000-000014720000}"/>
    <cellStyle name="Vírgula 2 4 2 5 4 2" xfId="28526" xr:uid="{00000000-0005-0000-0000-000015720000}"/>
    <cellStyle name="Vírgula 2 4 2 5 4 3" xfId="17913" xr:uid="{00000000-0005-0000-0000-000016720000}"/>
    <cellStyle name="Vírgula 2 4 2 5 5" xfId="23818" xr:uid="{00000000-0005-0000-0000-000017720000}"/>
    <cellStyle name="Vírgula 2 4 2 5 6" xfId="12645" xr:uid="{00000000-0005-0000-0000-000018720000}"/>
    <cellStyle name="Vírgula 2 4 2 6" xfId="2186" xr:uid="{00000000-0005-0000-0000-000019720000}"/>
    <cellStyle name="Vírgula 2 4 2 6 2" xfId="8090" xr:uid="{00000000-0005-0000-0000-00001A720000}"/>
    <cellStyle name="Vírgula 2 4 2 6 2 2" xfId="31071" xr:uid="{00000000-0005-0000-0000-00001B720000}"/>
    <cellStyle name="Vírgula 2 4 2 6 2 3" xfId="19262" xr:uid="{00000000-0005-0000-0000-00001C720000}"/>
    <cellStyle name="Vírgula 2 4 2 6 3" xfId="25167" xr:uid="{00000000-0005-0000-0000-00001D720000}"/>
    <cellStyle name="Vírgula 2 4 2 6 4" xfId="15750" xr:uid="{00000000-0005-0000-0000-00001E720000}"/>
    <cellStyle name="Vírgula 2 4 2 7" xfId="6334" xr:uid="{00000000-0005-0000-0000-00001F720000}"/>
    <cellStyle name="Vírgula 2 4 2 7 2" xfId="9846" xr:uid="{00000000-0005-0000-0000-000020720000}"/>
    <cellStyle name="Vírgula 2 4 2 7 2 2" xfId="32827" xr:uid="{00000000-0005-0000-0000-000021720000}"/>
    <cellStyle name="Vírgula 2 4 2 7 2 3" xfId="21655" xr:uid="{00000000-0005-0000-0000-000022720000}"/>
    <cellStyle name="Vírgula 2 4 2 7 3" xfId="29315" xr:uid="{00000000-0005-0000-0000-000023720000}"/>
    <cellStyle name="Vírgula 2 4 2 7 4" xfId="13994" xr:uid="{00000000-0005-0000-0000-000024720000}"/>
    <cellStyle name="Vírgula 2 4 2 8" xfId="5214" xr:uid="{00000000-0005-0000-0000-000025720000}"/>
    <cellStyle name="Vírgula 2 4 2 8 2" xfId="21018" xr:uid="{00000000-0005-0000-0000-000026720000}"/>
    <cellStyle name="Vírgula 2 4 2 8 3" xfId="28195" xr:uid="{00000000-0005-0000-0000-000027720000}"/>
    <cellStyle name="Vírgula 2 4 2 8 4" xfId="12238" xr:uid="{00000000-0005-0000-0000-000028720000}"/>
    <cellStyle name="Vírgula 2 4 2 9" xfId="3865" xr:uid="{00000000-0005-0000-0000-000029720000}"/>
    <cellStyle name="Vírgula 2 4 2 9 2" xfId="26846" xr:uid="{00000000-0005-0000-0000-00002A720000}"/>
    <cellStyle name="Vírgula 2 4 2 9 3" xfId="17506" xr:uid="{00000000-0005-0000-0000-00002B720000}"/>
    <cellStyle name="Vírgula 2 4 3" xfId="348" xr:uid="{00000000-0005-0000-0000-00002C720000}"/>
    <cellStyle name="Vírgula 2 4 3 2" xfId="1632" xr:uid="{00000000-0005-0000-0000-00002D720000}"/>
    <cellStyle name="Vírgula 2 4 3 2 2" xfId="3388" xr:uid="{00000000-0005-0000-0000-00002E720000}"/>
    <cellStyle name="Vírgula 2 4 3 2 2 2" xfId="9292" xr:uid="{00000000-0005-0000-0000-00002F720000}"/>
    <cellStyle name="Vírgula 2 4 3 2 2 2 2" xfId="32273" xr:uid="{00000000-0005-0000-0000-000030720000}"/>
    <cellStyle name="Vírgula 2 4 3 2 2 2 3" xfId="20464" xr:uid="{00000000-0005-0000-0000-000031720000}"/>
    <cellStyle name="Vírgula 2 4 3 2 2 3" xfId="26369" xr:uid="{00000000-0005-0000-0000-000032720000}"/>
    <cellStyle name="Vírgula 2 4 3 2 2 4" xfId="16952" xr:uid="{00000000-0005-0000-0000-000033720000}"/>
    <cellStyle name="Vírgula 2 4 3 2 3" xfId="7536" xr:uid="{00000000-0005-0000-0000-000034720000}"/>
    <cellStyle name="Vírgula 2 4 3 2 3 2" xfId="11048" xr:uid="{00000000-0005-0000-0000-000035720000}"/>
    <cellStyle name="Vírgula 2 4 3 2 3 2 2" xfId="34029" xr:uid="{00000000-0005-0000-0000-000036720000}"/>
    <cellStyle name="Vírgula 2 4 3 2 3 2 3" xfId="22857" xr:uid="{00000000-0005-0000-0000-000037720000}"/>
    <cellStyle name="Vírgula 2 4 3 2 3 3" xfId="30517" xr:uid="{00000000-0005-0000-0000-000038720000}"/>
    <cellStyle name="Vírgula 2 4 3 2 3 4" xfId="15196" xr:uid="{00000000-0005-0000-0000-000039720000}"/>
    <cellStyle name="Vírgula 2 4 3 2 4" xfId="4660" xr:uid="{00000000-0005-0000-0000-00003A720000}"/>
    <cellStyle name="Vírgula 2 4 3 2 4 2" xfId="27641" xr:uid="{00000000-0005-0000-0000-00003B720000}"/>
    <cellStyle name="Vírgula 2 4 3 2 4 3" xfId="18708" xr:uid="{00000000-0005-0000-0000-00003C720000}"/>
    <cellStyle name="Vírgula 2 4 3 2 5" xfId="24613" xr:uid="{00000000-0005-0000-0000-00003D720000}"/>
    <cellStyle name="Vírgula 2 4 3 2 6" xfId="13440" xr:uid="{00000000-0005-0000-0000-00003E720000}"/>
    <cellStyle name="Vírgula 2 4 3 3" xfId="996" xr:uid="{00000000-0005-0000-0000-00003F720000}"/>
    <cellStyle name="Vírgula 2 4 3 3 2" xfId="2752" xr:uid="{00000000-0005-0000-0000-000040720000}"/>
    <cellStyle name="Vírgula 2 4 3 3 2 2" xfId="8656" xr:uid="{00000000-0005-0000-0000-000041720000}"/>
    <cellStyle name="Vírgula 2 4 3 3 2 2 2" xfId="31637" xr:uid="{00000000-0005-0000-0000-000042720000}"/>
    <cellStyle name="Vírgula 2 4 3 3 2 2 3" xfId="19828" xr:uid="{00000000-0005-0000-0000-000043720000}"/>
    <cellStyle name="Vírgula 2 4 3 3 2 3" xfId="25733" xr:uid="{00000000-0005-0000-0000-000044720000}"/>
    <cellStyle name="Vírgula 2 4 3 3 2 4" xfId="16316" xr:uid="{00000000-0005-0000-0000-000045720000}"/>
    <cellStyle name="Vírgula 2 4 3 3 3" xfId="6900" xr:uid="{00000000-0005-0000-0000-000046720000}"/>
    <cellStyle name="Vírgula 2 4 3 3 3 2" xfId="10412" xr:uid="{00000000-0005-0000-0000-000047720000}"/>
    <cellStyle name="Vírgula 2 4 3 3 3 2 2" xfId="33393" xr:uid="{00000000-0005-0000-0000-000048720000}"/>
    <cellStyle name="Vírgula 2 4 3 3 3 2 3" xfId="22221" xr:uid="{00000000-0005-0000-0000-000049720000}"/>
    <cellStyle name="Vírgula 2 4 3 3 3 3" xfId="29881" xr:uid="{00000000-0005-0000-0000-00004A720000}"/>
    <cellStyle name="Vírgula 2 4 3 3 3 4" xfId="14560" xr:uid="{00000000-0005-0000-0000-00004B720000}"/>
    <cellStyle name="Vírgula 2 4 3 3 4" xfId="5704" xr:uid="{00000000-0005-0000-0000-00004C720000}"/>
    <cellStyle name="Vírgula 2 4 3 3 4 2" xfId="28685" xr:uid="{00000000-0005-0000-0000-00004D720000}"/>
    <cellStyle name="Vírgula 2 4 3 3 4 3" xfId="18072" xr:uid="{00000000-0005-0000-0000-00004E720000}"/>
    <cellStyle name="Vírgula 2 4 3 3 5" xfId="23977" xr:uid="{00000000-0005-0000-0000-00004F720000}"/>
    <cellStyle name="Vírgula 2 4 3 3 6" xfId="12804" xr:uid="{00000000-0005-0000-0000-000050720000}"/>
    <cellStyle name="Vírgula 2 4 3 4" xfId="2107" xr:uid="{00000000-0005-0000-0000-000051720000}"/>
    <cellStyle name="Vírgula 2 4 3 4 2" xfId="8011" xr:uid="{00000000-0005-0000-0000-000052720000}"/>
    <cellStyle name="Vírgula 2 4 3 4 2 2" xfId="30992" xr:uid="{00000000-0005-0000-0000-000053720000}"/>
    <cellStyle name="Vírgula 2 4 3 4 2 3" xfId="19183" xr:uid="{00000000-0005-0000-0000-000054720000}"/>
    <cellStyle name="Vírgula 2 4 3 4 3" xfId="25088" xr:uid="{00000000-0005-0000-0000-000055720000}"/>
    <cellStyle name="Vírgula 2 4 3 4 4" xfId="15671" xr:uid="{00000000-0005-0000-0000-000056720000}"/>
    <cellStyle name="Vírgula 2 4 3 5" xfId="6255" xr:uid="{00000000-0005-0000-0000-000057720000}"/>
    <cellStyle name="Vírgula 2 4 3 5 2" xfId="9767" xr:uid="{00000000-0005-0000-0000-000058720000}"/>
    <cellStyle name="Vírgula 2 4 3 5 2 2" xfId="32748" xr:uid="{00000000-0005-0000-0000-000059720000}"/>
    <cellStyle name="Vírgula 2 4 3 5 2 3" xfId="21576" xr:uid="{00000000-0005-0000-0000-00005A720000}"/>
    <cellStyle name="Vírgula 2 4 3 5 3" xfId="29236" xr:uid="{00000000-0005-0000-0000-00005B720000}"/>
    <cellStyle name="Vírgula 2 4 3 5 4" xfId="13915" xr:uid="{00000000-0005-0000-0000-00005C720000}"/>
    <cellStyle name="Vírgula 2 4 3 6" xfId="5135" xr:uid="{00000000-0005-0000-0000-00005D720000}"/>
    <cellStyle name="Vírgula 2 4 3 6 2" xfId="20939" xr:uid="{00000000-0005-0000-0000-00005E720000}"/>
    <cellStyle name="Vírgula 2 4 3 6 3" xfId="28116" xr:uid="{00000000-0005-0000-0000-00005F720000}"/>
    <cellStyle name="Vírgula 2 4 3 6 4" xfId="12159" xr:uid="{00000000-0005-0000-0000-000060720000}"/>
    <cellStyle name="Vírgula 2 4 3 7" xfId="4024" xr:uid="{00000000-0005-0000-0000-000061720000}"/>
    <cellStyle name="Vírgula 2 4 3 7 2" xfId="27005" xr:uid="{00000000-0005-0000-0000-000062720000}"/>
    <cellStyle name="Vírgula 2 4 3 7 3" xfId="17427" xr:uid="{00000000-0005-0000-0000-000063720000}"/>
    <cellStyle name="Vírgula 2 4 3 8" xfId="23332" xr:uid="{00000000-0005-0000-0000-000064720000}"/>
    <cellStyle name="Vírgula 2 4 3 9" xfId="11684" xr:uid="{00000000-0005-0000-0000-000065720000}"/>
    <cellStyle name="Vírgula 2 4 4" xfId="504" xr:uid="{00000000-0005-0000-0000-000066720000}"/>
    <cellStyle name="Vírgula 2 4 4 2" xfId="1787" xr:uid="{00000000-0005-0000-0000-000067720000}"/>
    <cellStyle name="Vírgula 2 4 4 2 2" xfId="3543" xr:uid="{00000000-0005-0000-0000-000068720000}"/>
    <cellStyle name="Vírgula 2 4 4 2 2 2" xfId="9447" xr:uid="{00000000-0005-0000-0000-000069720000}"/>
    <cellStyle name="Vírgula 2 4 4 2 2 2 2" xfId="32428" xr:uid="{00000000-0005-0000-0000-00006A720000}"/>
    <cellStyle name="Vírgula 2 4 4 2 2 2 3" xfId="20619" xr:uid="{00000000-0005-0000-0000-00006B720000}"/>
    <cellStyle name="Vírgula 2 4 4 2 2 3" xfId="26524" xr:uid="{00000000-0005-0000-0000-00006C720000}"/>
    <cellStyle name="Vírgula 2 4 4 2 2 4" xfId="17107" xr:uid="{00000000-0005-0000-0000-00006D720000}"/>
    <cellStyle name="Vírgula 2 4 4 2 3" xfId="7691" xr:uid="{00000000-0005-0000-0000-00006E720000}"/>
    <cellStyle name="Vírgula 2 4 4 2 3 2" xfId="11203" xr:uid="{00000000-0005-0000-0000-00006F720000}"/>
    <cellStyle name="Vírgula 2 4 4 2 3 2 2" xfId="34184" xr:uid="{00000000-0005-0000-0000-000070720000}"/>
    <cellStyle name="Vírgula 2 4 4 2 3 2 3" xfId="23012" xr:uid="{00000000-0005-0000-0000-000071720000}"/>
    <cellStyle name="Vírgula 2 4 4 2 3 3" xfId="30672" xr:uid="{00000000-0005-0000-0000-000072720000}"/>
    <cellStyle name="Vírgula 2 4 4 2 3 4" xfId="15351" xr:uid="{00000000-0005-0000-0000-000073720000}"/>
    <cellStyle name="Vírgula 2 4 4 2 4" xfId="4815" xr:uid="{00000000-0005-0000-0000-000074720000}"/>
    <cellStyle name="Vírgula 2 4 4 2 4 2" xfId="27796" xr:uid="{00000000-0005-0000-0000-000075720000}"/>
    <cellStyle name="Vírgula 2 4 4 2 4 3" xfId="18863" xr:uid="{00000000-0005-0000-0000-000076720000}"/>
    <cellStyle name="Vírgula 2 4 4 2 5" xfId="24768" xr:uid="{00000000-0005-0000-0000-000077720000}"/>
    <cellStyle name="Vírgula 2 4 4 2 6" xfId="13595" xr:uid="{00000000-0005-0000-0000-000078720000}"/>
    <cellStyle name="Vírgula 2 4 4 3" xfId="1151" xr:uid="{00000000-0005-0000-0000-000079720000}"/>
    <cellStyle name="Vírgula 2 4 4 3 2" xfId="2907" xr:uid="{00000000-0005-0000-0000-00007A720000}"/>
    <cellStyle name="Vírgula 2 4 4 3 2 2" xfId="8811" xr:uid="{00000000-0005-0000-0000-00007B720000}"/>
    <cellStyle name="Vírgula 2 4 4 3 2 2 2" xfId="31792" xr:uid="{00000000-0005-0000-0000-00007C720000}"/>
    <cellStyle name="Vírgula 2 4 4 3 2 2 3" xfId="19983" xr:uid="{00000000-0005-0000-0000-00007D720000}"/>
    <cellStyle name="Vírgula 2 4 4 3 2 3" xfId="25888" xr:uid="{00000000-0005-0000-0000-00007E720000}"/>
    <cellStyle name="Vírgula 2 4 4 3 2 4" xfId="16471" xr:uid="{00000000-0005-0000-0000-00007F720000}"/>
    <cellStyle name="Vírgula 2 4 4 3 3" xfId="7055" xr:uid="{00000000-0005-0000-0000-000080720000}"/>
    <cellStyle name="Vírgula 2 4 4 3 3 2" xfId="10567" xr:uid="{00000000-0005-0000-0000-000081720000}"/>
    <cellStyle name="Vírgula 2 4 4 3 3 2 2" xfId="33548" xr:uid="{00000000-0005-0000-0000-000082720000}"/>
    <cellStyle name="Vírgula 2 4 4 3 3 2 3" xfId="22376" xr:uid="{00000000-0005-0000-0000-000083720000}"/>
    <cellStyle name="Vírgula 2 4 4 3 3 3" xfId="30036" xr:uid="{00000000-0005-0000-0000-000084720000}"/>
    <cellStyle name="Vírgula 2 4 4 3 3 4" xfId="14715" xr:uid="{00000000-0005-0000-0000-000085720000}"/>
    <cellStyle name="Vírgula 2 4 4 3 4" xfId="5859" xr:uid="{00000000-0005-0000-0000-000086720000}"/>
    <cellStyle name="Vírgula 2 4 4 3 4 2" xfId="28840" xr:uid="{00000000-0005-0000-0000-000087720000}"/>
    <cellStyle name="Vírgula 2 4 4 3 4 3" xfId="18227" xr:uid="{00000000-0005-0000-0000-000088720000}"/>
    <cellStyle name="Vírgula 2 4 4 3 5" xfId="24132" xr:uid="{00000000-0005-0000-0000-000089720000}"/>
    <cellStyle name="Vírgula 2 4 4 3 6" xfId="12959" xr:uid="{00000000-0005-0000-0000-00008A720000}"/>
    <cellStyle name="Vírgula 2 4 4 4" xfId="2262" xr:uid="{00000000-0005-0000-0000-00008B720000}"/>
    <cellStyle name="Vírgula 2 4 4 4 2" xfId="8166" xr:uid="{00000000-0005-0000-0000-00008C720000}"/>
    <cellStyle name="Vírgula 2 4 4 4 2 2" xfId="31147" xr:uid="{00000000-0005-0000-0000-00008D720000}"/>
    <cellStyle name="Vírgula 2 4 4 4 2 3" xfId="19338" xr:uid="{00000000-0005-0000-0000-00008E720000}"/>
    <cellStyle name="Vírgula 2 4 4 4 3" xfId="25243" xr:uid="{00000000-0005-0000-0000-00008F720000}"/>
    <cellStyle name="Vírgula 2 4 4 4 4" xfId="15826" xr:uid="{00000000-0005-0000-0000-000090720000}"/>
    <cellStyle name="Vírgula 2 4 4 5" xfId="6410" xr:uid="{00000000-0005-0000-0000-000091720000}"/>
    <cellStyle name="Vírgula 2 4 4 5 2" xfId="9922" xr:uid="{00000000-0005-0000-0000-000092720000}"/>
    <cellStyle name="Vírgula 2 4 4 5 2 2" xfId="32903" xr:uid="{00000000-0005-0000-0000-000093720000}"/>
    <cellStyle name="Vírgula 2 4 4 5 2 3" xfId="21731" xr:uid="{00000000-0005-0000-0000-000094720000}"/>
    <cellStyle name="Vírgula 2 4 4 5 3" xfId="29391" xr:uid="{00000000-0005-0000-0000-000095720000}"/>
    <cellStyle name="Vírgula 2 4 4 5 4" xfId="14070" xr:uid="{00000000-0005-0000-0000-000096720000}"/>
    <cellStyle name="Vírgula 2 4 4 6" xfId="5290" xr:uid="{00000000-0005-0000-0000-000097720000}"/>
    <cellStyle name="Vírgula 2 4 4 6 2" xfId="21094" xr:uid="{00000000-0005-0000-0000-000098720000}"/>
    <cellStyle name="Vírgula 2 4 4 6 3" xfId="28271" xr:uid="{00000000-0005-0000-0000-000099720000}"/>
    <cellStyle name="Vírgula 2 4 4 6 4" xfId="12314" xr:uid="{00000000-0005-0000-0000-00009A720000}"/>
    <cellStyle name="Vírgula 2 4 4 7" xfId="4179" xr:uid="{00000000-0005-0000-0000-00009B720000}"/>
    <cellStyle name="Vírgula 2 4 4 7 2" xfId="27160" xr:uid="{00000000-0005-0000-0000-00009C720000}"/>
    <cellStyle name="Vírgula 2 4 4 7 3" xfId="17582" xr:uid="{00000000-0005-0000-0000-00009D720000}"/>
    <cellStyle name="Vírgula 2 4 4 8" xfId="23487" xr:uid="{00000000-0005-0000-0000-00009E720000}"/>
    <cellStyle name="Vírgula 2 4 4 9" xfId="11839" xr:uid="{00000000-0005-0000-0000-00009F720000}"/>
    <cellStyle name="Vírgula 2 4 5" xfId="922" xr:uid="{00000000-0005-0000-0000-0000A0720000}"/>
    <cellStyle name="Vírgula 2 4 5 2" xfId="1558" xr:uid="{00000000-0005-0000-0000-0000A1720000}"/>
    <cellStyle name="Vírgula 2 4 5 2 2" xfId="3314" xr:uid="{00000000-0005-0000-0000-0000A2720000}"/>
    <cellStyle name="Vírgula 2 4 5 2 2 2" xfId="9218" xr:uid="{00000000-0005-0000-0000-0000A3720000}"/>
    <cellStyle name="Vírgula 2 4 5 2 2 2 2" xfId="32199" xr:uid="{00000000-0005-0000-0000-0000A4720000}"/>
    <cellStyle name="Vírgula 2 4 5 2 2 2 3" xfId="20390" xr:uid="{00000000-0005-0000-0000-0000A5720000}"/>
    <cellStyle name="Vírgula 2 4 5 2 2 3" xfId="26295" xr:uid="{00000000-0005-0000-0000-0000A6720000}"/>
    <cellStyle name="Vírgula 2 4 5 2 2 4" xfId="16878" xr:uid="{00000000-0005-0000-0000-0000A7720000}"/>
    <cellStyle name="Vírgula 2 4 5 2 3" xfId="7462" xr:uid="{00000000-0005-0000-0000-0000A8720000}"/>
    <cellStyle name="Vírgula 2 4 5 2 3 2" xfId="10974" xr:uid="{00000000-0005-0000-0000-0000A9720000}"/>
    <cellStyle name="Vírgula 2 4 5 2 3 2 2" xfId="33955" xr:uid="{00000000-0005-0000-0000-0000AA720000}"/>
    <cellStyle name="Vírgula 2 4 5 2 3 2 3" xfId="22783" xr:uid="{00000000-0005-0000-0000-0000AB720000}"/>
    <cellStyle name="Vírgula 2 4 5 2 3 3" xfId="30443" xr:uid="{00000000-0005-0000-0000-0000AC720000}"/>
    <cellStyle name="Vírgula 2 4 5 2 3 4" xfId="15122" xr:uid="{00000000-0005-0000-0000-0000AD720000}"/>
    <cellStyle name="Vírgula 2 4 5 2 4" xfId="4586" xr:uid="{00000000-0005-0000-0000-0000AE720000}"/>
    <cellStyle name="Vírgula 2 4 5 2 4 2" xfId="27567" xr:uid="{00000000-0005-0000-0000-0000AF720000}"/>
    <cellStyle name="Vírgula 2 4 5 2 4 3" xfId="18634" xr:uid="{00000000-0005-0000-0000-0000B0720000}"/>
    <cellStyle name="Vírgula 2 4 5 2 5" xfId="24539" xr:uid="{00000000-0005-0000-0000-0000B1720000}"/>
    <cellStyle name="Vírgula 2 4 5 2 6" xfId="13366" xr:uid="{00000000-0005-0000-0000-0000B2720000}"/>
    <cellStyle name="Vírgula 2 4 5 3" xfId="2678" xr:uid="{00000000-0005-0000-0000-0000B3720000}"/>
    <cellStyle name="Vírgula 2 4 5 3 2" xfId="8582" xr:uid="{00000000-0005-0000-0000-0000B4720000}"/>
    <cellStyle name="Vírgula 2 4 5 3 2 2" xfId="31563" xr:uid="{00000000-0005-0000-0000-0000B5720000}"/>
    <cellStyle name="Vírgula 2 4 5 3 2 3" xfId="19754" xr:uid="{00000000-0005-0000-0000-0000B6720000}"/>
    <cellStyle name="Vírgula 2 4 5 3 3" xfId="25659" xr:uid="{00000000-0005-0000-0000-0000B7720000}"/>
    <cellStyle name="Vírgula 2 4 5 3 4" xfId="16242" xr:uid="{00000000-0005-0000-0000-0000B8720000}"/>
    <cellStyle name="Vírgula 2 4 5 4" xfId="6826" xr:uid="{00000000-0005-0000-0000-0000B9720000}"/>
    <cellStyle name="Vírgula 2 4 5 4 2" xfId="10338" xr:uid="{00000000-0005-0000-0000-0000BA720000}"/>
    <cellStyle name="Vírgula 2 4 5 4 2 2" xfId="33319" xr:uid="{00000000-0005-0000-0000-0000BB720000}"/>
    <cellStyle name="Vírgula 2 4 5 4 2 3" xfId="22147" xr:uid="{00000000-0005-0000-0000-0000BC720000}"/>
    <cellStyle name="Vírgula 2 4 5 4 3" xfId="29807" xr:uid="{00000000-0005-0000-0000-0000BD720000}"/>
    <cellStyle name="Vírgula 2 4 5 4 4" xfId="14486" xr:uid="{00000000-0005-0000-0000-0000BE720000}"/>
    <cellStyle name="Vírgula 2 4 5 5" xfId="5630" xr:uid="{00000000-0005-0000-0000-0000BF720000}"/>
    <cellStyle name="Vírgula 2 4 5 5 2" xfId="21264" xr:uid="{00000000-0005-0000-0000-0000C0720000}"/>
    <cellStyle name="Vírgula 2 4 5 5 3" xfId="28611" xr:uid="{00000000-0005-0000-0000-0000C1720000}"/>
    <cellStyle name="Vírgula 2 4 5 5 4" xfId="12730" xr:uid="{00000000-0005-0000-0000-0000C2720000}"/>
    <cellStyle name="Vírgula 2 4 5 6" xfId="3950" xr:uid="{00000000-0005-0000-0000-0000C3720000}"/>
    <cellStyle name="Vírgula 2 4 5 6 2" xfId="26931" xr:uid="{00000000-0005-0000-0000-0000C4720000}"/>
    <cellStyle name="Vírgula 2 4 5 6 3" xfId="17998" xr:uid="{00000000-0005-0000-0000-0000C5720000}"/>
    <cellStyle name="Vírgula 2 4 5 7" xfId="23903" xr:uid="{00000000-0005-0000-0000-0000C6720000}"/>
    <cellStyle name="Vírgula 2 4 5 8" xfId="11610" xr:uid="{00000000-0005-0000-0000-0000C7720000}"/>
    <cellStyle name="Vírgula 2 4 6" xfId="1312" xr:uid="{00000000-0005-0000-0000-0000C8720000}"/>
    <cellStyle name="Vírgula 2 4 6 2" xfId="1948" xr:uid="{00000000-0005-0000-0000-0000C9720000}"/>
    <cellStyle name="Vírgula 2 4 6 2 2" xfId="3704" xr:uid="{00000000-0005-0000-0000-0000CA720000}"/>
    <cellStyle name="Vírgula 2 4 6 2 2 2" xfId="9608" xr:uid="{00000000-0005-0000-0000-0000CB720000}"/>
    <cellStyle name="Vírgula 2 4 6 2 2 2 2" xfId="32589" xr:uid="{00000000-0005-0000-0000-0000CC720000}"/>
    <cellStyle name="Vírgula 2 4 6 2 2 2 3" xfId="20780" xr:uid="{00000000-0005-0000-0000-0000CD720000}"/>
    <cellStyle name="Vírgula 2 4 6 2 2 3" xfId="26685" xr:uid="{00000000-0005-0000-0000-0000CE720000}"/>
    <cellStyle name="Vírgula 2 4 6 2 2 4" xfId="17268" xr:uid="{00000000-0005-0000-0000-0000CF720000}"/>
    <cellStyle name="Vírgula 2 4 6 2 3" xfId="7852" xr:uid="{00000000-0005-0000-0000-0000D0720000}"/>
    <cellStyle name="Vírgula 2 4 6 2 3 2" xfId="11364" xr:uid="{00000000-0005-0000-0000-0000D1720000}"/>
    <cellStyle name="Vírgula 2 4 6 2 3 2 2" xfId="34345" xr:uid="{00000000-0005-0000-0000-0000D2720000}"/>
    <cellStyle name="Vírgula 2 4 6 2 3 2 3" xfId="23173" xr:uid="{00000000-0005-0000-0000-0000D3720000}"/>
    <cellStyle name="Vírgula 2 4 6 2 3 3" xfId="30833" xr:uid="{00000000-0005-0000-0000-0000D4720000}"/>
    <cellStyle name="Vírgula 2 4 6 2 3 4" xfId="15512" xr:uid="{00000000-0005-0000-0000-0000D5720000}"/>
    <cellStyle name="Vírgula 2 4 6 2 4" xfId="4976" xr:uid="{00000000-0005-0000-0000-0000D6720000}"/>
    <cellStyle name="Vírgula 2 4 6 2 4 2" xfId="27957" xr:uid="{00000000-0005-0000-0000-0000D7720000}"/>
    <cellStyle name="Vírgula 2 4 6 2 4 3" xfId="19024" xr:uid="{00000000-0005-0000-0000-0000D8720000}"/>
    <cellStyle name="Vírgula 2 4 6 2 5" xfId="24929" xr:uid="{00000000-0005-0000-0000-0000D9720000}"/>
    <cellStyle name="Vírgula 2 4 6 2 6" xfId="13756" xr:uid="{00000000-0005-0000-0000-0000DA720000}"/>
    <cellStyle name="Vírgula 2 4 6 3" xfId="3068" xr:uid="{00000000-0005-0000-0000-0000DB720000}"/>
    <cellStyle name="Vírgula 2 4 6 3 2" xfId="8972" xr:uid="{00000000-0005-0000-0000-0000DC720000}"/>
    <cellStyle name="Vírgula 2 4 6 3 2 2" xfId="31953" xr:uid="{00000000-0005-0000-0000-0000DD720000}"/>
    <cellStyle name="Vírgula 2 4 6 3 2 3" xfId="20144" xr:uid="{00000000-0005-0000-0000-0000DE720000}"/>
    <cellStyle name="Vírgula 2 4 6 3 3" xfId="26049" xr:uid="{00000000-0005-0000-0000-0000DF720000}"/>
    <cellStyle name="Vírgula 2 4 6 3 4" xfId="16632" xr:uid="{00000000-0005-0000-0000-0000E0720000}"/>
    <cellStyle name="Vírgula 2 4 6 4" xfId="7216" xr:uid="{00000000-0005-0000-0000-0000E1720000}"/>
    <cellStyle name="Vírgula 2 4 6 4 2" xfId="10728" xr:uid="{00000000-0005-0000-0000-0000E2720000}"/>
    <cellStyle name="Vírgula 2 4 6 4 2 2" xfId="33709" xr:uid="{00000000-0005-0000-0000-0000E3720000}"/>
    <cellStyle name="Vírgula 2 4 6 4 2 3" xfId="22537" xr:uid="{00000000-0005-0000-0000-0000E4720000}"/>
    <cellStyle name="Vírgula 2 4 6 4 3" xfId="30197" xr:uid="{00000000-0005-0000-0000-0000E5720000}"/>
    <cellStyle name="Vírgula 2 4 6 4 4" xfId="14876" xr:uid="{00000000-0005-0000-0000-0000E6720000}"/>
    <cellStyle name="Vírgula 2 4 6 5" xfId="6020" xr:uid="{00000000-0005-0000-0000-0000E7720000}"/>
    <cellStyle name="Vírgula 2 4 6 5 2" xfId="21417" xr:uid="{00000000-0005-0000-0000-0000E8720000}"/>
    <cellStyle name="Vírgula 2 4 6 5 3" xfId="29001" xr:uid="{00000000-0005-0000-0000-0000E9720000}"/>
    <cellStyle name="Vírgula 2 4 6 5 4" xfId="13120" xr:uid="{00000000-0005-0000-0000-0000EA720000}"/>
    <cellStyle name="Vírgula 2 4 6 6" xfId="4340" xr:uid="{00000000-0005-0000-0000-0000EB720000}"/>
    <cellStyle name="Vírgula 2 4 6 6 2" xfId="27321" xr:uid="{00000000-0005-0000-0000-0000EC720000}"/>
    <cellStyle name="Vírgula 2 4 6 6 3" xfId="18388" xr:uid="{00000000-0005-0000-0000-0000ED720000}"/>
    <cellStyle name="Vírgula 2 4 6 7" xfId="24293" xr:uid="{00000000-0005-0000-0000-0000EE720000}"/>
    <cellStyle name="Vírgula 2 4 6 8" xfId="12000" xr:uid="{00000000-0005-0000-0000-0000EF720000}"/>
    <cellStyle name="Vírgula 2 4 7" xfId="752" xr:uid="{00000000-0005-0000-0000-0000F0720000}"/>
    <cellStyle name="Vírgula 2 4 7 2" xfId="2508" xr:uid="{00000000-0005-0000-0000-0000F1720000}"/>
    <cellStyle name="Vírgula 2 4 7 2 2" xfId="8412" xr:uid="{00000000-0005-0000-0000-0000F2720000}"/>
    <cellStyle name="Vírgula 2 4 7 2 2 2" xfId="31393" xr:uid="{00000000-0005-0000-0000-0000F3720000}"/>
    <cellStyle name="Vírgula 2 4 7 2 2 3" xfId="19584" xr:uid="{00000000-0005-0000-0000-0000F4720000}"/>
    <cellStyle name="Vírgula 2 4 7 2 3" xfId="25489" xr:uid="{00000000-0005-0000-0000-0000F5720000}"/>
    <cellStyle name="Vírgula 2 4 7 2 4" xfId="16072" xr:uid="{00000000-0005-0000-0000-0000F6720000}"/>
    <cellStyle name="Vírgula 2 4 7 3" xfId="6656" xr:uid="{00000000-0005-0000-0000-0000F7720000}"/>
    <cellStyle name="Vírgula 2 4 7 3 2" xfId="10168" xr:uid="{00000000-0005-0000-0000-0000F8720000}"/>
    <cellStyle name="Vírgula 2 4 7 3 2 2" xfId="33149" xr:uid="{00000000-0005-0000-0000-0000F9720000}"/>
    <cellStyle name="Vírgula 2 4 7 3 2 3" xfId="21977" xr:uid="{00000000-0005-0000-0000-0000FA720000}"/>
    <cellStyle name="Vírgula 2 4 7 3 3" xfId="29637" xr:uid="{00000000-0005-0000-0000-0000FB720000}"/>
    <cellStyle name="Vírgula 2 4 7 3 4" xfId="14316" xr:uid="{00000000-0005-0000-0000-0000FC720000}"/>
    <cellStyle name="Vírgula 2 4 7 4" xfId="4416" xr:uid="{00000000-0005-0000-0000-0000FD720000}"/>
    <cellStyle name="Vírgula 2 4 7 4 2" xfId="27397" xr:uid="{00000000-0005-0000-0000-0000FE720000}"/>
    <cellStyle name="Vírgula 2 4 7 4 3" xfId="17828" xr:uid="{00000000-0005-0000-0000-0000FF720000}"/>
    <cellStyle name="Vírgula 2 4 7 5" xfId="23733" xr:uid="{00000000-0005-0000-0000-000000730000}"/>
    <cellStyle name="Vírgula 2 4 7 6" xfId="12560" xr:uid="{00000000-0005-0000-0000-000001730000}"/>
    <cellStyle name="Vírgula 2 4 8" xfId="1388" xr:uid="{00000000-0005-0000-0000-000002730000}"/>
    <cellStyle name="Vírgula 2 4 8 2" xfId="3144" xr:uid="{00000000-0005-0000-0000-000003730000}"/>
    <cellStyle name="Vírgula 2 4 8 2 2" xfId="9048" xr:uid="{00000000-0005-0000-0000-000004730000}"/>
    <cellStyle name="Vírgula 2 4 8 2 2 2" xfId="32029" xr:uid="{00000000-0005-0000-0000-000005730000}"/>
    <cellStyle name="Vírgula 2 4 8 2 2 3" xfId="20220" xr:uid="{00000000-0005-0000-0000-000006730000}"/>
    <cellStyle name="Vírgula 2 4 8 2 3" xfId="26125" xr:uid="{00000000-0005-0000-0000-000007730000}"/>
    <cellStyle name="Vírgula 2 4 8 2 4" xfId="16708" xr:uid="{00000000-0005-0000-0000-000008730000}"/>
    <cellStyle name="Vírgula 2 4 8 3" xfId="7292" xr:uid="{00000000-0005-0000-0000-000009730000}"/>
    <cellStyle name="Vírgula 2 4 8 3 2" xfId="10804" xr:uid="{00000000-0005-0000-0000-00000A730000}"/>
    <cellStyle name="Vírgula 2 4 8 3 2 2" xfId="33785" xr:uid="{00000000-0005-0000-0000-00000B730000}"/>
    <cellStyle name="Vírgula 2 4 8 3 2 3" xfId="22613" xr:uid="{00000000-0005-0000-0000-00000C730000}"/>
    <cellStyle name="Vírgula 2 4 8 3 3" xfId="30273" xr:uid="{00000000-0005-0000-0000-00000D730000}"/>
    <cellStyle name="Vírgula 2 4 8 3 4" xfId="14952" xr:uid="{00000000-0005-0000-0000-00000E730000}"/>
    <cellStyle name="Vírgula 2 4 8 4" xfId="6096" xr:uid="{00000000-0005-0000-0000-00000F730000}"/>
    <cellStyle name="Vírgula 2 4 8 4 2" xfId="29077" xr:uid="{00000000-0005-0000-0000-000010730000}"/>
    <cellStyle name="Vírgula 2 4 8 4 3" xfId="18464" xr:uid="{00000000-0005-0000-0000-000011730000}"/>
    <cellStyle name="Vírgula 2 4 8 5" xfId="24369" xr:uid="{00000000-0005-0000-0000-000012730000}"/>
    <cellStyle name="Vírgula 2 4 8 6" xfId="13196" xr:uid="{00000000-0005-0000-0000-000013730000}"/>
    <cellStyle name="Vírgula 2 4 9" xfId="675" xr:uid="{00000000-0005-0000-0000-000014730000}"/>
    <cellStyle name="Vírgula 2 4 9 2" xfId="2432" xr:uid="{00000000-0005-0000-0000-000015730000}"/>
    <cellStyle name="Vírgula 2 4 9 2 2" xfId="8336" xr:uid="{00000000-0005-0000-0000-000016730000}"/>
    <cellStyle name="Vírgula 2 4 9 2 2 2" xfId="31317" xr:uid="{00000000-0005-0000-0000-000017730000}"/>
    <cellStyle name="Vírgula 2 4 9 2 2 3" xfId="19508" xr:uid="{00000000-0005-0000-0000-000018730000}"/>
    <cellStyle name="Vírgula 2 4 9 2 3" xfId="25413" xr:uid="{00000000-0005-0000-0000-000019730000}"/>
    <cellStyle name="Vírgula 2 4 9 2 4" xfId="15996" xr:uid="{00000000-0005-0000-0000-00001A730000}"/>
    <cellStyle name="Vírgula 2 4 9 3" xfId="6580" xr:uid="{00000000-0005-0000-0000-00001B730000}"/>
    <cellStyle name="Vírgula 2 4 9 3 2" xfId="10092" xr:uid="{00000000-0005-0000-0000-00001C730000}"/>
    <cellStyle name="Vírgula 2 4 9 3 2 2" xfId="33073" xr:uid="{00000000-0005-0000-0000-00001D730000}"/>
    <cellStyle name="Vírgula 2 4 9 3 2 3" xfId="21901" xr:uid="{00000000-0005-0000-0000-00001E730000}"/>
    <cellStyle name="Vírgula 2 4 9 3 3" xfId="29561" xr:uid="{00000000-0005-0000-0000-00001F730000}"/>
    <cellStyle name="Vírgula 2 4 9 3 4" xfId="14240" xr:uid="{00000000-0005-0000-0000-000020730000}"/>
    <cellStyle name="Vírgula 2 4 9 4" xfId="5460" xr:uid="{00000000-0005-0000-0000-000021730000}"/>
    <cellStyle name="Vírgula 2 4 9 4 2" xfId="28441" xr:uid="{00000000-0005-0000-0000-000022730000}"/>
    <cellStyle name="Vírgula 2 4 9 4 3" xfId="17752" xr:uid="{00000000-0005-0000-0000-000023730000}"/>
    <cellStyle name="Vírgula 2 4 9 5" xfId="23657" xr:uid="{00000000-0005-0000-0000-000024730000}"/>
    <cellStyle name="Vírgula 2 4 9 6" xfId="12484" xr:uid="{00000000-0005-0000-0000-000025730000}"/>
    <cellStyle name="Vírgula 2 5" xfId="310" xr:uid="{00000000-0005-0000-0000-000026730000}"/>
    <cellStyle name="Vírgula 2 5 10" xfId="2069" xr:uid="{00000000-0005-0000-0000-000027730000}"/>
    <cellStyle name="Vírgula 2 5 10 2" xfId="7973" xr:uid="{00000000-0005-0000-0000-000028730000}"/>
    <cellStyle name="Vírgula 2 5 10 2 2" xfId="30954" xr:uid="{00000000-0005-0000-0000-000029730000}"/>
    <cellStyle name="Vírgula 2 5 10 2 3" xfId="19145" xr:uid="{00000000-0005-0000-0000-00002A730000}"/>
    <cellStyle name="Vírgula 2 5 10 3" xfId="25050" xr:uid="{00000000-0005-0000-0000-00002B730000}"/>
    <cellStyle name="Vírgula 2 5 10 4" xfId="15633" xr:uid="{00000000-0005-0000-0000-00002C730000}"/>
    <cellStyle name="Vírgula 2 5 11" xfId="6217" xr:uid="{00000000-0005-0000-0000-00002D730000}"/>
    <cellStyle name="Vírgula 2 5 11 2" xfId="9729" xr:uid="{00000000-0005-0000-0000-00002E730000}"/>
    <cellStyle name="Vírgula 2 5 11 2 2" xfId="32710" xr:uid="{00000000-0005-0000-0000-00002F730000}"/>
    <cellStyle name="Vírgula 2 5 11 2 3" xfId="21538" xr:uid="{00000000-0005-0000-0000-000030730000}"/>
    <cellStyle name="Vírgula 2 5 11 3" xfId="29198" xr:uid="{00000000-0005-0000-0000-000031730000}"/>
    <cellStyle name="Vírgula 2 5 11 4" xfId="13877" xr:uid="{00000000-0005-0000-0000-000032730000}"/>
    <cellStyle name="Vírgula 2 5 12" xfId="5097" xr:uid="{00000000-0005-0000-0000-000033730000}"/>
    <cellStyle name="Vírgula 2 5 12 2" xfId="20901" xr:uid="{00000000-0005-0000-0000-000034730000}"/>
    <cellStyle name="Vírgula 2 5 12 3" xfId="28078" xr:uid="{00000000-0005-0000-0000-000035730000}"/>
    <cellStyle name="Vírgula 2 5 12 4" xfId="12121" xr:uid="{00000000-0005-0000-0000-000036730000}"/>
    <cellStyle name="Vírgula 2 5 13" xfId="3816" xr:uid="{00000000-0005-0000-0000-000037730000}"/>
    <cellStyle name="Vírgula 2 5 13 2" xfId="26797" xr:uid="{00000000-0005-0000-0000-000038730000}"/>
    <cellStyle name="Vírgula 2 5 13 3" xfId="17389" xr:uid="{00000000-0005-0000-0000-000039730000}"/>
    <cellStyle name="Vírgula 2 5 14" xfId="23294" xr:uid="{00000000-0005-0000-0000-00003A730000}"/>
    <cellStyle name="Vírgula 2 5 15" xfId="11476" xr:uid="{00000000-0005-0000-0000-00003B730000}"/>
    <cellStyle name="Vírgula 2 5 2" xfId="464" xr:uid="{00000000-0005-0000-0000-00003C730000}"/>
    <cellStyle name="Vírgula 2 5 2 10" xfId="23447" xr:uid="{00000000-0005-0000-0000-00003D730000}"/>
    <cellStyle name="Vírgula 2 5 2 11" xfId="11561" xr:uid="{00000000-0005-0000-0000-00003E730000}"/>
    <cellStyle name="Vírgula 2 5 2 2" xfId="625" xr:uid="{00000000-0005-0000-0000-00003F730000}"/>
    <cellStyle name="Vírgula 2 5 2 2 2" xfId="1908" xr:uid="{00000000-0005-0000-0000-000040730000}"/>
    <cellStyle name="Vírgula 2 5 2 2 2 2" xfId="3664" xr:uid="{00000000-0005-0000-0000-000041730000}"/>
    <cellStyle name="Vírgula 2 5 2 2 2 2 2" xfId="9568" xr:uid="{00000000-0005-0000-0000-000042730000}"/>
    <cellStyle name="Vírgula 2 5 2 2 2 2 2 2" xfId="32549" xr:uid="{00000000-0005-0000-0000-000043730000}"/>
    <cellStyle name="Vírgula 2 5 2 2 2 2 2 3" xfId="20740" xr:uid="{00000000-0005-0000-0000-000044730000}"/>
    <cellStyle name="Vírgula 2 5 2 2 2 2 3" xfId="26645" xr:uid="{00000000-0005-0000-0000-000045730000}"/>
    <cellStyle name="Vírgula 2 5 2 2 2 2 4" xfId="17228" xr:uid="{00000000-0005-0000-0000-000046730000}"/>
    <cellStyle name="Vírgula 2 5 2 2 2 3" xfId="7812" xr:uid="{00000000-0005-0000-0000-000047730000}"/>
    <cellStyle name="Vírgula 2 5 2 2 2 3 2" xfId="11324" xr:uid="{00000000-0005-0000-0000-000048730000}"/>
    <cellStyle name="Vírgula 2 5 2 2 2 3 2 2" xfId="34305" xr:uid="{00000000-0005-0000-0000-000049730000}"/>
    <cellStyle name="Vírgula 2 5 2 2 2 3 2 3" xfId="23133" xr:uid="{00000000-0005-0000-0000-00004A730000}"/>
    <cellStyle name="Vírgula 2 5 2 2 2 3 3" xfId="30793" xr:uid="{00000000-0005-0000-0000-00004B730000}"/>
    <cellStyle name="Vírgula 2 5 2 2 2 3 4" xfId="15472" xr:uid="{00000000-0005-0000-0000-00004C730000}"/>
    <cellStyle name="Vírgula 2 5 2 2 2 4" xfId="4936" xr:uid="{00000000-0005-0000-0000-00004D730000}"/>
    <cellStyle name="Vírgula 2 5 2 2 2 4 2" xfId="27917" xr:uid="{00000000-0005-0000-0000-00004E730000}"/>
    <cellStyle name="Vírgula 2 5 2 2 2 4 3" xfId="18984" xr:uid="{00000000-0005-0000-0000-00004F730000}"/>
    <cellStyle name="Vírgula 2 5 2 2 2 5" xfId="24889" xr:uid="{00000000-0005-0000-0000-000050730000}"/>
    <cellStyle name="Vírgula 2 5 2 2 2 6" xfId="13716" xr:uid="{00000000-0005-0000-0000-000051730000}"/>
    <cellStyle name="Vírgula 2 5 2 2 3" xfId="1272" xr:uid="{00000000-0005-0000-0000-000052730000}"/>
    <cellStyle name="Vírgula 2 5 2 2 3 2" xfId="3028" xr:uid="{00000000-0005-0000-0000-000053730000}"/>
    <cellStyle name="Vírgula 2 5 2 2 3 2 2" xfId="8932" xr:uid="{00000000-0005-0000-0000-000054730000}"/>
    <cellStyle name="Vírgula 2 5 2 2 3 2 2 2" xfId="31913" xr:uid="{00000000-0005-0000-0000-000055730000}"/>
    <cellStyle name="Vírgula 2 5 2 2 3 2 2 3" xfId="20104" xr:uid="{00000000-0005-0000-0000-000056730000}"/>
    <cellStyle name="Vírgula 2 5 2 2 3 2 3" xfId="26009" xr:uid="{00000000-0005-0000-0000-000057730000}"/>
    <cellStyle name="Vírgula 2 5 2 2 3 2 4" xfId="16592" xr:uid="{00000000-0005-0000-0000-000058730000}"/>
    <cellStyle name="Vírgula 2 5 2 2 3 3" xfId="7176" xr:uid="{00000000-0005-0000-0000-000059730000}"/>
    <cellStyle name="Vírgula 2 5 2 2 3 3 2" xfId="10688" xr:uid="{00000000-0005-0000-0000-00005A730000}"/>
    <cellStyle name="Vírgula 2 5 2 2 3 3 2 2" xfId="33669" xr:uid="{00000000-0005-0000-0000-00005B730000}"/>
    <cellStyle name="Vírgula 2 5 2 2 3 3 2 3" xfId="22497" xr:uid="{00000000-0005-0000-0000-00005C730000}"/>
    <cellStyle name="Vírgula 2 5 2 2 3 3 3" xfId="30157" xr:uid="{00000000-0005-0000-0000-00005D730000}"/>
    <cellStyle name="Vírgula 2 5 2 2 3 3 4" xfId="14836" xr:uid="{00000000-0005-0000-0000-00005E730000}"/>
    <cellStyle name="Vírgula 2 5 2 2 3 4" xfId="5980" xr:uid="{00000000-0005-0000-0000-00005F730000}"/>
    <cellStyle name="Vírgula 2 5 2 2 3 4 2" xfId="28961" xr:uid="{00000000-0005-0000-0000-000060730000}"/>
    <cellStyle name="Vírgula 2 5 2 2 3 4 3" xfId="18348" xr:uid="{00000000-0005-0000-0000-000061730000}"/>
    <cellStyle name="Vírgula 2 5 2 2 3 5" xfId="24253" xr:uid="{00000000-0005-0000-0000-000062730000}"/>
    <cellStyle name="Vírgula 2 5 2 2 3 6" xfId="13080" xr:uid="{00000000-0005-0000-0000-000063730000}"/>
    <cellStyle name="Vírgula 2 5 2 2 4" xfId="2383" xr:uid="{00000000-0005-0000-0000-000064730000}"/>
    <cellStyle name="Vírgula 2 5 2 2 4 2" xfId="8287" xr:uid="{00000000-0005-0000-0000-000065730000}"/>
    <cellStyle name="Vírgula 2 5 2 2 4 2 2" xfId="31268" xr:uid="{00000000-0005-0000-0000-000066730000}"/>
    <cellStyle name="Vírgula 2 5 2 2 4 2 3" xfId="19459" xr:uid="{00000000-0005-0000-0000-000067730000}"/>
    <cellStyle name="Vírgula 2 5 2 2 4 3" xfId="25364" xr:uid="{00000000-0005-0000-0000-000068730000}"/>
    <cellStyle name="Vírgula 2 5 2 2 4 4" xfId="15947" xr:uid="{00000000-0005-0000-0000-000069730000}"/>
    <cellStyle name="Vírgula 2 5 2 2 5" xfId="6531" xr:uid="{00000000-0005-0000-0000-00006A730000}"/>
    <cellStyle name="Vírgula 2 5 2 2 5 2" xfId="10043" xr:uid="{00000000-0005-0000-0000-00006B730000}"/>
    <cellStyle name="Vírgula 2 5 2 2 5 2 2" xfId="33024" xr:uid="{00000000-0005-0000-0000-00006C730000}"/>
    <cellStyle name="Vírgula 2 5 2 2 5 2 3" xfId="21852" xr:uid="{00000000-0005-0000-0000-00006D730000}"/>
    <cellStyle name="Vírgula 2 5 2 2 5 3" xfId="29512" xr:uid="{00000000-0005-0000-0000-00006E730000}"/>
    <cellStyle name="Vírgula 2 5 2 2 5 4" xfId="14191" xr:uid="{00000000-0005-0000-0000-00006F730000}"/>
    <cellStyle name="Vírgula 2 5 2 2 6" xfId="5411" xr:uid="{00000000-0005-0000-0000-000070730000}"/>
    <cellStyle name="Vírgula 2 5 2 2 6 2" xfId="21215" xr:uid="{00000000-0005-0000-0000-000071730000}"/>
    <cellStyle name="Vírgula 2 5 2 2 6 3" xfId="28392" xr:uid="{00000000-0005-0000-0000-000072730000}"/>
    <cellStyle name="Vírgula 2 5 2 2 6 4" xfId="12435" xr:uid="{00000000-0005-0000-0000-000073730000}"/>
    <cellStyle name="Vírgula 2 5 2 2 7" xfId="4300" xr:uid="{00000000-0005-0000-0000-000074730000}"/>
    <cellStyle name="Vírgula 2 5 2 2 7 2" xfId="27281" xr:uid="{00000000-0005-0000-0000-000075730000}"/>
    <cellStyle name="Vírgula 2 5 2 2 7 3" xfId="17703" xr:uid="{00000000-0005-0000-0000-000076730000}"/>
    <cellStyle name="Vírgula 2 5 2 2 8" xfId="23608" xr:uid="{00000000-0005-0000-0000-000077730000}"/>
    <cellStyle name="Vírgula 2 5 2 2 9" xfId="11960" xr:uid="{00000000-0005-0000-0000-000078730000}"/>
    <cellStyle name="Vírgula 2 5 2 3" xfId="1111" xr:uid="{00000000-0005-0000-0000-000079730000}"/>
    <cellStyle name="Vírgula 2 5 2 3 2" xfId="1747" xr:uid="{00000000-0005-0000-0000-00007A730000}"/>
    <cellStyle name="Vírgula 2 5 2 3 2 2" xfId="3503" xr:uid="{00000000-0005-0000-0000-00007B730000}"/>
    <cellStyle name="Vírgula 2 5 2 3 2 2 2" xfId="9407" xr:uid="{00000000-0005-0000-0000-00007C730000}"/>
    <cellStyle name="Vírgula 2 5 2 3 2 2 2 2" xfId="32388" xr:uid="{00000000-0005-0000-0000-00007D730000}"/>
    <cellStyle name="Vírgula 2 5 2 3 2 2 2 3" xfId="20579" xr:uid="{00000000-0005-0000-0000-00007E730000}"/>
    <cellStyle name="Vírgula 2 5 2 3 2 2 3" xfId="26484" xr:uid="{00000000-0005-0000-0000-00007F730000}"/>
    <cellStyle name="Vírgula 2 5 2 3 2 2 4" xfId="17067" xr:uid="{00000000-0005-0000-0000-000080730000}"/>
    <cellStyle name="Vírgula 2 5 2 3 2 3" xfId="7651" xr:uid="{00000000-0005-0000-0000-000081730000}"/>
    <cellStyle name="Vírgula 2 5 2 3 2 3 2" xfId="11163" xr:uid="{00000000-0005-0000-0000-000082730000}"/>
    <cellStyle name="Vírgula 2 5 2 3 2 3 2 2" xfId="34144" xr:uid="{00000000-0005-0000-0000-000083730000}"/>
    <cellStyle name="Vírgula 2 5 2 3 2 3 2 3" xfId="22972" xr:uid="{00000000-0005-0000-0000-000084730000}"/>
    <cellStyle name="Vírgula 2 5 2 3 2 3 3" xfId="30632" xr:uid="{00000000-0005-0000-0000-000085730000}"/>
    <cellStyle name="Vírgula 2 5 2 3 2 3 4" xfId="15311" xr:uid="{00000000-0005-0000-0000-000086730000}"/>
    <cellStyle name="Vírgula 2 5 2 3 2 4" xfId="4775" xr:uid="{00000000-0005-0000-0000-000087730000}"/>
    <cellStyle name="Vírgula 2 5 2 3 2 4 2" xfId="27756" xr:uid="{00000000-0005-0000-0000-000088730000}"/>
    <cellStyle name="Vírgula 2 5 2 3 2 4 3" xfId="18823" xr:uid="{00000000-0005-0000-0000-000089730000}"/>
    <cellStyle name="Vírgula 2 5 2 3 2 5" xfId="24728" xr:uid="{00000000-0005-0000-0000-00008A730000}"/>
    <cellStyle name="Vírgula 2 5 2 3 2 6" xfId="13555" xr:uid="{00000000-0005-0000-0000-00008B730000}"/>
    <cellStyle name="Vírgula 2 5 2 3 3" xfId="2867" xr:uid="{00000000-0005-0000-0000-00008C730000}"/>
    <cellStyle name="Vírgula 2 5 2 3 3 2" xfId="8771" xr:uid="{00000000-0005-0000-0000-00008D730000}"/>
    <cellStyle name="Vírgula 2 5 2 3 3 2 2" xfId="31752" xr:uid="{00000000-0005-0000-0000-00008E730000}"/>
    <cellStyle name="Vírgula 2 5 2 3 3 2 3" xfId="19943" xr:uid="{00000000-0005-0000-0000-00008F730000}"/>
    <cellStyle name="Vírgula 2 5 2 3 3 3" xfId="25848" xr:uid="{00000000-0005-0000-0000-000090730000}"/>
    <cellStyle name="Vírgula 2 5 2 3 3 4" xfId="16431" xr:uid="{00000000-0005-0000-0000-000091730000}"/>
    <cellStyle name="Vírgula 2 5 2 3 4" xfId="7015" xr:uid="{00000000-0005-0000-0000-000092730000}"/>
    <cellStyle name="Vírgula 2 5 2 3 4 2" xfId="10527" xr:uid="{00000000-0005-0000-0000-000093730000}"/>
    <cellStyle name="Vírgula 2 5 2 3 4 2 2" xfId="33508" xr:uid="{00000000-0005-0000-0000-000094730000}"/>
    <cellStyle name="Vírgula 2 5 2 3 4 2 3" xfId="22336" xr:uid="{00000000-0005-0000-0000-000095730000}"/>
    <cellStyle name="Vírgula 2 5 2 3 4 3" xfId="29996" xr:uid="{00000000-0005-0000-0000-000096730000}"/>
    <cellStyle name="Vírgula 2 5 2 3 4 4" xfId="14675" xr:uid="{00000000-0005-0000-0000-000097730000}"/>
    <cellStyle name="Vírgula 2 5 2 3 5" xfId="5819" xr:uid="{00000000-0005-0000-0000-000098730000}"/>
    <cellStyle name="Vírgula 2 5 2 3 5 2" xfId="21377" xr:uid="{00000000-0005-0000-0000-000099730000}"/>
    <cellStyle name="Vírgula 2 5 2 3 5 3" xfId="28800" xr:uid="{00000000-0005-0000-0000-00009A730000}"/>
    <cellStyle name="Vírgula 2 5 2 3 5 4" xfId="12919" xr:uid="{00000000-0005-0000-0000-00009B730000}"/>
    <cellStyle name="Vírgula 2 5 2 3 6" xfId="4139" xr:uid="{00000000-0005-0000-0000-00009C730000}"/>
    <cellStyle name="Vírgula 2 5 2 3 6 2" xfId="27120" xr:uid="{00000000-0005-0000-0000-00009D730000}"/>
    <cellStyle name="Vírgula 2 5 2 3 6 3" xfId="18187" xr:uid="{00000000-0005-0000-0000-00009E730000}"/>
    <cellStyle name="Vírgula 2 5 2 3 7" xfId="24092" xr:uid="{00000000-0005-0000-0000-00009F730000}"/>
    <cellStyle name="Vírgula 2 5 2 3 8" xfId="11799" xr:uid="{00000000-0005-0000-0000-0000A0730000}"/>
    <cellStyle name="Vírgula 2 5 2 4" xfId="1509" xr:uid="{00000000-0005-0000-0000-0000A1730000}"/>
    <cellStyle name="Vírgula 2 5 2 4 2" xfId="3265" xr:uid="{00000000-0005-0000-0000-0000A2730000}"/>
    <cellStyle name="Vírgula 2 5 2 4 2 2" xfId="9169" xr:uid="{00000000-0005-0000-0000-0000A3730000}"/>
    <cellStyle name="Vírgula 2 5 2 4 2 2 2" xfId="32150" xr:uid="{00000000-0005-0000-0000-0000A4730000}"/>
    <cellStyle name="Vírgula 2 5 2 4 2 2 3" xfId="20341" xr:uid="{00000000-0005-0000-0000-0000A5730000}"/>
    <cellStyle name="Vírgula 2 5 2 4 2 3" xfId="26246" xr:uid="{00000000-0005-0000-0000-0000A6730000}"/>
    <cellStyle name="Vírgula 2 5 2 4 2 4" xfId="16829" xr:uid="{00000000-0005-0000-0000-0000A7730000}"/>
    <cellStyle name="Vírgula 2 5 2 4 3" xfId="7413" xr:uid="{00000000-0005-0000-0000-0000A8730000}"/>
    <cellStyle name="Vírgula 2 5 2 4 3 2" xfId="10925" xr:uid="{00000000-0005-0000-0000-0000A9730000}"/>
    <cellStyle name="Vírgula 2 5 2 4 3 2 2" xfId="33906" xr:uid="{00000000-0005-0000-0000-0000AA730000}"/>
    <cellStyle name="Vírgula 2 5 2 4 3 2 3" xfId="22734" xr:uid="{00000000-0005-0000-0000-0000AB730000}"/>
    <cellStyle name="Vírgula 2 5 2 4 3 3" xfId="30394" xr:uid="{00000000-0005-0000-0000-0000AC730000}"/>
    <cellStyle name="Vírgula 2 5 2 4 3 4" xfId="15073" xr:uid="{00000000-0005-0000-0000-0000AD730000}"/>
    <cellStyle name="Vírgula 2 5 2 4 4" xfId="4537" xr:uid="{00000000-0005-0000-0000-0000AE730000}"/>
    <cellStyle name="Vírgula 2 5 2 4 4 2" xfId="27518" xr:uid="{00000000-0005-0000-0000-0000AF730000}"/>
    <cellStyle name="Vírgula 2 5 2 4 4 3" xfId="18585" xr:uid="{00000000-0005-0000-0000-0000B0730000}"/>
    <cellStyle name="Vírgula 2 5 2 4 5" xfId="24490" xr:uid="{00000000-0005-0000-0000-0000B1730000}"/>
    <cellStyle name="Vírgula 2 5 2 4 6" xfId="13317" xr:uid="{00000000-0005-0000-0000-0000B2730000}"/>
    <cellStyle name="Vírgula 2 5 2 5" xfId="873" xr:uid="{00000000-0005-0000-0000-0000B3730000}"/>
    <cellStyle name="Vírgula 2 5 2 5 2" xfId="2629" xr:uid="{00000000-0005-0000-0000-0000B4730000}"/>
    <cellStyle name="Vírgula 2 5 2 5 2 2" xfId="8533" xr:uid="{00000000-0005-0000-0000-0000B5730000}"/>
    <cellStyle name="Vírgula 2 5 2 5 2 2 2" xfId="31514" xr:uid="{00000000-0005-0000-0000-0000B6730000}"/>
    <cellStyle name="Vírgula 2 5 2 5 2 2 3" xfId="19705" xr:uid="{00000000-0005-0000-0000-0000B7730000}"/>
    <cellStyle name="Vírgula 2 5 2 5 2 3" xfId="25610" xr:uid="{00000000-0005-0000-0000-0000B8730000}"/>
    <cellStyle name="Vírgula 2 5 2 5 2 4" xfId="16193" xr:uid="{00000000-0005-0000-0000-0000B9730000}"/>
    <cellStyle name="Vírgula 2 5 2 5 3" xfId="6777" xr:uid="{00000000-0005-0000-0000-0000BA730000}"/>
    <cellStyle name="Vírgula 2 5 2 5 3 2" xfId="10289" xr:uid="{00000000-0005-0000-0000-0000BB730000}"/>
    <cellStyle name="Vírgula 2 5 2 5 3 2 2" xfId="33270" xr:uid="{00000000-0005-0000-0000-0000BC730000}"/>
    <cellStyle name="Vírgula 2 5 2 5 3 2 3" xfId="22098" xr:uid="{00000000-0005-0000-0000-0000BD730000}"/>
    <cellStyle name="Vírgula 2 5 2 5 3 3" xfId="29758" xr:uid="{00000000-0005-0000-0000-0000BE730000}"/>
    <cellStyle name="Vírgula 2 5 2 5 3 4" xfId="14437" xr:uid="{00000000-0005-0000-0000-0000BF730000}"/>
    <cellStyle name="Vírgula 2 5 2 5 4" xfId="5581" xr:uid="{00000000-0005-0000-0000-0000C0730000}"/>
    <cellStyle name="Vírgula 2 5 2 5 4 2" xfId="28562" xr:uid="{00000000-0005-0000-0000-0000C1730000}"/>
    <cellStyle name="Vírgula 2 5 2 5 4 3" xfId="17949" xr:uid="{00000000-0005-0000-0000-0000C2730000}"/>
    <cellStyle name="Vírgula 2 5 2 5 5" xfId="23854" xr:uid="{00000000-0005-0000-0000-0000C3730000}"/>
    <cellStyle name="Vírgula 2 5 2 5 6" xfId="12681" xr:uid="{00000000-0005-0000-0000-0000C4730000}"/>
    <cellStyle name="Vírgula 2 5 2 6" xfId="2222" xr:uid="{00000000-0005-0000-0000-0000C5730000}"/>
    <cellStyle name="Vírgula 2 5 2 6 2" xfId="8126" xr:uid="{00000000-0005-0000-0000-0000C6730000}"/>
    <cellStyle name="Vírgula 2 5 2 6 2 2" xfId="31107" xr:uid="{00000000-0005-0000-0000-0000C7730000}"/>
    <cellStyle name="Vírgula 2 5 2 6 2 3" xfId="19298" xr:uid="{00000000-0005-0000-0000-0000C8730000}"/>
    <cellStyle name="Vírgula 2 5 2 6 3" xfId="25203" xr:uid="{00000000-0005-0000-0000-0000C9730000}"/>
    <cellStyle name="Vírgula 2 5 2 6 4" xfId="15786" xr:uid="{00000000-0005-0000-0000-0000CA730000}"/>
    <cellStyle name="Vírgula 2 5 2 7" xfId="6370" xr:uid="{00000000-0005-0000-0000-0000CB730000}"/>
    <cellStyle name="Vírgula 2 5 2 7 2" xfId="9882" xr:uid="{00000000-0005-0000-0000-0000CC730000}"/>
    <cellStyle name="Vírgula 2 5 2 7 2 2" xfId="32863" xr:uid="{00000000-0005-0000-0000-0000CD730000}"/>
    <cellStyle name="Vírgula 2 5 2 7 2 3" xfId="21691" xr:uid="{00000000-0005-0000-0000-0000CE730000}"/>
    <cellStyle name="Vírgula 2 5 2 7 3" xfId="29351" xr:uid="{00000000-0005-0000-0000-0000CF730000}"/>
    <cellStyle name="Vírgula 2 5 2 7 4" xfId="14030" xr:uid="{00000000-0005-0000-0000-0000D0730000}"/>
    <cellStyle name="Vírgula 2 5 2 8" xfId="5250" xr:uid="{00000000-0005-0000-0000-0000D1730000}"/>
    <cellStyle name="Vírgula 2 5 2 8 2" xfId="21054" xr:uid="{00000000-0005-0000-0000-0000D2730000}"/>
    <cellStyle name="Vírgula 2 5 2 8 3" xfId="28231" xr:uid="{00000000-0005-0000-0000-0000D3730000}"/>
    <cellStyle name="Vírgula 2 5 2 8 4" xfId="12274" xr:uid="{00000000-0005-0000-0000-0000D4730000}"/>
    <cellStyle name="Vírgula 2 5 2 9" xfId="3901" xr:uid="{00000000-0005-0000-0000-0000D5730000}"/>
    <cellStyle name="Vírgula 2 5 2 9 2" xfId="26882" xr:uid="{00000000-0005-0000-0000-0000D6730000}"/>
    <cellStyle name="Vírgula 2 5 2 9 3" xfId="17542" xr:uid="{00000000-0005-0000-0000-0000D7730000}"/>
    <cellStyle name="Vírgula 2 5 3" xfId="378" xr:uid="{00000000-0005-0000-0000-0000D8730000}"/>
    <cellStyle name="Vírgula 2 5 3 2" xfId="1662" xr:uid="{00000000-0005-0000-0000-0000D9730000}"/>
    <cellStyle name="Vírgula 2 5 3 2 2" xfId="3418" xr:uid="{00000000-0005-0000-0000-0000DA730000}"/>
    <cellStyle name="Vírgula 2 5 3 2 2 2" xfId="9322" xr:uid="{00000000-0005-0000-0000-0000DB730000}"/>
    <cellStyle name="Vírgula 2 5 3 2 2 2 2" xfId="32303" xr:uid="{00000000-0005-0000-0000-0000DC730000}"/>
    <cellStyle name="Vírgula 2 5 3 2 2 2 3" xfId="20494" xr:uid="{00000000-0005-0000-0000-0000DD730000}"/>
    <cellStyle name="Vírgula 2 5 3 2 2 3" xfId="26399" xr:uid="{00000000-0005-0000-0000-0000DE730000}"/>
    <cellStyle name="Vírgula 2 5 3 2 2 4" xfId="16982" xr:uid="{00000000-0005-0000-0000-0000DF730000}"/>
    <cellStyle name="Vírgula 2 5 3 2 3" xfId="7566" xr:uid="{00000000-0005-0000-0000-0000E0730000}"/>
    <cellStyle name="Vírgula 2 5 3 2 3 2" xfId="11078" xr:uid="{00000000-0005-0000-0000-0000E1730000}"/>
    <cellStyle name="Vírgula 2 5 3 2 3 2 2" xfId="34059" xr:uid="{00000000-0005-0000-0000-0000E2730000}"/>
    <cellStyle name="Vírgula 2 5 3 2 3 2 3" xfId="22887" xr:uid="{00000000-0005-0000-0000-0000E3730000}"/>
    <cellStyle name="Vírgula 2 5 3 2 3 3" xfId="30547" xr:uid="{00000000-0005-0000-0000-0000E4730000}"/>
    <cellStyle name="Vírgula 2 5 3 2 3 4" xfId="15226" xr:uid="{00000000-0005-0000-0000-0000E5730000}"/>
    <cellStyle name="Vírgula 2 5 3 2 4" xfId="4690" xr:uid="{00000000-0005-0000-0000-0000E6730000}"/>
    <cellStyle name="Vírgula 2 5 3 2 4 2" xfId="27671" xr:uid="{00000000-0005-0000-0000-0000E7730000}"/>
    <cellStyle name="Vírgula 2 5 3 2 4 3" xfId="18738" xr:uid="{00000000-0005-0000-0000-0000E8730000}"/>
    <cellStyle name="Vírgula 2 5 3 2 5" xfId="24643" xr:uid="{00000000-0005-0000-0000-0000E9730000}"/>
    <cellStyle name="Vírgula 2 5 3 2 6" xfId="13470" xr:uid="{00000000-0005-0000-0000-0000EA730000}"/>
    <cellStyle name="Vírgula 2 5 3 3" xfId="1026" xr:uid="{00000000-0005-0000-0000-0000EB730000}"/>
    <cellStyle name="Vírgula 2 5 3 3 2" xfId="2782" xr:uid="{00000000-0005-0000-0000-0000EC730000}"/>
    <cellStyle name="Vírgula 2 5 3 3 2 2" xfId="8686" xr:uid="{00000000-0005-0000-0000-0000ED730000}"/>
    <cellStyle name="Vírgula 2 5 3 3 2 2 2" xfId="31667" xr:uid="{00000000-0005-0000-0000-0000EE730000}"/>
    <cellStyle name="Vírgula 2 5 3 3 2 2 3" xfId="19858" xr:uid="{00000000-0005-0000-0000-0000EF730000}"/>
    <cellStyle name="Vírgula 2 5 3 3 2 3" xfId="25763" xr:uid="{00000000-0005-0000-0000-0000F0730000}"/>
    <cellStyle name="Vírgula 2 5 3 3 2 4" xfId="16346" xr:uid="{00000000-0005-0000-0000-0000F1730000}"/>
    <cellStyle name="Vírgula 2 5 3 3 3" xfId="6930" xr:uid="{00000000-0005-0000-0000-0000F2730000}"/>
    <cellStyle name="Vírgula 2 5 3 3 3 2" xfId="10442" xr:uid="{00000000-0005-0000-0000-0000F3730000}"/>
    <cellStyle name="Vírgula 2 5 3 3 3 2 2" xfId="33423" xr:uid="{00000000-0005-0000-0000-0000F4730000}"/>
    <cellStyle name="Vírgula 2 5 3 3 3 2 3" xfId="22251" xr:uid="{00000000-0005-0000-0000-0000F5730000}"/>
    <cellStyle name="Vírgula 2 5 3 3 3 3" xfId="29911" xr:uid="{00000000-0005-0000-0000-0000F6730000}"/>
    <cellStyle name="Vírgula 2 5 3 3 3 4" xfId="14590" xr:uid="{00000000-0005-0000-0000-0000F7730000}"/>
    <cellStyle name="Vírgula 2 5 3 3 4" xfId="5734" xr:uid="{00000000-0005-0000-0000-0000F8730000}"/>
    <cellStyle name="Vírgula 2 5 3 3 4 2" xfId="28715" xr:uid="{00000000-0005-0000-0000-0000F9730000}"/>
    <cellStyle name="Vírgula 2 5 3 3 4 3" xfId="18102" xr:uid="{00000000-0005-0000-0000-0000FA730000}"/>
    <cellStyle name="Vírgula 2 5 3 3 5" xfId="24007" xr:uid="{00000000-0005-0000-0000-0000FB730000}"/>
    <cellStyle name="Vírgula 2 5 3 3 6" xfId="12834" xr:uid="{00000000-0005-0000-0000-0000FC730000}"/>
    <cellStyle name="Vírgula 2 5 3 4" xfId="2137" xr:uid="{00000000-0005-0000-0000-0000FD730000}"/>
    <cellStyle name="Vírgula 2 5 3 4 2" xfId="8041" xr:uid="{00000000-0005-0000-0000-0000FE730000}"/>
    <cellStyle name="Vírgula 2 5 3 4 2 2" xfId="31022" xr:uid="{00000000-0005-0000-0000-0000FF730000}"/>
    <cellStyle name="Vírgula 2 5 3 4 2 3" xfId="19213" xr:uid="{00000000-0005-0000-0000-000000740000}"/>
    <cellStyle name="Vírgula 2 5 3 4 3" xfId="25118" xr:uid="{00000000-0005-0000-0000-000001740000}"/>
    <cellStyle name="Vírgula 2 5 3 4 4" xfId="15701" xr:uid="{00000000-0005-0000-0000-000002740000}"/>
    <cellStyle name="Vírgula 2 5 3 5" xfId="6285" xr:uid="{00000000-0005-0000-0000-000003740000}"/>
    <cellStyle name="Vírgula 2 5 3 5 2" xfId="9797" xr:uid="{00000000-0005-0000-0000-000004740000}"/>
    <cellStyle name="Vírgula 2 5 3 5 2 2" xfId="32778" xr:uid="{00000000-0005-0000-0000-000005740000}"/>
    <cellStyle name="Vírgula 2 5 3 5 2 3" xfId="21606" xr:uid="{00000000-0005-0000-0000-000006740000}"/>
    <cellStyle name="Vírgula 2 5 3 5 3" xfId="29266" xr:uid="{00000000-0005-0000-0000-000007740000}"/>
    <cellStyle name="Vírgula 2 5 3 5 4" xfId="13945" xr:uid="{00000000-0005-0000-0000-000008740000}"/>
    <cellStyle name="Vírgula 2 5 3 6" xfId="5165" xr:uid="{00000000-0005-0000-0000-000009740000}"/>
    <cellStyle name="Vírgula 2 5 3 6 2" xfId="20969" xr:uid="{00000000-0005-0000-0000-00000A740000}"/>
    <cellStyle name="Vírgula 2 5 3 6 3" xfId="28146" xr:uid="{00000000-0005-0000-0000-00000B740000}"/>
    <cellStyle name="Vírgula 2 5 3 6 4" xfId="12189" xr:uid="{00000000-0005-0000-0000-00000C740000}"/>
    <cellStyle name="Vírgula 2 5 3 7" xfId="4054" xr:uid="{00000000-0005-0000-0000-00000D740000}"/>
    <cellStyle name="Vírgula 2 5 3 7 2" xfId="27035" xr:uid="{00000000-0005-0000-0000-00000E740000}"/>
    <cellStyle name="Vírgula 2 5 3 7 3" xfId="17457" xr:uid="{00000000-0005-0000-0000-00000F740000}"/>
    <cellStyle name="Vírgula 2 5 3 8" xfId="23362" xr:uid="{00000000-0005-0000-0000-000010740000}"/>
    <cellStyle name="Vírgula 2 5 3 9" xfId="11714" xr:uid="{00000000-0005-0000-0000-000011740000}"/>
    <cellStyle name="Vírgula 2 5 4" xfId="540" xr:uid="{00000000-0005-0000-0000-000012740000}"/>
    <cellStyle name="Vírgula 2 5 4 2" xfId="1823" xr:uid="{00000000-0005-0000-0000-000013740000}"/>
    <cellStyle name="Vírgula 2 5 4 2 2" xfId="3579" xr:uid="{00000000-0005-0000-0000-000014740000}"/>
    <cellStyle name="Vírgula 2 5 4 2 2 2" xfId="9483" xr:uid="{00000000-0005-0000-0000-000015740000}"/>
    <cellStyle name="Vírgula 2 5 4 2 2 2 2" xfId="32464" xr:uid="{00000000-0005-0000-0000-000016740000}"/>
    <cellStyle name="Vírgula 2 5 4 2 2 2 3" xfId="20655" xr:uid="{00000000-0005-0000-0000-000017740000}"/>
    <cellStyle name="Vírgula 2 5 4 2 2 3" xfId="26560" xr:uid="{00000000-0005-0000-0000-000018740000}"/>
    <cellStyle name="Vírgula 2 5 4 2 2 4" xfId="17143" xr:uid="{00000000-0005-0000-0000-000019740000}"/>
    <cellStyle name="Vírgula 2 5 4 2 3" xfId="7727" xr:uid="{00000000-0005-0000-0000-00001A740000}"/>
    <cellStyle name="Vírgula 2 5 4 2 3 2" xfId="11239" xr:uid="{00000000-0005-0000-0000-00001B740000}"/>
    <cellStyle name="Vírgula 2 5 4 2 3 2 2" xfId="34220" xr:uid="{00000000-0005-0000-0000-00001C740000}"/>
    <cellStyle name="Vírgula 2 5 4 2 3 2 3" xfId="23048" xr:uid="{00000000-0005-0000-0000-00001D740000}"/>
    <cellStyle name="Vírgula 2 5 4 2 3 3" xfId="30708" xr:uid="{00000000-0005-0000-0000-00001E740000}"/>
    <cellStyle name="Vírgula 2 5 4 2 3 4" xfId="15387" xr:uid="{00000000-0005-0000-0000-00001F740000}"/>
    <cellStyle name="Vírgula 2 5 4 2 4" xfId="4851" xr:uid="{00000000-0005-0000-0000-000020740000}"/>
    <cellStyle name="Vírgula 2 5 4 2 4 2" xfId="27832" xr:uid="{00000000-0005-0000-0000-000021740000}"/>
    <cellStyle name="Vírgula 2 5 4 2 4 3" xfId="18899" xr:uid="{00000000-0005-0000-0000-000022740000}"/>
    <cellStyle name="Vírgula 2 5 4 2 5" xfId="24804" xr:uid="{00000000-0005-0000-0000-000023740000}"/>
    <cellStyle name="Vírgula 2 5 4 2 6" xfId="13631" xr:uid="{00000000-0005-0000-0000-000024740000}"/>
    <cellStyle name="Vírgula 2 5 4 3" xfId="1187" xr:uid="{00000000-0005-0000-0000-000025740000}"/>
    <cellStyle name="Vírgula 2 5 4 3 2" xfId="2943" xr:uid="{00000000-0005-0000-0000-000026740000}"/>
    <cellStyle name="Vírgula 2 5 4 3 2 2" xfId="8847" xr:uid="{00000000-0005-0000-0000-000027740000}"/>
    <cellStyle name="Vírgula 2 5 4 3 2 2 2" xfId="31828" xr:uid="{00000000-0005-0000-0000-000028740000}"/>
    <cellStyle name="Vírgula 2 5 4 3 2 2 3" xfId="20019" xr:uid="{00000000-0005-0000-0000-000029740000}"/>
    <cellStyle name="Vírgula 2 5 4 3 2 3" xfId="25924" xr:uid="{00000000-0005-0000-0000-00002A740000}"/>
    <cellStyle name="Vírgula 2 5 4 3 2 4" xfId="16507" xr:uid="{00000000-0005-0000-0000-00002B740000}"/>
    <cellStyle name="Vírgula 2 5 4 3 3" xfId="7091" xr:uid="{00000000-0005-0000-0000-00002C740000}"/>
    <cellStyle name="Vírgula 2 5 4 3 3 2" xfId="10603" xr:uid="{00000000-0005-0000-0000-00002D740000}"/>
    <cellStyle name="Vírgula 2 5 4 3 3 2 2" xfId="33584" xr:uid="{00000000-0005-0000-0000-00002E740000}"/>
    <cellStyle name="Vírgula 2 5 4 3 3 2 3" xfId="22412" xr:uid="{00000000-0005-0000-0000-00002F740000}"/>
    <cellStyle name="Vírgula 2 5 4 3 3 3" xfId="30072" xr:uid="{00000000-0005-0000-0000-000030740000}"/>
    <cellStyle name="Vírgula 2 5 4 3 3 4" xfId="14751" xr:uid="{00000000-0005-0000-0000-000031740000}"/>
    <cellStyle name="Vírgula 2 5 4 3 4" xfId="5895" xr:uid="{00000000-0005-0000-0000-000032740000}"/>
    <cellStyle name="Vírgula 2 5 4 3 4 2" xfId="28876" xr:uid="{00000000-0005-0000-0000-000033740000}"/>
    <cellStyle name="Vírgula 2 5 4 3 4 3" xfId="18263" xr:uid="{00000000-0005-0000-0000-000034740000}"/>
    <cellStyle name="Vírgula 2 5 4 3 5" xfId="24168" xr:uid="{00000000-0005-0000-0000-000035740000}"/>
    <cellStyle name="Vírgula 2 5 4 3 6" xfId="12995" xr:uid="{00000000-0005-0000-0000-000036740000}"/>
    <cellStyle name="Vírgula 2 5 4 4" xfId="2298" xr:uid="{00000000-0005-0000-0000-000037740000}"/>
    <cellStyle name="Vírgula 2 5 4 4 2" xfId="8202" xr:uid="{00000000-0005-0000-0000-000038740000}"/>
    <cellStyle name="Vírgula 2 5 4 4 2 2" xfId="31183" xr:uid="{00000000-0005-0000-0000-000039740000}"/>
    <cellStyle name="Vírgula 2 5 4 4 2 3" xfId="19374" xr:uid="{00000000-0005-0000-0000-00003A740000}"/>
    <cellStyle name="Vírgula 2 5 4 4 3" xfId="25279" xr:uid="{00000000-0005-0000-0000-00003B740000}"/>
    <cellStyle name="Vírgula 2 5 4 4 4" xfId="15862" xr:uid="{00000000-0005-0000-0000-00003C740000}"/>
    <cellStyle name="Vírgula 2 5 4 5" xfId="6446" xr:uid="{00000000-0005-0000-0000-00003D740000}"/>
    <cellStyle name="Vírgula 2 5 4 5 2" xfId="9958" xr:uid="{00000000-0005-0000-0000-00003E740000}"/>
    <cellStyle name="Vírgula 2 5 4 5 2 2" xfId="32939" xr:uid="{00000000-0005-0000-0000-00003F740000}"/>
    <cellStyle name="Vírgula 2 5 4 5 2 3" xfId="21767" xr:uid="{00000000-0005-0000-0000-000040740000}"/>
    <cellStyle name="Vírgula 2 5 4 5 3" xfId="29427" xr:uid="{00000000-0005-0000-0000-000041740000}"/>
    <cellStyle name="Vírgula 2 5 4 5 4" xfId="14106" xr:uid="{00000000-0005-0000-0000-000042740000}"/>
    <cellStyle name="Vírgula 2 5 4 6" xfId="5326" xr:uid="{00000000-0005-0000-0000-000043740000}"/>
    <cellStyle name="Vírgula 2 5 4 6 2" xfId="21130" xr:uid="{00000000-0005-0000-0000-000044740000}"/>
    <cellStyle name="Vírgula 2 5 4 6 3" xfId="28307" xr:uid="{00000000-0005-0000-0000-000045740000}"/>
    <cellStyle name="Vírgula 2 5 4 6 4" xfId="12350" xr:uid="{00000000-0005-0000-0000-000046740000}"/>
    <cellStyle name="Vírgula 2 5 4 7" xfId="4215" xr:uid="{00000000-0005-0000-0000-000047740000}"/>
    <cellStyle name="Vírgula 2 5 4 7 2" xfId="27196" xr:uid="{00000000-0005-0000-0000-000048740000}"/>
    <cellStyle name="Vírgula 2 5 4 7 3" xfId="17618" xr:uid="{00000000-0005-0000-0000-000049740000}"/>
    <cellStyle name="Vírgula 2 5 4 8" xfId="23523" xr:uid="{00000000-0005-0000-0000-00004A740000}"/>
    <cellStyle name="Vírgula 2 5 4 9" xfId="11875" xr:uid="{00000000-0005-0000-0000-00004B740000}"/>
    <cellStyle name="Vírgula 2 5 5" xfId="958" xr:uid="{00000000-0005-0000-0000-00004C740000}"/>
    <cellStyle name="Vírgula 2 5 5 2" xfId="1594" xr:uid="{00000000-0005-0000-0000-00004D740000}"/>
    <cellStyle name="Vírgula 2 5 5 2 2" xfId="3350" xr:uid="{00000000-0005-0000-0000-00004E740000}"/>
    <cellStyle name="Vírgula 2 5 5 2 2 2" xfId="9254" xr:uid="{00000000-0005-0000-0000-00004F740000}"/>
    <cellStyle name="Vírgula 2 5 5 2 2 2 2" xfId="32235" xr:uid="{00000000-0005-0000-0000-000050740000}"/>
    <cellStyle name="Vírgula 2 5 5 2 2 2 3" xfId="20426" xr:uid="{00000000-0005-0000-0000-000051740000}"/>
    <cellStyle name="Vírgula 2 5 5 2 2 3" xfId="26331" xr:uid="{00000000-0005-0000-0000-000052740000}"/>
    <cellStyle name="Vírgula 2 5 5 2 2 4" xfId="16914" xr:uid="{00000000-0005-0000-0000-000053740000}"/>
    <cellStyle name="Vírgula 2 5 5 2 3" xfId="7498" xr:uid="{00000000-0005-0000-0000-000054740000}"/>
    <cellStyle name="Vírgula 2 5 5 2 3 2" xfId="11010" xr:uid="{00000000-0005-0000-0000-000055740000}"/>
    <cellStyle name="Vírgula 2 5 5 2 3 2 2" xfId="33991" xr:uid="{00000000-0005-0000-0000-000056740000}"/>
    <cellStyle name="Vírgula 2 5 5 2 3 2 3" xfId="22819" xr:uid="{00000000-0005-0000-0000-000057740000}"/>
    <cellStyle name="Vírgula 2 5 5 2 3 3" xfId="30479" xr:uid="{00000000-0005-0000-0000-000058740000}"/>
    <cellStyle name="Vírgula 2 5 5 2 3 4" xfId="15158" xr:uid="{00000000-0005-0000-0000-000059740000}"/>
    <cellStyle name="Vírgula 2 5 5 2 4" xfId="4622" xr:uid="{00000000-0005-0000-0000-00005A740000}"/>
    <cellStyle name="Vírgula 2 5 5 2 4 2" xfId="27603" xr:uid="{00000000-0005-0000-0000-00005B740000}"/>
    <cellStyle name="Vírgula 2 5 5 2 4 3" xfId="18670" xr:uid="{00000000-0005-0000-0000-00005C740000}"/>
    <cellStyle name="Vírgula 2 5 5 2 5" xfId="24575" xr:uid="{00000000-0005-0000-0000-00005D740000}"/>
    <cellStyle name="Vírgula 2 5 5 2 6" xfId="13402" xr:uid="{00000000-0005-0000-0000-00005E740000}"/>
    <cellStyle name="Vírgula 2 5 5 3" xfId="2714" xr:uid="{00000000-0005-0000-0000-00005F740000}"/>
    <cellStyle name="Vírgula 2 5 5 3 2" xfId="8618" xr:uid="{00000000-0005-0000-0000-000060740000}"/>
    <cellStyle name="Vírgula 2 5 5 3 2 2" xfId="31599" xr:uid="{00000000-0005-0000-0000-000061740000}"/>
    <cellStyle name="Vírgula 2 5 5 3 2 3" xfId="19790" xr:uid="{00000000-0005-0000-0000-000062740000}"/>
    <cellStyle name="Vírgula 2 5 5 3 3" xfId="25695" xr:uid="{00000000-0005-0000-0000-000063740000}"/>
    <cellStyle name="Vírgula 2 5 5 3 4" xfId="16278" xr:uid="{00000000-0005-0000-0000-000064740000}"/>
    <cellStyle name="Vírgula 2 5 5 4" xfId="6862" xr:uid="{00000000-0005-0000-0000-000065740000}"/>
    <cellStyle name="Vírgula 2 5 5 4 2" xfId="10374" xr:uid="{00000000-0005-0000-0000-000066740000}"/>
    <cellStyle name="Vírgula 2 5 5 4 2 2" xfId="33355" xr:uid="{00000000-0005-0000-0000-000067740000}"/>
    <cellStyle name="Vírgula 2 5 5 4 2 3" xfId="22183" xr:uid="{00000000-0005-0000-0000-000068740000}"/>
    <cellStyle name="Vírgula 2 5 5 4 3" xfId="29843" xr:uid="{00000000-0005-0000-0000-000069740000}"/>
    <cellStyle name="Vírgula 2 5 5 4 4" xfId="14522" xr:uid="{00000000-0005-0000-0000-00006A740000}"/>
    <cellStyle name="Vírgula 2 5 5 5" xfId="5666" xr:uid="{00000000-0005-0000-0000-00006B740000}"/>
    <cellStyle name="Vírgula 2 5 5 5 2" xfId="21300" xr:uid="{00000000-0005-0000-0000-00006C740000}"/>
    <cellStyle name="Vírgula 2 5 5 5 3" xfId="28647" xr:uid="{00000000-0005-0000-0000-00006D740000}"/>
    <cellStyle name="Vírgula 2 5 5 5 4" xfId="12766" xr:uid="{00000000-0005-0000-0000-00006E740000}"/>
    <cellStyle name="Vírgula 2 5 5 6" xfId="3986" xr:uid="{00000000-0005-0000-0000-00006F740000}"/>
    <cellStyle name="Vírgula 2 5 5 6 2" xfId="26967" xr:uid="{00000000-0005-0000-0000-000070740000}"/>
    <cellStyle name="Vírgula 2 5 5 6 3" xfId="18034" xr:uid="{00000000-0005-0000-0000-000071740000}"/>
    <cellStyle name="Vírgula 2 5 5 7" xfId="23939" xr:uid="{00000000-0005-0000-0000-000072740000}"/>
    <cellStyle name="Vírgula 2 5 5 8" xfId="11646" xr:uid="{00000000-0005-0000-0000-000073740000}"/>
    <cellStyle name="Vírgula 2 5 6" xfId="1348" xr:uid="{00000000-0005-0000-0000-000074740000}"/>
    <cellStyle name="Vírgula 2 5 6 2" xfId="1984" xr:uid="{00000000-0005-0000-0000-000075740000}"/>
    <cellStyle name="Vírgula 2 5 6 2 2" xfId="3740" xr:uid="{00000000-0005-0000-0000-000076740000}"/>
    <cellStyle name="Vírgula 2 5 6 2 2 2" xfId="9644" xr:uid="{00000000-0005-0000-0000-000077740000}"/>
    <cellStyle name="Vírgula 2 5 6 2 2 2 2" xfId="32625" xr:uid="{00000000-0005-0000-0000-000078740000}"/>
    <cellStyle name="Vírgula 2 5 6 2 2 2 3" xfId="20816" xr:uid="{00000000-0005-0000-0000-000079740000}"/>
    <cellStyle name="Vírgula 2 5 6 2 2 3" xfId="26721" xr:uid="{00000000-0005-0000-0000-00007A740000}"/>
    <cellStyle name="Vírgula 2 5 6 2 2 4" xfId="17304" xr:uid="{00000000-0005-0000-0000-00007B740000}"/>
    <cellStyle name="Vírgula 2 5 6 2 3" xfId="7888" xr:uid="{00000000-0005-0000-0000-00007C740000}"/>
    <cellStyle name="Vírgula 2 5 6 2 3 2" xfId="11400" xr:uid="{00000000-0005-0000-0000-00007D740000}"/>
    <cellStyle name="Vírgula 2 5 6 2 3 2 2" xfId="34381" xr:uid="{00000000-0005-0000-0000-00007E740000}"/>
    <cellStyle name="Vírgula 2 5 6 2 3 2 3" xfId="23209" xr:uid="{00000000-0005-0000-0000-00007F740000}"/>
    <cellStyle name="Vírgula 2 5 6 2 3 3" xfId="30869" xr:uid="{00000000-0005-0000-0000-000080740000}"/>
    <cellStyle name="Vírgula 2 5 6 2 3 4" xfId="15548" xr:uid="{00000000-0005-0000-0000-000081740000}"/>
    <cellStyle name="Vírgula 2 5 6 2 4" xfId="5012" xr:uid="{00000000-0005-0000-0000-000082740000}"/>
    <cellStyle name="Vírgula 2 5 6 2 4 2" xfId="27993" xr:uid="{00000000-0005-0000-0000-000083740000}"/>
    <cellStyle name="Vírgula 2 5 6 2 4 3" xfId="19060" xr:uid="{00000000-0005-0000-0000-000084740000}"/>
    <cellStyle name="Vírgula 2 5 6 2 5" xfId="24965" xr:uid="{00000000-0005-0000-0000-000085740000}"/>
    <cellStyle name="Vírgula 2 5 6 2 6" xfId="13792" xr:uid="{00000000-0005-0000-0000-000086740000}"/>
    <cellStyle name="Vírgula 2 5 6 3" xfId="3104" xr:uid="{00000000-0005-0000-0000-000087740000}"/>
    <cellStyle name="Vírgula 2 5 6 3 2" xfId="9008" xr:uid="{00000000-0005-0000-0000-000088740000}"/>
    <cellStyle name="Vírgula 2 5 6 3 2 2" xfId="31989" xr:uid="{00000000-0005-0000-0000-000089740000}"/>
    <cellStyle name="Vírgula 2 5 6 3 2 3" xfId="20180" xr:uid="{00000000-0005-0000-0000-00008A740000}"/>
    <cellStyle name="Vírgula 2 5 6 3 3" xfId="26085" xr:uid="{00000000-0005-0000-0000-00008B740000}"/>
    <cellStyle name="Vírgula 2 5 6 3 4" xfId="16668" xr:uid="{00000000-0005-0000-0000-00008C740000}"/>
    <cellStyle name="Vírgula 2 5 6 4" xfId="7252" xr:uid="{00000000-0005-0000-0000-00008D740000}"/>
    <cellStyle name="Vírgula 2 5 6 4 2" xfId="10764" xr:uid="{00000000-0005-0000-0000-00008E740000}"/>
    <cellStyle name="Vírgula 2 5 6 4 2 2" xfId="33745" xr:uid="{00000000-0005-0000-0000-00008F740000}"/>
    <cellStyle name="Vírgula 2 5 6 4 2 3" xfId="22573" xr:uid="{00000000-0005-0000-0000-000090740000}"/>
    <cellStyle name="Vírgula 2 5 6 4 3" xfId="30233" xr:uid="{00000000-0005-0000-0000-000091740000}"/>
    <cellStyle name="Vírgula 2 5 6 4 4" xfId="14912" xr:uid="{00000000-0005-0000-0000-000092740000}"/>
    <cellStyle name="Vírgula 2 5 6 5" xfId="6056" xr:uid="{00000000-0005-0000-0000-000093740000}"/>
    <cellStyle name="Vírgula 2 5 6 5 2" xfId="21453" xr:uid="{00000000-0005-0000-0000-000094740000}"/>
    <cellStyle name="Vírgula 2 5 6 5 3" xfId="29037" xr:uid="{00000000-0005-0000-0000-000095740000}"/>
    <cellStyle name="Vírgula 2 5 6 5 4" xfId="13156" xr:uid="{00000000-0005-0000-0000-000096740000}"/>
    <cellStyle name="Vírgula 2 5 6 6" xfId="4376" xr:uid="{00000000-0005-0000-0000-000097740000}"/>
    <cellStyle name="Vírgula 2 5 6 6 2" xfId="27357" xr:uid="{00000000-0005-0000-0000-000098740000}"/>
    <cellStyle name="Vírgula 2 5 6 6 3" xfId="18424" xr:uid="{00000000-0005-0000-0000-000099740000}"/>
    <cellStyle name="Vírgula 2 5 6 7" xfId="24329" xr:uid="{00000000-0005-0000-0000-00009A740000}"/>
    <cellStyle name="Vírgula 2 5 6 8" xfId="12036" xr:uid="{00000000-0005-0000-0000-00009B740000}"/>
    <cellStyle name="Vírgula 2 5 7" xfId="788" xr:uid="{00000000-0005-0000-0000-00009C740000}"/>
    <cellStyle name="Vírgula 2 5 7 2" xfId="2544" xr:uid="{00000000-0005-0000-0000-00009D740000}"/>
    <cellStyle name="Vírgula 2 5 7 2 2" xfId="8448" xr:uid="{00000000-0005-0000-0000-00009E740000}"/>
    <cellStyle name="Vírgula 2 5 7 2 2 2" xfId="31429" xr:uid="{00000000-0005-0000-0000-00009F740000}"/>
    <cellStyle name="Vírgula 2 5 7 2 2 3" xfId="19620" xr:uid="{00000000-0005-0000-0000-0000A0740000}"/>
    <cellStyle name="Vírgula 2 5 7 2 3" xfId="25525" xr:uid="{00000000-0005-0000-0000-0000A1740000}"/>
    <cellStyle name="Vírgula 2 5 7 2 4" xfId="16108" xr:uid="{00000000-0005-0000-0000-0000A2740000}"/>
    <cellStyle name="Vírgula 2 5 7 3" xfId="6692" xr:uid="{00000000-0005-0000-0000-0000A3740000}"/>
    <cellStyle name="Vírgula 2 5 7 3 2" xfId="10204" xr:uid="{00000000-0005-0000-0000-0000A4740000}"/>
    <cellStyle name="Vírgula 2 5 7 3 2 2" xfId="33185" xr:uid="{00000000-0005-0000-0000-0000A5740000}"/>
    <cellStyle name="Vírgula 2 5 7 3 2 3" xfId="22013" xr:uid="{00000000-0005-0000-0000-0000A6740000}"/>
    <cellStyle name="Vírgula 2 5 7 3 3" xfId="29673" xr:uid="{00000000-0005-0000-0000-0000A7740000}"/>
    <cellStyle name="Vírgula 2 5 7 3 4" xfId="14352" xr:uid="{00000000-0005-0000-0000-0000A8740000}"/>
    <cellStyle name="Vírgula 2 5 7 4" xfId="4452" xr:uid="{00000000-0005-0000-0000-0000A9740000}"/>
    <cellStyle name="Vírgula 2 5 7 4 2" xfId="27433" xr:uid="{00000000-0005-0000-0000-0000AA740000}"/>
    <cellStyle name="Vírgula 2 5 7 4 3" xfId="17864" xr:uid="{00000000-0005-0000-0000-0000AB740000}"/>
    <cellStyle name="Vírgula 2 5 7 5" xfId="23769" xr:uid="{00000000-0005-0000-0000-0000AC740000}"/>
    <cellStyle name="Vírgula 2 5 7 6" xfId="12596" xr:uid="{00000000-0005-0000-0000-0000AD740000}"/>
    <cellStyle name="Vírgula 2 5 8" xfId="1424" xr:uid="{00000000-0005-0000-0000-0000AE740000}"/>
    <cellStyle name="Vírgula 2 5 8 2" xfId="3180" xr:uid="{00000000-0005-0000-0000-0000AF740000}"/>
    <cellStyle name="Vírgula 2 5 8 2 2" xfId="9084" xr:uid="{00000000-0005-0000-0000-0000B0740000}"/>
    <cellStyle name="Vírgula 2 5 8 2 2 2" xfId="32065" xr:uid="{00000000-0005-0000-0000-0000B1740000}"/>
    <cellStyle name="Vírgula 2 5 8 2 2 3" xfId="20256" xr:uid="{00000000-0005-0000-0000-0000B2740000}"/>
    <cellStyle name="Vírgula 2 5 8 2 3" xfId="26161" xr:uid="{00000000-0005-0000-0000-0000B3740000}"/>
    <cellStyle name="Vírgula 2 5 8 2 4" xfId="16744" xr:uid="{00000000-0005-0000-0000-0000B4740000}"/>
    <cellStyle name="Vírgula 2 5 8 3" xfId="7328" xr:uid="{00000000-0005-0000-0000-0000B5740000}"/>
    <cellStyle name="Vírgula 2 5 8 3 2" xfId="10840" xr:uid="{00000000-0005-0000-0000-0000B6740000}"/>
    <cellStyle name="Vírgula 2 5 8 3 2 2" xfId="33821" xr:uid="{00000000-0005-0000-0000-0000B7740000}"/>
    <cellStyle name="Vírgula 2 5 8 3 2 3" xfId="22649" xr:uid="{00000000-0005-0000-0000-0000B8740000}"/>
    <cellStyle name="Vírgula 2 5 8 3 3" xfId="30309" xr:uid="{00000000-0005-0000-0000-0000B9740000}"/>
    <cellStyle name="Vírgula 2 5 8 3 4" xfId="14988" xr:uid="{00000000-0005-0000-0000-0000BA740000}"/>
    <cellStyle name="Vírgula 2 5 8 4" xfId="6132" xr:uid="{00000000-0005-0000-0000-0000BB740000}"/>
    <cellStyle name="Vírgula 2 5 8 4 2" xfId="29113" xr:uid="{00000000-0005-0000-0000-0000BC740000}"/>
    <cellStyle name="Vírgula 2 5 8 4 3" xfId="18500" xr:uid="{00000000-0005-0000-0000-0000BD740000}"/>
    <cellStyle name="Vírgula 2 5 8 5" xfId="24405" xr:uid="{00000000-0005-0000-0000-0000BE740000}"/>
    <cellStyle name="Vírgula 2 5 8 6" xfId="13232" xr:uid="{00000000-0005-0000-0000-0000BF740000}"/>
    <cellStyle name="Vírgula 2 5 9" xfId="711" xr:uid="{00000000-0005-0000-0000-0000C0740000}"/>
    <cellStyle name="Vírgula 2 5 9 2" xfId="2468" xr:uid="{00000000-0005-0000-0000-0000C1740000}"/>
    <cellStyle name="Vírgula 2 5 9 2 2" xfId="8372" xr:uid="{00000000-0005-0000-0000-0000C2740000}"/>
    <cellStyle name="Vírgula 2 5 9 2 2 2" xfId="31353" xr:uid="{00000000-0005-0000-0000-0000C3740000}"/>
    <cellStyle name="Vírgula 2 5 9 2 2 3" xfId="19544" xr:uid="{00000000-0005-0000-0000-0000C4740000}"/>
    <cellStyle name="Vírgula 2 5 9 2 3" xfId="25449" xr:uid="{00000000-0005-0000-0000-0000C5740000}"/>
    <cellStyle name="Vírgula 2 5 9 2 4" xfId="16032" xr:uid="{00000000-0005-0000-0000-0000C6740000}"/>
    <cellStyle name="Vírgula 2 5 9 3" xfId="6616" xr:uid="{00000000-0005-0000-0000-0000C7740000}"/>
    <cellStyle name="Vírgula 2 5 9 3 2" xfId="10128" xr:uid="{00000000-0005-0000-0000-0000C8740000}"/>
    <cellStyle name="Vírgula 2 5 9 3 2 2" xfId="33109" xr:uid="{00000000-0005-0000-0000-0000C9740000}"/>
    <cellStyle name="Vírgula 2 5 9 3 2 3" xfId="21937" xr:uid="{00000000-0005-0000-0000-0000CA740000}"/>
    <cellStyle name="Vírgula 2 5 9 3 3" xfId="29597" xr:uid="{00000000-0005-0000-0000-0000CB740000}"/>
    <cellStyle name="Vírgula 2 5 9 3 4" xfId="14276" xr:uid="{00000000-0005-0000-0000-0000CC740000}"/>
    <cellStyle name="Vírgula 2 5 9 4" xfId="5496" xr:uid="{00000000-0005-0000-0000-0000CD740000}"/>
    <cellStyle name="Vírgula 2 5 9 4 2" xfId="28477" xr:uid="{00000000-0005-0000-0000-0000CE740000}"/>
    <cellStyle name="Vírgula 2 5 9 4 3" xfId="17788" xr:uid="{00000000-0005-0000-0000-0000CF740000}"/>
    <cellStyle name="Vírgula 2 5 9 5" xfId="23693" xr:uid="{00000000-0005-0000-0000-0000D0740000}"/>
    <cellStyle name="Vírgula 2 5 9 6" xfId="12520" xr:uid="{00000000-0005-0000-0000-0000D1740000}"/>
    <cellStyle name="Vírgula 2 6" xfId="316" xr:uid="{00000000-0005-0000-0000-0000D2740000}"/>
    <cellStyle name="Vírgula 2 6 10" xfId="2075" xr:uid="{00000000-0005-0000-0000-0000D3740000}"/>
    <cellStyle name="Vírgula 2 6 10 2" xfId="7979" xr:uid="{00000000-0005-0000-0000-0000D4740000}"/>
    <cellStyle name="Vírgula 2 6 10 2 2" xfId="30960" xr:uid="{00000000-0005-0000-0000-0000D5740000}"/>
    <cellStyle name="Vírgula 2 6 10 2 3" xfId="19151" xr:uid="{00000000-0005-0000-0000-0000D6740000}"/>
    <cellStyle name="Vírgula 2 6 10 3" xfId="25056" xr:uid="{00000000-0005-0000-0000-0000D7740000}"/>
    <cellStyle name="Vírgula 2 6 10 4" xfId="15639" xr:uid="{00000000-0005-0000-0000-0000D8740000}"/>
    <cellStyle name="Vírgula 2 6 11" xfId="6223" xr:uid="{00000000-0005-0000-0000-0000D9740000}"/>
    <cellStyle name="Vírgula 2 6 11 2" xfId="9735" xr:uid="{00000000-0005-0000-0000-0000DA740000}"/>
    <cellStyle name="Vírgula 2 6 11 2 2" xfId="32716" xr:uid="{00000000-0005-0000-0000-0000DB740000}"/>
    <cellStyle name="Vírgula 2 6 11 2 3" xfId="21544" xr:uid="{00000000-0005-0000-0000-0000DC740000}"/>
    <cellStyle name="Vírgula 2 6 11 3" xfId="29204" xr:uid="{00000000-0005-0000-0000-0000DD740000}"/>
    <cellStyle name="Vírgula 2 6 11 4" xfId="13883" xr:uid="{00000000-0005-0000-0000-0000DE740000}"/>
    <cellStyle name="Vírgula 2 6 12" xfId="5103" xr:uid="{00000000-0005-0000-0000-0000DF740000}"/>
    <cellStyle name="Vírgula 2 6 12 2" xfId="20907" xr:uid="{00000000-0005-0000-0000-0000E0740000}"/>
    <cellStyle name="Vírgula 2 6 12 3" xfId="28084" xr:uid="{00000000-0005-0000-0000-0000E1740000}"/>
    <cellStyle name="Vírgula 2 6 12 4" xfId="12127" xr:uid="{00000000-0005-0000-0000-0000E2740000}"/>
    <cellStyle name="Vírgula 2 6 13" xfId="3822" xr:uid="{00000000-0005-0000-0000-0000E3740000}"/>
    <cellStyle name="Vírgula 2 6 13 2" xfId="26803" xr:uid="{00000000-0005-0000-0000-0000E4740000}"/>
    <cellStyle name="Vírgula 2 6 13 3" xfId="17395" xr:uid="{00000000-0005-0000-0000-0000E5740000}"/>
    <cellStyle name="Vírgula 2 6 14" xfId="23300" xr:uid="{00000000-0005-0000-0000-0000E6740000}"/>
    <cellStyle name="Vírgula 2 6 15" xfId="11482" xr:uid="{00000000-0005-0000-0000-0000E7740000}"/>
    <cellStyle name="Vírgula 2 6 2" xfId="470" xr:uid="{00000000-0005-0000-0000-0000E8740000}"/>
    <cellStyle name="Vírgula 2 6 2 10" xfId="23453" xr:uid="{00000000-0005-0000-0000-0000E9740000}"/>
    <cellStyle name="Vírgula 2 6 2 11" xfId="11567" xr:uid="{00000000-0005-0000-0000-0000EA740000}"/>
    <cellStyle name="Vírgula 2 6 2 2" xfId="631" xr:uid="{00000000-0005-0000-0000-0000EB740000}"/>
    <cellStyle name="Vírgula 2 6 2 2 2" xfId="1914" xr:uid="{00000000-0005-0000-0000-0000EC740000}"/>
    <cellStyle name="Vírgula 2 6 2 2 2 2" xfId="3670" xr:uid="{00000000-0005-0000-0000-0000ED740000}"/>
    <cellStyle name="Vírgula 2 6 2 2 2 2 2" xfId="9574" xr:uid="{00000000-0005-0000-0000-0000EE740000}"/>
    <cellStyle name="Vírgula 2 6 2 2 2 2 2 2" xfId="32555" xr:uid="{00000000-0005-0000-0000-0000EF740000}"/>
    <cellStyle name="Vírgula 2 6 2 2 2 2 2 3" xfId="20746" xr:uid="{00000000-0005-0000-0000-0000F0740000}"/>
    <cellStyle name="Vírgula 2 6 2 2 2 2 3" xfId="26651" xr:uid="{00000000-0005-0000-0000-0000F1740000}"/>
    <cellStyle name="Vírgula 2 6 2 2 2 2 4" xfId="17234" xr:uid="{00000000-0005-0000-0000-0000F2740000}"/>
    <cellStyle name="Vírgula 2 6 2 2 2 3" xfId="7818" xr:uid="{00000000-0005-0000-0000-0000F3740000}"/>
    <cellStyle name="Vírgula 2 6 2 2 2 3 2" xfId="11330" xr:uid="{00000000-0005-0000-0000-0000F4740000}"/>
    <cellStyle name="Vírgula 2 6 2 2 2 3 2 2" xfId="34311" xr:uid="{00000000-0005-0000-0000-0000F5740000}"/>
    <cellStyle name="Vírgula 2 6 2 2 2 3 2 3" xfId="23139" xr:uid="{00000000-0005-0000-0000-0000F6740000}"/>
    <cellStyle name="Vírgula 2 6 2 2 2 3 3" xfId="30799" xr:uid="{00000000-0005-0000-0000-0000F7740000}"/>
    <cellStyle name="Vírgula 2 6 2 2 2 3 4" xfId="15478" xr:uid="{00000000-0005-0000-0000-0000F8740000}"/>
    <cellStyle name="Vírgula 2 6 2 2 2 4" xfId="4942" xr:uid="{00000000-0005-0000-0000-0000F9740000}"/>
    <cellStyle name="Vírgula 2 6 2 2 2 4 2" xfId="27923" xr:uid="{00000000-0005-0000-0000-0000FA740000}"/>
    <cellStyle name="Vírgula 2 6 2 2 2 4 3" xfId="18990" xr:uid="{00000000-0005-0000-0000-0000FB740000}"/>
    <cellStyle name="Vírgula 2 6 2 2 2 5" xfId="24895" xr:uid="{00000000-0005-0000-0000-0000FC740000}"/>
    <cellStyle name="Vírgula 2 6 2 2 2 6" xfId="13722" xr:uid="{00000000-0005-0000-0000-0000FD740000}"/>
    <cellStyle name="Vírgula 2 6 2 2 3" xfId="1278" xr:uid="{00000000-0005-0000-0000-0000FE740000}"/>
    <cellStyle name="Vírgula 2 6 2 2 3 2" xfId="3034" xr:uid="{00000000-0005-0000-0000-0000FF740000}"/>
    <cellStyle name="Vírgula 2 6 2 2 3 2 2" xfId="8938" xr:uid="{00000000-0005-0000-0000-000000750000}"/>
    <cellStyle name="Vírgula 2 6 2 2 3 2 2 2" xfId="31919" xr:uid="{00000000-0005-0000-0000-000001750000}"/>
    <cellStyle name="Vírgula 2 6 2 2 3 2 2 3" xfId="20110" xr:uid="{00000000-0005-0000-0000-000002750000}"/>
    <cellStyle name="Vírgula 2 6 2 2 3 2 3" xfId="26015" xr:uid="{00000000-0005-0000-0000-000003750000}"/>
    <cellStyle name="Vírgula 2 6 2 2 3 2 4" xfId="16598" xr:uid="{00000000-0005-0000-0000-000004750000}"/>
    <cellStyle name="Vírgula 2 6 2 2 3 3" xfId="7182" xr:uid="{00000000-0005-0000-0000-000005750000}"/>
    <cellStyle name="Vírgula 2 6 2 2 3 3 2" xfId="10694" xr:uid="{00000000-0005-0000-0000-000006750000}"/>
    <cellStyle name="Vírgula 2 6 2 2 3 3 2 2" xfId="33675" xr:uid="{00000000-0005-0000-0000-000007750000}"/>
    <cellStyle name="Vírgula 2 6 2 2 3 3 2 3" xfId="22503" xr:uid="{00000000-0005-0000-0000-000008750000}"/>
    <cellStyle name="Vírgula 2 6 2 2 3 3 3" xfId="30163" xr:uid="{00000000-0005-0000-0000-000009750000}"/>
    <cellStyle name="Vírgula 2 6 2 2 3 3 4" xfId="14842" xr:uid="{00000000-0005-0000-0000-00000A750000}"/>
    <cellStyle name="Vírgula 2 6 2 2 3 4" xfId="5986" xr:uid="{00000000-0005-0000-0000-00000B750000}"/>
    <cellStyle name="Vírgula 2 6 2 2 3 4 2" xfId="28967" xr:uid="{00000000-0005-0000-0000-00000C750000}"/>
    <cellStyle name="Vírgula 2 6 2 2 3 4 3" xfId="18354" xr:uid="{00000000-0005-0000-0000-00000D750000}"/>
    <cellStyle name="Vírgula 2 6 2 2 3 5" xfId="24259" xr:uid="{00000000-0005-0000-0000-00000E750000}"/>
    <cellStyle name="Vírgula 2 6 2 2 3 6" xfId="13086" xr:uid="{00000000-0005-0000-0000-00000F750000}"/>
    <cellStyle name="Vírgula 2 6 2 2 4" xfId="2389" xr:uid="{00000000-0005-0000-0000-000010750000}"/>
    <cellStyle name="Vírgula 2 6 2 2 4 2" xfId="8293" xr:uid="{00000000-0005-0000-0000-000011750000}"/>
    <cellStyle name="Vírgula 2 6 2 2 4 2 2" xfId="31274" xr:uid="{00000000-0005-0000-0000-000012750000}"/>
    <cellStyle name="Vírgula 2 6 2 2 4 2 3" xfId="19465" xr:uid="{00000000-0005-0000-0000-000013750000}"/>
    <cellStyle name="Vírgula 2 6 2 2 4 3" xfId="25370" xr:uid="{00000000-0005-0000-0000-000014750000}"/>
    <cellStyle name="Vírgula 2 6 2 2 4 4" xfId="15953" xr:uid="{00000000-0005-0000-0000-000015750000}"/>
    <cellStyle name="Vírgula 2 6 2 2 5" xfId="6537" xr:uid="{00000000-0005-0000-0000-000016750000}"/>
    <cellStyle name="Vírgula 2 6 2 2 5 2" xfId="10049" xr:uid="{00000000-0005-0000-0000-000017750000}"/>
    <cellStyle name="Vírgula 2 6 2 2 5 2 2" xfId="33030" xr:uid="{00000000-0005-0000-0000-000018750000}"/>
    <cellStyle name="Vírgula 2 6 2 2 5 2 3" xfId="21858" xr:uid="{00000000-0005-0000-0000-000019750000}"/>
    <cellStyle name="Vírgula 2 6 2 2 5 3" xfId="29518" xr:uid="{00000000-0005-0000-0000-00001A750000}"/>
    <cellStyle name="Vírgula 2 6 2 2 5 4" xfId="14197" xr:uid="{00000000-0005-0000-0000-00001B750000}"/>
    <cellStyle name="Vírgula 2 6 2 2 6" xfId="5417" xr:uid="{00000000-0005-0000-0000-00001C750000}"/>
    <cellStyle name="Vírgula 2 6 2 2 6 2" xfId="21221" xr:uid="{00000000-0005-0000-0000-00001D750000}"/>
    <cellStyle name="Vírgula 2 6 2 2 6 3" xfId="28398" xr:uid="{00000000-0005-0000-0000-00001E750000}"/>
    <cellStyle name="Vírgula 2 6 2 2 6 4" xfId="12441" xr:uid="{00000000-0005-0000-0000-00001F750000}"/>
    <cellStyle name="Vírgula 2 6 2 2 7" xfId="4306" xr:uid="{00000000-0005-0000-0000-000020750000}"/>
    <cellStyle name="Vírgula 2 6 2 2 7 2" xfId="27287" xr:uid="{00000000-0005-0000-0000-000021750000}"/>
    <cellStyle name="Vírgula 2 6 2 2 7 3" xfId="17709" xr:uid="{00000000-0005-0000-0000-000022750000}"/>
    <cellStyle name="Vírgula 2 6 2 2 8" xfId="23614" xr:uid="{00000000-0005-0000-0000-000023750000}"/>
    <cellStyle name="Vírgula 2 6 2 2 9" xfId="11966" xr:uid="{00000000-0005-0000-0000-000024750000}"/>
    <cellStyle name="Vírgula 2 6 2 3" xfId="1117" xr:uid="{00000000-0005-0000-0000-000025750000}"/>
    <cellStyle name="Vírgula 2 6 2 3 2" xfId="1753" xr:uid="{00000000-0005-0000-0000-000026750000}"/>
    <cellStyle name="Vírgula 2 6 2 3 2 2" xfId="3509" xr:uid="{00000000-0005-0000-0000-000027750000}"/>
    <cellStyle name="Vírgula 2 6 2 3 2 2 2" xfId="9413" xr:uid="{00000000-0005-0000-0000-000028750000}"/>
    <cellStyle name="Vírgula 2 6 2 3 2 2 2 2" xfId="32394" xr:uid="{00000000-0005-0000-0000-000029750000}"/>
    <cellStyle name="Vírgula 2 6 2 3 2 2 2 3" xfId="20585" xr:uid="{00000000-0005-0000-0000-00002A750000}"/>
    <cellStyle name="Vírgula 2 6 2 3 2 2 3" xfId="26490" xr:uid="{00000000-0005-0000-0000-00002B750000}"/>
    <cellStyle name="Vírgula 2 6 2 3 2 2 4" xfId="17073" xr:uid="{00000000-0005-0000-0000-00002C750000}"/>
    <cellStyle name="Vírgula 2 6 2 3 2 3" xfId="7657" xr:uid="{00000000-0005-0000-0000-00002D750000}"/>
    <cellStyle name="Vírgula 2 6 2 3 2 3 2" xfId="11169" xr:uid="{00000000-0005-0000-0000-00002E750000}"/>
    <cellStyle name="Vírgula 2 6 2 3 2 3 2 2" xfId="34150" xr:uid="{00000000-0005-0000-0000-00002F750000}"/>
    <cellStyle name="Vírgula 2 6 2 3 2 3 2 3" xfId="22978" xr:uid="{00000000-0005-0000-0000-000030750000}"/>
    <cellStyle name="Vírgula 2 6 2 3 2 3 3" xfId="30638" xr:uid="{00000000-0005-0000-0000-000031750000}"/>
    <cellStyle name="Vírgula 2 6 2 3 2 3 4" xfId="15317" xr:uid="{00000000-0005-0000-0000-000032750000}"/>
    <cellStyle name="Vírgula 2 6 2 3 2 4" xfId="4781" xr:uid="{00000000-0005-0000-0000-000033750000}"/>
    <cellStyle name="Vírgula 2 6 2 3 2 4 2" xfId="27762" xr:uid="{00000000-0005-0000-0000-000034750000}"/>
    <cellStyle name="Vírgula 2 6 2 3 2 4 3" xfId="18829" xr:uid="{00000000-0005-0000-0000-000035750000}"/>
    <cellStyle name="Vírgula 2 6 2 3 2 5" xfId="24734" xr:uid="{00000000-0005-0000-0000-000036750000}"/>
    <cellStyle name="Vírgula 2 6 2 3 2 6" xfId="13561" xr:uid="{00000000-0005-0000-0000-000037750000}"/>
    <cellStyle name="Vírgula 2 6 2 3 3" xfId="2873" xr:uid="{00000000-0005-0000-0000-000038750000}"/>
    <cellStyle name="Vírgula 2 6 2 3 3 2" xfId="8777" xr:uid="{00000000-0005-0000-0000-000039750000}"/>
    <cellStyle name="Vírgula 2 6 2 3 3 2 2" xfId="31758" xr:uid="{00000000-0005-0000-0000-00003A750000}"/>
    <cellStyle name="Vírgula 2 6 2 3 3 2 3" xfId="19949" xr:uid="{00000000-0005-0000-0000-00003B750000}"/>
    <cellStyle name="Vírgula 2 6 2 3 3 3" xfId="25854" xr:uid="{00000000-0005-0000-0000-00003C750000}"/>
    <cellStyle name="Vírgula 2 6 2 3 3 4" xfId="16437" xr:uid="{00000000-0005-0000-0000-00003D750000}"/>
    <cellStyle name="Vírgula 2 6 2 3 4" xfId="7021" xr:uid="{00000000-0005-0000-0000-00003E750000}"/>
    <cellStyle name="Vírgula 2 6 2 3 4 2" xfId="10533" xr:uid="{00000000-0005-0000-0000-00003F750000}"/>
    <cellStyle name="Vírgula 2 6 2 3 4 2 2" xfId="33514" xr:uid="{00000000-0005-0000-0000-000040750000}"/>
    <cellStyle name="Vírgula 2 6 2 3 4 2 3" xfId="22342" xr:uid="{00000000-0005-0000-0000-000041750000}"/>
    <cellStyle name="Vírgula 2 6 2 3 4 3" xfId="30002" xr:uid="{00000000-0005-0000-0000-000042750000}"/>
    <cellStyle name="Vírgula 2 6 2 3 4 4" xfId="14681" xr:uid="{00000000-0005-0000-0000-000043750000}"/>
    <cellStyle name="Vírgula 2 6 2 3 5" xfId="5825" xr:uid="{00000000-0005-0000-0000-000044750000}"/>
    <cellStyle name="Vírgula 2 6 2 3 5 2" xfId="21383" xr:uid="{00000000-0005-0000-0000-000045750000}"/>
    <cellStyle name="Vírgula 2 6 2 3 5 3" xfId="28806" xr:uid="{00000000-0005-0000-0000-000046750000}"/>
    <cellStyle name="Vírgula 2 6 2 3 5 4" xfId="12925" xr:uid="{00000000-0005-0000-0000-000047750000}"/>
    <cellStyle name="Vírgula 2 6 2 3 6" xfId="4145" xr:uid="{00000000-0005-0000-0000-000048750000}"/>
    <cellStyle name="Vírgula 2 6 2 3 6 2" xfId="27126" xr:uid="{00000000-0005-0000-0000-000049750000}"/>
    <cellStyle name="Vírgula 2 6 2 3 6 3" xfId="18193" xr:uid="{00000000-0005-0000-0000-00004A750000}"/>
    <cellStyle name="Vírgula 2 6 2 3 7" xfId="24098" xr:uid="{00000000-0005-0000-0000-00004B750000}"/>
    <cellStyle name="Vírgula 2 6 2 3 8" xfId="11805" xr:uid="{00000000-0005-0000-0000-00004C750000}"/>
    <cellStyle name="Vírgula 2 6 2 4" xfId="1515" xr:uid="{00000000-0005-0000-0000-00004D750000}"/>
    <cellStyle name="Vírgula 2 6 2 4 2" xfId="3271" xr:uid="{00000000-0005-0000-0000-00004E750000}"/>
    <cellStyle name="Vírgula 2 6 2 4 2 2" xfId="9175" xr:uid="{00000000-0005-0000-0000-00004F750000}"/>
    <cellStyle name="Vírgula 2 6 2 4 2 2 2" xfId="32156" xr:uid="{00000000-0005-0000-0000-000050750000}"/>
    <cellStyle name="Vírgula 2 6 2 4 2 2 3" xfId="20347" xr:uid="{00000000-0005-0000-0000-000051750000}"/>
    <cellStyle name="Vírgula 2 6 2 4 2 3" xfId="26252" xr:uid="{00000000-0005-0000-0000-000052750000}"/>
    <cellStyle name="Vírgula 2 6 2 4 2 4" xfId="16835" xr:uid="{00000000-0005-0000-0000-000053750000}"/>
    <cellStyle name="Vírgula 2 6 2 4 3" xfId="7419" xr:uid="{00000000-0005-0000-0000-000054750000}"/>
    <cellStyle name="Vírgula 2 6 2 4 3 2" xfId="10931" xr:uid="{00000000-0005-0000-0000-000055750000}"/>
    <cellStyle name="Vírgula 2 6 2 4 3 2 2" xfId="33912" xr:uid="{00000000-0005-0000-0000-000056750000}"/>
    <cellStyle name="Vírgula 2 6 2 4 3 2 3" xfId="22740" xr:uid="{00000000-0005-0000-0000-000057750000}"/>
    <cellStyle name="Vírgula 2 6 2 4 3 3" xfId="30400" xr:uid="{00000000-0005-0000-0000-000058750000}"/>
    <cellStyle name="Vírgula 2 6 2 4 3 4" xfId="15079" xr:uid="{00000000-0005-0000-0000-000059750000}"/>
    <cellStyle name="Vírgula 2 6 2 4 4" xfId="4543" xr:uid="{00000000-0005-0000-0000-00005A750000}"/>
    <cellStyle name="Vírgula 2 6 2 4 4 2" xfId="27524" xr:uid="{00000000-0005-0000-0000-00005B750000}"/>
    <cellStyle name="Vírgula 2 6 2 4 4 3" xfId="18591" xr:uid="{00000000-0005-0000-0000-00005C750000}"/>
    <cellStyle name="Vírgula 2 6 2 4 5" xfId="24496" xr:uid="{00000000-0005-0000-0000-00005D750000}"/>
    <cellStyle name="Vírgula 2 6 2 4 6" xfId="13323" xr:uid="{00000000-0005-0000-0000-00005E750000}"/>
    <cellStyle name="Vírgula 2 6 2 5" xfId="879" xr:uid="{00000000-0005-0000-0000-00005F750000}"/>
    <cellStyle name="Vírgula 2 6 2 5 2" xfId="2635" xr:uid="{00000000-0005-0000-0000-000060750000}"/>
    <cellStyle name="Vírgula 2 6 2 5 2 2" xfId="8539" xr:uid="{00000000-0005-0000-0000-000061750000}"/>
    <cellStyle name="Vírgula 2 6 2 5 2 2 2" xfId="31520" xr:uid="{00000000-0005-0000-0000-000062750000}"/>
    <cellStyle name="Vírgula 2 6 2 5 2 2 3" xfId="19711" xr:uid="{00000000-0005-0000-0000-000063750000}"/>
    <cellStyle name="Vírgula 2 6 2 5 2 3" xfId="25616" xr:uid="{00000000-0005-0000-0000-000064750000}"/>
    <cellStyle name="Vírgula 2 6 2 5 2 4" xfId="16199" xr:uid="{00000000-0005-0000-0000-000065750000}"/>
    <cellStyle name="Vírgula 2 6 2 5 3" xfId="6783" xr:uid="{00000000-0005-0000-0000-000066750000}"/>
    <cellStyle name="Vírgula 2 6 2 5 3 2" xfId="10295" xr:uid="{00000000-0005-0000-0000-000067750000}"/>
    <cellStyle name="Vírgula 2 6 2 5 3 2 2" xfId="33276" xr:uid="{00000000-0005-0000-0000-000068750000}"/>
    <cellStyle name="Vírgula 2 6 2 5 3 2 3" xfId="22104" xr:uid="{00000000-0005-0000-0000-000069750000}"/>
    <cellStyle name="Vírgula 2 6 2 5 3 3" xfId="29764" xr:uid="{00000000-0005-0000-0000-00006A750000}"/>
    <cellStyle name="Vírgula 2 6 2 5 3 4" xfId="14443" xr:uid="{00000000-0005-0000-0000-00006B750000}"/>
    <cellStyle name="Vírgula 2 6 2 5 4" xfId="5587" xr:uid="{00000000-0005-0000-0000-00006C750000}"/>
    <cellStyle name="Vírgula 2 6 2 5 4 2" xfId="28568" xr:uid="{00000000-0005-0000-0000-00006D750000}"/>
    <cellStyle name="Vírgula 2 6 2 5 4 3" xfId="17955" xr:uid="{00000000-0005-0000-0000-00006E750000}"/>
    <cellStyle name="Vírgula 2 6 2 5 5" xfId="23860" xr:uid="{00000000-0005-0000-0000-00006F750000}"/>
    <cellStyle name="Vírgula 2 6 2 5 6" xfId="12687" xr:uid="{00000000-0005-0000-0000-000070750000}"/>
    <cellStyle name="Vírgula 2 6 2 6" xfId="2228" xr:uid="{00000000-0005-0000-0000-000071750000}"/>
    <cellStyle name="Vírgula 2 6 2 6 2" xfId="8132" xr:uid="{00000000-0005-0000-0000-000072750000}"/>
    <cellStyle name="Vírgula 2 6 2 6 2 2" xfId="31113" xr:uid="{00000000-0005-0000-0000-000073750000}"/>
    <cellStyle name="Vírgula 2 6 2 6 2 3" xfId="19304" xr:uid="{00000000-0005-0000-0000-000074750000}"/>
    <cellStyle name="Vírgula 2 6 2 6 3" xfId="25209" xr:uid="{00000000-0005-0000-0000-000075750000}"/>
    <cellStyle name="Vírgula 2 6 2 6 4" xfId="15792" xr:uid="{00000000-0005-0000-0000-000076750000}"/>
    <cellStyle name="Vírgula 2 6 2 7" xfId="6376" xr:uid="{00000000-0005-0000-0000-000077750000}"/>
    <cellStyle name="Vírgula 2 6 2 7 2" xfId="9888" xr:uid="{00000000-0005-0000-0000-000078750000}"/>
    <cellStyle name="Vírgula 2 6 2 7 2 2" xfId="32869" xr:uid="{00000000-0005-0000-0000-000079750000}"/>
    <cellStyle name="Vírgula 2 6 2 7 2 3" xfId="21697" xr:uid="{00000000-0005-0000-0000-00007A750000}"/>
    <cellStyle name="Vírgula 2 6 2 7 3" xfId="29357" xr:uid="{00000000-0005-0000-0000-00007B750000}"/>
    <cellStyle name="Vírgula 2 6 2 7 4" xfId="14036" xr:uid="{00000000-0005-0000-0000-00007C750000}"/>
    <cellStyle name="Vírgula 2 6 2 8" xfId="5256" xr:uid="{00000000-0005-0000-0000-00007D750000}"/>
    <cellStyle name="Vírgula 2 6 2 8 2" xfId="21060" xr:uid="{00000000-0005-0000-0000-00007E750000}"/>
    <cellStyle name="Vírgula 2 6 2 8 3" xfId="28237" xr:uid="{00000000-0005-0000-0000-00007F750000}"/>
    <cellStyle name="Vírgula 2 6 2 8 4" xfId="12280" xr:uid="{00000000-0005-0000-0000-000080750000}"/>
    <cellStyle name="Vírgula 2 6 2 9" xfId="3907" xr:uid="{00000000-0005-0000-0000-000081750000}"/>
    <cellStyle name="Vírgula 2 6 2 9 2" xfId="26888" xr:uid="{00000000-0005-0000-0000-000082750000}"/>
    <cellStyle name="Vírgula 2 6 2 9 3" xfId="17548" xr:uid="{00000000-0005-0000-0000-000083750000}"/>
    <cellStyle name="Vírgula 2 6 3" xfId="384" xr:uid="{00000000-0005-0000-0000-000084750000}"/>
    <cellStyle name="Vírgula 2 6 3 2" xfId="1668" xr:uid="{00000000-0005-0000-0000-000085750000}"/>
    <cellStyle name="Vírgula 2 6 3 2 2" xfId="3424" xr:uid="{00000000-0005-0000-0000-000086750000}"/>
    <cellStyle name="Vírgula 2 6 3 2 2 2" xfId="9328" xr:uid="{00000000-0005-0000-0000-000087750000}"/>
    <cellStyle name="Vírgula 2 6 3 2 2 2 2" xfId="32309" xr:uid="{00000000-0005-0000-0000-000088750000}"/>
    <cellStyle name="Vírgula 2 6 3 2 2 2 3" xfId="20500" xr:uid="{00000000-0005-0000-0000-000089750000}"/>
    <cellStyle name="Vírgula 2 6 3 2 2 3" xfId="26405" xr:uid="{00000000-0005-0000-0000-00008A750000}"/>
    <cellStyle name="Vírgula 2 6 3 2 2 4" xfId="16988" xr:uid="{00000000-0005-0000-0000-00008B750000}"/>
    <cellStyle name="Vírgula 2 6 3 2 3" xfId="7572" xr:uid="{00000000-0005-0000-0000-00008C750000}"/>
    <cellStyle name="Vírgula 2 6 3 2 3 2" xfId="11084" xr:uid="{00000000-0005-0000-0000-00008D750000}"/>
    <cellStyle name="Vírgula 2 6 3 2 3 2 2" xfId="34065" xr:uid="{00000000-0005-0000-0000-00008E750000}"/>
    <cellStyle name="Vírgula 2 6 3 2 3 2 3" xfId="22893" xr:uid="{00000000-0005-0000-0000-00008F750000}"/>
    <cellStyle name="Vírgula 2 6 3 2 3 3" xfId="30553" xr:uid="{00000000-0005-0000-0000-000090750000}"/>
    <cellStyle name="Vírgula 2 6 3 2 3 4" xfId="15232" xr:uid="{00000000-0005-0000-0000-000091750000}"/>
    <cellStyle name="Vírgula 2 6 3 2 4" xfId="4696" xr:uid="{00000000-0005-0000-0000-000092750000}"/>
    <cellStyle name="Vírgula 2 6 3 2 4 2" xfId="27677" xr:uid="{00000000-0005-0000-0000-000093750000}"/>
    <cellStyle name="Vírgula 2 6 3 2 4 3" xfId="18744" xr:uid="{00000000-0005-0000-0000-000094750000}"/>
    <cellStyle name="Vírgula 2 6 3 2 5" xfId="24649" xr:uid="{00000000-0005-0000-0000-000095750000}"/>
    <cellStyle name="Vírgula 2 6 3 2 6" xfId="13476" xr:uid="{00000000-0005-0000-0000-000096750000}"/>
    <cellStyle name="Vírgula 2 6 3 3" xfId="1032" xr:uid="{00000000-0005-0000-0000-000097750000}"/>
    <cellStyle name="Vírgula 2 6 3 3 2" xfId="2788" xr:uid="{00000000-0005-0000-0000-000098750000}"/>
    <cellStyle name="Vírgula 2 6 3 3 2 2" xfId="8692" xr:uid="{00000000-0005-0000-0000-000099750000}"/>
    <cellStyle name="Vírgula 2 6 3 3 2 2 2" xfId="31673" xr:uid="{00000000-0005-0000-0000-00009A750000}"/>
    <cellStyle name="Vírgula 2 6 3 3 2 2 3" xfId="19864" xr:uid="{00000000-0005-0000-0000-00009B750000}"/>
    <cellStyle name="Vírgula 2 6 3 3 2 3" xfId="25769" xr:uid="{00000000-0005-0000-0000-00009C750000}"/>
    <cellStyle name="Vírgula 2 6 3 3 2 4" xfId="16352" xr:uid="{00000000-0005-0000-0000-00009D750000}"/>
    <cellStyle name="Vírgula 2 6 3 3 3" xfId="6936" xr:uid="{00000000-0005-0000-0000-00009E750000}"/>
    <cellStyle name="Vírgula 2 6 3 3 3 2" xfId="10448" xr:uid="{00000000-0005-0000-0000-00009F750000}"/>
    <cellStyle name="Vírgula 2 6 3 3 3 2 2" xfId="33429" xr:uid="{00000000-0005-0000-0000-0000A0750000}"/>
    <cellStyle name="Vírgula 2 6 3 3 3 2 3" xfId="22257" xr:uid="{00000000-0005-0000-0000-0000A1750000}"/>
    <cellStyle name="Vírgula 2 6 3 3 3 3" xfId="29917" xr:uid="{00000000-0005-0000-0000-0000A2750000}"/>
    <cellStyle name="Vírgula 2 6 3 3 3 4" xfId="14596" xr:uid="{00000000-0005-0000-0000-0000A3750000}"/>
    <cellStyle name="Vírgula 2 6 3 3 4" xfId="5740" xr:uid="{00000000-0005-0000-0000-0000A4750000}"/>
    <cellStyle name="Vírgula 2 6 3 3 4 2" xfId="28721" xr:uid="{00000000-0005-0000-0000-0000A5750000}"/>
    <cellStyle name="Vírgula 2 6 3 3 4 3" xfId="18108" xr:uid="{00000000-0005-0000-0000-0000A6750000}"/>
    <cellStyle name="Vírgula 2 6 3 3 5" xfId="24013" xr:uid="{00000000-0005-0000-0000-0000A7750000}"/>
    <cellStyle name="Vírgula 2 6 3 3 6" xfId="12840" xr:uid="{00000000-0005-0000-0000-0000A8750000}"/>
    <cellStyle name="Vírgula 2 6 3 4" xfId="2143" xr:uid="{00000000-0005-0000-0000-0000A9750000}"/>
    <cellStyle name="Vírgula 2 6 3 4 2" xfId="8047" xr:uid="{00000000-0005-0000-0000-0000AA750000}"/>
    <cellStyle name="Vírgula 2 6 3 4 2 2" xfId="31028" xr:uid="{00000000-0005-0000-0000-0000AB750000}"/>
    <cellStyle name="Vírgula 2 6 3 4 2 3" xfId="19219" xr:uid="{00000000-0005-0000-0000-0000AC750000}"/>
    <cellStyle name="Vírgula 2 6 3 4 3" xfId="25124" xr:uid="{00000000-0005-0000-0000-0000AD750000}"/>
    <cellStyle name="Vírgula 2 6 3 4 4" xfId="15707" xr:uid="{00000000-0005-0000-0000-0000AE750000}"/>
    <cellStyle name="Vírgula 2 6 3 5" xfId="6291" xr:uid="{00000000-0005-0000-0000-0000AF750000}"/>
    <cellStyle name="Vírgula 2 6 3 5 2" xfId="9803" xr:uid="{00000000-0005-0000-0000-0000B0750000}"/>
    <cellStyle name="Vírgula 2 6 3 5 2 2" xfId="32784" xr:uid="{00000000-0005-0000-0000-0000B1750000}"/>
    <cellStyle name="Vírgula 2 6 3 5 2 3" xfId="21612" xr:uid="{00000000-0005-0000-0000-0000B2750000}"/>
    <cellStyle name="Vírgula 2 6 3 5 3" xfId="29272" xr:uid="{00000000-0005-0000-0000-0000B3750000}"/>
    <cellStyle name="Vírgula 2 6 3 5 4" xfId="13951" xr:uid="{00000000-0005-0000-0000-0000B4750000}"/>
    <cellStyle name="Vírgula 2 6 3 6" xfId="5171" xr:uid="{00000000-0005-0000-0000-0000B5750000}"/>
    <cellStyle name="Vírgula 2 6 3 6 2" xfId="20975" xr:uid="{00000000-0005-0000-0000-0000B6750000}"/>
    <cellStyle name="Vírgula 2 6 3 6 3" xfId="28152" xr:uid="{00000000-0005-0000-0000-0000B7750000}"/>
    <cellStyle name="Vírgula 2 6 3 6 4" xfId="12195" xr:uid="{00000000-0005-0000-0000-0000B8750000}"/>
    <cellStyle name="Vírgula 2 6 3 7" xfId="4060" xr:uid="{00000000-0005-0000-0000-0000B9750000}"/>
    <cellStyle name="Vírgula 2 6 3 7 2" xfId="27041" xr:uid="{00000000-0005-0000-0000-0000BA750000}"/>
    <cellStyle name="Vírgula 2 6 3 7 3" xfId="17463" xr:uid="{00000000-0005-0000-0000-0000BB750000}"/>
    <cellStyle name="Vírgula 2 6 3 8" xfId="23368" xr:uid="{00000000-0005-0000-0000-0000BC750000}"/>
    <cellStyle name="Vírgula 2 6 3 9" xfId="11720" xr:uid="{00000000-0005-0000-0000-0000BD750000}"/>
    <cellStyle name="Vírgula 2 6 4" xfId="546" xr:uid="{00000000-0005-0000-0000-0000BE750000}"/>
    <cellStyle name="Vírgula 2 6 4 2" xfId="1829" xr:uid="{00000000-0005-0000-0000-0000BF750000}"/>
    <cellStyle name="Vírgula 2 6 4 2 2" xfId="3585" xr:uid="{00000000-0005-0000-0000-0000C0750000}"/>
    <cellStyle name="Vírgula 2 6 4 2 2 2" xfId="9489" xr:uid="{00000000-0005-0000-0000-0000C1750000}"/>
    <cellStyle name="Vírgula 2 6 4 2 2 2 2" xfId="32470" xr:uid="{00000000-0005-0000-0000-0000C2750000}"/>
    <cellStyle name="Vírgula 2 6 4 2 2 2 3" xfId="20661" xr:uid="{00000000-0005-0000-0000-0000C3750000}"/>
    <cellStyle name="Vírgula 2 6 4 2 2 3" xfId="26566" xr:uid="{00000000-0005-0000-0000-0000C4750000}"/>
    <cellStyle name="Vírgula 2 6 4 2 2 4" xfId="17149" xr:uid="{00000000-0005-0000-0000-0000C5750000}"/>
    <cellStyle name="Vírgula 2 6 4 2 3" xfId="7733" xr:uid="{00000000-0005-0000-0000-0000C6750000}"/>
    <cellStyle name="Vírgula 2 6 4 2 3 2" xfId="11245" xr:uid="{00000000-0005-0000-0000-0000C7750000}"/>
    <cellStyle name="Vírgula 2 6 4 2 3 2 2" xfId="34226" xr:uid="{00000000-0005-0000-0000-0000C8750000}"/>
    <cellStyle name="Vírgula 2 6 4 2 3 2 3" xfId="23054" xr:uid="{00000000-0005-0000-0000-0000C9750000}"/>
    <cellStyle name="Vírgula 2 6 4 2 3 3" xfId="30714" xr:uid="{00000000-0005-0000-0000-0000CA750000}"/>
    <cellStyle name="Vírgula 2 6 4 2 3 4" xfId="15393" xr:uid="{00000000-0005-0000-0000-0000CB750000}"/>
    <cellStyle name="Vírgula 2 6 4 2 4" xfId="4857" xr:uid="{00000000-0005-0000-0000-0000CC750000}"/>
    <cellStyle name="Vírgula 2 6 4 2 4 2" xfId="27838" xr:uid="{00000000-0005-0000-0000-0000CD750000}"/>
    <cellStyle name="Vírgula 2 6 4 2 4 3" xfId="18905" xr:uid="{00000000-0005-0000-0000-0000CE750000}"/>
    <cellStyle name="Vírgula 2 6 4 2 5" xfId="24810" xr:uid="{00000000-0005-0000-0000-0000CF750000}"/>
    <cellStyle name="Vírgula 2 6 4 2 6" xfId="13637" xr:uid="{00000000-0005-0000-0000-0000D0750000}"/>
    <cellStyle name="Vírgula 2 6 4 3" xfId="1193" xr:uid="{00000000-0005-0000-0000-0000D1750000}"/>
    <cellStyle name="Vírgula 2 6 4 3 2" xfId="2949" xr:uid="{00000000-0005-0000-0000-0000D2750000}"/>
    <cellStyle name="Vírgula 2 6 4 3 2 2" xfId="8853" xr:uid="{00000000-0005-0000-0000-0000D3750000}"/>
    <cellStyle name="Vírgula 2 6 4 3 2 2 2" xfId="31834" xr:uid="{00000000-0005-0000-0000-0000D4750000}"/>
    <cellStyle name="Vírgula 2 6 4 3 2 2 3" xfId="20025" xr:uid="{00000000-0005-0000-0000-0000D5750000}"/>
    <cellStyle name="Vírgula 2 6 4 3 2 3" xfId="25930" xr:uid="{00000000-0005-0000-0000-0000D6750000}"/>
    <cellStyle name="Vírgula 2 6 4 3 2 4" xfId="16513" xr:uid="{00000000-0005-0000-0000-0000D7750000}"/>
    <cellStyle name="Vírgula 2 6 4 3 3" xfId="7097" xr:uid="{00000000-0005-0000-0000-0000D8750000}"/>
    <cellStyle name="Vírgula 2 6 4 3 3 2" xfId="10609" xr:uid="{00000000-0005-0000-0000-0000D9750000}"/>
    <cellStyle name="Vírgula 2 6 4 3 3 2 2" xfId="33590" xr:uid="{00000000-0005-0000-0000-0000DA750000}"/>
    <cellStyle name="Vírgula 2 6 4 3 3 2 3" xfId="22418" xr:uid="{00000000-0005-0000-0000-0000DB750000}"/>
    <cellStyle name="Vírgula 2 6 4 3 3 3" xfId="30078" xr:uid="{00000000-0005-0000-0000-0000DC750000}"/>
    <cellStyle name="Vírgula 2 6 4 3 3 4" xfId="14757" xr:uid="{00000000-0005-0000-0000-0000DD750000}"/>
    <cellStyle name="Vírgula 2 6 4 3 4" xfId="5901" xr:uid="{00000000-0005-0000-0000-0000DE750000}"/>
    <cellStyle name="Vírgula 2 6 4 3 4 2" xfId="28882" xr:uid="{00000000-0005-0000-0000-0000DF750000}"/>
    <cellStyle name="Vírgula 2 6 4 3 4 3" xfId="18269" xr:uid="{00000000-0005-0000-0000-0000E0750000}"/>
    <cellStyle name="Vírgula 2 6 4 3 5" xfId="24174" xr:uid="{00000000-0005-0000-0000-0000E1750000}"/>
    <cellStyle name="Vírgula 2 6 4 3 6" xfId="13001" xr:uid="{00000000-0005-0000-0000-0000E2750000}"/>
    <cellStyle name="Vírgula 2 6 4 4" xfId="2304" xr:uid="{00000000-0005-0000-0000-0000E3750000}"/>
    <cellStyle name="Vírgula 2 6 4 4 2" xfId="8208" xr:uid="{00000000-0005-0000-0000-0000E4750000}"/>
    <cellStyle name="Vírgula 2 6 4 4 2 2" xfId="31189" xr:uid="{00000000-0005-0000-0000-0000E5750000}"/>
    <cellStyle name="Vírgula 2 6 4 4 2 3" xfId="19380" xr:uid="{00000000-0005-0000-0000-0000E6750000}"/>
    <cellStyle name="Vírgula 2 6 4 4 3" xfId="25285" xr:uid="{00000000-0005-0000-0000-0000E7750000}"/>
    <cellStyle name="Vírgula 2 6 4 4 4" xfId="15868" xr:uid="{00000000-0005-0000-0000-0000E8750000}"/>
    <cellStyle name="Vírgula 2 6 4 5" xfId="6452" xr:uid="{00000000-0005-0000-0000-0000E9750000}"/>
    <cellStyle name="Vírgula 2 6 4 5 2" xfId="9964" xr:uid="{00000000-0005-0000-0000-0000EA750000}"/>
    <cellStyle name="Vírgula 2 6 4 5 2 2" xfId="32945" xr:uid="{00000000-0005-0000-0000-0000EB750000}"/>
    <cellStyle name="Vírgula 2 6 4 5 2 3" xfId="21773" xr:uid="{00000000-0005-0000-0000-0000EC750000}"/>
    <cellStyle name="Vírgula 2 6 4 5 3" xfId="29433" xr:uid="{00000000-0005-0000-0000-0000ED750000}"/>
    <cellStyle name="Vírgula 2 6 4 5 4" xfId="14112" xr:uid="{00000000-0005-0000-0000-0000EE750000}"/>
    <cellStyle name="Vírgula 2 6 4 6" xfId="5332" xr:uid="{00000000-0005-0000-0000-0000EF750000}"/>
    <cellStyle name="Vírgula 2 6 4 6 2" xfId="21136" xr:uid="{00000000-0005-0000-0000-0000F0750000}"/>
    <cellStyle name="Vírgula 2 6 4 6 3" xfId="28313" xr:uid="{00000000-0005-0000-0000-0000F1750000}"/>
    <cellStyle name="Vírgula 2 6 4 6 4" xfId="12356" xr:uid="{00000000-0005-0000-0000-0000F2750000}"/>
    <cellStyle name="Vírgula 2 6 4 7" xfId="4221" xr:uid="{00000000-0005-0000-0000-0000F3750000}"/>
    <cellStyle name="Vírgula 2 6 4 7 2" xfId="27202" xr:uid="{00000000-0005-0000-0000-0000F4750000}"/>
    <cellStyle name="Vírgula 2 6 4 7 3" xfId="17624" xr:uid="{00000000-0005-0000-0000-0000F5750000}"/>
    <cellStyle name="Vírgula 2 6 4 8" xfId="23529" xr:uid="{00000000-0005-0000-0000-0000F6750000}"/>
    <cellStyle name="Vírgula 2 6 4 9" xfId="11881" xr:uid="{00000000-0005-0000-0000-0000F7750000}"/>
    <cellStyle name="Vírgula 2 6 5" xfId="964" xr:uid="{00000000-0005-0000-0000-0000F8750000}"/>
    <cellStyle name="Vírgula 2 6 5 2" xfId="1600" xr:uid="{00000000-0005-0000-0000-0000F9750000}"/>
    <cellStyle name="Vírgula 2 6 5 2 2" xfId="3356" xr:uid="{00000000-0005-0000-0000-0000FA750000}"/>
    <cellStyle name="Vírgula 2 6 5 2 2 2" xfId="9260" xr:uid="{00000000-0005-0000-0000-0000FB750000}"/>
    <cellStyle name="Vírgula 2 6 5 2 2 2 2" xfId="32241" xr:uid="{00000000-0005-0000-0000-0000FC750000}"/>
    <cellStyle name="Vírgula 2 6 5 2 2 2 3" xfId="20432" xr:uid="{00000000-0005-0000-0000-0000FD750000}"/>
    <cellStyle name="Vírgula 2 6 5 2 2 3" xfId="26337" xr:uid="{00000000-0005-0000-0000-0000FE750000}"/>
    <cellStyle name="Vírgula 2 6 5 2 2 4" xfId="16920" xr:uid="{00000000-0005-0000-0000-0000FF750000}"/>
    <cellStyle name="Vírgula 2 6 5 2 3" xfId="7504" xr:uid="{00000000-0005-0000-0000-000000760000}"/>
    <cellStyle name="Vírgula 2 6 5 2 3 2" xfId="11016" xr:uid="{00000000-0005-0000-0000-000001760000}"/>
    <cellStyle name="Vírgula 2 6 5 2 3 2 2" xfId="33997" xr:uid="{00000000-0005-0000-0000-000002760000}"/>
    <cellStyle name="Vírgula 2 6 5 2 3 2 3" xfId="22825" xr:uid="{00000000-0005-0000-0000-000003760000}"/>
    <cellStyle name="Vírgula 2 6 5 2 3 3" xfId="30485" xr:uid="{00000000-0005-0000-0000-000004760000}"/>
    <cellStyle name="Vírgula 2 6 5 2 3 4" xfId="15164" xr:uid="{00000000-0005-0000-0000-000005760000}"/>
    <cellStyle name="Vírgula 2 6 5 2 4" xfId="4628" xr:uid="{00000000-0005-0000-0000-000006760000}"/>
    <cellStyle name="Vírgula 2 6 5 2 4 2" xfId="27609" xr:uid="{00000000-0005-0000-0000-000007760000}"/>
    <cellStyle name="Vírgula 2 6 5 2 4 3" xfId="18676" xr:uid="{00000000-0005-0000-0000-000008760000}"/>
    <cellStyle name="Vírgula 2 6 5 2 5" xfId="24581" xr:uid="{00000000-0005-0000-0000-000009760000}"/>
    <cellStyle name="Vírgula 2 6 5 2 6" xfId="13408" xr:uid="{00000000-0005-0000-0000-00000A760000}"/>
    <cellStyle name="Vírgula 2 6 5 3" xfId="2720" xr:uid="{00000000-0005-0000-0000-00000B760000}"/>
    <cellStyle name="Vírgula 2 6 5 3 2" xfId="8624" xr:uid="{00000000-0005-0000-0000-00000C760000}"/>
    <cellStyle name="Vírgula 2 6 5 3 2 2" xfId="31605" xr:uid="{00000000-0005-0000-0000-00000D760000}"/>
    <cellStyle name="Vírgula 2 6 5 3 2 3" xfId="19796" xr:uid="{00000000-0005-0000-0000-00000E760000}"/>
    <cellStyle name="Vírgula 2 6 5 3 3" xfId="25701" xr:uid="{00000000-0005-0000-0000-00000F760000}"/>
    <cellStyle name="Vírgula 2 6 5 3 4" xfId="16284" xr:uid="{00000000-0005-0000-0000-000010760000}"/>
    <cellStyle name="Vírgula 2 6 5 4" xfId="6868" xr:uid="{00000000-0005-0000-0000-000011760000}"/>
    <cellStyle name="Vírgula 2 6 5 4 2" xfId="10380" xr:uid="{00000000-0005-0000-0000-000012760000}"/>
    <cellStyle name="Vírgula 2 6 5 4 2 2" xfId="33361" xr:uid="{00000000-0005-0000-0000-000013760000}"/>
    <cellStyle name="Vírgula 2 6 5 4 2 3" xfId="22189" xr:uid="{00000000-0005-0000-0000-000014760000}"/>
    <cellStyle name="Vírgula 2 6 5 4 3" xfId="29849" xr:uid="{00000000-0005-0000-0000-000015760000}"/>
    <cellStyle name="Vírgula 2 6 5 4 4" xfId="14528" xr:uid="{00000000-0005-0000-0000-000016760000}"/>
    <cellStyle name="Vírgula 2 6 5 5" xfId="5672" xr:uid="{00000000-0005-0000-0000-000017760000}"/>
    <cellStyle name="Vírgula 2 6 5 5 2" xfId="21306" xr:uid="{00000000-0005-0000-0000-000018760000}"/>
    <cellStyle name="Vírgula 2 6 5 5 3" xfId="28653" xr:uid="{00000000-0005-0000-0000-000019760000}"/>
    <cellStyle name="Vírgula 2 6 5 5 4" xfId="12772" xr:uid="{00000000-0005-0000-0000-00001A760000}"/>
    <cellStyle name="Vírgula 2 6 5 6" xfId="3992" xr:uid="{00000000-0005-0000-0000-00001B760000}"/>
    <cellStyle name="Vírgula 2 6 5 6 2" xfId="26973" xr:uid="{00000000-0005-0000-0000-00001C760000}"/>
    <cellStyle name="Vírgula 2 6 5 6 3" xfId="18040" xr:uid="{00000000-0005-0000-0000-00001D760000}"/>
    <cellStyle name="Vírgula 2 6 5 7" xfId="23945" xr:uid="{00000000-0005-0000-0000-00001E760000}"/>
    <cellStyle name="Vírgula 2 6 5 8" xfId="11652" xr:uid="{00000000-0005-0000-0000-00001F760000}"/>
    <cellStyle name="Vírgula 2 6 6" xfId="1354" xr:uid="{00000000-0005-0000-0000-000020760000}"/>
    <cellStyle name="Vírgula 2 6 6 2" xfId="1990" xr:uid="{00000000-0005-0000-0000-000021760000}"/>
    <cellStyle name="Vírgula 2 6 6 2 2" xfId="3746" xr:uid="{00000000-0005-0000-0000-000022760000}"/>
    <cellStyle name="Vírgula 2 6 6 2 2 2" xfId="9650" xr:uid="{00000000-0005-0000-0000-000023760000}"/>
    <cellStyle name="Vírgula 2 6 6 2 2 2 2" xfId="32631" xr:uid="{00000000-0005-0000-0000-000024760000}"/>
    <cellStyle name="Vírgula 2 6 6 2 2 2 3" xfId="20822" xr:uid="{00000000-0005-0000-0000-000025760000}"/>
    <cellStyle name="Vírgula 2 6 6 2 2 3" xfId="26727" xr:uid="{00000000-0005-0000-0000-000026760000}"/>
    <cellStyle name="Vírgula 2 6 6 2 2 4" xfId="17310" xr:uid="{00000000-0005-0000-0000-000027760000}"/>
    <cellStyle name="Vírgula 2 6 6 2 3" xfId="7894" xr:uid="{00000000-0005-0000-0000-000028760000}"/>
    <cellStyle name="Vírgula 2 6 6 2 3 2" xfId="11406" xr:uid="{00000000-0005-0000-0000-000029760000}"/>
    <cellStyle name="Vírgula 2 6 6 2 3 2 2" xfId="34387" xr:uid="{00000000-0005-0000-0000-00002A760000}"/>
    <cellStyle name="Vírgula 2 6 6 2 3 2 3" xfId="23215" xr:uid="{00000000-0005-0000-0000-00002B760000}"/>
    <cellStyle name="Vírgula 2 6 6 2 3 3" xfId="30875" xr:uid="{00000000-0005-0000-0000-00002C760000}"/>
    <cellStyle name="Vírgula 2 6 6 2 3 4" xfId="15554" xr:uid="{00000000-0005-0000-0000-00002D760000}"/>
    <cellStyle name="Vírgula 2 6 6 2 4" xfId="5018" xr:uid="{00000000-0005-0000-0000-00002E760000}"/>
    <cellStyle name="Vírgula 2 6 6 2 4 2" xfId="27999" xr:uid="{00000000-0005-0000-0000-00002F760000}"/>
    <cellStyle name="Vírgula 2 6 6 2 4 3" xfId="19066" xr:uid="{00000000-0005-0000-0000-000030760000}"/>
    <cellStyle name="Vírgula 2 6 6 2 5" xfId="24971" xr:uid="{00000000-0005-0000-0000-000031760000}"/>
    <cellStyle name="Vírgula 2 6 6 2 6" xfId="13798" xr:uid="{00000000-0005-0000-0000-000032760000}"/>
    <cellStyle name="Vírgula 2 6 6 3" xfId="3110" xr:uid="{00000000-0005-0000-0000-000033760000}"/>
    <cellStyle name="Vírgula 2 6 6 3 2" xfId="9014" xr:uid="{00000000-0005-0000-0000-000034760000}"/>
    <cellStyle name="Vírgula 2 6 6 3 2 2" xfId="31995" xr:uid="{00000000-0005-0000-0000-000035760000}"/>
    <cellStyle name="Vírgula 2 6 6 3 2 3" xfId="20186" xr:uid="{00000000-0005-0000-0000-000036760000}"/>
    <cellStyle name="Vírgula 2 6 6 3 3" xfId="26091" xr:uid="{00000000-0005-0000-0000-000037760000}"/>
    <cellStyle name="Vírgula 2 6 6 3 4" xfId="16674" xr:uid="{00000000-0005-0000-0000-000038760000}"/>
    <cellStyle name="Vírgula 2 6 6 4" xfId="7258" xr:uid="{00000000-0005-0000-0000-000039760000}"/>
    <cellStyle name="Vírgula 2 6 6 4 2" xfId="10770" xr:uid="{00000000-0005-0000-0000-00003A760000}"/>
    <cellStyle name="Vírgula 2 6 6 4 2 2" xfId="33751" xr:uid="{00000000-0005-0000-0000-00003B760000}"/>
    <cellStyle name="Vírgula 2 6 6 4 2 3" xfId="22579" xr:uid="{00000000-0005-0000-0000-00003C760000}"/>
    <cellStyle name="Vírgula 2 6 6 4 3" xfId="30239" xr:uid="{00000000-0005-0000-0000-00003D760000}"/>
    <cellStyle name="Vírgula 2 6 6 4 4" xfId="14918" xr:uid="{00000000-0005-0000-0000-00003E760000}"/>
    <cellStyle name="Vírgula 2 6 6 5" xfId="6062" xr:uid="{00000000-0005-0000-0000-00003F760000}"/>
    <cellStyle name="Vírgula 2 6 6 5 2" xfId="21459" xr:uid="{00000000-0005-0000-0000-000040760000}"/>
    <cellStyle name="Vírgula 2 6 6 5 3" xfId="29043" xr:uid="{00000000-0005-0000-0000-000041760000}"/>
    <cellStyle name="Vírgula 2 6 6 5 4" xfId="13162" xr:uid="{00000000-0005-0000-0000-000042760000}"/>
    <cellStyle name="Vírgula 2 6 6 6" xfId="4382" xr:uid="{00000000-0005-0000-0000-000043760000}"/>
    <cellStyle name="Vírgula 2 6 6 6 2" xfId="27363" xr:uid="{00000000-0005-0000-0000-000044760000}"/>
    <cellStyle name="Vírgula 2 6 6 6 3" xfId="18430" xr:uid="{00000000-0005-0000-0000-000045760000}"/>
    <cellStyle name="Vírgula 2 6 6 7" xfId="24335" xr:uid="{00000000-0005-0000-0000-000046760000}"/>
    <cellStyle name="Vírgula 2 6 6 8" xfId="12042" xr:uid="{00000000-0005-0000-0000-000047760000}"/>
    <cellStyle name="Vírgula 2 6 7" xfId="794" xr:uid="{00000000-0005-0000-0000-000048760000}"/>
    <cellStyle name="Vírgula 2 6 7 2" xfId="2550" xr:uid="{00000000-0005-0000-0000-000049760000}"/>
    <cellStyle name="Vírgula 2 6 7 2 2" xfId="8454" xr:uid="{00000000-0005-0000-0000-00004A760000}"/>
    <cellStyle name="Vírgula 2 6 7 2 2 2" xfId="31435" xr:uid="{00000000-0005-0000-0000-00004B760000}"/>
    <cellStyle name="Vírgula 2 6 7 2 2 3" xfId="19626" xr:uid="{00000000-0005-0000-0000-00004C760000}"/>
    <cellStyle name="Vírgula 2 6 7 2 3" xfId="25531" xr:uid="{00000000-0005-0000-0000-00004D760000}"/>
    <cellStyle name="Vírgula 2 6 7 2 4" xfId="16114" xr:uid="{00000000-0005-0000-0000-00004E760000}"/>
    <cellStyle name="Vírgula 2 6 7 3" xfId="6698" xr:uid="{00000000-0005-0000-0000-00004F760000}"/>
    <cellStyle name="Vírgula 2 6 7 3 2" xfId="10210" xr:uid="{00000000-0005-0000-0000-000050760000}"/>
    <cellStyle name="Vírgula 2 6 7 3 2 2" xfId="33191" xr:uid="{00000000-0005-0000-0000-000051760000}"/>
    <cellStyle name="Vírgula 2 6 7 3 2 3" xfId="22019" xr:uid="{00000000-0005-0000-0000-000052760000}"/>
    <cellStyle name="Vírgula 2 6 7 3 3" xfId="29679" xr:uid="{00000000-0005-0000-0000-000053760000}"/>
    <cellStyle name="Vírgula 2 6 7 3 4" xfId="14358" xr:uid="{00000000-0005-0000-0000-000054760000}"/>
    <cellStyle name="Vírgula 2 6 7 4" xfId="4458" xr:uid="{00000000-0005-0000-0000-000055760000}"/>
    <cellStyle name="Vírgula 2 6 7 4 2" xfId="27439" xr:uid="{00000000-0005-0000-0000-000056760000}"/>
    <cellStyle name="Vírgula 2 6 7 4 3" xfId="17870" xr:uid="{00000000-0005-0000-0000-000057760000}"/>
    <cellStyle name="Vírgula 2 6 7 5" xfId="23775" xr:uid="{00000000-0005-0000-0000-000058760000}"/>
    <cellStyle name="Vírgula 2 6 7 6" xfId="12602" xr:uid="{00000000-0005-0000-0000-000059760000}"/>
    <cellStyle name="Vírgula 2 6 8" xfId="1430" xr:uid="{00000000-0005-0000-0000-00005A760000}"/>
    <cellStyle name="Vírgula 2 6 8 2" xfId="3186" xr:uid="{00000000-0005-0000-0000-00005B760000}"/>
    <cellStyle name="Vírgula 2 6 8 2 2" xfId="9090" xr:uid="{00000000-0005-0000-0000-00005C760000}"/>
    <cellStyle name="Vírgula 2 6 8 2 2 2" xfId="32071" xr:uid="{00000000-0005-0000-0000-00005D760000}"/>
    <cellStyle name="Vírgula 2 6 8 2 2 3" xfId="20262" xr:uid="{00000000-0005-0000-0000-00005E760000}"/>
    <cellStyle name="Vírgula 2 6 8 2 3" xfId="26167" xr:uid="{00000000-0005-0000-0000-00005F760000}"/>
    <cellStyle name="Vírgula 2 6 8 2 4" xfId="16750" xr:uid="{00000000-0005-0000-0000-000060760000}"/>
    <cellStyle name="Vírgula 2 6 8 3" xfId="7334" xr:uid="{00000000-0005-0000-0000-000061760000}"/>
    <cellStyle name="Vírgula 2 6 8 3 2" xfId="10846" xr:uid="{00000000-0005-0000-0000-000062760000}"/>
    <cellStyle name="Vírgula 2 6 8 3 2 2" xfId="33827" xr:uid="{00000000-0005-0000-0000-000063760000}"/>
    <cellStyle name="Vírgula 2 6 8 3 2 3" xfId="22655" xr:uid="{00000000-0005-0000-0000-000064760000}"/>
    <cellStyle name="Vírgula 2 6 8 3 3" xfId="30315" xr:uid="{00000000-0005-0000-0000-000065760000}"/>
    <cellStyle name="Vírgula 2 6 8 3 4" xfId="14994" xr:uid="{00000000-0005-0000-0000-000066760000}"/>
    <cellStyle name="Vírgula 2 6 8 4" xfId="6138" xr:uid="{00000000-0005-0000-0000-000067760000}"/>
    <cellStyle name="Vírgula 2 6 8 4 2" xfId="29119" xr:uid="{00000000-0005-0000-0000-000068760000}"/>
    <cellStyle name="Vírgula 2 6 8 4 3" xfId="18506" xr:uid="{00000000-0005-0000-0000-000069760000}"/>
    <cellStyle name="Vírgula 2 6 8 5" xfId="24411" xr:uid="{00000000-0005-0000-0000-00006A760000}"/>
    <cellStyle name="Vírgula 2 6 8 6" xfId="13238" xr:uid="{00000000-0005-0000-0000-00006B760000}"/>
    <cellStyle name="Vírgula 2 6 9" xfId="717" xr:uid="{00000000-0005-0000-0000-00006C760000}"/>
    <cellStyle name="Vírgula 2 6 9 2" xfId="2474" xr:uid="{00000000-0005-0000-0000-00006D760000}"/>
    <cellStyle name="Vírgula 2 6 9 2 2" xfId="8378" xr:uid="{00000000-0005-0000-0000-00006E760000}"/>
    <cellStyle name="Vírgula 2 6 9 2 2 2" xfId="31359" xr:uid="{00000000-0005-0000-0000-00006F760000}"/>
    <cellStyle name="Vírgula 2 6 9 2 2 3" xfId="19550" xr:uid="{00000000-0005-0000-0000-000070760000}"/>
    <cellStyle name="Vírgula 2 6 9 2 3" xfId="25455" xr:uid="{00000000-0005-0000-0000-000071760000}"/>
    <cellStyle name="Vírgula 2 6 9 2 4" xfId="16038" xr:uid="{00000000-0005-0000-0000-000072760000}"/>
    <cellStyle name="Vírgula 2 6 9 3" xfId="6622" xr:uid="{00000000-0005-0000-0000-000073760000}"/>
    <cellStyle name="Vírgula 2 6 9 3 2" xfId="10134" xr:uid="{00000000-0005-0000-0000-000074760000}"/>
    <cellStyle name="Vírgula 2 6 9 3 2 2" xfId="33115" xr:uid="{00000000-0005-0000-0000-000075760000}"/>
    <cellStyle name="Vírgula 2 6 9 3 2 3" xfId="21943" xr:uid="{00000000-0005-0000-0000-000076760000}"/>
    <cellStyle name="Vírgula 2 6 9 3 3" xfId="29603" xr:uid="{00000000-0005-0000-0000-000077760000}"/>
    <cellStyle name="Vírgula 2 6 9 3 4" xfId="14282" xr:uid="{00000000-0005-0000-0000-000078760000}"/>
    <cellStyle name="Vírgula 2 6 9 4" xfId="5502" xr:uid="{00000000-0005-0000-0000-000079760000}"/>
    <cellStyle name="Vírgula 2 6 9 4 2" xfId="28483" xr:uid="{00000000-0005-0000-0000-00007A760000}"/>
    <cellStyle name="Vírgula 2 6 9 4 3" xfId="17794" xr:uid="{00000000-0005-0000-0000-00007B760000}"/>
    <cellStyle name="Vírgula 2 6 9 5" xfId="23699" xr:uid="{00000000-0005-0000-0000-00007C760000}"/>
    <cellStyle name="Vírgula 2 6 9 6" xfId="12526" xr:uid="{00000000-0005-0000-0000-00007D760000}"/>
    <cellStyle name="Vírgula 2 7" xfId="321" xr:uid="{00000000-0005-0000-0000-00007E760000}"/>
    <cellStyle name="Vírgula 2 7 10" xfId="2080" xr:uid="{00000000-0005-0000-0000-00007F760000}"/>
    <cellStyle name="Vírgula 2 7 10 2" xfId="7984" xr:uid="{00000000-0005-0000-0000-000080760000}"/>
    <cellStyle name="Vírgula 2 7 10 2 2" xfId="30965" xr:uid="{00000000-0005-0000-0000-000081760000}"/>
    <cellStyle name="Vírgula 2 7 10 2 3" xfId="19156" xr:uid="{00000000-0005-0000-0000-000082760000}"/>
    <cellStyle name="Vírgula 2 7 10 3" xfId="25061" xr:uid="{00000000-0005-0000-0000-000083760000}"/>
    <cellStyle name="Vírgula 2 7 10 4" xfId="15644" xr:uid="{00000000-0005-0000-0000-000084760000}"/>
    <cellStyle name="Vírgula 2 7 11" xfId="6228" xr:uid="{00000000-0005-0000-0000-000085760000}"/>
    <cellStyle name="Vírgula 2 7 11 2" xfId="9740" xr:uid="{00000000-0005-0000-0000-000086760000}"/>
    <cellStyle name="Vírgula 2 7 11 2 2" xfId="32721" xr:uid="{00000000-0005-0000-0000-000087760000}"/>
    <cellStyle name="Vírgula 2 7 11 2 3" xfId="21549" xr:uid="{00000000-0005-0000-0000-000088760000}"/>
    <cellStyle name="Vírgula 2 7 11 3" xfId="29209" xr:uid="{00000000-0005-0000-0000-000089760000}"/>
    <cellStyle name="Vírgula 2 7 11 4" xfId="13888" xr:uid="{00000000-0005-0000-0000-00008A760000}"/>
    <cellStyle name="Vírgula 2 7 12" xfId="5108" xr:uid="{00000000-0005-0000-0000-00008B760000}"/>
    <cellStyle name="Vírgula 2 7 12 2" xfId="20912" xr:uid="{00000000-0005-0000-0000-00008C760000}"/>
    <cellStyle name="Vírgula 2 7 12 3" xfId="28089" xr:uid="{00000000-0005-0000-0000-00008D760000}"/>
    <cellStyle name="Vírgula 2 7 12 4" xfId="12132" xr:uid="{00000000-0005-0000-0000-00008E760000}"/>
    <cellStyle name="Vírgula 2 7 13" xfId="3827" xr:uid="{00000000-0005-0000-0000-00008F760000}"/>
    <cellStyle name="Vírgula 2 7 13 2" xfId="26808" xr:uid="{00000000-0005-0000-0000-000090760000}"/>
    <cellStyle name="Vírgula 2 7 13 3" xfId="17400" xr:uid="{00000000-0005-0000-0000-000091760000}"/>
    <cellStyle name="Vírgula 2 7 14" xfId="23305" xr:uid="{00000000-0005-0000-0000-000092760000}"/>
    <cellStyle name="Vírgula 2 7 15" xfId="11487" xr:uid="{00000000-0005-0000-0000-000093760000}"/>
    <cellStyle name="Vírgula 2 7 2" xfId="475" xr:uid="{00000000-0005-0000-0000-000094760000}"/>
    <cellStyle name="Vírgula 2 7 2 10" xfId="23458" xr:uid="{00000000-0005-0000-0000-000095760000}"/>
    <cellStyle name="Vírgula 2 7 2 11" xfId="11572" xr:uid="{00000000-0005-0000-0000-000096760000}"/>
    <cellStyle name="Vírgula 2 7 2 2" xfId="636" xr:uid="{00000000-0005-0000-0000-000097760000}"/>
    <cellStyle name="Vírgula 2 7 2 2 2" xfId="1919" xr:uid="{00000000-0005-0000-0000-000098760000}"/>
    <cellStyle name="Vírgula 2 7 2 2 2 2" xfId="3675" xr:uid="{00000000-0005-0000-0000-000099760000}"/>
    <cellStyle name="Vírgula 2 7 2 2 2 2 2" xfId="9579" xr:uid="{00000000-0005-0000-0000-00009A760000}"/>
    <cellStyle name="Vírgula 2 7 2 2 2 2 2 2" xfId="32560" xr:uid="{00000000-0005-0000-0000-00009B760000}"/>
    <cellStyle name="Vírgula 2 7 2 2 2 2 2 3" xfId="20751" xr:uid="{00000000-0005-0000-0000-00009C760000}"/>
    <cellStyle name="Vírgula 2 7 2 2 2 2 3" xfId="26656" xr:uid="{00000000-0005-0000-0000-00009D760000}"/>
    <cellStyle name="Vírgula 2 7 2 2 2 2 4" xfId="17239" xr:uid="{00000000-0005-0000-0000-00009E760000}"/>
    <cellStyle name="Vírgula 2 7 2 2 2 3" xfId="7823" xr:uid="{00000000-0005-0000-0000-00009F760000}"/>
    <cellStyle name="Vírgula 2 7 2 2 2 3 2" xfId="11335" xr:uid="{00000000-0005-0000-0000-0000A0760000}"/>
    <cellStyle name="Vírgula 2 7 2 2 2 3 2 2" xfId="34316" xr:uid="{00000000-0005-0000-0000-0000A1760000}"/>
    <cellStyle name="Vírgula 2 7 2 2 2 3 2 3" xfId="23144" xr:uid="{00000000-0005-0000-0000-0000A2760000}"/>
    <cellStyle name="Vírgula 2 7 2 2 2 3 3" xfId="30804" xr:uid="{00000000-0005-0000-0000-0000A3760000}"/>
    <cellStyle name="Vírgula 2 7 2 2 2 3 4" xfId="15483" xr:uid="{00000000-0005-0000-0000-0000A4760000}"/>
    <cellStyle name="Vírgula 2 7 2 2 2 4" xfId="4947" xr:uid="{00000000-0005-0000-0000-0000A5760000}"/>
    <cellStyle name="Vírgula 2 7 2 2 2 4 2" xfId="27928" xr:uid="{00000000-0005-0000-0000-0000A6760000}"/>
    <cellStyle name="Vírgula 2 7 2 2 2 4 3" xfId="18995" xr:uid="{00000000-0005-0000-0000-0000A7760000}"/>
    <cellStyle name="Vírgula 2 7 2 2 2 5" xfId="24900" xr:uid="{00000000-0005-0000-0000-0000A8760000}"/>
    <cellStyle name="Vírgula 2 7 2 2 2 6" xfId="13727" xr:uid="{00000000-0005-0000-0000-0000A9760000}"/>
    <cellStyle name="Vírgula 2 7 2 2 3" xfId="1283" xr:uid="{00000000-0005-0000-0000-0000AA760000}"/>
    <cellStyle name="Vírgula 2 7 2 2 3 2" xfId="3039" xr:uid="{00000000-0005-0000-0000-0000AB760000}"/>
    <cellStyle name="Vírgula 2 7 2 2 3 2 2" xfId="8943" xr:uid="{00000000-0005-0000-0000-0000AC760000}"/>
    <cellStyle name="Vírgula 2 7 2 2 3 2 2 2" xfId="31924" xr:uid="{00000000-0005-0000-0000-0000AD760000}"/>
    <cellStyle name="Vírgula 2 7 2 2 3 2 2 3" xfId="20115" xr:uid="{00000000-0005-0000-0000-0000AE760000}"/>
    <cellStyle name="Vírgula 2 7 2 2 3 2 3" xfId="26020" xr:uid="{00000000-0005-0000-0000-0000AF760000}"/>
    <cellStyle name="Vírgula 2 7 2 2 3 2 4" xfId="16603" xr:uid="{00000000-0005-0000-0000-0000B0760000}"/>
    <cellStyle name="Vírgula 2 7 2 2 3 3" xfId="7187" xr:uid="{00000000-0005-0000-0000-0000B1760000}"/>
    <cellStyle name="Vírgula 2 7 2 2 3 3 2" xfId="10699" xr:uid="{00000000-0005-0000-0000-0000B2760000}"/>
    <cellStyle name="Vírgula 2 7 2 2 3 3 2 2" xfId="33680" xr:uid="{00000000-0005-0000-0000-0000B3760000}"/>
    <cellStyle name="Vírgula 2 7 2 2 3 3 2 3" xfId="22508" xr:uid="{00000000-0005-0000-0000-0000B4760000}"/>
    <cellStyle name="Vírgula 2 7 2 2 3 3 3" xfId="30168" xr:uid="{00000000-0005-0000-0000-0000B5760000}"/>
    <cellStyle name="Vírgula 2 7 2 2 3 3 4" xfId="14847" xr:uid="{00000000-0005-0000-0000-0000B6760000}"/>
    <cellStyle name="Vírgula 2 7 2 2 3 4" xfId="5991" xr:uid="{00000000-0005-0000-0000-0000B7760000}"/>
    <cellStyle name="Vírgula 2 7 2 2 3 4 2" xfId="28972" xr:uid="{00000000-0005-0000-0000-0000B8760000}"/>
    <cellStyle name="Vírgula 2 7 2 2 3 4 3" xfId="18359" xr:uid="{00000000-0005-0000-0000-0000B9760000}"/>
    <cellStyle name="Vírgula 2 7 2 2 3 5" xfId="24264" xr:uid="{00000000-0005-0000-0000-0000BA760000}"/>
    <cellStyle name="Vírgula 2 7 2 2 3 6" xfId="13091" xr:uid="{00000000-0005-0000-0000-0000BB760000}"/>
    <cellStyle name="Vírgula 2 7 2 2 4" xfId="2394" xr:uid="{00000000-0005-0000-0000-0000BC760000}"/>
    <cellStyle name="Vírgula 2 7 2 2 4 2" xfId="8298" xr:uid="{00000000-0005-0000-0000-0000BD760000}"/>
    <cellStyle name="Vírgula 2 7 2 2 4 2 2" xfId="31279" xr:uid="{00000000-0005-0000-0000-0000BE760000}"/>
    <cellStyle name="Vírgula 2 7 2 2 4 2 3" xfId="19470" xr:uid="{00000000-0005-0000-0000-0000BF760000}"/>
    <cellStyle name="Vírgula 2 7 2 2 4 3" xfId="25375" xr:uid="{00000000-0005-0000-0000-0000C0760000}"/>
    <cellStyle name="Vírgula 2 7 2 2 4 4" xfId="15958" xr:uid="{00000000-0005-0000-0000-0000C1760000}"/>
    <cellStyle name="Vírgula 2 7 2 2 5" xfId="6542" xr:uid="{00000000-0005-0000-0000-0000C2760000}"/>
    <cellStyle name="Vírgula 2 7 2 2 5 2" xfId="10054" xr:uid="{00000000-0005-0000-0000-0000C3760000}"/>
    <cellStyle name="Vírgula 2 7 2 2 5 2 2" xfId="33035" xr:uid="{00000000-0005-0000-0000-0000C4760000}"/>
    <cellStyle name="Vírgula 2 7 2 2 5 2 3" xfId="21863" xr:uid="{00000000-0005-0000-0000-0000C5760000}"/>
    <cellStyle name="Vírgula 2 7 2 2 5 3" xfId="29523" xr:uid="{00000000-0005-0000-0000-0000C6760000}"/>
    <cellStyle name="Vírgula 2 7 2 2 5 4" xfId="14202" xr:uid="{00000000-0005-0000-0000-0000C7760000}"/>
    <cellStyle name="Vírgula 2 7 2 2 6" xfId="5422" xr:uid="{00000000-0005-0000-0000-0000C8760000}"/>
    <cellStyle name="Vírgula 2 7 2 2 6 2" xfId="21226" xr:uid="{00000000-0005-0000-0000-0000C9760000}"/>
    <cellStyle name="Vírgula 2 7 2 2 6 3" xfId="28403" xr:uid="{00000000-0005-0000-0000-0000CA760000}"/>
    <cellStyle name="Vírgula 2 7 2 2 6 4" xfId="12446" xr:uid="{00000000-0005-0000-0000-0000CB760000}"/>
    <cellStyle name="Vírgula 2 7 2 2 7" xfId="4311" xr:uid="{00000000-0005-0000-0000-0000CC760000}"/>
    <cellStyle name="Vírgula 2 7 2 2 7 2" xfId="27292" xr:uid="{00000000-0005-0000-0000-0000CD760000}"/>
    <cellStyle name="Vírgula 2 7 2 2 7 3" xfId="17714" xr:uid="{00000000-0005-0000-0000-0000CE760000}"/>
    <cellStyle name="Vírgula 2 7 2 2 8" xfId="23619" xr:uid="{00000000-0005-0000-0000-0000CF760000}"/>
    <cellStyle name="Vírgula 2 7 2 2 9" xfId="11971" xr:uid="{00000000-0005-0000-0000-0000D0760000}"/>
    <cellStyle name="Vírgula 2 7 2 3" xfId="1122" xr:uid="{00000000-0005-0000-0000-0000D1760000}"/>
    <cellStyle name="Vírgula 2 7 2 3 2" xfId="1758" xr:uid="{00000000-0005-0000-0000-0000D2760000}"/>
    <cellStyle name="Vírgula 2 7 2 3 2 2" xfId="3514" xr:uid="{00000000-0005-0000-0000-0000D3760000}"/>
    <cellStyle name="Vírgula 2 7 2 3 2 2 2" xfId="9418" xr:uid="{00000000-0005-0000-0000-0000D4760000}"/>
    <cellStyle name="Vírgula 2 7 2 3 2 2 2 2" xfId="32399" xr:uid="{00000000-0005-0000-0000-0000D5760000}"/>
    <cellStyle name="Vírgula 2 7 2 3 2 2 2 3" xfId="20590" xr:uid="{00000000-0005-0000-0000-0000D6760000}"/>
    <cellStyle name="Vírgula 2 7 2 3 2 2 3" xfId="26495" xr:uid="{00000000-0005-0000-0000-0000D7760000}"/>
    <cellStyle name="Vírgula 2 7 2 3 2 2 4" xfId="17078" xr:uid="{00000000-0005-0000-0000-0000D8760000}"/>
    <cellStyle name="Vírgula 2 7 2 3 2 3" xfId="7662" xr:uid="{00000000-0005-0000-0000-0000D9760000}"/>
    <cellStyle name="Vírgula 2 7 2 3 2 3 2" xfId="11174" xr:uid="{00000000-0005-0000-0000-0000DA760000}"/>
    <cellStyle name="Vírgula 2 7 2 3 2 3 2 2" xfId="34155" xr:uid="{00000000-0005-0000-0000-0000DB760000}"/>
    <cellStyle name="Vírgula 2 7 2 3 2 3 2 3" xfId="22983" xr:uid="{00000000-0005-0000-0000-0000DC760000}"/>
    <cellStyle name="Vírgula 2 7 2 3 2 3 3" xfId="30643" xr:uid="{00000000-0005-0000-0000-0000DD760000}"/>
    <cellStyle name="Vírgula 2 7 2 3 2 3 4" xfId="15322" xr:uid="{00000000-0005-0000-0000-0000DE760000}"/>
    <cellStyle name="Vírgula 2 7 2 3 2 4" xfId="4786" xr:uid="{00000000-0005-0000-0000-0000DF760000}"/>
    <cellStyle name="Vírgula 2 7 2 3 2 4 2" xfId="27767" xr:uid="{00000000-0005-0000-0000-0000E0760000}"/>
    <cellStyle name="Vírgula 2 7 2 3 2 4 3" xfId="18834" xr:uid="{00000000-0005-0000-0000-0000E1760000}"/>
    <cellStyle name="Vírgula 2 7 2 3 2 5" xfId="24739" xr:uid="{00000000-0005-0000-0000-0000E2760000}"/>
    <cellStyle name="Vírgula 2 7 2 3 2 6" xfId="13566" xr:uid="{00000000-0005-0000-0000-0000E3760000}"/>
    <cellStyle name="Vírgula 2 7 2 3 3" xfId="2878" xr:uid="{00000000-0005-0000-0000-0000E4760000}"/>
    <cellStyle name="Vírgula 2 7 2 3 3 2" xfId="8782" xr:uid="{00000000-0005-0000-0000-0000E5760000}"/>
    <cellStyle name="Vírgula 2 7 2 3 3 2 2" xfId="31763" xr:uid="{00000000-0005-0000-0000-0000E6760000}"/>
    <cellStyle name="Vírgula 2 7 2 3 3 2 3" xfId="19954" xr:uid="{00000000-0005-0000-0000-0000E7760000}"/>
    <cellStyle name="Vírgula 2 7 2 3 3 3" xfId="25859" xr:uid="{00000000-0005-0000-0000-0000E8760000}"/>
    <cellStyle name="Vírgula 2 7 2 3 3 4" xfId="16442" xr:uid="{00000000-0005-0000-0000-0000E9760000}"/>
    <cellStyle name="Vírgula 2 7 2 3 4" xfId="7026" xr:uid="{00000000-0005-0000-0000-0000EA760000}"/>
    <cellStyle name="Vírgula 2 7 2 3 4 2" xfId="10538" xr:uid="{00000000-0005-0000-0000-0000EB760000}"/>
    <cellStyle name="Vírgula 2 7 2 3 4 2 2" xfId="33519" xr:uid="{00000000-0005-0000-0000-0000EC760000}"/>
    <cellStyle name="Vírgula 2 7 2 3 4 2 3" xfId="22347" xr:uid="{00000000-0005-0000-0000-0000ED760000}"/>
    <cellStyle name="Vírgula 2 7 2 3 4 3" xfId="30007" xr:uid="{00000000-0005-0000-0000-0000EE760000}"/>
    <cellStyle name="Vírgula 2 7 2 3 4 4" xfId="14686" xr:uid="{00000000-0005-0000-0000-0000EF760000}"/>
    <cellStyle name="Vírgula 2 7 2 3 5" xfId="5830" xr:uid="{00000000-0005-0000-0000-0000F0760000}"/>
    <cellStyle name="Vírgula 2 7 2 3 5 2" xfId="21388" xr:uid="{00000000-0005-0000-0000-0000F1760000}"/>
    <cellStyle name="Vírgula 2 7 2 3 5 3" xfId="28811" xr:uid="{00000000-0005-0000-0000-0000F2760000}"/>
    <cellStyle name="Vírgula 2 7 2 3 5 4" xfId="12930" xr:uid="{00000000-0005-0000-0000-0000F3760000}"/>
    <cellStyle name="Vírgula 2 7 2 3 6" xfId="4150" xr:uid="{00000000-0005-0000-0000-0000F4760000}"/>
    <cellStyle name="Vírgula 2 7 2 3 6 2" xfId="27131" xr:uid="{00000000-0005-0000-0000-0000F5760000}"/>
    <cellStyle name="Vírgula 2 7 2 3 6 3" xfId="18198" xr:uid="{00000000-0005-0000-0000-0000F6760000}"/>
    <cellStyle name="Vírgula 2 7 2 3 7" xfId="24103" xr:uid="{00000000-0005-0000-0000-0000F7760000}"/>
    <cellStyle name="Vírgula 2 7 2 3 8" xfId="11810" xr:uid="{00000000-0005-0000-0000-0000F8760000}"/>
    <cellStyle name="Vírgula 2 7 2 4" xfId="1520" xr:uid="{00000000-0005-0000-0000-0000F9760000}"/>
    <cellStyle name="Vírgula 2 7 2 4 2" xfId="3276" xr:uid="{00000000-0005-0000-0000-0000FA760000}"/>
    <cellStyle name="Vírgula 2 7 2 4 2 2" xfId="9180" xr:uid="{00000000-0005-0000-0000-0000FB760000}"/>
    <cellStyle name="Vírgula 2 7 2 4 2 2 2" xfId="32161" xr:uid="{00000000-0005-0000-0000-0000FC760000}"/>
    <cellStyle name="Vírgula 2 7 2 4 2 2 3" xfId="20352" xr:uid="{00000000-0005-0000-0000-0000FD760000}"/>
    <cellStyle name="Vírgula 2 7 2 4 2 3" xfId="26257" xr:uid="{00000000-0005-0000-0000-0000FE760000}"/>
    <cellStyle name="Vírgula 2 7 2 4 2 4" xfId="16840" xr:uid="{00000000-0005-0000-0000-0000FF760000}"/>
    <cellStyle name="Vírgula 2 7 2 4 3" xfId="7424" xr:uid="{00000000-0005-0000-0000-000000770000}"/>
    <cellStyle name="Vírgula 2 7 2 4 3 2" xfId="10936" xr:uid="{00000000-0005-0000-0000-000001770000}"/>
    <cellStyle name="Vírgula 2 7 2 4 3 2 2" xfId="33917" xr:uid="{00000000-0005-0000-0000-000002770000}"/>
    <cellStyle name="Vírgula 2 7 2 4 3 2 3" xfId="22745" xr:uid="{00000000-0005-0000-0000-000003770000}"/>
    <cellStyle name="Vírgula 2 7 2 4 3 3" xfId="30405" xr:uid="{00000000-0005-0000-0000-000004770000}"/>
    <cellStyle name="Vírgula 2 7 2 4 3 4" xfId="15084" xr:uid="{00000000-0005-0000-0000-000005770000}"/>
    <cellStyle name="Vírgula 2 7 2 4 4" xfId="4548" xr:uid="{00000000-0005-0000-0000-000006770000}"/>
    <cellStyle name="Vírgula 2 7 2 4 4 2" xfId="27529" xr:uid="{00000000-0005-0000-0000-000007770000}"/>
    <cellStyle name="Vírgula 2 7 2 4 4 3" xfId="18596" xr:uid="{00000000-0005-0000-0000-000008770000}"/>
    <cellStyle name="Vírgula 2 7 2 4 5" xfId="24501" xr:uid="{00000000-0005-0000-0000-000009770000}"/>
    <cellStyle name="Vírgula 2 7 2 4 6" xfId="13328" xr:uid="{00000000-0005-0000-0000-00000A770000}"/>
    <cellStyle name="Vírgula 2 7 2 5" xfId="884" xr:uid="{00000000-0005-0000-0000-00000B770000}"/>
    <cellStyle name="Vírgula 2 7 2 5 2" xfId="2640" xr:uid="{00000000-0005-0000-0000-00000C770000}"/>
    <cellStyle name="Vírgula 2 7 2 5 2 2" xfId="8544" xr:uid="{00000000-0005-0000-0000-00000D770000}"/>
    <cellStyle name="Vírgula 2 7 2 5 2 2 2" xfId="31525" xr:uid="{00000000-0005-0000-0000-00000E770000}"/>
    <cellStyle name="Vírgula 2 7 2 5 2 2 3" xfId="19716" xr:uid="{00000000-0005-0000-0000-00000F770000}"/>
    <cellStyle name="Vírgula 2 7 2 5 2 3" xfId="25621" xr:uid="{00000000-0005-0000-0000-000010770000}"/>
    <cellStyle name="Vírgula 2 7 2 5 2 4" xfId="16204" xr:uid="{00000000-0005-0000-0000-000011770000}"/>
    <cellStyle name="Vírgula 2 7 2 5 3" xfId="6788" xr:uid="{00000000-0005-0000-0000-000012770000}"/>
    <cellStyle name="Vírgula 2 7 2 5 3 2" xfId="10300" xr:uid="{00000000-0005-0000-0000-000013770000}"/>
    <cellStyle name="Vírgula 2 7 2 5 3 2 2" xfId="33281" xr:uid="{00000000-0005-0000-0000-000014770000}"/>
    <cellStyle name="Vírgula 2 7 2 5 3 2 3" xfId="22109" xr:uid="{00000000-0005-0000-0000-000015770000}"/>
    <cellStyle name="Vírgula 2 7 2 5 3 3" xfId="29769" xr:uid="{00000000-0005-0000-0000-000016770000}"/>
    <cellStyle name="Vírgula 2 7 2 5 3 4" xfId="14448" xr:uid="{00000000-0005-0000-0000-000017770000}"/>
    <cellStyle name="Vírgula 2 7 2 5 4" xfId="5592" xr:uid="{00000000-0005-0000-0000-000018770000}"/>
    <cellStyle name="Vírgula 2 7 2 5 4 2" xfId="28573" xr:uid="{00000000-0005-0000-0000-000019770000}"/>
    <cellStyle name="Vírgula 2 7 2 5 4 3" xfId="17960" xr:uid="{00000000-0005-0000-0000-00001A770000}"/>
    <cellStyle name="Vírgula 2 7 2 5 5" xfId="23865" xr:uid="{00000000-0005-0000-0000-00001B770000}"/>
    <cellStyle name="Vírgula 2 7 2 5 6" xfId="12692" xr:uid="{00000000-0005-0000-0000-00001C770000}"/>
    <cellStyle name="Vírgula 2 7 2 6" xfId="2233" xr:uid="{00000000-0005-0000-0000-00001D770000}"/>
    <cellStyle name="Vírgula 2 7 2 6 2" xfId="8137" xr:uid="{00000000-0005-0000-0000-00001E770000}"/>
    <cellStyle name="Vírgula 2 7 2 6 2 2" xfId="31118" xr:uid="{00000000-0005-0000-0000-00001F770000}"/>
    <cellStyle name="Vírgula 2 7 2 6 2 3" xfId="19309" xr:uid="{00000000-0005-0000-0000-000020770000}"/>
    <cellStyle name="Vírgula 2 7 2 6 3" xfId="25214" xr:uid="{00000000-0005-0000-0000-000021770000}"/>
    <cellStyle name="Vírgula 2 7 2 6 4" xfId="15797" xr:uid="{00000000-0005-0000-0000-000022770000}"/>
    <cellStyle name="Vírgula 2 7 2 7" xfId="6381" xr:uid="{00000000-0005-0000-0000-000023770000}"/>
    <cellStyle name="Vírgula 2 7 2 7 2" xfId="9893" xr:uid="{00000000-0005-0000-0000-000024770000}"/>
    <cellStyle name="Vírgula 2 7 2 7 2 2" xfId="32874" xr:uid="{00000000-0005-0000-0000-000025770000}"/>
    <cellStyle name="Vírgula 2 7 2 7 2 3" xfId="21702" xr:uid="{00000000-0005-0000-0000-000026770000}"/>
    <cellStyle name="Vírgula 2 7 2 7 3" xfId="29362" xr:uid="{00000000-0005-0000-0000-000027770000}"/>
    <cellStyle name="Vírgula 2 7 2 7 4" xfId="14041" xr:uid="{00000000-0005-0000-0000-000028770000}"/>
    <cellStyle name="Vírgula 2 7 2 8" xfId="5261" xr:uid="{00000000-0005-0000-0000-000029770000}"/>
    <cellStyle name="Vírgula 2 7 2 8 2" xfId="21065" xr:uid="{00000000-0005-0000-0000-00002A770000}"/>
    <cellStyle name="Vírgula 2 7 2 8 3" xfId="28242" xr:uid="{00000000-0005-0000-0000-00002B770000}"/>
    <cellStyle name="Vírgula 2 7 2 8 4" xfId="12285" xr:uid="{00000000-0005-0000-0000-00002C770000}"/>
    <cellStyle name="Vírgula 2 7 2 9" xfId="3912" xr:uid="{00000000-0005-0000-0000-00002D770000}"/>
    <cellStyle name="Vírgula 2 7 2 9 2" xfId="26893" xr:uid="{00000000-0005-0000-0000-00002E770000}"/>
    <cellStyle name="Vírgula 2 7 2 9 3" xfId="17553" xr:uid="{00000000-0005-0000-0000-00002F770000}"/>
    <cellStyle name="Vírgula 2 7 3" xfId="389" xr:uid="{00000000-0005-0000-0000-000030770000}"/>
    <cellStyle name="Vírgula 2 7 3 2" xfId="1673" xr:uid="{00000000-0005-0000-0000-000031770000}"/>
    <cellStyle name="Vírgula 2 7 3 2 2" xfId="3429" xr:uid="{00000000-0005-0000-0000-000032770000}"/>
    <cellStyle name="Vírgula 2 7 3 2 2 2" xfId="9333" xr:uid="{00000000-0005-0000-0000-000033770000}"/>
    <cellStyle name="Vírgula 2 7 3 2 2 2 2" xfId="32314" xr:uid="{00000000-0005-0000-0000-000034770000}"/>
    <cellStyle name="Vírgula 2 7 3 2 2 2 3" xfId="20505" xr:uid="{00000000-0005-0000-0000-000035770000}"/>
    <cellStyle name="Vírgula 2 7 3 2 2 3" xfId="26410" xr:uid="{00000000-0005-0000-0000-000036770000}"/>
    <cellStyle name="Vírgula 2 7 3 2 2 4" xfId="16993" xr:uid="{00000000-0005-0000-0000-000037770000}"/>
    <cellStyle name="Vírgula 2 7 3 2 3" xfId="7577" xr:uid="{00000000-0005-0000-0000-000038770000}"/>
    <cellStyle name="Vírgula 2 7 3 2 3 2" xfId="11089" xr:uid="{00000000-0005-0000-0000-000039770000}"/>
    <cellStyle name="Vírgula 2 7 3 2 3 2 2" xfId="34070" xr:uid="{00000000-0005-0000-0000-00003A770000}"/>
    <cellStyle name="Vírgula 2 7 3 2 3 2 3" xfId="22898" xr:uid="{00000000-0005-0000-0000-00003B770000}"/>
    <cellStyle name="Vírgula 2 7 3 2 3 3" xfId="30558" xr:uid="{00000000-0005-0000-0000-00003C770000}"/>
    <cellStyle name="Vírgula 2 7 3 2 3 4" xfId="15237" xr:uid="{00000000-0005-0000-0000-00003D770000}"/>
    <cellStyle name="Vírgula 2 7 3 2 4" xfId="4701" xr:uid="{00000000-0005-0000-0000-00003E770000}"/>
    <cellStyle name="Vírgula 2 7 3 2 4 2" xfId="27682" xr:uid="{00000000-0005-0000-0000-00003F770000}"/>
    <cellStyle name="Vírgula 2 7 3 2 4 3" xfId="18749" xr:uid="{00000000-0005-0000-0000-000040770000}"/>
    <cellStyle name="Vírgula 2 7 3 2 5" xfId="24654" xr:uid="{00000000-0005-0000-0000-000041770000}"/>
    <cellStyle name="Vírgula 2 7 3 2 6" xfId="13481" xr:uid="{00000000-0005-0000-0000-000042770000}"/>
    <cellStyle name="Vírgula 2 7 3 3" xfId="1037" xr:uid="{00000000-0005-0000-0000-000043770000}"/>
    <cellStyle name="Vírgula 2 7 3 3 2" xfId="2793" xr:uid="{00000000-0005-0000-0000-000044770000}"/>
    <cellStyle name="Vírgula 2 7 3 3 2 2" xfId="8697" xr:uid="{00000000-0005-0000-0000-000045770000}"/>
    <cellStyle name="Vírgula 2 7 3 3 2 2 2" xfId="31678" xr:uid="{00000000-0005-0000-0000-000046770000}"/>
    <cellStyle name="Vírgula 2 7 3 3 2 2 3" xfId="19869" xr:uid="{00000000-0005-0000-0000-000047770000}"/>
    <cellStyle name="Vírgula 2 7 3 3 2 3" xfId="25774" xr:uid="{00000000-0005-0000-0000-000048770000}"/>
    <cellStyle name="Vírgula 2 7 3 3 2 4" xfId="16357" xr:uid="{00000000-0005-0000-0000-000049770000}"/>
    <cellStyle name="Vírgula 2 7 3 3 3" xfId="6941" xr:uid="{00000000-0005-0000-0000-00004A770000}"/>
    <cellStyle name="Vírgula 2 7 3 3 3 2" xfId="10453" xr:uid="{00000000-0005-0000-0000-00004B770000}"/>
    <cellStyle name="Vírgula 2 7 3 3 3 2 2" xfId="33434" xr:uid="{00000000-0005-0000-0000-00004C770000}"/>
    <cellStyle name="Vírgula 2 7 3 3 3 2 3" xfId="22262" xr:uid="{00000000-0005-0000-0000-00004D770000}"/>
    <cellStyle name="Vírgula 2 7 3 3 3 3" xfId="29922" xr:uid="{00000000-0005-0000-0000-00004E770000}"/>
    <cellStyle name="Vírgula 2 7 3 3 3 4" xfId="14601" xr:uid="{00000000-0005-0000-0000-00004F770000}"/>
    <cellStyle name="Vírgula 2 7 3 3 4" xfId="5745" xr:uid="{00000000-0005-0000-0000-000050770000}"/>
    <cellStyle name="Vírgula 2 7 3 3 4 2" xfId="28726" xr:uid="{00000000-0005-0000-0000-000051770000}"/>
    <cellStyle name="Vírgula 2 7 3 3 4 3" xfId="18113" xr:uid="{00000000-0005-0000-0000-000052770000}"/>
    <cellStyle name="Vírgula 2 7 3 3 5" xfId="24018" xr:uid="{00000000-0005-0000-0000-000053770000}"/>
    <cellStyle name="Vírgula 2 7 3 3 6" xfId="12845" xr:uid="{00000000-0005-0000-0000-000054770000}"/>
    <cellStyle name="Vírgula 2 7 3 4" xfId="2148" xr:uid="{00000000-0005-0000-0000-000055770000}"/>
    <cellStyle name="Vírgula 2 7 3 4 2" xfId="8052" xr:uid="{00000000-0005-0000-0000-000056770000}"/>
    <cellStyle name="Vírgula 2 7 3 4 2 2" xfId="31033" xr:uid="{00000000-0005-0000-0000-000057770000}"/>
    <cellStyle name="Vírgula 2 7 3 4 2 3" xfId="19224" xr:uid="{00000000-0005-0000-0000-000058770000}"/>
    <cellStyle name="Vírgula 2 7 3 4 3" xfId="25129" xr:uid="{00000000-0005-0000-0000-000059770000}"/>
    <cellStyle name="Vírgula 2 7 3 4 4" xfId="15712" xr:uid="{00000000-0005-0000-0000-00005A770000}"/>
    <cellStyle name="Vírgula 2 7 3 5" xfId="6296" xr:uid="{00000000-0005-0000-0000-00005B770000}"/>
    <cellStyle name="Vírgula 2 7 3 5 2" xfId="9808" xr:uid="{00000000-0005-0000-0000-00005C770000}"/>
    <cellStyle name="Vírgula 2 7 3 5 2 2" xfId="32789" xr:uid="{00000000-0005-0000-0000-00005D770000}"/>
    <cellStyle name="Vírgula 2 7 3 5 2 3" xfId="21617" xr:uid="{00000000-0005-0000-0000-00005E770000}"/>
    <cellStyle name="Vírgula 2 7 3 5 3" xfId="29277" xr:uid="{00000000-0005-0000-0000-00005F770000}"/>
    <cellStyle name="Vírgula 2 7 3 5 4" xfId="13956" xr:uid="{00000000-0005-0000-0000-000060770000}"/>
    <cellStyle name="Vírgula 2 7 3 6" xfId="5176" xr:uid="{00000000-0005-0000-0000-000061770000}"/>
    <cellStyle name="Vírgula 2 7 3 6 2" xfId="20980" xr:uid="{00000000-0005-0000-0000-000062770000}"/>
    <cellStyle name="Vírgula 2 7 3 6 3" xfId="28157" xr:uid="{00000000-0005-0000-0000-000063770000}"/>
    <cellStyle name="Vírgula 2 7 3 6 4" xfId="12200" xr:uid="{00000000-0005-0000-0000-000064770000}"/>
    <cellStyle name="Vírgula 2 7 3 7" xfId="4065" xr:uid="{00000000-0005-0000-0000-000065770000}"/>
    <cellStyle name="Vírgula 2 7 3 7 2" xfId="27046" xr:uid="{00000000-0005-0000-0000-000066770000}"/>
    <cellStyle name="Vírgula 2 7 3 7 3" xfId="17468" xr:uid="{00000000-0005-0000-0000-000067770000}"/>
    <cellStyle name="Vírgula 2 7 3 8" xfId="23373" xr:uid="{00000000-0005-0000-0000-000068770000}"/>
    <cellStyle name="Vírgula 2 7 3 9" xfId="11725" xr:uid="{00000000-0005-0000-0000-000069770000}"/>
    <cellStyle name="Vírgula 2 7 4" xfId="551" xr:uid="{00000000-0005-0000-0000-00006A770000}"/>
    <cellStyle name="Vírgula 2 7 4 2" xfId="1834" xr:uid="{00000000-0005-0000-0000-00006B770000}"/>
    <cellStyle name="Vírgula 2 7 4 2 2" xfId="3590" xr:uid="{00000000-0005-0000-0000-00006C770000}"/>
    <cellStyle name="Vírgula 2 7 4 2 2 2" xfId="9494" xr:uid="{00000000-0005-0000-0000-00006D770000}"/>
    <cellStyle name="Vírgula 2 7 4 2 2 2 2" xfId="32475" xr:uid="{00000000-0005-0000-0000-00006E770000}"/>
    <cellStyle name="Vírgula 2 7 4 2 2 2 3" xfId="20666" xr:uid="{00000000-0005-0000-0000-00006F770000}"/>
    <cellStyle name="Vírgula 2 7 4 2 2 3" xfId="26571" xr:uid="{00000000-0005-0000-0000-000070770000}"/>
    <cellStyle name="Vírgula 2 7 4 2 2 4" xfId="17154" xr:uid="{00000000-0005-0000-0000-000071770000}"/>
    <cellStyle name="Vírgula 2 7 4 2 3" xfId="7738" xr:uid="{00000000-0005-0000-0000-000072770000}"/>
    <cellStyle name="Vírgula 2 7 4 2 3 2" xfId="11250" xr:uid="{00000000-0005-0000-0000-000073770000}"/>
    <cellStyle name="Vírgula 2 7 4 2 3 2 2" xfId="34231" xr:uid="{00000000-0005-0000-0000-000074770000}"/>
    <cellStyle name="Vírgula 2 7 4 2 3 2 3" xfId="23059" xr:uid="{00000000-0005-0000-0000-000075770000}"/>
    <cellStyle name="Vírgula 2 7 4 2 3 3" xfId="30719" xr:uid="{00000000-0005-0000-0000-000076770000}"/>
    <cellStyle name="Vírgula 2 7 4 2 3 4" xfId="15398" xr:uid="{00000000-0005-0000-0000-000077770000}"/>
    <cellStyle name="Vírgula 2 7 4 2 4" xfId="4862" xr:uid="{00000000-0005-0000-0000-000078770000}"/>
    <cellStyle name="Vírgula 2 7 4 2 4 2" xfId="27843" xr:uid="{00000000-0005-0000-0000-000079770000}"/>
    <cellStyle name="Vírgula 2 7 4 2 4 3" xfId="18910" xr:uid="{00000000-0005-0000-0000-00007A770000}"/>
    <cellStyle name="Vírgula 2 7 4 2 5" xfId="24815" xr:uid="{00000000-0005-0000-0000-00007B770000}"/>
    <cellStyle name="Vírgula 2 7 4 2 6" xfId="13642" xr:uid="{00000000-0005-0000-0000-00007C770000}"/>
    <cellStyle name="Vírgula 2 7 4 3" xfId="1198" xr:uid="{00000000-0005-0000-0000-00007D770000}"/>
    <cellStyle name="Vírgula 2 7 4 3 2" xfId="2954" xr:uid="{00000000-0005-0000-0000-00007E770000}"/>
    <cellStyle name="Vírgula 2 7 4 3 2 2" xfId="8858" xr:uid="{00000000-0005-0000-0000-00007F770000}"/>
    <cellStyle name="Vírgula 2 7 4 3 2 2 2" xfId="31839" xr:uid="{00000000-0005-0000-0000-000080770000}"/>
    <cellStyle name="Vírgula 2 7 4 3 2 2 3" xfId="20030" xr:uid="{00000000-0005-0000-0000-000081770000}"/>
    <cellStyle name="Vírgula 2 7 4 3 2 3" xfId="25935" xr:uid="{00000000-0005-0000-0000-000082770000}"/>
    <cellStyle name="Vírgula 2 7 4 3 2 4" xfId="16518" xr:uid="{00000000-0005-0000-0000-000083770000}"/>
    <cellStyle name="Vírgula 2 7 4 3 3" xfId="7102" xr:uid="{00000000-0005-0000-0000-000084770000}"/>
    <cellStyle name="Vírgula 2 7 4 3 3 2" xfId="10614" xr:uid="{00000000-0005-0000-0000-000085770000}"/>
    <cellStyle name="Vírgula 2 7 4 3 3 2 2" xfId="33595" xr:uid="{00000000-0005-0000-0000-000086770000}"/>
    <cellStyle name="Vírgula 2 7 4 3 3 2 3" xfId="22423" xr:uid="{00000000-0005-0000-0000-000087770000}"/>
    <cellStyle name="Vírgula 2 7 4 3 3 3" xfId="30083" xr:uid="{00000000-0005-0000-0000-000088770000}"/>
    <cellStyle name="Vírgula 2 7 4 3 3 4" xfId="14762" xr:uid="{00000000-0005-0000-0000-000089770000}"/>
    <cellStyle name="Vírgula 2 7 4 3 4" xfId="5906" xr:uid="{00000000-0005-0000-0000-00008A770000}"/>
    <cellStyle name="Vírgula 2 7 4 3 4 2" xfId="28887" xr:uid="{00000000-0005-0000-0000-00008B770000}"/>
    <cellStyle name="Vírgula 2 7 4 3 4 3" xfId="18274" xr:uid="{00000000-0005-0000-0000-00008C770000}"/>
    <cellStyle name="Vírgula 2 7 4 3 5" xfId="24179" xr:uid="{00000000-0005-0000-0000-00008D770000}"/>
    <cellStyle name="Vírgula 2 7 4 3 6" xfId="13006" xr:uid="{00000000-0005-0000-0000-00008E770000}"/>
    <cellStyle name="Vírgula 2 7 4 4" xfId="2309" xr:uid="{00000000-0005-0000-0000-00008F770000}"/>
    <cellStyle name="Vírgula 2 7 4 4 2" xfId="8213" xr:uid="{00000000-0005-0000-0000-000090770000}"/>
    <cellStyle name="Vírgula 2 7 4 4 2 2" xfId="31194" xr:uid="{00000000-0005-0000-0000-000091770000}"/>
    <cellStyle name="Vírgula 2 7 4 4 2 3" xfId="19385" xr:uid="{00000000-0005-0000-0000-000092770000}"/>
    <cellStyle name="Vírgula 2 7 4 4 3" xfId="25290" xr:uid="{00000000-0005-0000-0000-000093770000}"/>
    <cellStyle name="Vírgula 2 7 4 4 4" xfId="15873" xr:uid="{00000000-0005-0000-0000-000094770000}"/>
    <cellStyle name="Vírgula 2 7 4 5" xfId="6457" xr:uid="{00000000-0005-0000-0000-000095770000}"/>
    <cellStyle name="Vírgula 2 7 4 5 2" xfId="9969" xr:uid="{00000000-0005-0000-0000-000096770000}"/>
    <cellStyle name="Vírgula 2 7 4 5 2 2" xfId="32950" xr:uid="{00000000-0005-0000-0000-000097770000}"/>
    <cellStyle name="Vírgula 2 7 4 5 2 3" xfId="21778" xr:uid="{00000000-0005-0000-0000-000098770000}"/>
    <cellStyle name="Vírgula 2 7 4 5 3" xfId="29438" xr:uid="{00000000-0005-0000-0000-000099770000}"/>
    <cellStyle name="Vírgula 2 7 4 5 4" xfId="14117" xr:uid="{00000000-0005-0000-0000-00009A770000}"/>
    <cellStyle name="Vírgula 2 7 4 6" xfId="5337" xr:uid="{00000000-0005-0000-0000-00009B770000}"/>
    <cellStyle name="Vírgula 2 7 4 6 2" xfId="21141" xr:uid="{00000000-0005-0000-0000-00009C770000}"/>
    <cellStyle name="Vírgula 2 7 4 6 3" xfId="28318" xr:uid="{00000000-0005-0000-0000-00009D770000}"/>
    <cellStyle name="Vírgula 2 7 4 6 4" xfId="12361" xr:uid="{00000000-0005-0000-0000-00009E770000}"/>
    <cellStyle name="Vírgula 2 7 4 7" xfId="4226" xr:uid="{00000000-0005-0000-0000-00009F770000}"/>
    <cellStyle name="Vírgula 2 7 4 7 2" xfId="27207" xr:uid="{00000000-0005-0000-0000-0000A0770000}"/>
    <cellStyle name="Vírgula 2 7 4 7 3" xfId="17629" xr:uid="{00000000-0005-0000-0000-0000A1770000}"/>
    <cellStyle name="Vírgula 2 7 4 8" xfId="23534" xr:uid="{00000000-0005-0000-0000-0000A2770000}"/>
    <cellStyle name="Vírgula 2 7 4 9" xfId="11886" xr:uid="{00000000-0005-0000-0000-0000A3770000}"/>
    <cellStyle name="Vírgula 2 7 5" xfId="969" xr:uid="{00000000-0005-0000-0000-0000A4770000}"/>
    <cellStyle name="Vírgula 2 7 5 2" xfId="1605" xr:uid="{00000000-0005-0000-0000-0000A5770000}"/>
    <cellStyle name="Vírgula 2 7 5 2 2" xfId="3361" xr:uid="{00000000-0005-0000-0000-0000A6770000}"/>
    <cellStyle name="Vírgula 2 7 5 2 2 2" xfId="9265" xr:uid="{00000000-0005-0000-0000-0000A7770000}"/>
    <cellStyle name="Vírgula 2 7 5 2 2 2 2" xfId="32246" xr:uid="{00000000-0005-0000-0000-0000A8770000}"/>
    <cellStyle name="Vírgula 2 7 5 2 2 2 3" xfId="20437" xr:uid="{00000000-0005-0000-0000-0000A9770000}"/>
    <cellStyle name="Vírgula 2 7 5 2 2 3" xfId="26342" xr:uid="{00000000-0005-0000-0000-0000AA770000}"/>
    <cellStyle name="Vírgula 2 7 5 2 2 4" xfId="16925" xr:uid="{00000000-0005-0000-0000-0000AB770000}"/>
    <cellStyle name="Vírgula 2 7 5 2 3" xfId="7509" xr:uid="{00000000-0005-0000-0000-0000AC770000}"/>
    <cellStyle name="Vírgula 2 7 5 2 3 2" xfId="11021" xr:uid="{00000000-0005-0000-0000-0000AD770000}"/>
    <cellStyle name="Vírgula 2 7 5 2 3 2 2" xfId="34002" xr:uid="{00000000-0005-0000-0000-0000AE770000}"/>
    <cellStyle name="Vírgula 2 7 5 2 3 2 3" xfId="22830" xr:uid="{00000000-0005-0000-0000-0000AF770000}"/>
    <cellStyle name="Vírgula 2 7 5 2 3 3" xfId="30490" xr:uid="{00000000-0005-0000-0000-0000B0770000}"/>
    <cellStyle name="Vírgula 2 7 5 2 3 4" xfId="15169" xr:uid="{00000000-0005-0000-0000-0000B1770000}"/>
    <cellStyle name="Vírgula 2 7 5 2 4" xfId="4633" xr:uid="{00000000-0005-0000-0000-0000B2770000}"/>
    <cellStyle name="Vírgula 2 7 5 2 4 2" xfId="27614" xr:uid="{00000000-0005-0000-0000-0000B3770000}"/>
    <cellStyle name="Vírgula 2 7 5 2 4 3" xfId="18681" xr:uid="{00000000-0005-0000-0000-0000B4770000}"/>
    <cellStyle name="Vírgula 2 7 5 2 5" xfId="24586" xr:uid="{00000000-0005-0000-0000-0000B5770000}"/>
    <cellStyle name="Vírgula 2 7 5 2 6" xfId="13413" xr:uid="{00000000-0005-0000-0000-0000B6770000}"/>
    <cellStyle name="Vírgula 2 7 5 3" xfId="2725" xr:uid="{00000000-0005-0000-0000-0000B7770000}"/>
    <cellStyle name="Vírgula 2 7 5 3 2" xfId="8629" xr:uid="{00000000-0005-0000-0000-0000B8770000}"/>
    <cellStyle name="Vírgula 2 7 5 3 2 2" xfId="31610" xr:uid="{00000000-0005-0000-0000-0000B9770000}"/>
    <cellStyle name="Vírgula 2 7 5 3 2 3" xfId="19801" xr:uid="{00000000-0005-0000-0000-0000BA770000}"/>
    <cellStyle name="Vírgula 2 7 5 3 3" xfId="25706" xr:uid="{00000000-0005-0000-0000-0000BB770000}"/>
    <cellStyle name="Vírgula 2 7 5 3 4" xfId="16289" xr:uid="{00000000-0005-0000-0000-0000BC770000}"/>
    <cellStyle name="Vírgula 2 7 5 4" xfId="6873" xr:uid="{00000000-0005-0000-0000-0000BD770000}"/>
    <cellStyle name="Vírgula 2 7 5 4 2" xfId="10385" xr:uid="{00000000-0005-0000-0000-0000BE770000}"/>
    <cellStyle name="Vírgula 2 7 5 4 2 2" xfId="33366" xr:uid="{00000000-0005-0000-0000-0000BF770000}"/>
    <cellStyle name="Vírgula 2 7 5 4 2 3" xfId="22194" xr:uid="{00000000-0005-0000-0000-0000C0770000}"/>
    <cellStyle name="Vírgula 2 7 5 4 3" xfId="29854" xr:uid="{00000000-0005-0000-0000-0000C1770000}"/>
    <cellStyle name="Vírgula 2 7 5 4 4" xfId="14533" xr:uid="{00000000-0005-0000-0000-0000C2770000}"/>
    <cellStyle name="Vírgula 2 7 5 5" xfId="5677" xr:uid="{00000000-0005-0000-0000-0000C3770000}"/>
    <cellStyle name="Vírgula 2 7 5 5 2" xfId="21311" xr:uid="{00000000-0005-0000-0000-0000C4770000}"/>
    <cellStyle name="Vírgula 2 7 5 5 3" xfId="28658" xr:uid="{00000000-0005-0000-0000-0000C5770000}"/>
    <cellStyle name="Vírgula 2 7 5 5 4" xfId="12777" xr:uid="{00000000-0005-0000-0000-0000C6770000}"/>
    <cellStyle name="Vírgula 2 7 5 6" xfId="3997" xr:uid="{00000000-0005-0000-0000-0000C7770000}"/>
    <cellStyle name="Vírgula 2 7 5 6 2" xfId="26978" xr:uid="{00000000-0005-0000-0000-0000C8770000}"/>
    <cellStyle name="Vírgula 2 7 5 6 3" xfId="18045" xr:uid="{00000000-0005-0000-0000-0000C9770000}"/>
    <cellStyle name="Vírgula 2 7 5 7" xfId="23950" xr:uid="{00000000-0005-0000-0000-0000CA770000}"/>
    <cellStyle name="Vírgula 2 7 5 8" xfId="11657" xr:uid="{00000000-0005-0000-0000-0000CB770000}"/>
    <cellStyle name="Vírgula 2 7 6" xfId="1359" xr:uid="{00000000-0005-0000-0000-0000CC770000}"/>
    <cellStyle name="Vírgula 2 7 6 2" xfId="1995" xr:uid="{00000000-0005-0000-0000-0000CD770000}"/>
    <cellStyle name="Vírgula 2 7 6 2 2" xfId="3751" xr:uid="{00000000-0005-0000-0000-0000CE770000}"/>
    <cellStyle name="Vírgula 2 7 6 2 2 2" xfId="9655" xr:uid="{00000000-0005-0000-0000-0000CF770000}"/>
    <cellStyle name="Vírgula 2 7 6 2 2 2 2" xfId="32636" xr:uid="{00000000-0005-0000-0000-0000D0770000}"/>
    <cellStyle name="Vírgula 2 7 6 2 2 2 3" xfId="20827" xr:uid="{00000000-0005-0000-0000-0000D1770000}"/>
    <cellStyle name="Vírgula 2 7 6 2 2 3" xfId="26732" xr:uid="{00000000-0005-0000-0000-0000D2770000}"/>
    <cellStyle name="Vírgula 2 7 6 2 2 4" xfId="17315" xr:uid="{00000000-0005-0000-0000-0000D3770000}"/>
    <cellStyle name="Vírgula 2 7 6 2 3" xfId="7899" xr:uid="{00000000-0005-0000-0000-0000D4770000}"/>
    <cellStyle name="Vírgula 2 7 6 2 3 2" xfId="11411" xr:uid="{00000000-0005-0000-0000-0000D5770000}"/>
    <cellStyle name="Vírgula 2 7 6 2 3 2 2" xfId="34392" xr:uid="{00000000-0005-0000-0000-0000D6770000}"/>
    <cellStyle name="Vírgula 2 7 6 2 3 2 3" xfId="23220" xr:uid="{00000000-0005-0000-0000-0000D7770000}"/>
    <cellStyle name="Vírgula 2 7 6 2 3 3" xfId="30880" xr:uid="{00000000-0005-0000-0000-0000D8770000}"/>
    <cellStyle name="Vírgula 2 7 6 2 3 4" xfId="15559" xr:uid="{00000000-0005-0000-0000-0000D9770000}"/>
    <cellStyle name="Vírgula 2 7 6 2 4" xfId="5023" xr:uid="{00000000-0005-0000-0000-0000DA770000}"/>
    <cellStyle name="Vírgula 2 7 6 2 4 2" xfId="28004" xr:uid="{00000000-0005-0000-0000-0000DB770000}"/>
    <cellStyle name="Vírgula 2 7 6 2 4 3" xfId="19071" xr:uid="{00000000-0005-0000-0000-0000DC770000}"/>
    <cellStyle name="Vírgula 2 7 6 2 5" xfId="24976" xr:uid="{00000000-0005-0000-0000-0000DD770000}"/>
    <cellStyle name="Vírgula 2 7 6 2 6" xfId="13803" xr:uid="{00000000-0005-0000-0000-0000DE770000}"/>
    <cellStyle name="Vírgula 2 7 6 3" xfId="3115" xr:uid="{00000000-0005-0000-0000-0000DF770000}"/>
    <cellStyle name="Vírgula 2 7 6 3 2" xfId="9019" xr:uid="{00000000-0005-0000-0000-0000E0770000}"/>
    <cellStyle name="Vírgula 2 7 6 3 2 2" xfId="32000" xr:uid="{00000000-0005-0000-0000-0000E1770000}"/>
    <cellStyle name="Vírgula 2 7 6 3 2 3" xfId="20191" xr:uid="{00000000-0005-0000-0000-0000E2770000}"/>
    <cellStyle name="Vírgula 2 7 6 3 3" xfId="26096" xr:uid="{00000000-0005-0000-0000-0000E3770000}"/>
    <cellStyle name="Vírgula 2 7 6 3 4" xfId="16679" xr:uid="{00000000-0005-0000-0000-0000E4770000}"/>
    <cellStyle name="Vírgula 2 7 6 4" xfId="7263" xr:uid="{00000000-0005-0000-0000-0000E5770000}"/>
    <cellStyle name="Vírgula 2 7 6 4 2" xfId="10775" xr:uid="{00000000-0005-0000-0000-0000E6770000}"/>
    <cellStyle name="Vírgula 2 7 6 4 2 2" xfId="33756" xr:uid="{00000000-0005-0000-0000-0000E7770000}"/>
    <cellStyle name="Vírgula 2 7 6 4 2 3" xfId="22584" xr:uid="{00000000-0005-0000-0000-0000E8770000}"/>
    <cellStyle name="Vírgula 2 7 6 4 3" xfId="30244" xr:uid="{00000000-0005-0000-0000-0000E9770000}"/>
    <cellStyle name="Vírgula 2 7 6 4 4" xfId="14923" xr:uid="{00000000-0005-0000-0000-0000EA770000}"/>
    <cellStyle name="Vírgula 2 7 6 5" xfId="6067" xr:uid="{00000000-0005-0000-0000-0000EB770000}"/>
    <cellStyle name="Vírgula 2 7 6 5 2" xfId="21464" xr:uid="{00000000-0005-0000-0000-0000EC770000}"/>
    <cellStyle name="Vírgula 2 7 6 5 3" xfId="29048" xr:uid="{00000000-0005-0000-0000-0000ED770000}"/>
    <cellStyle name="Vírgula 2 7 6 5 4" xfId="13167" xr:uid="{00000000-0005-0000-0000-0000EE770000}"/>
    <cellStyle name="Vírgula 2 7 6 6" xfId="4387" xr:uid="{00000000-0005-0000-0000-0000EF770000}"/>
    <cellStyle name="Vírgula 2 7 6 6 2" xfId="27368" xr:uid="{00000000-0005-0000-0000-0000F0770000}"/>
    <cellStyle name="Vírgula 2 7 6 6 3" xfId="18435" xr:uid="{00000000-0005-0000-0000-0000F1770000}"/>
    <cellStyle name="Vírgula 2 7 6 7" xfId="24340" xr:uid="{00000000-0005-0000-0000-0000F2770000}"/>
    <cellStyle name="Vírgula 2 7 6 8" xfId="12047" xr:uid="{00000000-0005-0000-0000-0000F3770000}"/>
    <cellStyle name="Vírgula 2 7 7" xfId="799" xr:uid="{00000000-0005-0000-0000-0000F4770000}"/>
    <cellStyle name="Vírgula 2 7 7 2" xfId="2555" xr:uid="{00000000-0005-0000-0000-0000F5770000}"/>
    <cellStyle name="Vírgula 2 7 7 2 2" xfId="8459" xr:uid="{00000000-0005-0000-0000-0000F6770000}"/>
    <cellStyle name="Vírgula 2 7 7 2 2 2" xfId="31440" xr:uid="{00000000-0005-0000-0000-0000F7770000}"/>
    <cellStyle name="Vírgula 2 7 7 2 2 3" xfId="19631" xr:uid="{00000000-0005-0000-0000-0000F8770000}"/>
    <cellStyle name="Vírgula 2 7 7 2 3" xfId="25536" xr:uid="{00000000-0005-0000-0000-0000F9770000}"/>
    <cellStyle name="Vírgula 2 7 7 2 4" xfId="16119" xr:uid="{00000000-0005-0000-0000-0000FA770000}"/>
    <cellStyle name="Vírgula 2 7 7 3" xfId="6703" xr:uid="{00000000-0005-0000-0000-0000FB770000}"/>
    <cellStyle name="Vírgula 2 7 7 3 2" xfId="10215" xr:uid="{00000000-0005-0000-0000-0000FC770000}"/>
    <cellStyle name="Vírgula 2 7 7 3 2 2" xfId="33196" xr:uid="{00000000-0005-0000-0000-0000FD770000}"/>
    <cellStyle name="Vírgula 2 7 7 3 2 3" xfId="22024" xr:uid="{00000000-0005-0000-0000-0000FE770000}"/>
    <cellStyle name="Vírgula 2 7 7 3 3" xfId="29684" xr:uid="{00000000-0005-0000-0000-0000FF770000}"/>
    <cellStyle name="Vírgula 2 7 7 3 4" xfId="14363" xr:uid="{00000000-0005-0000-0000-000000780000}"/>
    <cellStyle name="Vírgula 2 7 7 4" xfId="4463" xr:uid="{00000000-0005-0000-0000-000001780000}"/>
    <cellStyle name="Vírgula 2 7 7 4 2" xfId="27444" xr:uid="{00000000-0005-0000-0000-000002780000}"/>
    <cellStyle name="Vírgula 2 7 7 4 3" xfId="17875" xr:uid="{00000000-0005-0000-0000-000003780000}"/>
    <cellStyle name="Vírgula 2 7 7 5" xfId="23780" xr:uid="{00000000-0005-0000-0000-000004780000}"/>
    <cellStyle name="Vírgula 2 7 7 6" xfId="12607" xr:uid="{00000000-0005-0000-0000-000005780000}"/>
    <cellStyle name="Vírgula 2 7 8" xfId="1435" xr:uid="{00000000-0005-0000-0000-000006780000}"/>
    <cellStyle name="Vírgula 2 7 8 2" xfId="3191" xr:uid="{00000000-0005-0000-0000-000007780000}"/>
    <cellStyle name="Vírgula 2 7 8 2 2" xfId="9095" xr:uid="{00000000-0005-0000-0000-000008780000}"/>
    <cellStyle name="Vírgula 2 7 8 2 2 2" xfId="32076" xr:uid="{00000000-0005-0000-0000-000009780000}"/>
    <cellStyle name="Vírgula 2 7 8 2 2 3" xfId="20267" xr:uid="{00000000-0005-0000-0000-00000A780000}"/>
    <cellStyle name="Vírgula 2 7 8 2 3" xfId="26172" xr:uid="{00000000-0005-0000-0000-00000B780000}"/>
    <cellStyle name="Vírgula 2 7 8 2 4" xfId="16755" xr:uid="{00000000-0005-0000-0000-00000C780000}"/>
    <cellStyle name="Vírgula 2 7 8 3" xfId="7339" xr:uid="{00000000-0005-0000-0000-00000D780000}"/>
    <cellStyle name="Vírgula 2 7 8 3 2" xfId="10851" xr:uid="{00000000-0005-0000-0000-00000E780000}"/>
    <cellStyle name="Vírgula 2 7 8 3 2 2" xfId="33832" xr:uid="{00000000-0005-0000-0000-00000F780000}"/>
    <cellStyle name="Vírgula 2 7 8 3 2 3" xfId="22660" xr:uid="{00000000-0005-0000-0000-000010780000}"/>
    <cellStyle name="Vírgula 2 7 8 3 3" xfId="30320" xr:uid="{00000000-0005-0000-0000-000011780000}"/>
    <cellStyle name="Vírgula 2 7 8 3 4" xfId="14999" xr:uid="{00000000-0005-0000-0000-000012780000}"/>
    <cellStyle name="Vírgula 2 7 8 4" xfId="6143" xr:uid="{00000000-0005-0000-0000-000013780000}"/>
    <cellStyle name="Vírgula 2 7 8 4 2" xfId="29124" xr:uid="{00000000-0005-0000-0000-000014780000}"/>
    <cellStyle name="Vírgula 2 7 8 4 3" xfId="18511" xr:uid="{00000000-0005-0000-0000-000015780000}"/>
    <cellStyle name="Vírgula 2 7 8 5" xfId="24416" xr:uid="{00000000-0005-0000-0000-000016780000}"/>
    <cellStyle name="Vírgula 2 7 8 6" xfId="13243" xr:uid="{00000000-0005-0000-0000-000017780000}"/>
    <cellStyle name="Vírgula 2 7 9" xfId="722" xr:uid="{00000000-0005-0000-0000-000018780000}"/>
    <cellStyle name="Vírgula 2 7 9 2" xfId="2479" xr:uid="{00000000-0005-0000-0000-000019780000}"/>
    <cellStyle name="Vírgula 2 7 9 2 2" xfId="8383" xr:uid="{00000000-0005-0000-0000-00001A780000}"/>
    <cellStyle name="Vírgula 2 7 9 2 2 2" xfId="31364" xr:uid="{00000000-0005-0000-0000-00001B780000}"/>
    <cellStyle name="Vírgula 2 7 9 2 2 3" xfId="19555" xr:uid="{00000000-0005-0000-0000-00001C780000}"/>
    <cellStyle name="Vírgula 2 7 9 2 3" xfId="25460" xr:uid="{00000000-0005-0000-0000-00001D780000}"/>
    <cellStyle name="Vírgula 2 7 9 2 4" xfId="16043" xr:uid="{00000000-0005-0000-0000-00001E780000}"/>
    <cellStyle name="Vírgula 2 7 9 3" xfId="6627" xr:uid="{00000000-0005-0000-0000-00001F780000}"/>
    <cellStyle name="Vírgula 2 7 9 3 2" xfId="10139" xr:uid="{00000000-0005-0000-0000-000020780000}"/>
    <cellStyle name="Vírgula 2 7 9 3 2 2" xfId="33120" xr:uid="{00000000-0005-0000-0000-000021780000}"/>
    <cellStyle name="Vírgula 2 7 9 3 2 3" xfId="21948" xr:uid="{00000000-0005-0000-0000-000022780000}"/>
    <cellStyle name="Vírgula 2 7 9 3 3" xfId="29608" xr:uid="{00000000-0005-0000-0000-000023780000}"/>
    <cellStyle name="Vírgula 2 7 9 3 4" xfId="14287" xr:uid="{00000000-0005-0000-0000-000024780000}"/>
    <cellStyle name="Vírgula 2 7 9 4" xfId="5507" xr:uid="{00000000-0005-0000-0000-000025780000}"/>
    <cellStyle name="Vírgula 2 7 9 4 2" xfId="28488" xr:uid="{00000000-0005-0000-0000-000026780000}"/>
    <cellStyle name="Vírgula 2 7 9 4 3" xfId="17799" xr:uid="{00000000-0005-0000-0000-000027780000}"/>
    <cellStyle name="Vírgula 2 7 9 5" xfId="23704" xr:uid="{00000000-0005-0000-0000-000028780000}"/>
    <cellStyle name="Vírgula 2 7 9 6" xfId="12531" xr:uid="{00000000-0005-0000-0000-000029780000}"/>
    <cellStyle name="Vírgula 2 8" xfId="27" xr:uid="{00000000-0005-0000-0000-00002A780000}"/>
    <cellStyle name="Vírgula 2 8 10" xfId="3837" xr:uid="{00000000-0005-0000-0000-00002B780000}"/>
    <cellStyle name="Vírgula 2 8 10 2" xfId="26818" xr:uid="{00000000-0005-0000-0000-00002C780000}"/>
    <cellStyle name="Vírgula 2 8 10 3" xfId="17325" xr:uid="{00000000-0005-0000-0000-00002D780000}"/>
    <cellStyle name="Vírgula 2 8 11" xfId="23230" xr:uid="{00000000-0005-0000-0000-00002E780000}"/>
    <cellStyle name="Vírgula 2 8 12" xfId="11497" xr:uid="{00000000-0005-0000-0000-00002F780000}"/>
    <cellStyle name="Vírgula 2 8 2" xfId="399" xr:uid="{00000000-0005-0000-0000-000030780000}"/>
    <cellStyle name="Vírgula 2 8 2 2" xfId="1683" xr:uid="{00000000-0005-0000-0000-000031780000}"/>
    <cellStyle name="Vírgula 2 8 2 2 2" xfId="3439" xr:uid="{00000000-0005-0000-0000-000032780000}"/>
    <cellStyle name="Vírgula 2 8 2 2 2 2" xfId="9343" xr:uid="{00000000-0005-0000-0000-000033780000}"/>
    <cellStyle name="Vírgula 2 8 2 2 2 2 2" xfId="32324" xr:uid="{00000000-0005-0000-0000-000034780000}"/>
    <cellStyle name="Vírgula 2 8 2 2 2 2 3" xfId="20515" xr:uid="{00000000-0005-0000-0000-000035780000}"/>
    <cellStyle name="Vírgula 2 8 2 2 2 3" xfId="26420" xr:uid="{00000000-0005-0000-0000-000036780000}"/>
    <cellStyle name="Vírgula 2 8 2 2 2 4" xfId="17003" xr:uid="{00000000-0005-0000-0000-000037780000}"/>
    <cellStyle name="Vírgula 2 8 2 2 3" xfId="7587" xr:uid="{00000000-0005-0000-0000-000038780000}"/>
    <cellStyle name="Vírgula 2 8 2 2 3 2" xfId="11099" xr:uid="{00000000-0005-0000-0000-000039780000}"/>
    <cellStyle name="Vírgula 2 8 2 2 3 2 2" xfId="34080" xr:uid="{00000000-0005-0000-0000-00003A780000}"/>
    <cellStyle name="Vírgula 2 8 2 2 3 2 3" xfId="22908" xr:uid="{00000000-0005-0000-0000-00003B780000}"/>
    <cellStyle name="Vírgula 2 8 2 2 3 3" xfId="30568" xr:uid="{00000000-0005-0000-0000-00003C780000}"/>
    <cellStyle name="Vírgula 2 8 2 2 3 4" xfId="15247" xr:uid="{00000000-0005-0000-0000-00003D780000}"/>
    <cellStyle name="Vírgula 2 8 2 2 4" xfId="4711" xr:uid="{00000000-0005-0000-0000-00003E780000}"/>
    <cellStyle name="Vírgula 2 8 2 2 4 2" xfId="27692" xr:uid="{00000000-0005-0000-0000-00003F780000}"/>
    <cellStyle name="Vírgula 2 8 2 2 4 3" xfId="18759" xr:uid="{00000000-0005-0000-0000-000040780000}"/>
    <cellStyle name="Vírgula 2 8 2 2 5" xfId="24664" xr:uid="{00000000-0005-0000-0000-000041780000}"/>
    <cellStyle name="Vírgula 2 8 2 2 6" xfId="13491" xr:uid="{00000000-0005-0000-0000-000042780000}"/>
    <cellStyle name="Vírgula 2 8 2 3" xfId="1047" xr:uid="{00000000-0005-0000-0000-000043780000}"/>
    <cellStyle name="Vírgula 2 8 2 3 2" xfId="2803" xr:uid="{00000000-0005-0000-0000-000044780000}"/>
    <cellStyle name="Vírgula 2 8 2 3 2 2" xfId="8707" xr:uid="{00000000-0005-0000-0000-000045780000}"/>
    <cellStyle name="Vírgula 2 8 2 3 2 2 2" xfId="31688" xr:uid="{00000000-0005-0000-0000-000046780000}"/>
    <cellStyle name="Vírgula 2 8 2 3 2 2 3" xfId="19879" xr:uid="{00000000-0005-0000-0000-000047780000}"/>
    <cellStyle name="Vírgula 2 8 2 3 2 3" xfId="25784" xr:uid="{00000000-0005-0000-0000-000048780000}"/>
    <cellStyle name="Vírgula 2 8 2 3 2 4" xfId="16367" xr:uid="{00000000-0005-0000-0000-000049780000}"/>
    <cellStyle name="Vírgula 2 8 2 3 3" xfId="6951" xr:uid="{00000000-0005-0000-0000-00004A780000}"/>
    <cellStyle name="Vírgula 2 8 2 3 3 2" xfId="10463" xr:uid="{00000000-0005-0000-0000-00004B780000}"/>
    <cellStyle name="Vírgula 2 8 2 3 3 2 2" xfId="33444" xr:uid="{00000000-0005-0000-0000-00004C780000}"/>
    <cellStyle name="Vírgula 2 8 2 3 3 2 3" xfId="22272" xr:uid="{00000000-0005-0000-0000-00004D780000}"/>
    <cellStyle name="Vírgula 2 8 2 3 3 3" xfId="29932" xr:uid="{00000000-0005-0000-0000-00004E780000}"/>
    <cellStyle name="Vírgula 2 8 2 3 3 4" xfId="14611" xr:uid="{00000000-0005-0000-0000-00004F780000}"/>
    <cellStyle name="Vírgula 2 8 2 3 4" xfId="5755" xr:uid="{00000000-0005-0000-0000-000050780000}"/>
    <cellStyle name="Vírgula 2 8 2 3 4 2" xfId="28736" xr:uid="{00000000-0005-0000-0000-000051780000}"/>
    <cellStyle name="Vírgula 2 8 2 3 4 3" xfId="18123" xr:uid="{00000000-0005-0000-0000-000052780000}"/>
    <cellStyle name="Vírgula 2 8 2 3 5" xfId="24028" xr:uid="{00000000-0005-0000-0000-000053780000}"/>
    <cellStyle name="Vírgula 2 8 2 3 6" xfId="12855" xr:uid="{00000000-0005-0000-0000-000054780000}"/>
    <cellStyle name="Vírgula 2 8 2 4" xfId="2158" xr:uid="{00000000-0005-0000-0000-000055780000}"/>
    <cellStyle name="Vírgula 2 8 2 4 2" xfId="8062" xr:uid="{00000000-0005-0000-0000-000056780000}"/>
    <cellStyle name="Vírgula 2 8 2 4 2 2" xfId="31043" xr:uid="{00000000-0005-0000-0000-000057780000}"/>
    <cellStyle name="Vírgula 2 8 2 4 2 3" xfId="19234" xr:uid="{00000000-0005-0000-0000-000058780000}"/>
    <cellStyle name="Vírgula 2 8 2 4 3" xfId="25139" xr:uid="{00000000-0005-0000-0000-000059780000}"/>
    <cellStyle name="Vírgula 2 8 2 4 4" xfId="15722" xr:uid="{00000000-0005-0000-0000-00005A780000}"/>
    <cellStyle name="Vírgula 2 8 2 5" xfId="6306" xr:uid="{00000000-0005-0000-0000-00005B780000}"/>
    <cellStyle name="Vírgula 2 8 2 5 2" xfId="9818" xr:uid="{00000000-0005-0000-0000-00005C780000}"/>
    <cellStyle name="Vírgula 2 8 2 5 2 2" xfId="32799" xr:uid="{00000000-0005-0000-0000-00005D780000}"/>
    <cellStyle name="Vírgula 2 8 2 5 2 3" xfId="21627" xr:uid="{00000000-0005-0000-0000-00005E780000}"/>
    <cellStyle name="Vírgula 2 8 2 5 3" xfId="29287" xr:uid="{00000000-0005-0000-0000-00005F780000}"/>
    <cellStyle name="Vírgula 2 8 2 5 4" xfId="13966" xr:uid="{00000000-0005-0000-0000-000060780000}"/>
    <cellStyle name="Vírgula 2 8 2 6" xfId="5186" xr:uid="{00000000-0005-0000-0000-000061780000}"/>
    <cellStyle name="Vírgula 2 8 2 6 2" xfId="20990" xr:uid="{00000000-0005-0000-0000-000062780000}"/>
    <cellStyle name="Vírgula 2 8 2 6 3" xfId="28167" xr:uid="{00000000-0005-0000-0000-000063780000}"/>
    <cellStyle name="Vírgula 2 8 2 6 4" xfId="12210" xr:uid="{00000000-0005-0000-0000-000064780000}"/>
    <cellStyle name="Vírgula 2 8 2 7" xfId="4075" xr:uid="{00000000-0005-0000-0000-000065780000}"/>
    <cellStyle name="Vírgula 2 8 2 7 2" xfId="27056" xr:uid="{00000000-0005-0000-0000-000066780000}"/>
    <cellStyle name="Vírgula 2 8 2 7 3" xfId="17478" xr:uid="{00000000-0005-0000-0000-000067780000}"/>
    <cellStyle name="Vírgula 2 8 2 8" xfId="23383" xr:uid="{00000000-0005-0000-0000-000068780000}"/>
    <cellStyle name="Vírgula 2 8 2 9" xfId="11735" xr:uid="{00000000-0005-0000-0000-000069780000}"/>
    <cellStyle name="Vírgula 2 8 3" xfId="561" xr:uid="{00000000-0005-0000-0000-00006A780000}"/>
    <cellStyle name="Vírgula 2 8 3 2" xfId="1844" xr:uid="{00000000-0005-0000-0000-00006B780000}"/>
    <cellStyle name="Vírgula 2 8 3 2 2" xfId="3600" xr:uid="{00000000-0005-0000-0000-00006C780000}"/>
    <cellStyle name="Vírgula 2 8 3 2 2 2" xfId="9504" xr:uid="{00000000-0005-0000-0000-00006D780000}"/>
    <cellStyle name="Vírgula 2 8 3 2 2 2 2" xfId="32485" xr:uid="{00000000-0005-0000-0000-00006E780000}"/>
    <cellStyle name="Vírgula 2 8 3 2 2 2 3" xfId="20676" xr:uid="{00000000-0005-0000-0000-00006F780000}"/>
    <cellStyle name="Vírgula 2 8 3 2 2 3" xfId="26581" xr:uid="{00000000-0005-0000-0000-000070780000}"/>
    <cellStyle name="Vírgula 2 8 3 2 2 4" xfId="17164" xr:uid="{00000000-0005-0000-0000-000071780000}"/>
    <cellStyle name="Vírgula 2 8 3 2 3" xfId="7748" xr:uid="{00000000-0005-0000-0000-000072780000}"/>
    <cellStyle name="Vírgula 2 8 3 2 3 2" xfId="11260" xr:uid="{00000000-0005-0000-0000-000073780000}"/>
    <cellStyle name="Vírgula 2 8 3 2 3 2 2" xfId="34241" xr:uid="{00000000-0005-0000-0000-000074780000}"/>
    <cellStyle name="Vírgula 2 8 3 2 3 2 3" xfId="23069" xr:uid="{00000000-0005-0000-0000-000075780000}"/>
    <cellStyle name="Vírgula 2 8 3 2 3 3" xfId="30729" xr:uid="{00000000-0005-0000-0000-000076780000}"/>
    <cellStyle name="Vírgula 2 8 3 2 3 4" xfId="15408" xr:uid="{00000000-0005-0000-0000-000077780000}"/>
    <cellStyle name="Vírgula 2 8 3 2 4" xfId="4872" xr:uid="{00000000-0005-0000-0000-000078780000}"/>
    <cellStyle name="Vírgula 2 8 3 2 4 2" xfId="27853" xr:uid="{00000000-0005-0000-0000-000079780000}"/>
    <cellStyle name="Vírgula 2 8 3 2 4 3" xfId="18920" xr:uid="{00000000-0005-0000-0000-00007A780000}"/>
    <cellStyle name="Vírgula 2 8 3 2 5" xfId="24825" xr:uid="{00000000-0005-0000-0000-00007B780000}"/>
    <cellStyle name="Vírgula 2 8 3 2 6" xfId="13652" xr:uid="{00000000-0005-0000-0000-00007C780000}"/>
    <cellStyle name="Vírgula 2 8 3 3" xfId="1208" xr:uid="{00000000-0005-0000-0000-00007D780000}"/>
    <cellStyle name="Vírgula 2 8 3 3 2" xfId="2964" xr:uid="{00000000-0005-0000-0000-00007E780000}"/>
    <cellStyle name="Vírgula 2 8 3 3 2 2" xfId="8868" xr:uid="{00000000-0005-0000-0000-00007F780000}"/>
    <cellStyle name="Vírgula 2 8 3 3 2 2 2" xfId="31849" xr:uid="{00000000-0005-0000-0000-000080780000}"/>
    <cellStyle name="Vírgula 2 8 3 3 2 2 3" xfId="20040" xr:uid="{00000000-0005-0000-0000-000081780000}"/>
    <cellStyle name="Vírgula 2 8 3 3 2 3" xfId="25945" xr:uid="{00000000-0005-0000-0000-000082780000}"/>
    <cellStyle name="Vírgula 2 8 3 3 2 4" xfId="16528" xr:uid="{00000000-0005-0000-0000-000083780000}"/>
    <cellStyle name="Vírgula 2 8 3 3 3" xfId="7112" xr:uid="{00000000-0005-0000-0000-000084780000}"/>
    <cellStyle name="Vírgula 2 8 3 3 3 2" xfId="10624" xr:uid="{00000000-0005-0000-0000-000085780000}"/>
    <cellStyle name="Vírgula 2 8 3 3 3 2 2" xfId="33605" xr:uid="{00000000-0005-0000-0000-000086780000}"/>
    <cellStyle name="Vírgula 2 8 3 3 3 2 3" xfId="22433" xr:uid="{00000000-0005-0000-0000-000087780000}"/>
    <cellStyle name="Vírgula 2 8 3 3 3 3" xfId="30093" xr:uid="{00000000-0005-0000-0000-000088780000}"/>
    <cellStyle name="Vírgula 2 8 3 3 3 4" xfId="14772" xr:uid="{00000000-0005-0000-0000-000089780000}"/>
    <cellStyle name="Vírgula 2 8 3 3 4" xfId="5916" xr:uid="{00000000-0005-0000-0000-00008A780000}"/>
    <cellStyle name="Vírgula 2 8 3 3 4 2" xfId="28897" xr:uid="{00000000-0005-0000-0000-00008B780000}"/>
    <cellStyle name="Vírgula 2 8 3 3 4 3" xfId="18284" xr:uid="{00000000-0005-0000-0000-00008C780000}"/>
    <cellStyle name="Vírgula 2 8 3 3 5" xfId="24189" xr:uid="{00000000-0005-0000-0000-00008D780000}"/>
    <cellStyle name="Vírgula 2 8 3 3 6" xfId="13016" xr:uid="{00000000-0005-0000-0000-00008E780000}"/>
    <cellStyle name="Vírgula 2 8 3 4" xfId="2319" xr:uid="{00000000-0005-0000-0000-00008F780000}"/>
    <cellStyle name="Vírgula 2 8 3 4 2" xfId="8223" xr:uid="{00000000-0005-0000-0000-000090780000}"/>
    <cellStyle name="Vírgula 2 8 3 4 2 2" xfId="31204" xr:uid="{00000000-0005-0000-0000-000091780000}"/>
    <cellStyle name="Vírgula 2 8 3 4 2 3" xfId="19395" xr:uid="{00000000-0005-0000-0000-000092780000}"/>
    <cellStyle name="Vírgula 2 8 3 4 3" xfId="25300" xr:uid="{00000000-0005-0000-0000-000093780000}"/>
    <cellStyle name="Vírgula 2 8 3 4 4" xfId="15883" xr:uid="{00000000-0005-0000-0000-000094780000}"/>
    <cellStyle name="Vírgula 2 8 3 5" xfId="6467" xr:uid="{00000000-0005-0000-0000-000095780000}"/>
    <cellStyle name="Vírgula 2 8 3 5 2" xfId="9979" xr:uid="{00000000-0005-0000-0000-000096780000}"/>
    <cellStyle name="Vírgula 2 8 3 5 2 2" xfId="32960" xr:uid="{00000000-0005-0000-0000-000097780000}"/>
    <cellStyle name="Vírgula 2 8 3 5 2 3" xfId="21788" xr:uid="{00000000-0005-0000-0000-000098780000}"/>
    <cellStyle name="Vírgula 2 8 3 5 3" xfId="29448" xr:uid="{00000000-0005-0000-0000-000099780000}"/>
    <cellStyle name="Vírgula 2 8 3 5 4" xfId="14127" xr:uid="{00000000-0005-0000-0000-00009A780000}"/>
    <cellStyle name="Vírgula 2 8 3 6" xfId="5347" xr:uid="{00000000-0005-0000-0000-00009B780000}"/>
    <cellStyle name="Vírgula 2 8 3 6 2" xfId="21151" xr:uid="{00000000-0005-0000-0000-00009C780000}"/>
    <cellStyle name="Vírgula 2 8 3 6 3" xfId="28328" xr:uid="{00000000-0005-0000-0000-00009D780000}"/>
    <cellStyle name="Vírgula 2 8 3 6 4" xfId="12371" xr:uid="{00000000-0005-0000-0000-00009E780000}"/>
    <cellStyle name="Vírgula 2 8 3 7" xfId="4236" xr:uid="{00000000-0005-0000-0000-00009F780000}"/>
    <cellStyle name="Vírgula 2 8 3 7 2" xfId="27217" xr:uid="{00000000-0005-0000-0000-0000A0780000}"/>
    <cellStyle name="Vírgula 2 8 3 7 3" xfId="17639" xr:uid="{00000000-0005-0000-0000-0000A1780000}"/>
    <cellStyle name="Vírgula 2 8 3 8" xfId="23544" xr:uid="{00000000-0005-0000-0000-0000A2780000}"/>
    <cellStyle name="Vírgula 2 8 3 9" xfId="11896" xr:uid="{00000000-0005-0000-0000-0000A3780000}"/>
    <cellStyle name="Vírgula 2 8 4" xfId="894" xr:uid="{00000000-0005-0000-0000-0000A4780000}"/>
    <cellStyle name="Vírgula 2 8 4 2" xfId="1530" xr:uid="{00000000-0005-0000-0000-0000A5780000}"/>
    <cellStyle name="Vírgula 2 8 4 2 2" xfId="3286" xr:uid="{00000000-0005-0000-0000-0000A6780000}"/>
    <cellStyle name="Vírgula 2 8 4 2 2 2" xfId="9190" xr:uid="{00000000-0005-0000-0000-0000A7780000}"/>
    <cellStyle name="Vírgula 2 8 4 2 2 2 2" xfId="32171" xr:uid="{00000000-0005-0000-0000-0000A8780000}"/>
    <cellStyle name="Vírgula 2 8 4 2 2 2 3" xfId="20362" xr:uid="{00000000-0005-0000-0000-0000A9780000}"/>
    <cellStyle name="Vírgula 2 8 4 2 2 3" xfId="26267" xr:uid="{00000000-0005-0000-0000-0000AA780000}"/>
    <cellStyle name="Vírgula 2 8 4 2 2 4" xfId="16850" xr:uid="{00000000-0005-0000-0000-0000AB780000}"/>
    <cellStyle name="Vírgula 2 8 4 2 3" xfId="7434" xr:uid="{00000000-0005-0000-0000-0000AC780000}"/>
    <cellStyle name="Vírgula 2 8 4 2 3 2" xfId="10946" xr:uid="{00000000-0005-0000-0000-0000AD780000}"/>
    <cellStyle name="Vírgula 2 8 4 2 3 2 2" xfId="33927" xr:uid="{00000000-0005-0000-0000-0000AE780000}"/>
    <cellStyle name="Vírgula 2 8 4 2 3 2 3" xfId="22755" xr:uid="{00000000-0005-0000-0000-0000AF780000}"/>
    <cellStyle name="Vírgula 2 8 4 2 3 3" xfId="30415" xr:uid="{00000000-0005-0000-0000-0000B0780000}"/>
    <cellStyle name="Vírgula 2 8 4 2 3 4" xfId="15094" xr:uid="{00000000-0005-0000-0000-0000B1780000}"/>
    <cellStyle name="Vírgula 2 8 4 2 4" xfId="4558" xr:uid="{00000000-0005-0000-0000-0000B2780000}"/>
    <cellStyle name="Vírgula 2 8 4 2 4 2" xfId="27539" xr:uid="{00000000-0005-0000-0000-0000B3780000}"/>
    <cellStyle name="Vírgula 2 8 4 2 4 3" xfId="18606" xr:uid="{00000000-0005-0000-0000-0000B4780000}"/>
    <cellStyle name="Vírgula 2 8 4 2 5" xfId="24511" xr:uid="{00000000-0005-0000-0000-0000B5780000}"/>
    <cellStyle name="Vírgula 2 8 4 2 6" xfId="13338" xr:uid="{00000000-0005-0000-0000-0000B6780000}"/>
    <cellStyle name="Vírgula 2 8 4 3" xfId="2650" xr:uid="{00000000-0005-0000-0000-0000B7780000}"/>
    <cellStyle name="Vírgula 2 8 4 3 2" xfId="8554" xr:uid="{00000000-0005-0000-0000-0000B8780000}"/>
    <cellStyle name="Vírgula 2 8 4 3 2 2" xfId="31535" xr:uid="{00000000-0005-0000-0000-0000B9780000}"/>
    <cellStyle name="Vírgula 2 8 4 3 2 3" xfId="19726" xr:uid="{00000000-0005-0000-0000-0000BA780000}"/>
    <cellStyle name="Vírgula 2 8 4 3 3" xfId="25631" xr:uid="{00000000-0005-0000-0000-0000BB780000}"/>
    <cellStyle name="Vírgula 2 8 4 3 4" xfId="16214" xr:uid="{00000000-0005-0000-0000-0000BC780000}"/>
    <cellStyle name="Vírgula 2 8 4 4" xfId="6798" xr:uid="{00000000-0005-0000-0000-0000BD780000}"/>
    <cellStyle name="Vírgula 2 8 4 4 2" xfId="10310" xr:uid="{00000000-0005-0000-0000-0000BE780000}"/>
    <cellStyle name="Vírgula 2 8 4 4 2 2" xfId="33291" xr:uid="{00000000-0005-0000-0000-0000BF780000}"/>
    <cellStyle name="Vírgula 2 8 4 4 2 3" xfId="22119" xr:uid="{00000000-0005-0000-0000-0000C0780000}"/>
    <cellStyle name="Vírgula 2 8 4 4 3" xfId="29779" xr:uid="{00000000-0005-0000-0000-0000C1780000}"/>
    <cellStyle name="Vírgula 2 8 4 4 4" xfId="14458" xr:uid="{00000000-0005-0000-0000-0000C2780000}"/>
    <cellStyle name="Vírgula 2 8 4 5" xfId="5602" xr:uid="{00000000-0005-0000-0000-0000C3780000}"/>
    <cellStyle name="Vírgula 2 8 4 5 2" xfId="21236" xr:uid="{00000000-0005-0000-0000-0000C4780000}"/>
    <cellStyle name="Vírgula 2 8 4 5 3" xfId="28583" xr:uid="{00000000-0005-0000-0000-0000C5780000}"/>
    <cellStyle name="Vírgula 2 8 4 5 4" xfId="12702" xr:uid="{00000000-0005-0000-0000-0000C6780000}"/>
    <cellStyle name="Vírgula 2 8 4 6" xfId="3922" xr:uid="{00000000-0005-0000-0000-0000C7780000}"/>
    <cellStyle name="Vírgula 2 8 4 6 2" xfId="26903" xr:uid="{00000000-0005-0000-0000-0000C8780000}"/>
    <cellStyle name="Vírgula 2 8 4 6 3" xfId="17970" xr:uid="{00000000-0005-0000-0000-0000C9780000}"/>
    <cellStyle name="Vírgula 2 8 4 7" xfId="23875" xr:uid="{00000000-0005-0000-0000-0000CA780000}"/>
    <cellStyle name="Vírgula 2 8 4 8" xfId="11582" xr:uid="{00000000-0005-0000-0000-0000CB780000}"/>
    <cellStyle name="Vírgula 2 8 5" xfId="1445" xr:uid="{00000000-0005-0000-0000-0000CC780000}"/>
    <cellStyle name="Vírgula 2 8 5 2" xfId="3201" xr:uid="{00000000-0005-0000-0000-0000CD780000}"/>
    <cellStyle name="Vírgula 2 8 5 2 2" xfId="9105" xr:uid="{00000000-0005-0000-0000-0000CE780000}"/>
    <cellStyle name="Vírgula 2 8 5 2 2 2" xfId="32086" xr:uid="{00000000-0005-0000-0000-0000CF780000}"/>
    <cellStyle name="Vírgula 2 8 5 2 2 3" xfId="20277" xr:uid="{00000000-0005-0000-0000-0000D0780000}"/>
    <cellStyle name="Vírgula 2 8 5 2 3" xfId="26182" xr:uid="{00000000-0005-0000-0000-0000D1780000}"/>
    <cellStyle name="Vírgula 2 8 5 2 4" xfId="16765" xr:uid="{00000000-0005-0000-0000-0000D2780000}"/>
    <cellStyle name="Vírgula 2 8 5 3" xfId="7349" xr:uid="{00000000-0005-0000-0000-0000D3780000}"/>
    <cellStyle name="Vírgula 2 8 5 3 2" xfId="10861" xr:uid="{00000000-0005-0000-0000-0000D4780000}"/>
    <cellStyle name="Vírgula 2 8 5 3 2 2" xfId="33842" xr:uid="{00000000-0005-0000-0000-0000D5780000}"/>
    <cellStyle name="Vírgula 2 8 5 3 2 3" xfId="22670" xr:uid="{00000000-0005-0000-0000-0000D6780000}"/>
    <cellStyle name="Vírgula 2 8 5 3 3" xfId="30330" xr:uid="{00000000-0005-0000-0000-0000D7780000}"/>
    <cellStyle name="Vírgula 2 8 5 3 4" xfId="15009" xr:uid="{00000000-0005-0000-0000-0000D8780000}"/>
    <cellStyle name="Vírgula 2 8 5 4" xfId="4473" xr:uid="{00000000-0005-0000-0000-0000D9780000}"/>
    <cellStyle name="Vírgula 2 8 5 4 2" xfId="27454" xr:uid="{00000000-0005-0000-0000-0000DA780000}"/>
    <cellStyle name="Vírgula 2 8 5 4 3" xfId="18521" xr:uid="{00000000-0005-0000-0000-0000DB780000}"/>
    <cellStyle name="Vírgula 2 8 5 5" xfId="24426" xr:uid="{00000000-0005-0000-0000-0000DC780000}"/>
    <cellStyle name="Vírgula 2 8 5 6" xfId="13253" xr:uid="{00000000-0005-0000-0000-0000DD780000}"/>
    <cellStyle name="Vírgula 2 8 6" xfId="809" xr:uid="{00000000-0005-0000-0000-0000DE780000}"/>
    <cellStyle name="Vírgula 2 8 6 2" xfId="2565" xr:uid="{00000000-0005-0000-0000-0000DF780000}"/>
    <cellStyle name="Vírgula 2 8 6 2 2" xfId="8469" xr:uid="{00000000-0005-0000-0000-0000E0780000}"/>
    <cellStyle name="Vírgula 2 8 6 2 2 2" xfId="31450" xr:uid="{00000000-0005-0000-0000-0000E1780000}"/>
    <cellStyle name="Vírgula 2 8 6 2 2 3" xfId="19641" xr:uid="{00000000-0005-0000-0000-0000E2780000}"/>
    <cellStyle name="Vírgula 2 8 6 2 3" xfId="25546" xr:uid="{00000000-0005-0000-0000-0000E3780000}"/>
    <cellStyle name="Vírgula 2 8 6 2 4" xfId="16129" xr:uid="{00000000-0005-0000-0000-0000E4780000}"/>
    <cellStyle name="Vírgula 2 8 6 3" xfId="6713" xr:uid="{00000000-0005-0000-0000-0000E5780000}"/>
    <cellStyle name="Vírgula 2 8 6 3 2" xfId="10225" xr:uid="{00000000-0005-0000-0000-0000E6780000}"/>
    <cellStyle name="Vírgula 2 8 6 3 2 2" xfId="33206" xr:uid="{00000000-0005-0000-0000-0000E7780000}"/>
    <cellStyle name="Vírgula 2 8 6 3 2 3" xfId="22034" xr:uid="{00000000-0005-0000-0000-0000E8780000}"/>
    <cellStyle name="Vírgula 2 8 6 3 3" xfId="29694" xr:uid="{00000000-0005-0000-0000-0000E9780000}"/>
    <cellStyle name="Vírgula 2 8 6 3 4" xfId="14373" xr:uid="{00000000-0005-0000-0000-0000EA780000}"/>
    <cellStyle name="Vírgula 2 8 6 4" xfId="5517" xr:uid="{00000000-0005-0000-0000-0000EB780000}"/>
    <cellStyle name="Vírgula 2 8 6 4 2" xfId="28498" xr:uid="{00000000-0005-0000-0000-0000EC780000}"/>
    <cellStyle name="Vírgula 2 8 6 4 3" xfId="17885" xr:uid="{00000000-0005-0000-0000-0000ED780000}"/>
    <cellStyle name="Vírgula 2 8 6 5" xfId="23790" xr:uid="{00000000-0005-0000-0000-0000EE780000}"/>
    <cellStyle name="Vírgula 2 8 6 6" xfId="12617" xr:uid="{00000000-0005-0000-0000-0000EF780000}"/>
    <cellStyle name="Vírgula 2 8 7" xfId="2005" xr:uid="{00000000-0005-0000-0000-0000F0780000}"/>
    <cellStyle name="Vírgula 2 8 7 2" xfId="7909" xr:uid="{00000000-0005-0000-0000-0000F1780000}"/>
    <cellStyle name="Vírgula 2 8 7 2 2" xfId="30890" xr:uid="{00000000-0005-0000-0000-0000F2780000}"/>
    <cellStyle name="Vírgula 2 8 7 2 3" xfId="19081" xr:uid="{00000000-0005-0000-0000-0000F3780000}"/>
    <cellStyle name="Vírgula 2 8 7 3" xfId="24986" xr:uid="{00000000-0005-0000-0000-0000F4780000}"/>
    <cellStyle name="Vírgula 2 8 7 4" xfId="15569" xr:uid="{00000000-0005-0000-0000-0000F5780000}"/>
    <cellStyle name="Vírgula 2 8 8" xfId="6153" xr:uid="{00000000-0005-0000-0000-0000F6780000}"/>
    <cellStyle name="Vírgula 2 8 8 2" xfId="9665" xr:uid="{00000000-0005-0000-0000-0000F7780000}"/>
    <cellStyle name="Vírgula 2 8 8 2 2" xfId="32646" xr:uid="{00000000-0005-0000-0000-0000F8780000}"/>
    <cellStyle name="Vírgula 2 8 8 2 3" xfId="21474" xr:uid="{00000000-0005-0000-0000-0000F9780000}"/>
    <cellStyle name="Vírgula 2 8 8 3" xfId="29134" xr:uid="{00000000-0005-0000-0000-0000FA780000}"/>
    <cellStyle name="Vírgula 2 8 8 4" xfId="13813" xr:uid="{00000000-0005-0000-0000-0000FB780000}"/>
    <cellStyle name="Vírgula 2 8 9" xfId="5033" xr:uid="{00000000-0005-0000-0000-0000FC780000}"/>
    <cellStyle name="Vírgula 2 8 9 2" xfId="20837" xr:uid="{00000000-0005-0000-0000-0000FD780000}"/>
    <cellStyle name="Vírgula 2 8 9 3" xfId="28014" xr:uid="{00000000-0005-0000-0000-0000FE780000}"/>
    <cellStyle name="Vírgula 2 8 9 4" xfId="12057" xr:uid="{00000000-0005-0000-0000-0000FF780000}"/>
    <cellStyle name="Vírgula 2 9" xfId="394" xr:uid="{00000000-0005-0000-0000-000000790000}"/>
    <cellStyle name="Vírgula 2 9 10" xfId="23378" xr:uid="{00000000-0005-0000-0000-000001790000}"/>
    <cellStyle name="Vírgula 2 9 11" xfId="11492" xr:uid="{00000000-0005-0000-0000-000002790000}"/>
    <cellStyle name="Vírgula 2 9 2" xfId="556" xr:uid="{00000000-0005-0000-0000-000003790000}"/>
    <cellStyle name="Vírgula 2 9 2 2" xfId="1839" xr:uid="{00000000-0005-0000-0000-000004790000}"/>
    <cellStyle name="Vírgula 2 9 2 2 2" xfId="3595" xr:uid="{00000000-0005-0000-0000-000005790000}"/>
    <cellStyle name="Vírgula 2 9 2 2 2 2" xfId="9499" xr:uid="{00000000-0005-0000-0000-000006790000}"/>
    <cellStyle name="Vírgula 2 9 2 2 2 2 2" xfId="32480" xr:uid="{00000000-0005-0000-0000-000007790000}"/>
    <cellStyle name="Vírgula 2 9 2 2 2 2 3" xfId="20671" xr:uid="{00000000-0005-0000-0000-000008790000}"/>
    <cellStyle name="Vírgula 2 9 2 2 2 3" xfId="26576" xr:uid="{00000000-0005-0000-0000-000009790000}"/>
    <cellStyle name="Vírgula 2 9 2 2 2 4" xfId="17159" xr:uid="{00000000-0005-0000-0000-00000A790000}"/>
    <cellStyle name="Vírgula 2 9 2 2 3" xfId="7743" xr:uid="{00000000-0005-0000-0000-00000B790000}"/>
    <cellStyle name="Vírgula 2 9 2 2 3 2" xfId="11255" xr:uid="{00000000-0005-0000-0000-00000C790000}"/>
    <cellStyle name="Vírgula 2 9 2 2 3 2 2" xfId="34236" xr:uid="{00000000-0005-0000-0000-00000D790000}"/>
    <cellStyle name="Vírgula 2 9 2 2 3 2 3" xfId="23064" xr:uid="{00000000-0005-0000-0000-00000E790000}"/>
    <cellStyle name="Vírgula 2 9 2 2 3 3" xfId="30724" xr:uid="{00000000-0005-0000-0000-00000F790000}"/>
    <cellStyle name="Vírgula 2 9 2 2 3 4" xfId="15403" xr:uid="{00000000-0005-0000-0000-000010790000}"/>
    <cellStyle name="Vírgula 2 9 2 2 4" xfId="4867" xr:uid="{00000000-0005-0000-0000-000011790000}"/>
    <cellStyle name="Vírgula 2 9 2 2 4 2" xfId="27848" xr:uid="{00000000-0005-0000-0000-000012790000}"/>
    <cellStyle name="Vírgula 2 9 2 2 4 3" xfId="18915" xr:uid="{00000000-0005-0000-0000-000013790000}"/>
    <cellStyle name="Vírgula 2 9 2 2 5" xfId="24820" xr:uid="{00000000-0005-0000-0000-000014790000}"/>
    <cellStyle name="Vírgula 2 9 2 2 6" xfId="13647" xr:uid="{00000000-0005-0000-0000-000015790000}"/>
    <cellStyle name="Vírgula 2 9 2 3" xfId="1203" xr:uid="{00000000-0005-0000-0000-000016790000}"/>
    <cellStyle name="Vírgula 2 9 2 3 2" xfId="2959" xr:uid="{00000000-0005-0000-0000-000017790000}"/>
    <cellStyle name="Vírgula 2 9 2 3 2 2" xfId="8863" xr:uid="{00000000-0005-0000-0000-000018790000}"/>
    <cellStyle name="Vírgula 2 9 2 3 2 2 2" xfId="31844" xr:uid="{00000000-0005-0000-0000-000019790000}"/>
    <cellStyle name="Vírgula 2 9 2 3 2 2 3" xfId="20035" xr:uid="{00000000-0005-0000-0000-00001A790000}"/>
    <cellStyle name="Vírgula 2 9 2 3 2 3" xfId="25940" xr:uid="{00000000-0005-0000-0000-00001B790000}"/>
    <cellStyle name="Vírgula 2 9 2 3 2 4" xfId="16523" xr:uid="{00000000-0005-0000-0000-00001C790000}"/>
    <cellStyle name="Vírgula 2 9 2 3 3" xfId="7107" xr:uid="{00000000-0005-0000-0000-00001D790000}"/>
    <cellStyle name="Vírgula 2 9 2 3 3 2" xfId="10619" xr:uid="{00000000-0005-0000-0000-00001E790000}"/>
    <cellStyle name="Vírgula 2 9 2 3 3 2 2" xfId="33600" xr:uid="{00000000-0005-0000-0000-00001F790000}"/>
    <cellStyle name="Vírgula 2 9 2 3 3 2 3" xfId="22428" xr:uid="{00000000-0005-0000-0000-000020790000}"/>
    <cellStyle name="Vírgula 2 9 2 3 3 3" xfId="30088" xr:uid="{00000000-0005-0000-0000-000021790000}"/>
    <cellStyle name="Vírgula 2 9 2 3 3 4" xfId="14767" xr:uid="{00000000-0005-0000-0000-000022790000}"/>
    <cellStyle name="Vírgula 2 9 2 3 4" xfId="5911" xr:uid="{00000000-0005-0000-0000-000023790000}"/>
    <cellStyle name="Vírgula 2 9 2 3 4 2" xfId="28892" xr:uid="{00000000-0005-0000-0000-000024790000}"/>
    <cellStyle name="Vírgula 2 9 2 3 4 3" xfId="18279" xr:uid="{00000000-0005-0000-0000-000025790000}"/>
    <cellStyle name="Vírgula 2 9 2 3 5" xfId="24184" xr:uid="{00000000-0005-0000-0000-000026790000}"/>
    <cellStyle name="Vírgula 2 9 2 3 6" xfId="13011" xr:uid="{00000000-0005-0000-0000-000027790000}"/>
    <cellStyle name="Vírgula 2 9 2 4" xfId="2314" xr:uid="{00000000-0005-0000-0000-000028790000}"/>
    <cellStyle name="Vírgula 2 9 2 4 2" xfId="8218" xr:uid="{00000000-0005-0000-0000-000029790000}"/>
    <cellStyle name="Vírgula 2 9 2 4 2 2" xfId="31199" xr:uid="{00000000-0005-0000-0000-00002A790000}"/>
    <cellStyle name="Vírgula 2 9 2 4 2 3" xfId="19390" xr:uid="{00000000-0005-0000-0000-00002B790000}"/>
    <cellStyle name="Vírgula 2 9 2 4 3" xfId="25295" xr:uid="{00000000-0005-0000-0000-00002C790000}"/>
    <cellStyle name="Vírgula 2 9 2 4 4" xfId="15878" xr:uid="{00000000-0005-0000-0000-00002D790000}"/>
    <cellStyle name="Vírgula 2 9 2 5" xfId="6462" xr:uid="{00000000-0005-0000-0000-00002E790000}"/>
    <cellStyle name="Vírgula 2 9 2 5 2" xfId="9974" xr:uid="{00000000-0005-0000-0000-00002F790000}"/>
    <cellStyle name="Vírgula 2 9 2 5 2 2" xfId="32955" xr:uid="{00000000-0005-0000-0000-000030790000}"/>
    <cellStyle name="Vírgula 2 9 2 5 2 3" xfId="21783" xr:uid="{00000000-0005-0000-0000-000031790000}"/>
    <cellStyle name="Vírgula 2 9 2 5 3" xfId="29443" xr:uid="{00000000-0005-0000-0000-000032790000}"/>
    <cellStyle name="Vírgula 2 9 2 5 4" xfId="14122" xr:uid="{00000000-0005-0000-0000-000033790000}"/>
    <cellStyle name="Vírgula 2 9 2 6" xfId="5342" xr:uid="{00000000-0005-0000-0000-000034790000}"/>
    <cellStyle name="Vírgula 2 9 2 6 2" xfId="21146" xr:uid="{00000000-0005-0000-0000-000035790000}"/>
    <cellStyle name="Vírgula 2 9 2 6 3" xfId="28323" xr:uid="{00000000-0005-0000-0000-000036790000}"/>
    <cellStyle name="Vírgula 2 9 2 6 4" xfId="12366" xr:uid="{00000000-0005-0000-0000-000037790000}"/>
    <cellStyle name="Vírgula 2 9 2 7" xfId="4231" xr:uid="{00000000-0005-0000-0000-000038790000}"/>
    <cellStyle name="Vírgula 2 9 2 7 2" xfId="27212" xr:uid="{00000000-0005-0000-0000-000039790000}"/>
    <cellStyle name="Vírgula 2 9 2 7 3" xfId="17634" xr:uid="{00000000-0005-0000-0000-00003A790000}"/>
    <cellStyle name="Vírgula 2 9 2 8" xfId="23539" xr:uid="{00000000-0005-0000-0000-00003B790000}"/>
    <cellStyle name="Vírgula 2 9 2 9" xfId="11891" xr:uid="{00000000-0005-0000-0000-00003C790000}"/>
    <cellStyle name="Vírgula 2 9 3" xfId="1042" xr:uid="{00000000-0005-0000-0000-00003D790000}"/>
    <cellStyle name="Vírgula 2 9 3 2" xfId="1678" xr:uid="{00000000-0005-0000-0000-00003E790000}"/>
    <cellStyle name="Vírgula 2 9 3 2 2" xfId="3434" xr:uid="{00000000-0005-0000-0000-00003F790000}"/>
    <cellStyle name="Vírgula 2 9 3 2 2 2" xfId="9338" xr:uid="{00000000-0005-0000-0000-000040790000}"/>
    <cellStyle name="Vírgula 2 9 3 2 2 2 2" xfId="32319" xr:uid="{00000000-0005-0000-0000-000041790000}"/>
    <cellStyle name="Vírgula 2 9 3 2 2 2 3" xfId="20510" xr:uid="{00000000-0005-0000-0000-000042790000}"/>
    <cellStyle name="Vírgula 2 9 3 2 2 3" xfId="26415" xr:uid="{00000000-0005-0000-0000-000043790000}"/>
    <cellStyle name="Vírgula 2 9 3 2 2 4" xfId="16998" xr:uid="{00000000-0005-0000-0000-000044790000}"/>
    <cellStyle name="Vírgula 2 9 3 2 3" xfId="7582" xr:uid="{00000000-0005-0000-0000-000045790000}"/>
    <cellStyle name="Vírgula 2 9 3 2 3 2" xfId="11094" xr:uid="{00000000-0005-0000-0000-000046790000}"/>
    <cellStyle name="Vírgula 2 9 3 2 3 2 2" xfId="34075" xr:uid="{00000000-0005-0000-0000-000047790000}"/>
    <cellStyle name="Vírgula 2 9 3 2 3 2 3" xfId="22903" xr:uid="{00000000-0005-0000-0000-000048790000}"/>
    <cellStyle name="Vírgula 2 9 3 2 3 3" xfId="30563" xr:uid="{00000000-0005-0000-0000-000049790000}"/>
    <cellStyle name="Vírgula 2 9 3 2 3 4" xfId="15242" xr:uid="{00000000-0005-0000-0000-00004A790000}"/>
    <cellStyle name="Vírgula 2 9 3 2 4" xfId="4706" xr:uid="{00000000-0005-0000-0000-00004B790000}"/>
    <cellStyle name="Vírgula 2 9 3 2 4 2" xfId="27687" xr:uid="{00000000-0005-0000-0000-00004C790000}"/>
    <cellStyle name="Vírgula 2 9 3 2 4 3" xfId="18754" xr:uid="{00000000-0005-0000-0000-00004D790000}"/>
    <cellStyle name="Vírgula 2 9 3 2 5" xfId="24659" xr:uid="{00000000-0005-0000-0000-00004E790000}"/>
    <cellStyle name="Vírgula 2 9 3 2 6" xfId="13486" xr:uid="{00000000-0005-0000-0000-00004F790000}"/>
    <cellStyle name="Vírgula 2 9 3 3" xfId="2798" xr:uid="{00000000-0005-0000-0000-000050790000}"/>
    <cellStyle name="Vírgula 2 9 3 3 2" xfId="8702" xr:uid="{00000000-0005-0000-0000-000051790000}"/>
    <cellStyle name="Vírgula 2 9 3 3 2 2" xfId="31683" xr:uid="{00000000-0005-0000-0000-000052790000}"/>
    <cellStyle name="Vírgula 2 9 3 3 2 3" xfId="19874" xr:uid="{00000000-0005-0000-0000-000053790000}"/>
    <cellStyle name="Vírgula 2 9 3 3 3" xfId="25779" xr:uid="{00000000-0005-0000-0000-000054790000}"/>
    <cellStyle name="Vírgula 2 9 3 3 4" xfId="16362" xr:uid="{00000000-0005-0000-0000-000055790000}"/>
    <cellStyle name="Vírgula 2 9 3 4" xfId="6946" xr:uid="{00000000-0005-0000-0000-000056790000}"/>
    <cellStyle name="Vírgula 2 9 3 4 2" xfId="10458" xr:uid="{00000000-0005-0000-0000-000057790000}"/>
    <cellStyle name="Vírgula 2 9 3 4 2 2" xfId="33439" xr:uid="{00000000-0005-0000-0000-000058790000}"/>
    <cellStyle name="Vírgula 2 9 3 4 2 3" xfId="22267" xr:uid="{00000000-0005-0000-0000-000059790000}"/>
    <cellStyle name="Vírgula 2 9 3 4 3" xfId="29927" xr:uid="{00000000-0005-0000-0000-00005A790000}"/>
    <cellStyle name="Vírgula 2 9 3 4 4" xfId="14606" xr:uid="{00000000-0005-0000-0000-00005B790000}"/>
    <cellStyle name="Vírgula 2 9 3 5" xfId="5750" xr:uid="{00000000-0005-0000-0000-00005C790000}"/>
    <cellStyle name="Vírgula 2 9 3 5 2" xfId="21316" xr:uid="{00000000-0005-0000-0000-00005D790000}"/>
    <cellStyle name="Vírgula 2 9 3 5 3" xfId="28731" xr:uid="{00000000-0005-0000-0000-00005E790000}"/>
    <cellStyle name="Vírgula 2 9 3 5 4" xfId="12850" xr:uid="{00000000-0005-0000-0000-00005F790000}"/>
    <cellStyle name="Vírgula 2 9 3 6" xfId="4070" xr:uid="{00000000-0005-0000-0000-000060790000}"/>
    <cellStyle name="Vírgula 2 9 3 6 2" xfId="27051" xr:uid="{00000000-0005-0000-0000-000061790000}"/>
    <cellStyle name="Vírgula 2 9 3 6 3" xfId="18118" xr:uid="{00000000-0005-0000-0000-000062790000}"/>
    <cellStyle name="Vírgula 2 9 3 7" xfId="24023" xr:uid="{00000000-0005-0000-0000-000063790000}"/>
    <cellStyle name="Vírgula 2 9 3 8" xfId="11730" xr:uid="{00000000-0005-0000-0000-000064790000}"/>
    <cellStyle name="Vírgula 2 9 4" xfId="1440" xr:uid="{00000000-0005-0000-0000-000065790000}"/>
    <cellStyle name="Vírgula 2 9 4 2" xfId="3196" xr:uid="{00000000-0005-0000-0000-000066790000}"/>
    <cellStyle name="Vírgula 2 9 4 2 2" xfId="9100" xr:uid="{00000000-0005-0000-0000-000067790000}"/>
    <cellStyle name="Vírgula 2 9 4 2 2 2" xfId="32081" xr:uid="{00000000-0005-0000-0000-000068790000}"/>
    <cellStyle name="Vírgula 2 9 4 2 2 3" xfId="20272" xr:uid="{00000000-0005-0000-0000-000069790000}"/>
    <cellStyle name="Vírgula 2 9 4 2 3" xfId="26177" xr:uid="{00000000-0005-0000-0000-00006A790000}"/>
    <cellStyle name="Vírgula 2 9 4 2 4" xfId="16760" xr:uid="{00000000-0005-0000-0000-00006B790000}"/>
    <cellStyle name="Vírgula 2 9 4 3" xfId="7344" xr:uid="{00000000-0005-0000-0000-00006C790000}"/>
    <cellStyle name="Vírgula 2 9 4 3 2" xfId="10856" xr:uid="{00000000-0005-0000-0000-00006D790000}"/>
    <cellStyle name="Vírgula 2 9 4 3 2 2" xfId="33837" xr:uid="{00000000-0005-0000-0000-00006E790000}"/>
    <cellStyle name="Vírgula 2 9 4 3 2 3" xfId="22665" xr:uid="{00000000-0005-0000-0000-00006F790000}"/>
    <cellStyle name="Vírgula 2 9 4 3 3" xfId="30325" xr:uid="{00000000-0005-0000-0000-000070790000}"/>
    <cellStyle name="Vírgula 2 9 4 3 4" xfId="15004" xr:uid="{00000000-0005-0000-0000-000071790000}"/>
    <cellStyle name="Vírgula 2 9 4 4" xfId="4468" xr:uid="{00000000-0005-0000-0000-000072790000}"/>
    <cellStyle name="Vírgula 2 9 4 4 2" xfId="27449" xr:uid="{00000000-0005-0000-0000-000073790000}"/>
    <cellStyle name="Vírgula 2 9 4 4 3" xfId="18516" xr:uid="{00000000-0005-0000-0000-000074790000}"/>
    <cellStyle name="Vírgula 2 9 4 5" xfId="24421" xr:uid="{00000000-0005-0000-0000-000075790000}"/>
    <cellStyle name="Vírgula 2 9 4 6" xfId="13248" xr:uid="{00000000-0005-0000-0000-000076790000}"/>
    <cellStyle name="Vírgula 2 9 5" xfId="804" xr:uid="{00000000-0005-0000-0000-000077790000}"/>
    <cellStyle name="Vírgula 2 9 5 2" xfId="2560" xr:uid="{00000000-0005-0000-0000-000078790000}"/>
    <cellStyle name="Vírgula 2 9 5 2 2" xfId="8464" xr:uid="{00000000-0005-0000-0000-000079790000}"/>
    <cellStyle name="Vírgula 2 9 5 2 2 2" xfId="31445" xr:uid="{00000000-0005-0000-0000-00007A790000}"/>
    <cellStyle name="Vírgula 2 9 5 2 2 3" xfId="19636" xr:uid="{00000000-0005-0000-0000-00007B790000}"/>
    <cellStyle name="Vírgula 2 9 5 2 3" xfId="25541" xr:uid="{00000000-0005-0000-0000-00007C790000}"/>
    <cellStyle name="Vírgula 2 9 5 2 4" xfId="16124" xr:uid="{00000000-0005-0000-0000-00007D790000}"/>
    <cellStyle name="Vírgula 2 9 5 3" xfId="6708" xr:uid="{00000000-0005-0000-0000-00007E790000}"/>
    <cellStyle name="Vírgula 2 9 5 3 2" xfId="10220" xr:uid="{00000000-0005-0000-0000-00007F790000}"/>
    <cellStyle name="Vírgula 2 9 5 3 2 2" xfId="33201" xr:uid="{00000000-0005-0000-0000-000080790000}"/>
    <cellStyle name="Vírgula 2 9 5 3 2 3" xfId="22029" xr:uid="{00000000-0005-0000-0000-000081790000}"/>
    <cellStyle name="Vírgula 2 9 5 3 3" xfId="29689" xr:uid="{00000000-0005-0000-0000-000082790000}"/>
    <cellStyle name="Vírgula 2 9 5 3 4" xfId="14368" xr:uid="{00000000-0005-0000-0000-000083790000}"/>
    <cellStyle name="Vírgula 2 9 5 4" xfId="5512" xr:uid="{00000000-0005-0000-0000-000084790000}"/>
    <cellStyle name="Vírgula 2 9 5 4 2" xfId="28493" xr:uid="{00000000-0005-0000-0000-000085790000}"/>
    <cellStyle name="Vírgula 2 9 5 4 3" xfId="17880" xr:uid="{00000000-0005-0000-0000-000086790000}"/>
    <cellStyle name="Vírgula 2 9 5 5" xfId="23785" xr:uid="{00000000-0005-0000-0000-000087790000}"/>
    <cellStyle name="Vírgula 2 9 5 6" xfId="12612" xr:uid="{00000000-0005-0000-0000-000088790000}"/>
    <cellStyle name="Vírgula 2 9 6" xfId="2153" xr:uid="{00000000-0005-0000-0000-000089790000}"/>
    <cellStyle name="Vírgula 2 9 6 2" xfId="8057" xr:uid="{00000000-0005-0000-0000-00008A790000}"/>
    <cellStyle name="Vírgula 2 9 6 2 2" xfId="31038" xr:uid="{00000000-0005-0000-0000-00008B790000}"/>
    <cellStyle name="Vírgula 2 9 6 2 3" xfId="19229" xr:uid="{00000000-0005-0000-0000-00008C790000}"/>
    <cellStyle name="Vírgula 2 9 6 3" xfId="25134" xr:uid="{00000000-0005-0000-0000-00008D790000}"/>
    <cellStyle name="Vírgula 2 9 6 4" xfId="15717" xr:uid="{00000000-0005-0000-0000-00008E790000}"/>
    <cellStyle name="Vírgula 2 9 7" xfId="6301" xr:uid="{00000000-0005-0000-0000-00008F790000}"/>
    <cellStyle name="Vírgula 2 9 7 2" xfId="9813" xr:uid="{00000000-0005-0000-0000-000090790000}"/>
    <cellStyle name="Vírgula 2 9 7 2 2" xfId="32794" xr:uid="{00000000-0005-0000-0000-000091790000}"/>
    <cellStyle name="Vírgula 2 9 7 2 3" xfId="21622" xr:uid="{00000000-0005-0000-0000-000092790000}"/>
    <cellStyle name="Vírgula 2 9 7 3" xfId="29282" xr:uid="{00000000-0005-0000-0000-000093790000}"/>
    <cellStyle name="Vírgula 2 9 7 4" xfId="13961" xr:uid="{00000000-0005-0000-0000-000094790000}"/>
    <cellStyle name="Vírgula 2 9 8" xfId="5181" xr:uid="{00000000-0005-0000-0000-000095790000}"/>
    <cellStyle name="Vírgula 2 9 8 2" xfId="20985" xr:uid="{00000000-0005-0000-0000-000096790000}"/>
    <cellStyle name="Vírgula 2 9 8 3" xfId="28162" xr:uid="{00000000-0005-0000-0000-000097790000}"/>
    <cellStyle name="Vírgula 2 9 8 4" xfId="12205" xr:uid="{00000000-0005-0000-0000-000098790000}"/>
    <cellStyle name="Vírgula 2 9 9" xfId="3832" xr:uid="{00000000-0005-0000-0000-000099790000}"/>
    <cellStyle name="Vírgula 2 9 9 2" xfId="26813" xr:uid="{00000000-0005-0000-0000-00009A790000}"/>
    <cellStyle name="Vírgula 2 9 9 3" xfId="17473" xr:uid="{00000000-0005-0000-0000-00009B790000}"/>
    <cellStyle name="Vírgula 20" xfId="6147" xr:uid="{00000000-0005-0000-0000-00009C790000}"/>
    <cellStyle name="Vírgula 20 2" xfId="9659" xr:uid="{00000000-0005-0000-0000-00009D790000}"/>
    <cellStyle name="Vírgula 20 2 2" xfId="32640" xr:uid="{00000000-0005-0000-0000-00009E790000}"/>
    <cellStyle name="Vírgula 20 2 3" xfId="21468" xr:uid="{00000000-0005-0000-0000-00009F790000}"/>
    <cellStyle name="Vírgula 20 3" xfId="29128" xr:uid="{00000000-0005-0000-0000-0000A0790000}"/>
    <cellStyle name="Vírgula 20 4" xfId="13807" xr:uid="{00000000-0005-0000-0000-0000A1790000}"/>
    <cellStyle name="Vírgula 21" xfId="5027" xr:uid="{00000000-0005-0000-0000-0000A2790000}"/>
    <cellStyle name="Vírgula 21 2" xfId="20831" xr:uid="{00000000-0005-0000-0000-0000A3790000}"/>
    <cellStyle name="Vírgula 21 3" xfId="28008" xr:uid="{00000000-0005-0000-0000-0000A4790000}"/>
    <cellStyle name="Vírgula 21 4" xfId="12051" xr:uid="{00000000-0005-0000-0000-0000A5790000}"/>
    <cellStyle name="Vírgula 22" xfId="3755" xr:uid="{00000000-0005-0000-0000-0000A6790000}"/>
    <cellStyle name="Vírgula 22 2" xfId="26736" xr:uid="{00000000-0005-0000-0000-0000A7790000}"/>
    <cellStyle name="Vírgula 22 3" xfId="17319" xr:uid="{00000000-0005-0000-0000-0000A8790000}"/>
    <cellStyle name="Vírgula 23" xfId="23224" xr:uid="{00000000-0005-0000-0000-0000A9790000}"/>
    <cellStyle name="Vírgula 24" xfId="11415" xr:uid="{00000000-0005-0000-0000-0000AA790000}"/>
    <cellStyle name="Vírgula 3" xfId="13" xr:uid="{00000000-0005-0000-0000-0000AB790000}"/>
    <cellStyle name="Vírgula 3 2" xfId="297" xr:uid="{00000000-0005-0000-0000-0000AC790000}"/>
    <cellStyle name="Vírgula 3 3" xfId="243" xr:uid="{00000000-0005-0000-0000-0000AD790000}"/>
    <cellStyle name="Vírgula 3 4" xfId="312" xr:uid="{00000000-0005-0000-0000-0000AE790000}"/>
    <cellStyle name="Vírgula 3 4 10" xfId="2071" xr:uid="{00000000-0005-0000-0000-0000AF790000}"/>
    <cellStyle name="Vírgula 3 4 10 2" xfId="7975" xr:uid="{00000000-0005-0000-0000-0000B0790000}"/>
    <cellStyle name="Vírgula 3 4 10 2 2" xfId="30956" xr:uid="{00000000-0005-0000-0000-0000B1790000}"/>
    <cellStyle name="Vírgula 3 4 10 2 3" xfId="19147" xr:uid="{00000000-0005-0000-0000-0000B2790000}"/>
    <cellStyle name="Vírgula 3 4 10 3" xfId="25052" xr:uid="{00000000-0005-0000-0000-0000B3790000}"/>
    <cellStyle name="Vírgula 3 4 10 4" xfId="15635" xr:uid="{00000000-0005-0000-0000-0000B4790000}"/>
    <cellStyle name="Vírgula 3 4 11" xfId="6219" xr:uid="{00000000-0005-0000-0000-0000B5790000}"/>
    <cellStyle name="Vírgula 3 4 11 2" xfId="9731" xr:uid="{00000000-0005-0000-0000-0000B6790000}"/>
    <cellStyle name="Vírgula 3 4 11 2 2" xfId="32712" xr:uid="{00000000-0005-0000-0000-0000B7790000}"/>
    <cellStyle name="Vírgula 3 4 11 2 3" xfId="21540" xr:uid="{00000000-0005-0000-0000-0000B8790000}"/>
    <cellStyle name="Vírgula 3 4 11 3" xfId="29200" xr:uid="{00000000-0005-0000-0000-0000B9790000}"/>
    <cellStyle name="Vírgula 3 4 11 4" xfId="13879" xr:uid="{00000000-0005-0000-0000-0000BA790000}"/>
    <cellStyle name="Vírgula 3 4 12" xfId="5099" xr:uid="{00000000-0005-0000-0000-0000BB790000}"/>
    <cellStyle name="Vírgula 3 4 12 2" xfId="20903" xr:uid="{00000000-0005-0000-0000-0000BC790000}"/>
    <cellStyle name="Vírgula 3 4 12 3" xfId="28080" xr:uid="{00000000-0005-0000-0000-0000BD790000}"/>
    <cellStyle name="Vírgula 3 4 12 4" xfId="12123" xr:uid="{00000000-0005-0000-0000-0000BE790000}"/>
    <cellStyle name="Vírgula 3 4 13" xfId="3818" xr:uid="{00000000-0005-0000-0000-0000BF790000}"/>
    <cellStyle name="Vírgula 3 4 13 2" xfId="26799" xr:uid="{00000000-0005-0000-0000-0000C0790000}"/>
    <cellStyle name="Vírgula 3 4 13 3" xfId="17391" xr:uid="{00000000-0005-0000-0000-0000C1790000}"/>
    <cellStyle name="Vírgula 3 4 14" xfId="23296" xr:uid="{00000000-0005-0000-0000-0000C2790000}"/>
    <cellStyle name="Vírgula 3 4 15" xfId="11478" xr:uid="{00000000-0005-0000-0000-0000C3790000}"/>
    <cellStyle name="Vírgula 3 4 2" xfId="466" xr:uid="{00000000-0005-0000-0000-0000C4790000}"/>
    <cellStyle name="Vírgula 3 4 2 10" xfId="23449" xr:uid="{00000000-0005-0000-0000-0000C5790000}"/>
    <cellStyle name="Vírgula 3 4 2 11" xfId="11563" xr:uid="{00000000-0005-0000-0000-0000C6790000}"/>
    <cellStyle name="Vírgula 3 4 2 2" xfId="627" xr:uid="{00000000-0005-0000-0000-0000C7790000}"/>
    <cellStyle name="Vírgula 3 4 2 2 2" xfId="1910" xr:uid="{00000000-0005-0000-0000-0000C8790000}"/>
    <cellStyle name="Vírgula 3 4 2 2 2 2" xfId="3666" xr:uid="{00000000-0005-0000-0000-0000C9790000}"/>
    <cellStyle name="Vírgula 3 4 2 2 2 2 2" xfId="9570" xr:uid="{00000000-0005-0000-0000-0000CA790000}"/>
    <cellStyle name="Vírgula 3 4 2 2 2 2 2 2" xfId="32551" xr:uid="{00000000-0005-0000-0000-0000CB790000}"/>
    <cellStyle name="Vírgula 3 4 2 2 2 2 2 3" xfId="20742" xr:uid="{00000000-0005-0000-0000-0000CC790000}"/>
    <cellStyle name="Vírgula 3 4 2 2 2 2 3" xfId="26647" xr:uid="{00000000-0005-0000-0000-0000CD790000}"/>
    <cellStyle name="Vírgula 3 4 2 2 2 2 4" xfId="17230" xr:uid="{00000000-0005-0000-0000-0000CE790000}"/>
    <cellStyle name="Vírgula 3 4 2 2 2 3" xfId="7814" xr:uid="{00000000-0005-0000-0000-0000CF790000}"/>
    <cellStyle name="Vírgula 3 4 2 2 2 3 2" xfId="11326" xr:uid="{00000000-0005-0000-0000-0000D0790000}"/>
    <cellStyle name="Vírgula 3 4 2 2 2 3 2 2" xfId="34307" xr:uid="{00000000-0005-0000-0000-0000D1790000}"/>
    <cellStyle name="Vírgula 3 4 2 2 2 3 2 3" xfId="23135" xr:uid="{00000000-0005-0000-0000-0000D2790000}"/>
    <cellStyle name="Vírgula 3 4 2 2 2 3 3" xfId="30795" xr:uid="{00000000-0005-0000-0000-0000D3790000}"/>
    <cellStyle name="Vírgula 3 4 2 2 2 3 4" xfId="15474" xr:uid="{00000000-0005-0000-0000-0000D4790000}"/>
    <cellStyle name="Vírgula 3 4 2 2 2 4" xfId="4938" xr:uid="{00000000-0005-0000-0000-0000D5790000}"/>
    <cellStyle name="Vírgula 3 4 2 2 2 4 2" xfId="27919" xr:uid="{00000000-0005-0000-0000-0000D6790000}"/>
    <cellStyle name="Vírgula 3 4 2 2 2 4 3" xfId="18986" xr:uid="{00000000-0005-0000-0000-0000D7790000}"/>
    <cellStyle name="Vírgula 3 4 2 2 2 5" xfId="24891" xr:uid="{00000000-0005-0000-0000-0000D8790000}"/>
    <cellStyle name="Vírgula 3 4 2 2 2 6" xfId="13718" xr:uid="{00000000-0005-0000-0000-0000D9790000}"/>
    <cellStyle name="Vírgula 3 4 2 2 3" xfId="1274" xr:uid="{00000000-0005-0000-0000-0000DA790000}"/>
    <cellStyle name="Vírgula 3 4 2 2 3 2" xfId="3030" xr:uid="{00000000-0005-0000-0000-0000DB790000}"/>
    <cellStyle name="Vírgula 3 4 2 2 3 2 2" xfId="8934" xr:uid="{00000000-0005-0000-0000-0000DC790000}"/>
    <cellStyle name="Vírgula 3 4 2 2 3 2 2 2" xfId="31915" xr:uid="{00000000-0005-0000-0000-0000DD790000}"/>
    <cellStyle name="Vírgula 3 4 2 2 3 2 2 3" xfId="20106" xr:uid="{00000000-0005-0000-0000-0000DE790000}"/>
    <cellStyle name="Vírgula 3 4 2 2 3 2 3" xfId="26011" xr:uid="{00000000-0005-0000-0000-0000DF790000}"/>
    <cellStyle name="Vírgula 3 4 2 2 3 2 4" xfId="16594" xr:uid="{00000000-0005-0000-0000-0000E0790000}"/>
    <cellStyle name="Vírgula 3 4 2 2 3 3" xfId="7178" xr:uid="{00000000-0005-0000-0000-0000E1790000}"/>
    <cellStyle name="Vírgula 3 4 2 2 3 3 2" xfId="10690" xr:uid="{00000000-0005-0000-0000-0000E2790000}"/>
    <cellStyle name="Vírgula 3 4 2 2 3 3 2 2" xfId="33671" xr:uid="{00000000-0005-0000-0000-0000E3790000}"/>
    <cellStyle name="Vírgula 3 4 2 2 3 3 2 3" xfId="22499" xr:uid="{00000000-0005-0000-0000-0000E4790000}"/>
    <cellStyle name="Vírgula 3 4 2 2 3 3 3" xfId="30159" xr:uid="{00000000-0005-0000-0000-0000E5790000}"/>
    <cellStyle name="Vírgula 3 4 2 2 3 3 4" xfId="14838" xr:uid="{00000000-0005-0000-0000-0000E6790000}"/>
    <cellStyle name="Vírgula 3 4 2 2 3 4" xfId="5982" xr:uid="{00000000-0005-0000-0000-0000E7790000}"/>
    <cellStyle name="Vírgula 3 4 2 2 3 4 2" xfId="28963" xr:uid="{00000000-0005-0000-0000-0000E8790000}"/>
    <cellStyle name="Vírgula 3 4 2 2 3 4 3" xfId="18350" xr:uid="{00000000-0005-0000-0000-0000E9790000}"/>
    <cellStyle name="Vírgula 3 4 2 2 3 5" xfId="24255" xr:uid="{00000000-0005-0000-0000-0000EA790000}"/>
    <cellStyle name="Vírgula 3 4 2 2 3 6" xfId="13082" xr:uid="{00000000-0005-0000-0000-0000EB790000}"/>
    <cellStyle name="Vírgula 3 4 2 2 4" xfId="2385" xr:uid="{00000000-0005-0000-0000-0000EC790000}"/>
    <cellStyle name="Vírgula 3 4 2 2 4 2" xfId="8289" xr:uid="{00000000-0005-0000-0000-0000ED790000}"/>
    <cellStyle name="Vírgula 3 4 2 2 4 2 2" xfId="31270" xr:uid="{00000000-0005-0000-0000-0000EE790000}"/>
    <cellStyle name="Vírgula 3 4 2 2 4 2 3" xfId="19461" xr:uid="{00000000-0005-0000-0000-0000EF790000}"/>
    <cellStyle name="Vírgula 3 4 2 2 4 3" xfId="25366" xr:uid="{00000000-0005-0000-0000-0000F0790000}"/>
    <cellStyle name="Vírgula 3 4 2 2 4 4" xfId="15949" xr:uid="{00000000-0005-0000-0000-0000F1790000}"/>
    <cellStyle name="Vírgula 3 4 2 2 5" xfId="6533" xr:uid="{00000000-0005-0000-0000-0000F2790000}"/>
    <cellStyle name="Vírgula 3 4 2 2 5 2" xfId="10045" xr:uid="{00000000-0005-0000-0000-0000F3790000}"/>
    <cellStyle name="Vírgula 3 4 2 2 5 2 2" xfId="33026" xr:uid="{00000000-0005-0000-0000-0000F4790000}"/>
    <cellStyle name="Vírgula 3 4 2 2 5 2 3" xfId="21854" xr:uid="{00000000-0005-0000-0000-0000F5790000}"/>
    <cellStyle name="Vírgula 3 4 2 2 5 3" xfId="29514" xr:uid="{00000000-0005-0000-0000-0000F6790000}"/>
    <cellStyle name="Vírgula 3 4 2 2 5 4" xfId="14193" xr:uid="{00000000-0005-0000-0000-0000F7790000}"/>
    <cellStyle name="Vírgula 3 4 2 2 6" xfId="5413" xr:uid="{00000000-0005-0000-0000-0000F8790000}"/>
    <cellStyle name="Vírgula 3 4 2 2 6 2" xfId="21217" xr:uid="{00000000-0005-0000-0000-0000F9790000}"/>
    <cellStyle name="Vírgula 3 4 2 2 6 3" xfId="28394" xr:uid="{00000000-0005-0000-0000-0000FA790000}"/>
    <cellStyle name="Vírgula 3 4 2 2 6 4" xfId="12437" xr:uid="{00000000-0005-0000-0000-0000FB790000}"/>
    <cellStyle name="Vírgula 3 4 2 2 7" xfId="4302" xr:uid="{00000000-0005-0000-0000-0000FC790000}"/>
    <cellStyle name="Vírgula 3 4 2 2 7 2" xfId="27283" xr:uid="{00000000-0005-0000-0000-0000FD790000}"/>
    <cellStyle name="Vírgula 3 4 2 2 7 3" xfId="17705" xr:uid="{00000000-0005-0000-0000-0000FE790000}"/>
    <cellStyle name="Vírgula 3 4 2 2 8" xfId="23610" xr:uid="{00000000-0005-0000-0000-0000FF790000}"/>
    <cellStyle name="Vírgula 3 4 2 2 9" xfId="11962" xr:uid="{00000000-0005-0000-0000-0000007A0000}"/>
    <cellStyle name="Vírgula 3 4 2 3" xfId="1113" xr:uid="{00000000-0005-0000-0000-0000017A0000}"/>
    <cellStyle name="Vírgula 3 4 2 3 2" xfId="1749" xr:uid="{00000000-0005-0000-0000-0000027A0000}"/>
    <cellStyle name="Vírgula 3 4 2 3 2 2" xfId="3505" xr:uid="{00000000-0005-0000-0000-0000037A0000}"/>
    <cellStyle name="Vírgula 3 4 2 3 2 2 2" xfId="9409" xr:uid="{00000000-0005-0000-0000-0000047A0000}"/>
    <cellStyle name="Vírgula 3 4 2 3 2 2 2 2" xfId="32390" xr:uid="{00000000-0005-0000-0000-0000057A0000}"/>
    <cellStyle name="Vírgula 3 4 2 3 2 2 2 3" xfId="20581" xr:uid="{00000000-0005-0000-0000-0000067A0000}"/>
    <cellStyle name="Vírgula 3 4 2 3 2 2 3" xfId="26486" xr:uid="{00000000-0005-0000-0000-0000077A0000}"/>
    <cellStyle name="Vírgula 3 4 2 3 2 2 4" xfId="17069" xr:uid="{00000000-0005-0000-0000-0000087A0000}"/>
    <cellStyle name="Vírgula 3 4 2 3 2 3" xfId="7653" xr:uid="{00000000-0005-0000-0000-0000097A0000}"/>
    <cellStyle name="Vírgula 3 4 2 3 2 3 2" xfId="11165" xr:uid="{00000000-0005-0000-0000-00000A7A0000}"/>
    <cellStyle name="Vírgula 3 4 2 3 2 3 2 2" xfId="34146" xr:uid="{00000000-0005-0000-0000-00000B7A0000}"/>
    <cellStyle name="Vírgula 3 4 2 3 2 3 2 3" xfId="22974" xr:uid="{00000000-0005-0000-0000-00000C7A0000}"/>
    <cellStyle name="Vírgula 3 4 2 3 2 3 3" xfId="30634" xr:uid="{00000000-0005-0000-0000-00000D7A0000}"/>
    <cellStyle name="Vírgula 3 4 2 3 2 3 4" xfId="15313" xr:uid="{00000000-0005-0000-0000-00000E7A0000}"/>
    <cellStyle name="Vírgula 3 4 2 3 2 4" xfId="4777" xr:uid="{00000000-0005-0000-0000-00000F7A0000}"/>
    <cellStyle name="Vírgula 3 4 2 3 2 4 2" xfId="27758" xr:uid="{00000000-0005-0000-0000-0000107A0000}"/>
    <cellStyle name="Vírgula 3 4 2 3 2 4 3" xfId="18825" xr:uid="{00000000-0005-0000-0000-0000117A0000}"/>
    <cellStyle name="Vírgula 3 4 2 3 2 5" xfId="24730" xr:uid="{00000000-0005-0000-0000-0000127A0000}"/>
    <cellStyle name="Vírgula 3 4 2 3 2 6" xfId="13557" xr:uid="{00000000-0005-0000-0000-0000137A0000}"/>
    <cellStyle name="Vírgula 3 4 2 3 3" xfId="2869" xr:uid="{00000000-0005-0000-0000-0000147A0000}"/>
    <cellStyle name="Vírgula 3 4 2 3 3 2" xfId="8773" xr:uid="{00000000-0005-0000-0000-0000157A0000}"/>
    <cellStyle name="Vírgula 3 4 2 3 3 2 2" xfId="31754" xr:uid="{00000000-0005-0000-0000-0000167A0000}"/>
    <cellStyle name="Vírgula 3 4 2 3 3 2 3" xfId="19945" xr:uid="{00000000-0005-0000-0000-0000177A0000}"/>
    <cellStyle name="Vírgula 3 4 2 3 3 3" xfId="25850" xr:uid="{00000000-0005-0000-0000-0000187A0000}"/>
    <cellStyle name="Vírgula 3 4 2 3 3 4" xfId="16433" xr:uid="{00000000-0005-0000-0000-0000197A0000}"/>
    <cellStyle name="Vírgula 3 4 2 3 4" xfId="7017" xr:uid="{00000000-0005-0000-0000-00001A7A0000}"/>
    <cellStyle name="Vírgula 3 4 2 3 4 2" xfId="10529" xr:uid="{00000000-0005-0000-0000-00001B7A0000}"/>
    <cellStyle name="Vírgula 3 4 2 3 4 2 2" xfId="33510" xr:uid="{00000000-0005-0000-0000-00001C7A0000}"/>
    <cellStyle name="Vírgula 3 4 2 3 4 2 3" xfId="22338" xr:uid="{00000000-0005-0000-0000-00001D7A0000}"/>
    <cellStyle name="Vírgula 3 4 2 3 4 3" xfId="29998" xr:uid="{00000000-0005-0000-0000-00001E7A0000}"/>
    <cellStyle name="Vírgula 3 4 2 3 4 4" xfId="14677" xr:uid="{00000000-0005-0000-0000-00001F7A0000}"/>
    <cellStyle name="Vírgula 3 4 2 3 5" xfId="5821" xr:uid="{00000000-0005-0000-0000-0000207A0000}"/>
    <cellStyle name="Vírgula 3 4 2 3 5 2" xfId="21379" xr:uid="{00000000-0005-0000-0000-0000217A0000}"/>
    <cellStyle name="Vírgula 3 4 2 3 5 3" xfId="28802" xr:uid="{00000000-0005-0000-0000-0000227A0000}"/>
    <cellStyle name="Vírgula 3 4 2 3 5 4" xfId="12921" xr:uid="{00000000-0005-0000-0000-0000237A0000}"/>
    <cellStyle name="Vírgula 3 4 2 3 6" xfId="4141" xr:uid="{00000000-0005-0000-0000-0000247A0000}"/>
    <cellStyle name="Vírgula 3 4 2 3 6 2" xfId="27122" xr:uid="{00000000-0005-0000-0000-0000257A0000}"/>
    <cellStyle name="Vírgula 3 4 2 3 6 3" xfId="18189" xr:uid="{00000000-0005-0000-0000-0000267A0000}"/>
    <cellStyle name="Vírgula 3 4 2 3 7" xfId="24094" xr:uid="{00000000-0005-0000-0000-0000277A0000}"/>
    <cellStyle name="Vírgula 3 4 2 3 8" xfId="11801" xr:uid="{00000000-0005-0000-0000-0000287A0000}"/>
    <cellStyle name="Vírgula 3 4 2 4" xfId="1511" xr:uid="{00000000-0005-0000-0000-0000297A0000}"/>
    <cellStyle name="Vírgula 3 4 2 4 2" xfId="3267" xr:uid="{00000000-0005-0000-0000-00002A7A0000}"/>
    <cellStyle name="Vírgula 3 4 2 4 2 2" xfId="9171" xr:uid="{00000000-0005-0000-0000-00002B7A0000}"/>
    <cellStyle name="Vírgula 3 4 2 4 2 2 2" xfId="32152" xr:uid="{00000000-0005-0000-0000-00002C7A0000}"/>
    <cellStyle name="Vírgula 3 4 2 4 2 2 3" xfId="20343" xr:uid="{00000000-0005-0000-0000-00002D7A0000}"/>
    <cellStyle name="Vírgula 3 4 2 4 2 3" xfId="26248" xr:uid="{00000000-0005-0000-0000-00002E7A0000}"/>
    <cellStyle name="Vírgula 3 4 2 4 2 4" xfId="16831" xr:uid="{00000000-0005-0000-0000-00002F7A0000}"/>
    <cellStyle name="Vírgula 3 4 2 4 3" xfId="7415" xr:uid="{00000000-0005-0000-0000-0000307A0000}"/>
    <cellStyle name="Vírgula 3 4 2 4 3 2" xfId="10927" xr:uid="{00000000-0005-0000-0000-0000317A0000}"/>
    <cellStyle name="Vírgula 3 4 2 4 3 2 2" xfId="33908" xr:uid="{00000000-0005-0000-0000-0000327A0000}"/>
    <cellStyle name="Vírgula 3 4 2 4 3 2 3" xfId="22736" xr:uid="{00000000-0005-0000-0000-0000337A0000}"/>
    <cellStyle name="Vírgula 3 4 2 4 3 3" xfId="30396" xr:uid="{00000000-0005-0000-0000-0000347A0000}"/>
    <cellStyle name="Vírgula 3 4 2 4 3 4" xfId="15075" xr:uid="{00000000-0005-0000-0000-0000357A0000}"/>
    <cellStyle name="Vírgula 3 4 2 4 4" xfId="4539" xr:uid="{00000000-0005-0000-0000-0000367A0000}"/>
    <cellStyle name="Vírgula 3 4 2 4 4 2" xfId="27520" xr:uid="{00000000-0005-0000-0000-0000377A0000}"/>
    <cellStyle name="Vírgula 3 4 2 4 4 3" xfId="18587" xr:uid="{00000000-0005-0000-0000-0000387A0000}"/>
    <cellStyle name="Vírgula 3 4 2 4 5" xfId="24492" xr:uid="{00000000-0005-0000-0000-0000397A0000}"/>
    <cellStyle name="Vírgula 3 4 2 4 6" xfId="13319" xr:uid="{00000000-0005-0000-0000-00003A7A0000}"/>
    <cellStyle name="Vírgula 3 4 2 5" xfId="875" xr:uid="{00000000-0005-0000-0000-00003B7A0000}"/>
    <cellStyle name="Vírgula 3 4 2 5 2" xfId="2631" xr:uid="{00000000-0005-0000-0000-00003C7A0000}"/>
    <cellStyle name="Vírgula 3 4 2 5 2 2" xfId="8535" xr:uid="{00000000-0005-0000-0000-00003D7A0000}"/>
    <cellStyle name="Vírgula 3 4 2 5 2 2 2" xfId="31516" xr:uid="{00000000-0005-0000-0000-00003E7A0000}"/>
    <cellStyle name="Vírgula 3 4 2 5 2 2 3" xfId="19707" xr:uid="{00000000-0005-0000-0000-00003F7A0000}"/>
    <cellStyle name="Vírgula 3 4 2 5 2 3" xfId="25612" xr:uid="{00000000-0005-0000-0000-0000407A0000}"/>
    <cellStyle name="Vírgula 3 4 2 5 2 4" xfId="16195" xr:uid="{00000000-0005-0000-0000-0000417A0000}"/>
    <cellStyle name="Vírgula 3 4 2 5 3" xfId="6779" xr:uid="{00000000-0005-0000-0000-0000427A0000}"/>
    <cellStyle name="Vírgula 3 4 2 5 3 2" xfId="10291" xr:uid="{00000000-0005-0000-0000-0000437A0000}"/>
    <cellStyle name="Vírgula 3 4 2 5 3 2 2" xfId="33272" xr:uid="{00000000-0005-0000-0000-0000447A0000}"/>
    <cellStyle name="Vírgula 3 4 2 5 3 2 3" xfId="22100" xr:uid="{00000000-0005-0000-0000-0000457A0000}"/>
    <cellStyle name="Vírgula 3 4 2 5 3 3" xfId="29760" xr:uid="{00000000-0005-0000-0000-0000467A0000}"/>
    <cellStyle name="Vírgula 3 4 2 5 3 4" xfId="14439" xr:uid="{00000000-0005-0000-0000-0000477A0000}"/>
    <cellStyle name="Vírgula 3 4 2 5 4" xfId="5583" xr:uid="{00000000-0005-0000-0000-0000487A0000}"/>
    <cellStyle name="Vírgula 3 4 2 5 4 2" xfId="28564" xr:uid="{00000000-0005-0000-0000-0000497A0000}"/>
    <cellStyle name="Vírgula 3 4 2 5 4 3" xfId="17951" xr:uid="{00000000-0005-0000-0000-00004A7A0000}"/>
    <cellStyle name="Vírgula 3 4 2 5 5" xfId="23856" xr:uid="{00000000-0005-0000-0000-00004B7A0000}"/>
    <cellStyle name="Vírgula 3 4 2 5 6" xfId="12683" xr:uid="{00000000-0005-0000-0000-00004C7A0000}"/>
    <cellStyle name="Vírgula 3 4 2 6" xfId="2224" xr:uid="{00000000-0005-0000-0000-00004D7A0000}"/>
    <cellStyle name="Vírgula 3 4 2 6 2" xfId="8128" xr:uid="{00000000-0005-0000-0000-00004E7A0000}"/>
    <cellStyle name="Vírgula 3 4 2 6 2 2" xfId="31109" xr:uid="{00000000-0005-0000-0000-00004F7A0000}"/>
    <cellStyle name="Vírgula 3 4 2 6 2 3" xfId="19300" xr:uid="{00000000-0005-0000-0000-0000507A0000}"/>
    <cellStyle name="Vírgula 3 4 2 6 3" xfId="25205" xr:uid="{00000000-0005-0000-0000-0000517A0000}"/>
    <cellStyle name="Vírgula 3 4 2 6 4" xfId="15788" xr:uid="{00000000-0005-0000-0000-0000527A0000}"/>
    <cellStyle name="Vírgula 3 4 2 7" xfId="6372" xr:uid="{00000000-0005-0000-0000-0000537A0000}"/>
    <cellStyle name="Vírgula 3 4 2 7 2" xfId="9884" xr:uid="{00000000-0005-0000-0000-0000547A0000}"/>
    <cellStyle name="Vírgula 3 4 2 7 2 2" xfId="32865" xr:uid="{00000000-0005-0000-0000-0000557A0000}"/>
    <cellStyle name="Vírgula 3 4 2 7 2 3" xfId="21693" xr:uid="{00000000-0005-0000-0000-0000567A0000}"/>
    <cellStyle name="Vírgula 3 4 2 7 3" xfId="29353" xr:uid="{00000000-0005-0000-0000-0000577A0000}"/>
    <cellStyle name="Vírgula 3 4 2 7 4" xfId="14032" xr:uid="{00000000-0005-0000-0000-0000587A0000}"/>
    <cellStyle name="Vírgula 3 4 2 8" xfId="5252" xr:uid="{00000000-0005-0000-0000-0000597A0000}"/>
    <cellStyle name="Vírgula 3 4 2 8 2" xfId="21056" xr:uid="{00000000-0005-0000-0000-00005A7A0000}"/>
    <cellStyle name="Vírgula 3 4 2 8 3" xfId="28233" xr:uid="{00000000-0005-0000-0000-00005B7A0000}"/>
    <cellStyle name="Vírgula 3 4 2 8 4" xfId="12276" xr:uid="{00000000-0005-0000-0000-00005C7A0000}"/>
    <cellStyle name="Vírgula 3 4 2 9" xfId="3903" xr:uid="{00000000-0005-0000-0000-00005D7A0000}"/>
    <cellStyle name="Vírgula 3 4 2 9 2" xfId="26884" xr:uid="{00000000-0005-0000-0000-00005E7A0000}"/>
    <cellStyle name="Vírgula 3 4 2 9 3" xfId="17544" xr:uid="{00000000-0005-0000-0000-00005F7A0000}"/>
    <cellStyle name="Vírgula 3 4 3" xfId="380" xr:uid="{00000000-0005-0000-0000-0000607A0000}"/>
    <cellStyle name="Vírgula 3 4 3 2" xfId="1664" xr:uid="{00000000-0005-0000-0000-0000617A0000}"/>
    <cellStyle name="Vírgula 3 4 3 2 2" xfId="3420" xr:uid="{00000000-0005-0000-0000-0000627A0000}"/>
    <cellStyle name="Vírgula 3 4 3 2 2 2" xfId="9324" xr:uid="{00000000-0005-0000-0000-0000637A0000}"/>
    <cellStyle name="Vírgula 3 4 3 2 2 2 2" xfId="32305" xr:uid="{00000000-0005-0000-0000-0000647A0000}"/>
    <cellStyle name="Vírgula 3 4 3 2 2 2 3" xfId="20496" xr:uid="{00000000-0005-0000-0000-0000657A0000}"/>
    <cellStyle name="Vírgula 3 4 3 2 2 3" xfId="26401" xr:uid="{00000000-0005-0000-0000-0000667A0000}"/>
    <cellStyle name="Vírgula 3 4 3 2 2 4" xfId="16984" xr:uid="{00000000-0005-0000-0000-0000677A0000}"/>
    <cellStyle name="Vírgula 3 4 3 2 3" xfId="7568" xr:uid="{00000000-0005-0000-0000-0000687A0000}"/>
    <cellStyle name="Vírgula 3 4 3 2 3 2" xfId="11080" xr:uid="{00000000-0005-0000-0000-0000697A0000}"/>
    <cellStyle name="Vírgula 3 4 3 2 3 2 2" xfId="34061" xr:uid="{00000000-0005-0000-0000-00006A7A0000}"/>
    <cellStyle name="Vírgula 3 4 3 2 3 2 3" xfId="22889" xr:uid="{00000000-0005-0000-0000-00006B7A0000}"/>
    <cellStyle name="Vírgula 3 4 3 2 3 3" xfId="30549" xr:uid="{00000000-0005-0000-0000-00006C7A0000}"/>
    <cellStyle name="Vírgula 3 4 3 2 3 4" xfId="15228" xr:uid="{00000000-0005-0000-0000-00006D7A0000}"/>
    <cellStyle name="Vírgula 3 4 3 2 4" xfId="4692" xr:uid="{00000000-0005-0000-0000-00006E7A0000}"/>
    <cellStyle name="Vírgula 3 4 3 2 4 2" xfId="27673" xr:uid="{00000000-0005-0000-0000-00006F7A0000}"/>
    <cellStyle name="Vírgula 3 4 3 2 4 3" xfId="18740" xr:uid="{00000000-0005-0000-0000-0000707A0000}"/>
    <cellStyle name="Vírgula 3 4 3 2 5" xfId="24645" xr:uid="{00000000-0005-0000-0000-0000717A0000}"/>
    <cellStyle name="Vírgula 3 4 3 2 6" xfId="13472" xr:uid="{00000000-0005-0000-0000-0000727A0000}"/>
    <cellStyle name="Vírgula 3 4 3 3" xfId="1028" xr:uid="{00000000-0005-0000-0000-0000737A0000}"/>
    <cellStyle name="Vírgula 3 4 3 3 2" xfId="2784" xr:uid="{00000000-0005-0000-0000-0000747A0000}"/>
    <cellStyle name="Vírgula 3 4 3 3 2 2" xfId="8688" xr:uid="{00000000-0005-0000-0000-0000757A0000}"/>
    <cellStyle name="Vírgula 3 4 3 3 2 2 2" xfId="31669" xr:uid="{00000000-0005-0000-0000-0000767A0000}"/>
    <cellStyle name="Vírgula 3 4 3 3 2 2 3" xfId="19860" xr:uid="{00000000-0005-0000-0000-0000777A0000}"/>
    <cellStyle name="Vírgula 3 4 3 3 2 3" xfId="25765" xr:uid="{00000000-0005-0000-0000-0000787A0000}"/>
    <cellStyle name="Vírgula 3 4 3 3 2 4" xfId="16348" xr:uid="{00000000-0005-0000-0000-0000797A0000}"/>
    <cellStyle name="Vírgula 3 4 3 3 3" xfId="6932" xr:uid="{00000000-0005-0000-0000-00007A7A0000}"/>
    <cellStyle name="Vírgula 3 4 3 3 3 2" xfId="10444" xr:uid="{00000000-0005-0000-0000-00007B7A0000}"/>
    <cellStyle name="Vírgula 3 4 3 3 3 2 2" xfId="33425" xr:uid="{00000000-0005-0000-0000-00007C7A0000}"/>
    <cellStyle name="Vírgula 3 4 3 3 3 2 3" xfId="22253" xr:uid="{00000000-0005-0000-0000-00007D7A0000}"/>
    <cellStyle name="Vírgula 3 4 3 3 3 3" xfId="29913" xr:uid="{00000000-0005-0000-0000-00007E7A0000}"/>
    <cellStyle name="Vírgula 3 4 3 3 3 4" xfId="14592" xr:uid="{00000000-0005-0000-0000-00007F7A0000}"/>
    <cellStyle name="Vírgula 3 4 3 3 4" xfId="5736" xr:uid="{00000000-0005-0000-0000-0000807A0000}"/>
    <cellStyle name="Vírgula 3 4 3 3 4 2" xfId="28717" xr:uid="{00000000-0005-0000-0000-0000817A0000}"/>
    <cellStyle name="Vírgula 3 4 3 3 4 3" xfId="18104" xr:uid="{00000000-0005-0000-0000-0000827A0000}"/>
    <cellStyle name="Vírgula 3 4 3 3 5" xfId="24009" xr:uid="{00000000-0005-0000-0000-0000837A0000}"/>
    <cellStyle name="Vírgula 3 4 3 3 6" xfId="12836" xr:uid="{00000000-0005-0000-0000-0000847A0000}"/>
    <cellStyle name="Vírgula 3 4 3 4" xfId="2139" xr:uid="{00000000-0005-0000-0000-0000857A0000}"/>
    <cellStyle name="Vírgula 3 4 3 4 2" xfId="8043" xr:uid="{00000000-0005-0000-0000-0000867A0000}"/>
    <cellStyle name="Vírgula 3 4 3 4 2 2" xfId="31024" xr:uid="{00000000-0005-0000-0000-0000877A0000}"/>
    <cellStyle name="Vírgula 3 4 3 4 2 3" xfId="19215" xr:uid="{00000000-0005-0000-0000-0000887A0000}"/>
    <cellStyle name="Vírgula 3 4 3 4 3" xfId="25120" xr:uid="{00000000-0005-0000-0000-0000897A0000}"/>
    <cellStyle name="Vírgula 3 4 3 4 4" xfId="15703" xr:uid="{00000000-0005-0000-0000-00008A7A0000}"/>
    <cellStyle name="Vírgula 3 4 3 5" xfId="6287" xr:uid="{00000000-0005-0000-0000-00008B7A0000}"/>
    <cellStyle name="Vírgula 3 4 3 5 2" xfId="9799" xr:uid="{00000000-0005-0000-0000-00008C7A0000}"/>
    <cellStyle name="Vírgula 3 4 3 5 2 2" xfId="32780" xr:uid="{00000000-0005-0000-0000-00008D7A0000}"/>
    <cellStyle name="Vírgula 3 4 3 5 2 3" xfId="21608" xr:uid="{00000000-0005-0000-0000-00008E7A0000}"/>
    <cellStyle name="Vírgula 3 4 3 5 3" xfId="29268" xr:uid="{00000000-0005-0000-0000-00008F7A0000}"/>
    <cellStyle name="Vírgula 3 4 3 5 4" xfId="13947" xr:uid="{00000000-0005-0000-0000-0000907A0000}"/>
    <cellStyle name="Vírgula 3 4 3 6" xfId="5167" xr:uid="{00000000-0005-0000-0000-0000917A0000}"/>
    <cellStyle name="Vírgula 3 4 3 6 2" xfId="20971" xr:uid="{00000000-0005-0000-0000-0000927A0000}"/>
    <cellStyle name="Vírgula 3 4 3 6 3" xfId="28148" xr:uid="{00000000-0005-0000-0000-0000937A0000}"/>
    <cellStyle name="Vírgula 3 4 3 6 4" xfId="12191" xr:uid="{00000000-0005-0000-0000-0000947A0000}"/>
    <cellStyle name="Vírgula 3 4 3 7" xfId="4056" xr:uid="{00000000-0005-0000-0000-0000957A0000}"/>
    <cellStyle name="Vírgula 3 4 3 7 2" xfId="27037" xr:uid="{00000000-0005-0000-0000-0000967A0000}"/>
    <cellStyle name="Vírgula 3 4 3 7 3" xfId="17459" xr:uid="{00000000-0005-0000-0000-0000977A0000}"/>
    <cellStyle name="Vírgula 3 4 3 8" xfId="23364" xr:uid="{00000000-0005-0000-0000-0000987A0000}"/>
    <cellStyle name="Vírgula 3 4 3 9" xfId="11716" xr:uid="{00000000-0005-0000-0000-0000997A0000}"/>
    <cellStyle name="Vírgula 3 4 4" xfId="542" xr:uid="{00000000-0005-0000-0000-00009A7A0000}"/>
    <cellStyle name="Vírgula 3 4 4 2" xfId="1825" xr:uid="{00000000-0005-0000-0000-00009B7A0000}"/>
    <cellStyle name="Vírgula 3 4 4 2 2" xfId="3581" xr:uid="{00000000-0005-0000-0000-00009C7A0000}"/>
    <cellStyle name="Vírgula 3 4 4 2 2 2" xfId="9485" xr:uid="{00000000-0005-0000-0000-00009D7A0000}"/>
    <cellStyle name="Vírgula 3 4 4 2 2 2 2" xfId="32466" xr:uid="{00000000-0005-0000-0000-00009E7A0000}"/>
    <cellStyle name="Vírgula 3 4 4 2 2 2 3" xfId="20657" xr:uid="{00000000-0005-0000-0000-00009F7A0000}"/>
    <cellStyle name="Vírgula 3 4 4 2 2 3" xfId="26562" xr:uid="{00000000-0005-0000-0000-0000A07A0000}"/>
    <cellStyle name="Vírgula 3 4 4 2 2 4" xfId="17145" xr:uid="{00000000-0005-0000-0000-0000A17A0000}"/>
    <cellStyle name="Vírgula 3 4 4 2 3" xfId="7729" xr:uid="{00000000-0005-0000-0000-0000A27A0000}"/>
    <cellStyle name="Vírgula 3 4 4 2 3 2" xfId="11241" xr:uid="{00000000-0005-0000-0000-0000A37A0000}"/>
    <cellStyle name="Vírgula 3 4 4 2 3 2 2" xfId="34222" xr:uid="{00000000-0005-0000-0000-0000A47A0000}"/>
    <cellStyle name="Vírgula 3 4 4 2 3 2 3" xfId="23050" xr:uid="{00000000-0005-0000-0000-0000A57A0000}"/>
    <cellStyle name="Vírgula 3 4 4 2 3 3" xfId="30710" xr:uid="{00000000-0005-0000-0000-0000A67A0000}"/>
    <cellStyle name="Vírgula 3 4 4 2 3 4" xfId="15389" xr:uid="{00000000-0005-0000-0000-0000A77A0000}"/>
    <cellStyle name="Vírgula 3 4 4 2 4" xfId="4853" xr:uid="{00000000-0005-0000-0000-0000A87A0000}"/>
    <cellStyle name="Vírgula 3 4 4 2 4 2" xfId="27834" xr:uid="{00000000-0005-0000-0000-0000A97A0000}"/>
    <cellStyle name="Vírgula 3 4 4 2 4 3" xfId="18901" xr:uid="{00000000-0005-0000-0000-0000AA7A0000}"/>
    <cellStyle name="Vírgula 3 4 4 2 5" xfId="24806" xr:uid="{00000000-0005-0000-0000-0000AB7A0000}"/>
    <cellStyle name="Vírgula 3 4 4 2 6" xfId="13633" xr:uid="{00000000-0005-0000-0000-0000AC7A0000}"/>
    <cellStyle name="Vírgula 3 4 4 3" xfId="1189" xr:uid="{00000000-0005-0000-0000-0000AD7A0000}"/>
    <cellStyle name="Vírgula 3 4 4 3 2" xfId="2945" xr:uid="{00000000-0005-0000-0000-0000AE7A0000}"/>
    <cellStyle name="Vírgula 3 4 4 3 2 2" xfId="8849" xr:uid="{00000000-0005-0000-0000-0000AF7A0000}"/>
    <cellStyle name="Vírgula 3 4 4 3 2 2 2" xfId="31830" xr:uid="{00000000-0005-0000-0000-0000B07A0000}"/>
    <cellStyle name="Vírgula 3 4 4 3 2 2 3" xfId="20021" xr:uid="{00000000-0005-0000-0000-0000B17A0000}"/>
    <cellStyle name="Vírgula 3 4 4 3 2 3" xfId="25926" xr:uid="{00000000-0005-0000-0000-0000B27A0000}"/>
    <cellStyle name="Vírgula 3 4 4 3 2 4" xfId="16509" xr:uid="{00000000-0005-0000-0000-0000B37A0000}"/>
    <cellStyle name="Vírgula 3 4 4 3 3" xfId="7093" xr:uid="{00000000-0005-0000-0000-0000B47A0000}"/>
    <cellStyle name="Vírgula 3 4 4 3 3 2" xfId="10605" xr:uid="{00000000-0005-0000-0000-0000B57A0000}"/>
    <cellStyle name="Vírgula 3 4 4 3 3 2 2" xfId="33586" xr:uid="{00000000-0005-0000-0000-0000B67A0000}"/>
    <cellStyle name="Vírgula 3 4 4 3 3 2 3" xfId="22414" xr:uid="{00000000-0005-0000-0000-0000B77A0000}"/>
    <cellStyle name="Vírgula 3 4 4 3 3 3" xfId="30074" xr:uid="{00000000-0005-0000-0000-0000B87A0000}"/>
    <cellStyle name="Vírgula 3 4 4 3 3 4" xfId="14753" xr:uid="{00000000-0005-0000-0000-0000B97A0000}"/>
    <cellStyle name="Vírgula 3 4 4 3 4" xfId="5897" xr:uid="{00000000-0005-0000-0000-0000BA7A0000}"/>
    <cellStyle name="Vírgula 3 4 4 3 4 2" xfId="28878" xr:uid="{00000000-0005-0000-0000-0000BB7A0000}"/>
    <cellStyle name="Vírgula 3 4 4 3 4 3" xfId="18265" xr:uid="{00000000-0005-0000-0000-0000BC7A0000}"/>
    <cellStyle name="Vírgula 3 4 4 3 5" xfId="24170" xr:uid="{00000000-0005-0000-0000-0000BD7A0000}"/>
    <cellStyle name="Vírgula 3 4 4 3 6" xfId="12997" xr:uid="{00000000-0005-0000-0000-0000BE7A0000}"/>
    <cellStyle name="Vírgula 3 4 4 4" xfId="2300" xr:uid="{00000000-0005-0000-0000-0000BF7A0000}"/>
    <cellStyle name="Vírgula 3 4 4 4 2" xfId="8204" xr:uid="{00000000-0005-0000-0000-0000C07A0000}"/>
    <cellStyle name="Vírgula 3 4 4 4 2 2" xfId="31185" xr:uid="{00000000-0005-0000-0000-0000C17A0000}"/>
    <cellStyle name="Vírgula 3 4 4 4 2 3" xfId="19376" xr:uid="{00000000-0005-0000-0000-0000C27A0000}"/>
    <cellStyle name="Vírgula 3 4 4 4 3" xfId="25281" xr:uid="{00000000-0005-0000-0000-0000C37A0000}"/>
    <cellStyle name="Vírgula 3 4 4 4 4" xfId="15864" xr:uid="{00000000-0005-0000-0000-0000C47A0000}"/>
    <cellStyle name="Vírgula 3 4 4 5" xfId="6448" xr:uid="{00000000-0005-0000-0000-0000C57A0000}"/>
    <cellStyle name="Vírgula 3 4 4 5 2" xfId="9960" xr:uid="{00000000-0005-0000-0000-0000C67A0000}"/>
    <cellStyle name="Vírgula 3 4 4 5 2 2" xfId="32941" xr:uid="{00000000-0005-0000-0000-0000C77A0000}"/>
    <cellStyle name="Vírgula 3 4 4 5 2 3" xfId="21769" xr:uid="{00000000-0005-0000-0000-0000C87A0000}"/>
    <cellStyle name="Vírgula 3 4 4 5 3" xfId="29429" xr:uid="{00000000-0005-0000-0000-0000C97A0000}"/>
    <cellStyle name="Vírgula 3 4 4 5 4" xfId="14108" xr:uid="{00000000-0005-0000-0000-0000CA7A0000}"/>
    <cellStyle name="Vírgula 3 4 4 6" xfId="5328" xr:uid="{00000000-0005-0000-0000-0000CB7A0000}"/>
    <cellStyle name="Vírgula 3 4 4 6 2" xfId="21132" xr:uid="{00000000-0005-0000-0000-0000CC7A0000}"/>
    <cellStyle name="Vírgula 3 4 4 6 3" xfId="28309" xr:uid="{00000000-0005-0000-0000-0000CD7A0000}"/>
    <cellStyle name="Vírgula 3 4 4 6 4" xfId="12352" xr:uid="{00000000-0005-0000-0000-0000CE7A0000}"/>
    <cellStyle name="Vírgula 3 4 4 7" xfId="4217" xr:uid="{00000000-0005-0000-0000-0000CF7A0000}"/>
    <cellStyle name="Vírgula 3 4 4 7 2" xfId="27198" xr:uid="{00000000-0005-0000-0000-0000D07A0000}"/>
    <cellStyle name="Vírgula 3 4 4 7 3" xfId="17620" xr:uid="{00000000-0005-0000-0000-0000D17A0000}"/>
    <cellStyle name="Vírgula 3 4 4 8" xfId="23525" xr:uid="{00000000-0005-0000-0000-0000D27A0000}"/>
    <cellStyle name="Vírgula 3 4 4 9" xfId="11877" xr:uid="{00000000-0005-0000-0000-0000D37A0000}"/>
    <cellStyle name="Vírgula 3 4 5" xfId="960" xr:uid="{00000000-0005-0000-0000-0000D47A0000}"/>
    <cellStyle name="Vírgula 3 4 5 2" xfId="1596" xr:uid="{00000000-0005-0000-0000-0000D57A0000}"/>
    <cellStyle name="Vírgula 3 4 5 2 2" xfId="3352" xr:uid="{00000000-0005-0000-0000-0000D67A0000}"/>
    <cellStyle name="Vírgula 3 4 5 2 2 2" xfId="9256" xr:uid="{00000000-0005-0000-0000-0000D77A0000}"/>
    <cellStyle name="Vírgula 3 4 5 2 2 2 2" xfId="32237" xr:uid="{00000000-0005-0000-0000-0000D87A0000}"/>
    <cellStyle name="Vírgula 3 4 5 2 2 2 3" xfId="20428" xr:uid="{00000000-0005-0000-0000-0000D97A0000}"/>
    <cellStyle name="Vírgula 3 4 5 2 2 3" xfId="26333" xr:uid="{00000000-0005-0000-0000-0000DA7A0000}"/>
    <cellStyle name="Vírgula 3 4 5 2 2 4" xfId="16916" xr:uid="{00000000-0005-0000-0000-0000DB7A0000}"/>
    <cellStyle name="Vírgula 3 4 5 2 3" xfId="7500" xr:uid="{00000000-0005-0000-0000-0000DC7A0000}"/>
    <cellStyle name="Vírgula 3 4 5 2 3 2" xfId="11012" xr:uid="{00000000-0005-0000-0000-0000DD7A0000}"/>
    <cellStyle name="Vírgula 3 4 5 2 3 2 2" xfId="33993" xr:uid="{00000000-0005-0000-0000-0000DE7A0000}"/>
    <cellStyle name="Vírgula 3 4 5 2 3 2 3" xfId="22821" xr:uid="{00000000-0005-0000-0000-0000DF7A0000}"/>
    <cellStyle name="Vírgula 3 4 5 2 3 3" xfId="30481" xr:uid="{00000000-0005-0000-0000-0000E07A0000}"/>
    <cellStyle name="Vírgula 3 4 5 2 3 4" xfId="15160" xr:uid="{00000000-0005-0000-0000-0000E17A0000}"/>
    <cellStyle name="Vírgula 3 4 5 2 4" xfId="4624" xr:uid="{00000000-0005-0000-0000-0000E27A0000}"/>
    <cellStyle name="Vírgula 3 4 5 2 4 2" xfId="27605" xr:uid="{00000000-0005-0000-0000-0000E37A0000}"/>
    <cellStyle name="Vírgula 3 4 5 2 4 3" xfId="18672" xr:uid="{00000000-0005-0000-0000-0000E47A0000}"/>
    <cellStyle name="Vírgula 3 4 5 2 5" xfId="24577" xr:uid="{00000000-0005-0000-0000-0000E57A0000}"/>
    <cellStyle name="Vírgula 3 4 5 2 6" xfId="13404" xr:uid="{00000000-0005-0000-0000-0000E67A0000}"/>
    <cellStyle name="Vírgula 3 4 5 3" xfId="2716" xr:uid="{00000000-0005-0000-0000-0000E77A0000}"/>
    <cellStyle name="Vírgula 3 4 5 3 2" xfId="8620" xr:uid="{00000000-0005-0000-0000-0000E87A0000}"/>
    <cellStyle name="Vírgula 3 4 5 3 2 2" xfId="31601" xr:uid="{00000000-0005-0000-0000-0000E97A0000}"/>
    <cellStyle name="Vírgula 3 4 5 3 2 3" xfId="19792" xr:uid="{00000000-0005-0000-0000-0000EA7A0000}"/>
    <cellStyle name="Vírgula 3 4 5 3 3" xfId="25697" xr:uid="{00000000-0005-0000-0000-0000EB7A0000}"/>
    <cellStyle name="Vírgula 3 4 5 3 4" xfId="16280" xr:uid="{00000000-0005-0000-0000-0000EC7A0000}"/>
    <cellStyle name="Vírgula 3 4 5 4" xfId="6864" xr:uid="{00000000-0005-0000-0000-0000ED7A0000}"/>
    <cellStyle name="Vírgula 3 4 5 4 2" xfId="10376" xr:uid="{00000000-0005-0000-0000-0000EE7A0000}"/>
    <cellStyle name="Vírgula 3 4 5 4 2 2" xfId="33357" xr:uid="{00000000-0005-0000-0000-0000EF7A0000}"/>
    <cellStyle name="Vírgula 3 4 5 4 2 3" xfId="22185" xr:uid="{00000000-0005-0000-0000-0000F07A0000}"/>
    <cellStyle name="Vírgula 3 4 5 4 3" xfId="29845" xr:uid="{00000000-0005-0000-0000-0000F17A0000}"/>
    <cellStyle name="Vírgula 3 4 5 4 4" xfId="14524" xr:uid="{00000000-0005-0000-0000-0000F27A0000}"/>
    <cellStyle name="Vírgula 3 4 5 5" xfId="5668" xr:uid="{00000000-0005-0000-0000-0000F37A0000}"/>
    <cellStyle name="Vírgula 3 4 5 5 2" xfId="21302" xr:uid="{00000000-0005-0000-0000-0000F47A0000}"/>
    <cellStyle name="Vírgula 3 4 5 5 3" xfId="28649" xr:uid="{00000000-0005-0000-0000-0000F57A0000}"/>
    <cellStyle name="Vírgula 3 4 5 5 4" xfId="12768" xr:uid="{00000000-0005-0000-0000-0000F67A0000}"/>
    <cellStyle name="Vírgula 3 4 5 6" xfId="3988" xr:uid="{00000000-0005-0000-0000-0000F77A0000}"/>
    <cellStyle name="Vírgula 3 4 5 6 2" xfId="26969" xr:uid="{00000000-0005-0000-0000-0000F87A0000}"/>
    <cellStyle name="Vírgula 3 4 5 6 3" xfId="18036" xr:uid="{00000000-0005-0000-0000-0000F97A0000}"/>
    <cellStyle name="Vírgula 3 4 5 7" xfId="23941" xr:uid="{00000000-0005-0000-0000-0000FA7A0000}"/>
    <cellStyle name="Vírgula 3 4 5 8" xfId="11648" xr:uid="{00000000-0005-0000-0000-0000FB7A0000}"/>
    <cellStyle name="Vírgula 3 4 6" xfId="1350" xr:uid="{00000000-0005-0000-0000-0000FC7A0000}"/>
    <cellStyle name="Vírgula 3 4 6 2" xfId="1986" xr:uid="{00000000-0005-0000-0000-0000FD7A0000}"/>
    <cellStyle name="Vírgula 3 4 6 2 2" xfId="3742" xr:uid="{00000000-0005-0000-0000-0000FE7A0000}"/>
    <cellStyle name="Vírgula 3 4 6 2 2 2" xfId="9646" xr:uid="{00000000-0005-0000-0000-0000FF7A0000}"/>
    <cellStyle name="Vírgula 3 4 6 2 2 2 2" xfId="32627" xr:uid="{00000000-0005-0000-0000-0000007B0000}"/>
    <cellStyle name="Vírgula 3 4 6 2 2 2 3" xfId="20818" xr:uid="{00000000-0005-0000-0000-0000017B0000}"/>
    <cellStyle name="Vírgula 3 4 6 2 2 3" xfId="26723" xr:uid="{00000000-0005-0000-0000-0000027B0000}"/>
    <cellStyle name="Vírgula 3 4 6 2 2 4" xfId="17306" xr:uid="{00000000-0005-0000-0000-0000037B0000}"/>
    <cellStyle name="Vírgula 3 4 6 2 3" xfId="7890" xr:uid="{00000000-0005-0000-0000-0000047B0000}"/>
    <cellStyle name="Vírgula 3 4 6 2 3 2" xfId="11402" xr:uid="{00000000-0005-0000-0000-0000057B0000}"/>
    <cellStyle name="Vírgula 3 4 6 2 3 2 2" xfId="34383" xr:uid="{00000000-0005-0000-0000-0000067B0000}"/>
    <cellStyle name="Vírgula 3 4 6 2 3 2 3" xfId="23211" xr:uid="{00000000-0005-0000-0000-0000077B0000}"/>
    <cellStyle name="Vírgula 3 4 6 2 3 3" xfId="30871" xr:uid="{00000000-0005-0000-0000-0000087B0000}"/>
    <cellStyle name="Vírgula 3 4 6 2 3 4" xfId="15550" xr:uid="{00000000-0005-0000-0000-0000097B0000}"/>
    <cellStyle name="Vírgula 3 4 6 2 4" xfId="5014" xr:uid="{00000000-0005-0000-0000-00000A7B0000}"/>
    <cellStyle name="Vírgula 3 4 6 2 4 2" xfId="27995" xr:uid="{00000000-0005-0000-0000-00000B7B0000}"/>
    <cellStyle name="Vírgula 3 4 6 2 4 3" xfId="19062" xr:uid="{00000000-0005-0000-0000-00000C7B0000}"/>
    <cellStyle name="Vírgula 3 4 6 2 5" xfId="24967" xr:uid="{00000000-0005-0000-0000-00000D7B0000}"/>
    <cellStyle name="Vírgula 3 4 6 2 6" xfId="13794" xr:uid="{00000000-0005-0000-0000-00000E7B0000}"/>
    <cellStyle name="Vírgula 3 4 6 3" xfId="3106" xr:uid="{00000000-0005-0000-0000-00000F7B0000}"/>
    <cellStyle name="Vírgula 3 4 6 3 2" xfId="9010" xr:uid="{00000000-0005-0000-0000-0000107B0000}"/>
    <cellStyle name="Vírgula 3 4 6 3 2 2" xfId="31991" xr:uid="{00000000-0005-0000-0000-0000117B0000}"/>
    <cellStyle name="Vírgula 3 4 6 3 2 3" xfId="20182" xr:uid="{00000000-0005-0000-0000-0000127B0000}"/>
    <cellStyle name="Vírgula 3 4 6 3 3" xfId="26087" xr:uid="{00000000-0005-0000-0000-0000137B0000}"/>
    <cellStyle name="Vírgula 3 4 6 3 4" xfId="16670" xr:uid="{00000000-0005-0000-0000-0000147B0000}"/>
    <cellStyle name="Vírgula 3 4 6 4" xfId="7254" xr:uid="{00000000-0005-0000-0000-0000157B0000}"/>
    <cellStyle name="Vírgula 3 4 6 4 2" xfId="10766" xr:uid="{00000000-0005-0000-0000-0000167B0000}"/>
    <cellStyle name="Vírgula 3 4 6 4 2 2" xfId="33747" xr:uid="{00000000-0005-0000-0000-0000177B0000}"/>
    <cellStyle name="Vírgula 3 4 6 4 2 3" xfId="22575" xr:uid="{00000000-0005-0000-0000-0000187B0000}"/>
    <cellStyle name="Vírgula 3 4 6 4 3" xfId="30235" xr:uid="{00000000-0005-0000-0000-0000197B0000}"/>
    <cellStyle name="Vírgula 3 4 6 4 4" xfId="14914" xr:uid="{00000000-0005-0000-0000-00001A7B0000}"/>
    <cellStyle name="Vírgula 3 4 6 5" xfId="6058" xr:uid="{00000000-0005-0000-0000-00001B7B0000}"/>
    <cellStyle name="Vírgula 3 4 6 5 2" xfId="21455" xr:uid="{00000000-0005-0000-0000-00001C7B0000}"/>
    <cellStyle name="Vírgula 3 4 6 5 3" xfId="29039" xr:uid="{00000000-0005-0000-0000-00001D7B0000}"/>
    <cellStyle name="Vírgula 3 4 6 5 4" xfId="13158" xr:uid="{00000000-0005-0000-0000-00001E7B0000}"/>
    <cellStyle name="Vírgula 3 4 6 6" xfId="4378" xr:uid="{00000000-0005-0000-0000-00001F7B0000}"/>
    <cellStyle name="Vírgula 3 4 6 6 2" xfId="27359" xr:uid="{00000000-0005-0000-0000-0000207B0000}"/>
    <cellStyle name="Vírgula 3 4 6 6 3" xfId="18426" xr:uid="{00000000-0005-0000-0000-0000217B0000}"/>
    <cellStyle name="Vírgula 3 4 6 7" xfId="24331" xr:uid="{00000000-0005-0000-0000-0000227B0000}"/>
    <cellStyle name="Vírgula 3 4 6 8" xfId="12038" xr:uid="{00000000-0005-0000-0000-0000237B0000}"/>
    <cellStyle name="Vírgula 3 4 7" xfId="790" xr:uid="{00000000-0005-0000-0000-0000247B0000}"/>
    <cellStyle name="Vírgula 3 4 7 2" xfId="2546" xr:uid="{00000000-0005-0000-0000-0000257B0000}"/>
    <cellStyle name="Vírgula 3 4 7 2 2" xfId="8450" xr:uid="{00000000-0005-0000-0000-0000267B0000}"/>
    <cellStyle name="Vírgula 3 4 7 2 2 2" xfId="31431" xr:uid="{00000000-0005-0000-0000-0000277B0000}"/>
    <cellStyle name="Vírgula 3 4 7 2 2 3" xfId="19622" xr:uid="{00000000-0005-0000-0000-0000287B0000}"/>
    <cellStyle name="Vírgula 3 4 7 2 3" xfId="25527" xr:uid="{00000000-0005-0000-0000-0000297B0000}"/>
    <cellStyle name="Vírgula 3 4 7 2 4" xfId="16110" xr:uid="{00000000-0005-0000-0000-00002A7B0000}"/>
    <cellStyle name="Vírgula 3 4 7 3" xfId="6694" xr:uid="{00000000-0005-0000-0000-00002B7B0000}"/>
    <cellStyle name="Vírgula 3 4 7 3 2" xfId="10206" xr:uid="{00000000-0005-0000-0000-00002C7B0000}"/>
    <cellStyle name="Vírgula 3 4 7 3 2 2" xfId="33187" xr:uid="{00000000-0005-0000-0000-00002D7B0000}"/>
    <cellStyle name="Vírgula 3 4 7 3 2 3" xfId="22015" xr:uid="{00000000-0005-0000-0000-00002E7B0000}"/>
    <cellStyle name="Vírgula 3 4 7 3 3" xfId="29675" xr:uid="{00000000-0005-0000-0000-00002F7B0000}"/>
    <cellStyle name="Vírgula 3 4 7 3 4" xfId="14354" xr:uid="{00000000-0005-0000-0000-0000307B0000}"/>
    <cellStyle name="Vírgula 3 4 7 4" xfId="4454" xr:uid="{00000000-0005-0000-0000-0000317B0000}"/>
    <cellStyle name="Vírgula 3 4 7 4 2" xfId="27435" xr:uid="{00000000-0005-0000-0000-0000327B0000}"/>
    <cellStyle name="Vírgula 3 4 7 4 3" xfId="17866" xr:uid="{00000000-0005-0000-0000-0000337B0000}"/>
    <cellStyle name="Vírgula 3 4 7 5" xfId="23771" xr:uid="{00000000-0005-0000-0000-0000347B0000}"/>
    <cellStyle name="Vírgula 3 4 7 6" xfId="12598" xr:uid="{00000000-0005-0000-0000-0000357B0000}"/>
    <cellStyle name="Vírgula 3 4 8" xfId="1426" xr:uid="{00000000-0005-0000-0000-0000367B0000}"/>
    <cellStyle name="Vírgula 3 4 8 2" xfId="3182" xr:uid="{00000000-0005-0000-0000-0000377B0000}"/>
    <cellStyle name="Vírgula 3 4 8 2 2" xfId="9086" xr:uid="{00000000-0005-0000-0000-0000387B0000}"/>
    <cellStyle name="Vírgula 3 4 8 2 2 2" xfId="32067" xr:uid="{00000000-0005-0000-0000-0000397B0000}"/>
    <cellStyle name="Vírgula 3 4 8 2 2 3" xfId="20258" xr:uid="{00000000-0005-0000-0000-00003A7B0000}"/>
    <cellStyle name="Vírgula 3 4 8 2 3" xfId="26163" xr:uid="{00000000-0005-0000-0000-00003B7B0000}"/>
    <cellStyle name="Vírgula 3 4 8 2 4" xfId="16746" xr:uid="{00000000-0005-0000-0000-00003C7B0000}"/>
    <cellStyle name="Vírgula 3 4 8 3" xfId="7330" xr:uid="{00000000-0005-0000-0000-00003D7B0000}"/>
    <cellStyle name="Vírgula 3 4 8 3 2" xfId="10842" xr:uid="{00000000-0005-0000-0000-00003E7B0000}"/>
    <cellStyle name="Vírgula 3 4 8 3 2 2" xfId="33823" xr:uid="{00000000-0005-0000-0000-00003F7B0000}"/>
    <cellStyle name="Vírgula 3 4 8 3 2 3" xfId="22651" xr:uid="{00000000-0005-0000-0000-0000407B0000}"/>
    <cellStyle name="Vírgula 3 4 8 3 3" xfId="30311" xr:uid="{00000000-0005-0000-0000-0000417B0000}"/>
    <cellStyle name="Vírgula 3 4 8 3 4" xfId="14990" xr:uid="{00000000-0005-0000-0000-0000427B0000}"/>
    <cellStyle name="Vírgula 3 4 8 4" xfId="6134" xr:uid="{00000000-0005-0000-0000-0000437B0000}"/>
    <cellStyle name="Vírgula 3 4 8 4 2" xfId="29115" xr:uid="{00000000-0005-0000-0000-0000447B0000}"/>
    <cellStyle name="Vírgula 3 4 8 4 3" xfId="18502" xr:uid="{00000000-0005-0000-0000-0000457B0000}"/>
    <cellStyle name="Vírgula 3 4 8 5" xfId="24407" xr:uid="{00000000-0005-0000-0000-0000467B0000}"/>
    <cellStyle name="Vírgula 3 4 8 6" xfId="13234" xr:uid="{00000000-0005-0000-0000-0000477B0000}"/>
    <cellStyle name="Vírgula 3 4 9" xfId="713" xr:uid="{00000000-0005-0000-0000-0000487B0000}"/>
    <cellStyle name="Vírgula 3 4 9 2" xfId="2470" xr:uid="{00000000-0005-0000-0000-0000497B0000}"/>
    <cellStyle name="Vírgula 3 4 9 2 2" xfId="8374" xr:uid="{00000000-0005-0000-0000-00004A7B0000}"/>
    <cellStyle name="Vírgula 3 4 9 2 2 2" xfId="31355" xr:uid="{00000000-0005-0000-0000-00004B7B0000}"/>
    <cellStyle name="Vírgula 3 4 9 2 2 3" xfId="19546" xr:uid="{00000000-0005-0000-0000-00004C7B0000}"/>
    <cellStyle name="Vírgula 3 4 9 2 3" xfId="25451" xr:uid="{00000000-0005-0000-0000-00004D7B0000}"/>
    <cellStyle name="Vírgula 3 4 9 2 4" xfId="16034" xr:uid="{00000000-0005-0000-0000-00004E7B0000}"/>
    <cellStyle name="Vírgula 3 4 9 3" xfId="6618" xr:uid="{00000000-0005-0000-0000-00004F7B0000}"/>
    <cellStyle name="Vírgula 3 4 9 3 2" xfId="10130" xr:uid="{00000000-0005-0000-0000-0000507B0000}"/>
    <cellStyle name="Vírgula 3 4 9 3 2 2" xfId="33111" xr:uid="{00000000-0005-0000-0000-0000517B0000}"/>
    <cellStyle name="Vírgula 3 4 9 3 2 3" xfId="21939" xr:uid="{00000000-0005-0000-0000-0000527B0000}"/>
    <cellStyle name="Vírgula 3 4 9 3 3" xfId="29599" xr:uid="{00000000-0005-0000-0000-0000537B0000}"/>
    <cellStyle name="Vírgula 3 4 9 3 4" xfId="14278" xr:uid="{00000000-0005-0000-0000-0000547B0000}"/>
    <cellStyle name="Vírgula 3 4 9 4" xfId="5498" xr:uid="{00000000-0005-0000-0000-0000557B0000}"/>
    <cellStyle name="Vírgula 3 4 9 4 2" xfId="28479" xr:uid="{00000000-0005-0000-0000-0000567B0000}"/>
    <cellStyle name="Vírgula 3 4 9 4 3" xfId="17790" xr:uid="{00000000-0005-0000-0000-0000577B0000}"/>
    <cellStyle name="Vírgula 3 4 9 5" xfId="23695" xr:uid="{00000000-0005-0000-0000-0000587B0000}"/>
    <cellStyle name="Vírgula 3 4 9 6" xfId="12522" xr:uid="{00000000-0005-0000-0000-0000597B0000}"/>
    <cellStyle name="Vírgula 3 5" xfId="29" xr:uid="{00000000-0005-0000-0000-00005A7B0000}"/>
    <cellStyle name="Vírgula 3 5 10" xfId="3839" xr:uid="{00000000-0005-0000-0000-00005B7B0000}"/>
    <cellStyle name="Vírgula 3 5 10 2" xfId="26820" xr:uid="{00000000-0005-0000-0000-00005C7B0000}"/>
    <cellStyle name="Vírgula 3 5 10 3" xfId="17327" xr:uid="{00000000-0005-0000-0000-00005D7B0000}"/>
    <cellStyle name="Vírgula 3 5 11" xfId="23232" xr:uid="{00000000-0005-0000-0000-00005E7B0000}"/>
    <cellStyle name="Vírgula 3 5 12" xfId="11499" xr:uid="{00000000-0005-0000-0000-00005F7B0000}"/>
    <cellStyle name="Vírgula 3 5 2" xfId="401" xr:uid="{00000000-0005-0000-0000-0000607B0000}"/>
    <cellStyle name="Vírgula 3 5 2 2" xfId="1685" xr:uid="{00000000-0005-0000-0000-0000617B0000}"/>
    <cellStyle name="Vírgula 3 5 2 2 2" xfId="3441" xr:uid="{00000000-0005-0000-0000-0000627B0000}"/>
    <cellStyle name="Vírgula 3 5 2 2 2 2" xfId="9345" xr:uid="{00000000-0005-0000-0000-0000637B0000}"/>
    <cellStyle name="Vírgula 3 5 2 2 2 2 2" xfId="32326" xr:uid="{00000000-0005-0000-0000-0000647B0000}"/>
    <cellStyle name="Vírgula 3 5 2 2 2 2 3" xfId="20517" xr:uid="{00000000-0005-0000-0000-0000657B0000}"/>
    <cellStyle name="Vírgula 3 5 2 2 2 3" xfId="26422" xr:uid="{00000000-0005-0000-0000-0000667B0000}"/>
    <cellStyle name="Vírgula 3 5 2 2 2 4" xfId="17005" xr:uid="{00000000-0005-0000-0000-0000677B0000}"/>
    <cellStyle name="Vírgula 3 5 2 2 3" xfId="7589" xr:uid="{00000000-0005-0000-0000-0000687B0000}"/>
    <cellStyle name="Vírgula 3 5 2 2 3 2" xfId="11101" xr:uid="{00000000-0005-0000-0000-0000697B0000}"/>
    <cellStyle name="Vírgula 3 5 2 2 3 2 2" xfId="34082" xr:uid="{00000000-0005-0000-0000-00006A7B0000}"/>
    <cellStyle name="Vírgula 3 5 2 2 3 2 3" xfId="22910" xr:uid="{00000000-0005-0000-0000-00006B7B0000}"/>
    <cellStyle name="Vírgula 3 5 2 2 3 3" xfId="30570" xr:uid="{00000000-0005-0000-0000-00006C7B0000}"/>
    <cellStyle name="Vírgula 3 5 2 2 3 4" xfId="15249" xr:uid="{00000000-0005-0000-0000-00006D7B0000}"/>
    <cellStyle name="Vírgula 3 5 2 2 4" xfId="4713" xr:uid="{00000000-0005-0000-0000-00006E7B0000}"/>
    <cellStyle name="Vírgula 3 5 2 2 4 2" xfId="27694" xr:uid="{00000000-0005-0000-0000-00006F7B0000}"/>
    <cellStyle name="Vírgula 3 5 2 2 4 3" xfId="18761" xr:uid="{00000000-0005-0000-0000-0000707B0000}"/>
    <cellStyle name="Vírgula 3 5 2 2 5" xfId="24666" xr:uid="{00000000-0005-0000-0000-0000717B0000}"/>
    <cellStyle name="Vírgula 3 5 2 2 6" xfId="13493" xr:uid="{00000000-0005-0000-0000-0000727B0000}"/>
    <cellStyle name="Vírgula 3 5 2 3" xfId="1049" xr:uid="{00000000-0005-0000-0000-0000737B0000}"/>
    <cellStyle name="Vírgula 3 5 2 3 2" xfId="2805" xr:uid="{00000000-0005-0000-0000-0000747B0000}"/>
    <cellStyle name="Vírgula 3 5 2 3 2 2" xfId="8709" xr:uid="{00000000-0005-0000-0000-0000757B0000}"/>
    <cellStyle name="Vírgula 3 5 2 3 2 2 2" xfId="31690" xr:uid="{00000000-0005-0000-0000-0000767B0000}"/>
    <cellStyle name="Vírgula 3 5 2 3 2 2 3" xfId="19881" xr:uid="{00000000-0005-0000-0000-0000777B0000}"/>
    <cellStyle name="Vírgula 3 5 2 3 2 3" xfId="25786" xr:uid="{00000000-0005-0000-0000-0000787B0000}"/>
    <cellStyle name="Vírgula 3 5 2 3 2 4" xfId="16369" xr:uid="{00000000-0005-0000-0000-0000797B0000}"/>
    <cellStyle name="Vírgula 3 5 2 3 3" xfId="6953" xr:uid="{00000000-0005-0000-0000-00007A7B0000}"/>
    <cellStyle name="Vírgula 3 5 2 3 3 2" xfId="10465" xr:uid="{00000000-0005-0000-0000-00007B7B0000}"/>
    <cellStyle name="Vírgula 3 5 2 3 3 2 2" xfId="33446" xr:uid="{00000000-0005-0000-0000-00007C7B0000}"/>
    <cellStyle name="Vírgula 3 5 2 3 3 2 3" xfId="22274" xr:uid="{00000000-0005-0000-0000-00007D7B0000}"/>
    <cellStyle name="Vírgula 3 5 2 3 3 3" xfId="29934" xr:uid="{00000000-0005-0000-0000-00007E7B0000}"/>
    <cellStyle name="Vírgula 3 5 2 3 3 4" xfId="14613" xr:uid="{00000000-0005-0000-0000-00007F7B0000}"/>
    <cellStyle name="Vírgula 3 5 2 3 4" xfId="5757" xr:uid="{00000000-0005-0000-0000-0000807B0000}"/>
    <cellStyle name="Vírgula 3 5 2 3 4 2" xfId="28738" xr:uid="{00000000-0005-0000-0000-0000817B0000}"/>
    <cellStyle name="Vírgula 3 5 2 3 4 3" xfId="18125" xr:uid="{00000000-0005-0000-0000-0000827B0000}"/>
    <cellStyle name="Vírgula 3 5 2 3 5" xfId="24030" xr:uid="{00000000-0005-0000-0000-0000837B0000}"/>
    <cellStyle name="Vírgula 3 5 2 3 6" xfId="12857" xr:uid="{00000000-0005-0000-0000-0000847B0000}"/>
    <cellStyle name="Vírgula 3 5 2 4" xfId="2160" xr:uid="{00000000-0005-0000-0000-0000857B0000}"/>
    <cellStyle name="Vírgula 3 5 2 4 2" xfId="8064" xr:uid="{00000000-0005-0000-0000-0000867B0000}"/>
    <cellStyle name="Vírgula 3 5 2 4 2 2" xfId="31045" xr:uid="{00000000-0005-0000-0000-0000877B0000}"/>
    <cellStyle name="Vírgula 3 5 2 4 2 3" xfId="19236" xr:uid="{00000000-0005-0000-0000-0000887B0000}"/>
    <cellStyle name="Vírgula 3 5 2 4 3" xfId="25141" xr:uid="{00000000-0005-0000-0000-0000897B0000}"/>
    <cellStyle name="Vírgula 3 5 2 4 4" xfId="15724" xr:uid="{00000000-0005-0000-0000-00008A7B0000}"/>
    <cellStyle name="Vírgula 3 5 2 5" xfId="6308" xr:uid="{00000000-0005-0000-0000-00008B7B0000}"/>
    <cellStyle name="Vírgula 3 5 2 5 2" xfId="9820" xr:uid="{00000000-0005-0000-0000-00008C7B0000}"/>
    <cellStyle name="Vírgula 3 5 2 5 2 2" xfId="32801" xr:uid="{00000000-0005-0000-0000-00008D7B0000}"/>
    <cellStyle name="Vírgula 3 5 2 5 2 3" xfId="21629" xr:uid="{00000000-0005-0000-0000-00008E7B0000}"/>
    <cellStyle name="Vírgula 3 5 2 5 3" xfId="29289" xr:uid="{00000000-0005-0000-0000-00008F7B0000}"/>
    <cellStyle name="Vírgula 3 5 2 5 4" xfId="13968" xr:uid="{00000000-0005-0000-0000-0000907B0000}"/>
    <cellStyle name="Vírgula 3 5 2 6" xfId="5188" xr:uid="{00000000-0005-0000-0000-0000917B0000}"/>
    <cellStyle name="Vírgula 3 5 2 6 2" xfId="20992" xr:uid="{00000000-0005-0000-0000-0000927B0000}"/>
    <cellStyle name="Vírgula 3 5 2 6 3" xfId="28169" xr:uid="{00000000-0005-0000-0000-0000937B0000}"/>
    <cellStyle name="Vírgula 3 5 2 6 4" xfId="12212" xr:uid="{00000000-0005-0000-0000-0000947B0000}"/>
    <cellStyle name="Vírgula 3 5 2 7" xfId="4077" xr:uid="{00000000-0005-0000-0000-0000957B0000}"/>
    <cellStyle name="Vírgula 3 5 2 7 2" xfId="27058" xr:uid="{00000000-0005-0000-0000-0000967B0000}"/>
    <cellStyle name="Vírgula 3 5 2 7 3" xfId="17480" xr:uid="{00000000-0005-0000-0000-0000977B0000}"/>
    <cellStyle name="Vírgula 3 5 2 8" xfId="23385" xr:uid="{00000000-0005-0000-0000-0000987B0000}"/>
    <cellStyle name="Vírgula 3 5 2 9" xfId="11737" xr:uid="{00000000-0005-0000-0000-0000997B0000}"/>
    <cellStyle name="Vírgula 3 5 3" xfId="563" xr:uid="{00000000-0005-0000-0000-00009A7B0000}"/>
    <cellStyle name="Vírgula 3 5 3 2" xfId="1846" xr:uid="{00000000-0005-0000-0000-00009B7B0000}"/>
    <cellStyle name="Vírgula 3 5 3 2 2" xfId="3602" xr:uid="{00000000-0005-0000-0000-00009C7B0000}"/>
    <cellStyle name="Vírgula 3 5 3 2 2 2" xfId="9506" xr:uid="{00000000-0005-0000-0000-00009D7B0000}"/>
    <cellStyle name="Vírgula 3 5 3 2 2 2 2" xfId="32487" xr:uid="{00000000-0005-0000-0000-00009E7B0000}"/>
    <cellStyle name="Vírgula 3 5 3 2 2 2 3" xfId="20678" xr:uid="{00000000-0005-0000-0000-00009F7B0000}"/>
    <cellStyle name="Vírgula 3 5 3 2 2 3" xfId="26583" xr:uid="{00000000-0005-0000-0000-0000A07B0000}"/>
    <cellStyle name="Vírgula 3 5 3 2 2 4" xfId="17166" xr:uid="{00000000-0005-0000-0000-0000A17B0000}"/>
    <cellStyle name="Vírgula 3 5 3 2 3" xfId="7750" xr:uid="{00000000-0005-0000-0000-0000A27B0000}"/>
    <cellStyle name="Vírgula 3 5 3 2 3 2" xfId="11262" xr:uid="{00000000-0005-0000-0000-0000A37B0000}"/>
    <cellStyle name="Vírgula 3 5 3 2 3 2 2" xfId="34243" xr:uid="{00000000-0005-0000-0000-0000A47B0000}"/>
    <cellStyle name="Vírgula 3 5 3 2 3 2 3" xfId="23071" xr:uid="{00000000-0005-0000-0000-0000A57B0000}"/>
    <cellStyle name="Vírgula 3 5 3 2 3 3" xfId="30731" xr:uid="{00000000-0005-0000-0000-0000A67B0000}"/>
    <cellStyle name="Vírgula 3 5 3 2 3 4" xfId="15410" xr:uid="{00000000-0005-0000-0000-0000A77B0000}"/>
    <cellStyle name="Vírgula 3 5 3 2 4" xfId="4874" xr:uid="{00000000-0005-0000-0000-0000A87B0000}"/>
    <cellStyle name="Vírgula 3 5 3 2 4 2" xfId="27855" xr:uid="{00000000-0005-0000-0000-0000A97B0000}"/>
    <cellStyle name="Vírgula 3 5 3 2 4 3" xfId="18922" xr:uid="{00000000-0005-0000-0000-0000AA7B0000}"/>
    <cellStyle name="Vírgula 3 5 3 2 5" xfId="24827" xr:uid="{00000000-0005-0000-0000-0000AB7B0000}"/>
    <cellStyle name="Vírgula 3 5 3 2 6" xfId="13654" xr:uid="{00000000-0005-0000-0000-0000AC7B0000}"/>
    <cellStyle name="Vírgula 3 5 3 3" xfId="1210" xr:uid="{00000000-0005-0000-0000-0000AD7B0000}"/>
    <cellStyle name="Vírgula 3 5 3 3 2" xfId="2966" xr:uid="{00000000-0005-0000-0000-0000AE7B0000}"/>
    <cellStyle name="Vírgula 3 5 3 3 2 2" xfId="8870" xr:uid="{00000000-0005-0000-0000-0000AF7B0000}"/>
    <cellStyle name="Vírgula 3 5 3 3 2 2 2" xfId="31851" xr:uid="{00000000-0005-0000-0000-0000B07B0000}"/>
    <cellStyle name="Vírgula 3 5 3 3 2 2 3" xfId="20042" xr:uid="{00000000-0005-0000-0000-0000B17B0000}"/>
    <cellStyle name="Vírgula 3 5 3 3 2 3" xfId="25947" xr:uid="{00000000-0005-0000-0000-0000B27B0000}"/>
    <cellStyle name="Vírgula 3 5 3 3 2 4" xfId="16530" xr:uid="{00000000-0005-0000-0000-0000B37B0000}"/>
    <cellStyle name="Vírgula 3 5 3 3 3" xfId="7114" xr:uid="{00000000-0005-0000-0000-0000B47B0000}"/>
    <cellStyle name="Vírgula 3 5 3 3 3 2" xfId="10626" xr:uid="{00000000-0005-0000-0000-0000B57B0000}"/>
    <cellStyle name="Vírgula 3 5 3 3 3 2 2" xfId="33607" xr:uid="{00000000-0005-0000-0000-0000B67B0000}"/>
    <cellStyle name="Vírgula 3 5 3 3 3 2 3" xfId="22435" xr:uid="{00000000-0005-0000-0000-0000B77B0000}"/>
    <cellStyle name="Vírgula 3 5 3 3 3 3" xfId="30095" xr:uid="{00000000-0005-0000-0000-0000B87B0000}"/>
    <cellStyle name="Vírgula 3 5 3 3 3 4" xfId="14774" xr:uid="{00000000-0005-0000-0000-0000B97B0000}"/>
    <cellStyle name="Vírgula 3 5 3 3 4" xfId="5918" xr:uid="{00000000-0005-0000-0000-0000BA7B0000}"/>
    <cellStyle name="Vírgula 3 5 3 3 4 2" xfId="28899" xr:uid="{00000000-0005-0000-0000-0000BB7B0000}"/>
    <cellStyle name="Vírgula 3 5 3 3 4 3" xfId="18286" xr:uid="{00000000-0005-0000-0000-0000BC7B0000}"/>
    <cellStyle name="Vírgula 3 5 3 3 5" xfId="24191" xr:uid="{00000000-0005-0000-0000-0000BD7B0000}"/>
    <cellStyle name="Vírgula 3 5 3 3 6" xfId="13018" xr:uid="{00000000-0005-0000-0000-0000BE7B0000}"/>
    <cellStyle name="Vírgula 3 5 3 4" xfId="2321" xr:uid="{00000000-0005-0000-0000-0000BF7B0000}"/>
    <cellStyle name="Vírgula 3 5 3 4 2" xfId="8225" xr:uid="{00000000-0005-0000-0000-0000C07B0000}"/>
    <cellStyle name="Vírgula 3 5 3 4 2 2" xfId="31206" xr:uid="{00000000-0005-0000-0000-0000C17B0000}"/>
    <cellStyle name="Vírgula 3 5 3 4 2 3" xfId="19397" xr:uid="{00000000-0005-0000-0000-0000C27B0000}"/>
    <cellStyle name="Vírgula 3 5 3 4 3" xfId="25302" xr:uid="{00000000-0005-0000-0000-0000C37B0000}"/>
    <cellStyle name="Vírgula 3 5 3 4 4" xfId="15885" xr:uid="{00000000-0005-0000-0000-0000C47B0000}"/>
    <cellStyle name="Vírgula 3 5 3 5" xfId="6469" xr:uid="{00000000-0005-0000-0000-0000C57B0000}"/>
    <cellStyle name="Vírgula 3 5 3 5 2" xfId="9981" xr:uid="{00000000-0005-0000-0000-0000C67B0000}"/>
    <cellStyle name="Vírgula 3 5 3 5 2 2" xfId="32962" xr:uid="{00000000-0005-0000-0000-0000C77B0000}"/>
    <cellStyle name="Vírgula 3 5 3 5 2 3" xfId="21790" xr:uid="{00000000-0005-0000-0000-0000C87B0000}"/>
    <cellStyle name="Vírgula 3 5 3 5 3" xfId="29450" xr:uid="{00000000-0005-0000-0000-0000C97B0000}"/>
    <cellStyle name="Vírgula 3 5 3 5 4" xfId="14129" xr:uid="{00000000-0005-0000-0000-0000CA7B0000}"/>
    <cellStyle name="Vírgula 3 5 3 6" xfId="5349" xr:uid="{00000000-0005-0000-0000-0000CB7B0000}"/>
    <cellStyle name="Vírgula 3 5 3 6 2" xfId="21153" xr:uid="{00000000-0005-0000-0000-0000CC7B0000}"/>
    <cellStyle name="Vírgula 3 5 3 6 3" xfId="28330" xr:uid="{00000000-0005-0000-0000-0000CD7B0000}"/>
    <cellStyle name="Vírgula 3 5 3 6 4" xfId="12373" xr:uid="{00000000-0005-0000-0000-0000CE7B0000}"/>
    <cellStyle name="Vírgula 3 5 3 7" xfId="4238" xr:uid="{00000000-0005-0000-0000-0000CF7B0000}"/>
    <cellStyle name="Vírgula 3 5 3 7 2" xfId="27219" xr:uid="{00000000-0005-0000-0000-0000D07B0000}"/>
    <cellStyle name="Vírgula 3 5 3 7 3" xfId="17641" xr:uid="{00000000-0005-0000-0000-0000D17B0000}"/>
    <cellStyle name="Vírgula 3 5 3 8" xfId="23546" xr:uid="{00000000-0005-0000-0000-0000D27B0000}"/>
    <cellStyle name="Vírgula 3 5 3 9" xfId="11898" xr:uid="{00000000-0005-0000-0000-0000D37B0000}"/>
    <cellStyle name="Vírgula 3 5 4" xfId="896" xr:uid="{00000000-0005-0000-0000-0000D47B0000}"/>
    <cellStyle name="Vírgula 3 5 4 2" xfId="1532" xr:uid="{00000000-0005-0000-0000-0000D57B0000}"/>
    <cellStyle name="Vírgula 3 5 4 2 2" xfId="3288" xr:uid="{00000000-0005-0000-0000-0000D67B0000}"/>
    <cellStyle name="Vírgula 3 5 4 2 2 2" xfId="9192" xr:uid="{00000000-0005-0000-0000-0000D77B0000}"/>
    <cellStyle name="Vírgula 3 5 4 2 2 2 2" xfId="32173" xr:uid="{00000000-0005-0000-0000-0000D87B0000}"/>
    <cellStyle name="Vírgula 3 5 4 2 2 2 3" xfId="20364" xr:uid="{00000000-0005-0000-0000-0000D97B0000}"/>
    <cellStyle name="Vírgula 3 5 4 2 2 3" xfId="26269" xr:uid="{00000000-0005-0000-0000-0000DA7B0000}"/>
    <cellStyle name="Vírgula 3 5 4 2 2 4" xfId="16852" xr:uid="{00000000-0005-0000-0000-0000DB7B0000}"/>
    <cellStyle name="Vírgula 3 5 4 2 3" xfId="7436" xr:uid="{00000000-0005-0000-0000-0000DC7B0000}"/>
    <cellStyle name="Vírgula 3 5 4 2 3 2" xfId="10948" xr:uid="{00000000-0005-0000-0000-0000DD7B0000}"/>
    <cellStyle name="Vírgula 3 5 4 2 3 2 2" xfId="33929" xr:uid="{00000000-0005-0000-0000-0000DE7B0000}"/>
    <cellStyle name="Vírgula 3 5 4 2 3 2 3" xfId="22757" xr:uid="{00000000-0005-0000-0000-0000DF7B0000}"/>
    <cellStyle name="Vírgula 3 5 4 2 3 3" xfId="30417" xr:uid="{00000000-0005-0000-0000-0000E07B0000}"/>
    <cellStyle name="Vírgula 3 5 4 2 3 4" xfId="15096" xr:uid="{00000000-0005-0000-0000-0000E17B0000}"/>
    <cellStyle name="Vírgula 3 5 4 2 4" xfId="4560" xr:uid="{00000000-0005-0000-0000-0000E27B0000}"/>
    <cellStyle name="Vírgula 3 5 4 2 4 2" xfId="27541" xr:uid="{00000000-0005-0000-0000-0000E37B0000}"/>
    <cellStyle name="Vírgula 3 5 4 2 4 3" xfId="18608" xr:uid="{00000000-0005-0000-0000-0000E47B0000}"/>
    <cellStyle name="Vírgula 3 5 4 2 5" xfId="24513" xr:uid="{00000000-0005-0000-0000-0000E57B0000}"/>
    <cellStyle name="Vírgula 3 5 4 2 6" xfId="13340" xr:uid="{00000000-0005-0000-0000-0000E67B0000}"/>
    <cellStyle name="Vírgula 3 5 4 3" xfId="2652" xr:uid="{00000000-0005-0000-0000-0000E77B0000}"/>
    <cellStyle name="Vírgula 3 5 4 3 2" xfId="8556" xr:uid="{00000000-0005-0000-0000-0000E87B0000}"/>
    <cellStyle name="Vírgula 3 5 4 3 2 2" xfId="31537" xr:uid="{00000000-0005-0000-0000-0000E97B0000}"/>
    <cellStyle name="Vírgula 3 5 4 3 2 3" xfId="19728" xr:uid="{00000000-0005-0000-0000-0000EA7B0000}"/>
    <cellStyle name="Vírgula 3 5 4 3 3" xfId="25633" xr:uid="{00000000-0005-0000-0000-0000EB7B0000}"/>
    <cellStyle name="Vírgula 3 5 4 3 4" xfId="16216" xr:uid="{00000000-0005-0000-0000-0000EC7B0000}"/>
    <cellStyle name="Vírgula 3 5 4 4" xfId="6800" xr:uid="{00000000-0005-0000-0000-0000ED7B0000}"/>
    <cellStyle name="Vírgula 3 5 4 4 2" xfId="10312" xr:uid="{00000000-0005-0000-0000-0000EE7B0000}"/>
    <cellStyle name="Vírgula 3 5 4 4 2 2" xfId="33293" xr:uid="{00000000-0005-0000-0000-0000EF7B0000}"/>
    <cellStyle name="Vírgula 3 5 4 4 2 3" xfId="22121" xr:uid="{00000000-0005-0000-0000-0000F07B0000}"/>
    <cellStyle name="Vírgula 3 5 4 4 3" xfId="29781" xr:uid="{00000000-0005-0000-0000-0000F17B0000}"/>
    <cellStyle name="Vírgula 3 5 4 4 4" xfId="14460" xr:uid="{00000000-0005-0000-0000-0000F27B0000}"/>
    <cellStyle name="Vírgula 3 5 4 5" xfId="5604" xr:uid="{00000000-0005-0000-0000-0000F37B0000}"/>
    <cellStyle name="Vírgula 3 5 4 5 2" xfId="21238" xr:uid="{00000000-0005-0000-0000-0000F47B0000}"/>
    <cellStyle name="Vírgula 3 5 4 5 3" xfId="28585" xr:uid="{00000000-0005-0000-0000-0000F57B0000}"/>
    <cellStyle name="Vírgula 3 5 4 5 4" xfId="12704" xr:uid="{00000000-0005-0000-0000-0000F67B0000}"/>
    <cellStyle name="Vírgula 3 5 4 6" xfId="3924" xr:uid="{00000000-0005-0000-0000-0000F77B0000}"/>
    <cellStyle name="Vírgula 3 5 4 6 2" xfId="26905" xr:uid="{00000000-0005-0000-0000-0000F87B0000}"/>
    <cellStyle name="Vírgula 3 5 4 6 3" xfId="17972" xr:uid="{00000000-0005-0000-0000-0000F97B0000}"/>
    <cellStyle name="Vírgula 3 5 4 7" xfId="23877" xr:uid="{00000000-0005-0000-0000-0000FA7B0000}"/>
    <cellStyle name="Vírgula 3 5 4 8" xfId="11584" xr:uid="{00000000-0005-0000-0000-0000FB7B0000}"/>
    <cellStyle name="Vírgula 3 5 5" xfId="1447" xr:uid="{00000000-0005-0000-0000-0000FC7B0000}"/>
    <cellStyle name="Vírgula 3 5 5 2" xfId="3203" xr:uid="{00000000-0005-0000-0000-0000FD7B0000}"/>
    <cellStyle name="Vírgula 3 5 5 2 2" xfId="9107" xr:uid="{00000000-0005-0000-0000-0000FE7B0000}"/>
    <cellStyle name="Vírgula 3 5 5 2 2 2" xfId="32088" xr:uid="{00000000-0005-0000-0000-0000FF7B0000}"/>
    <cellStyle name="Vírgula 3 5 5 2 2 3" xfId="20279" xr:uid="{00000000-0005-0000-0000-0000007C0000}"/>
    <cellStyle name="Vírgula 3 5 5 2 3" xfId="26184" xr:uid="{00000000-0005-0000-0000-0000017C0000}"/>
    <cellStyle name="Vírgula 3 5 5 2 4" xfId="16767" xr:uid="{00000000-0005-0000-0000-0000027C0000}"/>
    <cellStyle name="Vírgula 3 5 5 3" xfId="7351" xr:uid="{00000000-0005-0000-0000-0000037C0000}"/>
    <cellStyle name="Vírgula 3 5 5 3 2" xfId="10863" xr:uid="{00000000-0005-0000-0000-0000047C0000}"/>
    <cellStyle name="Vírgula 3 5 5 3 2 2" xfId="33844" xr:uid="{00000000-0005-0000-0000-0000057C0000}"/>
    <cellStyle name="Vírgula 3 5 5 3 2 3" xfId="22672" xr:uid="{00000000-0005-0000-0000-0000067C0000}"/>
    <cellStyle name="Vírgula 3 5 5 3 3" xfId="30332" xr:uid="{00000000-0005-0000-0000-0000077C0000}"/>
    <cellStyle name="Vírgula 3 5 5 3 4" xfId="15011" xr:uid="{00000000-0005-0000-0000-0000087C0000}"/>
    <cellStyle name="Vírgula 3 5 5 4" xfId="4475" xr:uid="{00000000-0005-0000-0000-0000097C0000}"/>
    <cellStyle name="Vírgula 3 5 5 4 2" xfId="27456" xr:uid="{00000000-0005-0000-0000-00000A7C0000}"/>
    <cellStyle name="Vírgula 3 5 5 4 3" xfId="18523" xr:uid="{00000000-0005-0000-0000-00000B7C0000}"/>
    <cellStyle name="Vírgula 3 5 5 5" xfId="24428" xr:uid="{00000000-0005-0000-0000-00000C7C0000}"/>
    <cellStyle name="Vírgula 3 5 5 6" xfId="13255" xr:uid="{00000000-0005-0000-0000-00000D7C0000}"/>
    <cellStyle name="Vírgula 3 5 6" xfId="811" xr:uid="{00000000-0005-0000-0000-00000E7C0000}"/>
    <cellStyle name="Vírgula 3 5 6 2" xfId="2567" xr:uid="{00000000-0005-0000-0000-00000F7C0000}"/>
    <cellStyle name="Vírgula 3 5 6 2 2" xfId="8471" xr:uid="{00000000-0005-0000-0000-0000107C0000}"/>
    <cellStyle name="Vírgula 3 5 6 2 2 2" xfId="31452" xr:uid="{00000000-0005-0000-0000-0000117C0000}"/>
    <cellStyle name="Vírgula 3 5 6 2 2 3" xfId="19643" xr:uid="{00000000-0005-0000-0000-0000127C0000}"/>
    <cellStyle name="Vírgula 3 5 6 2 3" xfId="25548" xr:uid="{00000000-0005-0000-0000-0000137C0000}"/>
    <cellStyle name="Vírgula 3 5 6 2 4" xfId="16131" xr:uid="{00000000-0005-0000-0000-0000147C0000}"/>
    <cellStyle name="Vírgula 3 5 6 3" xfId="6715" xr:uid="{00000000-0005-0000-0000-0000157C0000}"/>
    <cellStyle name="Vírgula 3 5 6 3 2" xfId="10227" xr:uid="{00000000-0005-0000-0000-0000167C0000}"/>
    <cellStyle name="Vírgula 3 5 6 3 2 2" xfId="33208" xr:uid="{00000000-0005-0000-0000-0000177C0000}"/>
    <cellStyle name="Vírgula 3 5 6 3 2 3" xfId="22036" xr:uid="{00000000-0005-0000-0000-0000187C0000}"/>
    <cellStyle name="Vírgula 3 5 6 3 3" xfId="29696" xr:uid="{00000000-0005-0000-0000-0000197C0000}"/>
    <cellStyle name="Vírgula 3 5 6 3 4" xfId="14375" xr:uid="{00000000-0005-0000-0000-00001A7C0000}"/>
    <cellStyle name="Vírgula 3 5 6 4" xfId="5519" xr:uid="{00000000-0005-0000-0000-00001B7C0000}"/>
    <cellStyle name="Vírgula 3 5 6 4 2" xfId="28500" xr:uid="{00000000-0005-0000-0000-00001C7C0000}"/>
    <cellStyle name="Vírgula 3 5 6 4 3" xfId="17887" xr:uid="{00000000-0005-0000-0000-00001D7C0000}"/>
    <cellStyle name="Vírgula 3 5 6 5" xfId="23792" xr:uid="{00000000-0005-0000-0000-00001E7C0000}"/>
    <cellStyle name="Vírgula 3 5 6 6" xfId="12619" xr:uid="{00000000-0005-0000-0000-00001F7C0000}"/>
    <cellStyle name="Vírgula 3 5 7" xfId="2007" xr:uid="{00000000-0005-0000-0000-0000207C0000}"/>
    <cellStyle name="Vírgula 3 5 7 2" xfId="7911" xr:uid="{00000000-0005-0000-0000-0000217C0000}"/>
    <cellStyle name="Vírgula 3 5 7 2 2" xfId="30892" xr:uid="{00000000-0005-0000-0000-0000227C0000}"/>
    <cellStyle name="Vírgula 3 5 7 2 3" xfId="19083" xr:uid="{00000000-0005-0000-0000-0000237C0000}"/>
    <cellStyle name="Vírgula 3 5 7 3" xfId="24988" xr:uid="{00000000-0005-0000-0000-0000247C0000}"/>
    <cellStyle name="Vírgula 3 5 7 4" xfId="15571" xr:uid="{00000000-0005-0000-0000-0000257C0000}"/>
    <cellStyle name="Vírgula 3 5 8" xfId="6155" xr:uid="{00000000-0005-0000-0000-0000267C0000}"/>
    <cellStyle name="Vírgula 3 5 8 2" xfId="9667" xr:uid="{00000000-0005-0000-0000-0000277C0000}"/>
    <cellStyle name="Vírgula 3 5 8 2 2" xfId="32648" xr:uid="{00000000-0005-0000-0000-0000287C0000}"/>
    <cellStyle name="Vírgula 3 5 8 2 3" xfId="21476" xr:uid="{00000000-0005-0000-0000-0000297C0000}"/>
    <cellStyle name="Vírgula 3 5 8 3" xfId="29136" xr:uid="{00000000-0005-0000-0000-00002A7C0000}"/>
    <cellStyle name="Vírgula 3 5 8 4" xfId="13815" xr:uid="{00000000-0005-0000-0000-00002B7C0000}"/>
    <cellStyle name="Vírgula 3 5 9" xfId="5035" xr:uid="{00000000-0005-0000-0000-00002C7C0000}"/>
    <cellStyle name="Vírgula 3 5 9 2" xfId="20839" xr:uid="{00000000-0005-0000-0000-00002D7C0000}"/>
    <cellStyle name="Vírgula 3 5 9 3" xfId="28016" xr:uid="{00000000-0005-0000-0000-00002E7C0000}"/>
    <cellStyle name="Vírgula 3 5 9 4" xfId="12059" xr:uid="{00000000-0005-0000-0000-00002F7C0000}"/>
    <cellStyle name="Vírgula 3 6" xfId="648" xr:uid="{00000000-0005-0000-0000-0000307C0000}"/>
    <cellStyle name="Vírgula 3 6 2" xfId="2406" xr:uid="{00000000-0005-0000-0000-0000317C0000}"/>
    <cellStyle name="Vírgula 3 6 2 2" xfId="8310" xr:uid="{00000000-0005-0000-0000-0000327C0000}"/>
    <cellStyle name="Vírgula 3 6 2 2 2" xfId="31291" xr:uid="{00000000-0005-0000-0000-0000337C0000}"/>
    <cellStyle name="Vírgula 3 6 2 2 3" xfId="19482" xr:uid="{00000000-0005-0000-0000-0000347C0000}"/>
    <cellStyle name="Vírgula 3 6 2 3" xfId="25387" xr:uid="{00000000-0005-0000-0000-0000357C0000}"/>
    <cellStyle name="Vírgula 3 6 2 4" xfId="15970" xr:uid="{00000000-0005-0000-0000-0000367C0000}"/>
    <cellStyle name="Vírgula 3 6 3" xfId="6554" xr:uid="{00000000-0005-0000-0000-0000377C0000}"/>
    <cellStyle name="Vírgula 3 6 3 2" xfId="10066" xr:uid="{00000000-0005-0000-0000-0000387C0000}"/>
    <cellStyle name="Vírgula 3 6 3 2 2" xfId="33047" xr:uid="{00000000-0005-0000-0000-0000397C0000}"/>
    <cellStyle name="Vírgula 3 6 3 2 3" xfId="21875" xr:uid="{00000000-0005-0000-0000-00003A7C0000}"/>
    <cellStyle name="Vírgula 3 6 3 3" xfId="29535" xr:uid="{00000000-0005-0000-0000-00003B7C0000}"/>
    <cellStyle name="Vírgula 3 6 3 4" xfId="14214" xr:uid="{00000000-0005-0000-0000-00003C7C0000}"/>
    <cellStyle name="Vírgula 3 6 4" xfId="5434" xr:uid="{00000000-0005-0000-0000-00003D7C0000}"/>
    <cellStyle name="Vírgula 3 6 4 2" xfId="28415" xr:uid="{00000000-0005-0000-0000-00003E7C0000}"/>
    <cellStyle name="Vírgula 3 6 4 3" xfId="17726" xr:uid="{00000000-0005-0000-0000-00003F7C0000}"/>
    <cellStyle name="Vírgula 3 6 5" xfId="23631" xr:uid="{00000000-0005-0000-0000-0000407C0000}"/>
    <cellStyle name="Vírgula 3 6 6" xfId="12458" xr:uid="{00000000-0005-0000-0000-0000417C0000}"/>
    <cellStyle name="Vírgula 4" xfId="21" xr:uid="{00000000-0005-0000-0000-0000427C0000}"/>
    <cellStyle name="Vírgula 4 2" xfId="196" xr:uid="{00000000-0005-0000-0000-0000437C0000}"/>
    <cellStyle name="Vírgula 4 2 10" xfId="2016" xr:uid="{00000000-0005-0000-0000-0000447C0000}"/>
    <cellStyle name="Vírgula 4 2 10 2" xfId="7920" xr:uid="{00000000-0005-0000-0000-0000457C0000}"/>
    <cellStyle name="Vírgula 4 2 10 2 2" xfId="30901" xr:uid="{00000000-0005-0000-0000-0000467C0000}"/>
    <cellStyle name="Vírgula 4 2 10 2 3" xfId="19092" xr:uid="{00000000-0005-0000-0000-0000477C0000}"/>
    <cellStyle name="Vírgula 4 2 10 3" xfId="24997" xr:uid="{00000000-0005-0000-0000-0000487C0000}"/>
    <cellStyle name="Vírgula 4 2 10 4" xfId="15580" xr:uid="{00000000-0005-0000-0000-0000497C0000}"/>
    <cellStyle name="Vírgula 4 2 11" xfId="6164" xr:uid="{00000000-0005-0000-0000-00004A7C0000}"/>
    <cellStyle name="Vírgula 4 2 11 2" xfId="9676" xr:uid="{00000000-0005-0000-0000-00004B7C0000}"/>
    <cellStyle name="Vírgula 4 2 11 2 2" xfId="32657" xr:uid="{00000000-0005-0000-0000-00004C7C0000}"/>
    <cellStyle name="Vírgula 4 2 11 2 3" xfId="21485" xr:uid="{00000000-0005-0000-0000-00004D7C0000}"/>
    <cellStyle name="Vírgula 4 2 11 3" xfId="29145" xr:uid="{00000000-0005-0000-0000-00004E7C0000}"/>
    <cellStyle name="Vírgula 4 2 11 4" xfId="13824" xr:uid="{00000000-0005-0000-0000-00004F7C0000}"/>
    <cellStyle name="Vírgula 4 2 12" xfId="5044" xr:uid="{00000000-0005-0000-0000-0000507C0000}"/>
    <cellStyle name="Vírgula 4 2 12 2" xfId="20848" xr:uid="{00000000-0005-0000-0000-0000517C0000}"/>
    <cellStyle name="Vírgula 4 2 12 3" xfId="28025" xr:uid="{00000000-0005-0000-0000-0000527C0000}"/>
    <cellStyle name="Vírgula 4 2 12 4" xfId="12068" xr:uid="{00000000-0005-0000-0000-0000537C0000}"/>
    <cellStyle name="Vírgula 4 2 13" xfId="3763" xr:uid="{00000000-0005-0000-0000-0000547C0000}"/>
    <cellStyle name="Vírgula 4 2 13 2" xfId="26744" xr:uid="{00000000-0005-0000-0000-0000557C0000}"/>
    <cellStyle name="Vírgula 4 2 13 3" xfId="17336" xr:uid="{00000000-0005-0000-0000-0000567C0000}"/>
    <cellStyle name="Vírgula 4 2 14" xfId="23241" xr:uid="{00000000-0005-0000-0000-0000577C0000}"/>
    <cellStyle name="Vírgula 4 2 15" xfId="11423" xr:uid="{00000000-0005-0000-0000-0000587C0000}"/>
    <cellStyle name="Vírgula 4 2 2" xfId="411" xr:uid="{00000000-0005-0000-0000-0000597C0000}"/>
    <cellStyle name="Vírgula 4 2 2 10" xfId="23394" xr:uid="{00000000-0005-0000-0000-00005A7C0000}"/>
    <cellStyle name="Vírgula 4 2 2 11" xfId="11508" xr:uid="{00000000-0005-0000-0000-00005B7C0000}"/>
    <cellStyle name="Vírgula 4 2 2 2" xfId="572" xr:uid="{00000000-0005-0000-0000-00005C7C0000}"/>
    <cellStyle name="Vírgula 4 2 2 2 2" xfId="1855" xr:uid="{00000000-0005-0000-0000-00005D7C0000}"/>
    <cellStyle name="Vírgula 4 2 2 2 2 2" xfId="3611" xr:uid="{00000000-0005-0000-0000-00005E7C0000}"/>
    <cellStyle name="Vírgula 4 2 2 2 2 2 2" xfId="9515" xr:uid="{00000000-0005-0000-0000-00005F7C0000}"/>
    <cellStyle name="Vírgula 4 2 2 2 2 2 2 2" xfId="32496" xr:uid="{00000000-0005-0000-0000-0000607C0000}"/>
    <cellStyle name="Vírgula 4 2 2 2 2 2 2 3" xfId="20687" xr:uid="{00000000-0005-0000-0000-0000617C0000}"/>
    <cellStyle name="Vírgula 4 2 2 2 2 2 3" xfId="26592" xr:uid="{00000000-0005-0000-0000-0000627C0000}"/>
    <cellStyle name="Vírgula 4 2 2 2 2 2 4" xfId="17175" xr:uid="{00000000-0005-0000-0000-0000637C0000}"/>
    <cellStyle name="Vírgula 4 2 2 2 2 3" xfId="7759" xr:uid="{00000000-0005-0000-0000-0000647C0000}"/>
    <cellStyle name="Vírgula 4 2 2 2 2 3 2" xfId="11271" xr:uid="{00000000-0005-0000-0000-0000657C0000}"/>
    <cellStyle name="Vírgula 4 2 2 2 2 3 2 2" xfId="34252" xr:uid="{00000000-0005-0000-0000-0000667C0000}"/>
    <cellStyle name="Vírgula 4 2 2 2 2 3 2 3" xfId="23080" xr:uid="{00000000-0005-0000-0000-0000677C0000}"/>
    <cellStyle name="Vírgula 4 2 2 2 2 3 3" xfId="30740" xr:uid="{00000000-0005-0000-0000-0000687C0000}"/>
    <cellStyle name="Vírgula 4 2 2 2 2 3 4" xfId="15419" xr:uid="{00000000-0005-0000-0000-0000697C0000}"/>
    <cellStyle name="Vírgula 4 2 2 2 2 4" xfId="4883" xr:uid="{00000000-0005-0000-0000-00006A7C0000}"/>
    <cellStyle name="Vírgula 4 2 2 2 2 4 2" xfId="27864" xr:uid="{00000000-0005-0000-0000-00006B7C0000}"/>
    <cellStyle name="Vírgula 4 2 2 2 2 4 3" xfId="18931" xr:uid="{00000000-0005-0000-0000-00006C7C0000}"/>
    <cellStyle name="Vírgula 4 2 2 2 2 5" xfId="24836" xr:uid="{00000000-0005-0000-0000-00006D7C0000}"/>
    <cellStyle name="Vírgula 4 2 2 2 2 6" xfId="13663" xr:uid="{00000000-0005-0000-0000-00006E7C0000}"/>
    <cellStyle name="Vírgula 4 2 2 2 3" xfId="1219" xr:uid="{00000000-0005-0000-0000-00006F7C0000}"/>
    <cellStyle name="Vírgula 4 2 2 2 3 2" xfId="2975" xr:uid="{00000000-0005-0000-0000-0000707C0000}"/>
    <cellStyle name="Vírgula 4 2 2 2 3 2 2" xfId="8879" xr:uid="{00000000-0005-0000-0000-0000717C0000}"/>
    <cellStyle name="Vírgula 4 2 2 2 3 2 2 2" xfId="31860" xr:uid="{00000000-0005-0000-0000-0000727C0000}"/>
    <cellStyle name="Vírgula 4 2 2 2 3 2 2 3" xfId="20051" xr:uid="{00000000-0005-0000-0000-0000737C0000}"/>
    <cellStyle name="Vírgula 4 2 2 2 3 2 3" xfId="25956" xr:uid="{00000000-0005-0000-0000-0000747C0000}"/>
    <cellStyle name="Vírgula 4 2 2 2 3 2 4" xfId="16539" xr:uid="{00000000-0005-0000-0000-0000757C0000}"/>
    <cellStyle name="Vírgula 4 2 2 2 3 3" xfId="7123" xr:uid="{00000000-0005-0000-0000-0000767C0000}"/>
    <cellStyle name="Vírgula 4 2 2 2 3 3 2" xfId="10635" xr:uid="{00000000-0005-0000-0000-0000777C0000}"/>
    <cellStyle name="Vírgula 4 2 2 2 3 3 2 2" xfId="33616" xr:uid="{00000000-0005-0000-0000-0000787C0000}"/>
    <cellStyle name="Vírgula 4 2 2 2 3 3 2 3" xfId="22444" xr:uid="{00000000-0005-0000-0000-0000797C0000}"/>
    <cellStyle name="Vírgula 4 2 2 2 3 3 3" xfId="30104" xr:uid="{00000000-0005-0000-0000-00007A7C0000}"/>
    <cellStyle name="Vírgula 4 2 2 2 3 3 4" xfId="14783" xr:uid="{00000000-0005-0000-0000-00007B7C0000}"/>
    <cellStyle name="Vírgula 4 2 2 2 3 4" xfId="5927" xr:uid="{00000000-0005-0000-0000-00007C7C0000}"/>
    <cellStyle name="Vírgula 4 2 2 2 3 4 2" xfId="28908" xr:uid="{00000000-0005-0000-0000-00007D7C0000}"/>
    <cellStyle name="Vírgula 4 2 2 2 3 4 3" xfId="18295" xr:uid="{00000000-0005-0000-0000-00007E7C0000}"/>
    <cellStyle name="Vírgula 4 2 2 2 3 5" xfId="24200" xr:uid="{00000000-0005-0000-0000-00007F7C0000}"/>
    <cellStyle name="Vírgula 4 2 2 2 3 6" xfId="13027" xr:uid="{00000000-0005-0000-0000-0000807C0000}"/>
    <cellStyle name="Vírgula 4 2 2 2 4" xfId="2330" xr:uid="{00000000-0005-0000-0000-0000817C0000}"/>
    <cellStyle name="Vírgula 4 2 2 2 4 2" xfId="8234" xr:uid="{00000000-0005-0000-0000-0000827C0000}"/>
    <cellStyle name="Vírgula 4 2 2 2 4 2 2" xfId="31215" xr:uid="{00000000-0005-0000-0000-0000837C0000}"/>
    <cellStyle name="Vírgula 4 2 2 2 4 2 3" xfId="19406" xr:uid="{00000000-0005-0000-0000-0000847C0000}"/>
    <cellStyle name="Vírgula 4 2 2 2 4 3" xfId="25311" xr:uid="{00000000-0005-0000-0000-0000857C0000}"/>
    <cellStyle name="Vírgula 4 2 2 2 4 4" xfId="15894" xr:uid="{00000000-0005-0000-0000-0000867C0000}"/>
    <cellStyle name="Vírgula 4 2 2 2 5" xfId="6478" xr:uid="{00000000-0005-0000-0000-0000877C0000}"/>
    <cellStyle name="Vírgula 4 2 2 2 5 2" xfId="9990" xr:uid="{00000000-0005-0000-0000-0000887C0000}"/>
    <cellStyle name="Vírgula 4 2 2 2 5 2 2" xfId="32971" xr:uid="{00000000-0005-0000-0000-0000897C0000}"/>
    <cellStyle name="Vírgula 4 2 2 2 5 2 3" xfId="21799" xr:uid="{00000000-0005-0000-0000-00008A7C0000}"/>
    <cellStyle name="Vírgula 4 2 2 2 5 3" xfId="29459" xr:uid="{00000000-0005-0000-0000-00008B7C0000}"/>
    <cellStyle name="Vírgula 4 2 2 2 5 4" xfId="14138" xr:uid="{00000000-0005-0000-0000-00008C7C0000}"/>
    <cellStyle name="Vírgula 4 2 2 2 6" xfId="5358" xr:uid="{00000000-0005-0000-0000-00008D7C0000}"/>
    <cellStyle name="Vírgula 4 2 2 2 6 2" xfId="21162" xr:uid="{00000000-0005-0000-0000-00008E7C0000}"/>
    <cellStyle name="Vírgula 4 2 2 2 6 3" xfId="28339" xr:uid="{00000000-0005-0000-0000-00008F7C0000}"/>
    <cellStyle name="Vírgula 4 2 2 2 6 4" xfId="12382" xr:uid="{00000000-0005-0000-0000-0000907C0000}"/>
    <cellStyle name="Vírgula 4 2 2 2 7" xfId="4247" xr:uid="{00000000-0005-0000-0000-0000917C0000}"/>
    <cellStyle name="Vírgula 4 2 2 2 7 2" xfId="27228" xr:uid="{00000000-0005-0000-0000-0000927C0000}"/>
    <cellStyle name="Vírgula 4 2 2 2 7 3" xfId="17650" xr:uid="{00000000-0005-0000-0000-0000937C0000}"/>
    <cellStyle name="Vírgula 4 2 2 2 8" xfId="23555" xr:uid="{00000000-0005-0000-0000-0000947C0000}"/>
    <cellStyle name="Vírgula 4 2 2 2 9" xfId="11907" xr:uid="{00000000-0005-0000-0000-0000957C0000}"/>
    <cellStyle name="Vírgula 4 2 2 3" xfId="1058" xr:uid="{00000000-0005-0000-0000-0000967C0000}"/>
    <cellStyle name="Vírgula 4 2 2 3 2" xfId="1694" xr:uid="{00000000-0005-0000-0000-0000977C0000}"/>
    <cellStyle name="Vírgula 4 2 2 3 2 2" xfId="3450" xr:uid="{00000000-0005-0000-0000-0000987C0000}"/>
    <cellStyle name="Vírgula 4 2 2 3 2 2 2" xfId="9354" xr:uid="{00000000-0005-0000-0000-0000997C0000}"/>
    <cellStyle name="Vírgula 4 2 2 3 2 2 2 2" xfId="32335" xr:uid="{00000000-0005-0000-0000-00009A7C0000}"/>
    <cellStyle name="Vírgula 4 2 2 3 2 2 2 3" xfId="20526" xr:uid="{00000000-0005-0000-0000-00009B7C0000}"/>
    <cellStyle name="Vírgula 4 2 2 3 2 2 3" xfId="26431" xr:uid="{00000000-0005-0000-0000-00009C7C0000}"/>
    <cellStyle name="Vírgula 4 2 2 3 2 2 4" xfId="17014" xr:uid="{00000000-0005-0000-0000-00009D7C0000}"/>
    <cellStyle name="Vírgula 4 2 2 3 2 3" xfId="7598" xr:uid="{00000000-0005-0000-0000-00009E7C0000}"/>
    <cellStyle name="Vírgula 4 2 2 3 2 3 2" xfId="11110" xr:uid="{00000000-0005-0000-0000-00009F7C0000}"/>
    <cellStyle name="Vírgula 4 2 2 3 2 3 2 2" xfId="34091" xr:uid="{00000000-0005-0000-0000-0000A07C0000}"/>
    <cellStyle name="Vírgula 4 2 2 3 2 3 2 3" xfId="22919" xr:uid="{00000000-0005-0000-0000-0000A17C0000}"/>
    <cellStyle name="Vírgula 4 2 2 3 2 3 3" xfId="30579" xr:uid="{00000000-0005-0000-0000-0000A27C0000}"/>
    <cellStyle name="Vírgula 4 2 2 3 2 3 4" xfId="15258" xr:uid="{00000000-0005-0000-0000-0000A37C0000}"/>
    <cellStyle name="Vírgula 4 2 2 3 2 4" xfId="4722" xr:uid="{00000000-0005-0000-0000-0000A47C0000}"/>
    <cellStyle name="Vírgula 4 2 2 3 2 4 2" xfId="27703" xr:uid="{00000000-0005-0000-0000-0000A57C0000}"/>
    <cellStyle name="Vírgula 4 2 2 3 2 4 3" xfId="18770" xr:uid="{00000000-0005-0000-0000-0000A67C0000}"/>
    <cellStyle name="Vírgula 4 2 2 3 2 5" xfId="24675" xr:uid="{00000000-0005-0000-0000-0000A77C0000}"/>
    <cellStyle name="Vírgula 4 2 2 3 2 6" xfId="13502" xr:uid="{00000000-0005-0000-0000-0000A87C0000}"/>
    <cellStyle name="Vírgula 4 2 2 3 3" xfId="2814" xr:uid="{00000000-0005-0000-0000-0000A97C0000}"/>
    <cellStyle name="Vírgula 4 2 2 3 3 2" xfId="8718" xr:uid="{00000000-0005-0000-0000-0000AA7C0000}"/>
    <cellStyle name="Vírgula 4 2 2 3 3 2 2" xfId="31699" xr:uid="{00000000-0005-0000-0000-0000AB7C0000}"/>
    <cellStyle name="Vírgula 4 2 2 3 3 2 3" xfId="19890" xr:uid="{00000000-0005-0000-0000-0000AC7C0000}"/>
    <cellStyle name="Vírgula 4 2 2 3 3 3" xfId="25795" xr:uid="{00000000-0005-0000-0000-0000AD7C0000}"/>
    <cellStyle name="Vírgula 4 2 2 3 3 4" xfId="16378" xr:uid="{00000000-0005-0000-0000-0000AE7C0000}"/>
    <cellStyle name="Vírgula 4 2 2 3 4" xfId="6962" xr:uid="{00000000-0005-0000-0000-0000AF7C0000}"/>
    <cellStyle name="Vírgula 4 2 2 3 4 2" xfId="10474" xr:uid="{00000000-0005-0000-0000-0000B07C0000}"/>
    <cellStyle name="Vírgula 4 2 2 3 4 2 2" xfId="33455" xr:uid="{00000000-0005-0000-0000-0000B17C0000}"/>
    <cellStyle name="Vírgula 4 2 2 3 4 2 3" xfId="22283" xr:uid="{00000000-0005-0000-0000-0000B27C0000}"/>
    <cellStyle name="Vírgula 4 2 2 3 4 3" xfId="29943" xr:uid="{00000000-0005-0000-0000-0000B37C0000}"/>
    <cellStyle name="Vírgula 4 2 2 3 4 4" xfId="14622" xr:uid="{00000000-0005-0000-0000-0000B47C0000}"/>
    <cellStyle name="Vírgula 4 2 2 3 5" xfId="5766" xr:uid="{00000000-0005-0000-0000-0000B57C0000}"/>
    <cellStyle name="Vírgula 4 2 2 3 5 2" xfId="21324" xr:uid="{00000000-0005-0000-0000-0000B67C0000}"/>
    <cellStyle name="Vírgula 4 2 2 3 5 3" xfId="28747" xr:uid="{00000000-0005-0000-0000-0000B77C0000}"/>
    <cellStyle name="Vírgula 4 2 2 3 5 4" xfId="12866" xr:uid="{00000000-0005-0000-0000-0000B87C0000}"/>
    <cellStyle name="Vírgula 4 2 2 3 6" xfId="4086" xr:uid="{00000000-0005-0000-0000-0000B97C0000}"/>
    <cellStyle name="Vírgula 4 2 2 3 6 2" xfId="27067" xr:uid="{00000000-0005-0000-0000-0000BA7C0000}"/>
    <cellStyle name="Vírgula 4 2 2 3 6 3" xfId="18134" xr:uid="{00000000-0005-0000-0000-0000BB7C0000}"/>
    <cellStyle name="Vírgula 4 2 2 3 7" xfId="24039" xr:uid="{00000000-0005-0000-0000-0000BC7C0000}"/>
    <cellStyle name="Vírgula 4 2 2 3 8" xfId="11746" xr:uid="{00000000-0005-0000-0000-0000BD7C0000}"/>
    <cellStyle name="Vírgula 4 2 2 4" xfId="1456" xr:uid="{00000000-0005-0000-0000-0000BE7C0000}"/>
    <cellStyle name="Vírgula 4 2 2 4 2" xfId="3212" xr:uid="{00000000-0005-0000-0000-0000BF7C0000}"/>
    <cellStyle name="Vírgula 4 2 2 4 2 2" xfId="9116" xr:uid="{00000000-0005-0000-0000-0000C07C0000}"/>
    <cellStyle name="Vírgula 4 2 2 4 2 2 2" xfId="32097" xr:uid="{00000000-0005-0000-0000-0000C17C0000}"/>
    <cellStyle name="Vírgula 4 2 2 4 2 2 3" xfId="20288" xr:uid="{00000000-0005-0000-0000-0000C27C0000}"/>
    <cellStyle name="Vírgula 4 2 2 4 2 3" xfId="26193" xr:uid="{00000000-0005-0000-0000-0000C37C0000}"/>
    <cellStyle name="Vírgula 4 2 2 4 2 4" xfId="16776" xr:uid="{00000000-0005-0000-0000-0000C47C0000}"/>
    <cellStyle name="Vírgula 4 2 2 4 3" xfId="7360" xr:uid="{00000000-0005-0000-0000-0000C57C0000}"/>
    <cellStyle name="Vírgula 4 2 2 4 3 2" xfId="10872" xr:uid="{00000000-0005-0000-0000-0000C67C0000}"/>
    <cellStyle name="Vírgula 4 2 2 4 3 2 2" xfId="33853" xr:uid="{00000000-0005-0000-0000-0000C77C0000}"/>
    <cellStyle name="Vírgula 4 2 2 4 3 2 3" xfId="22681" xr:uid="{00000000-0005-0000-0000-0000C87C0000}"/>
    <cellStyle name="Vírgula 4 2 2 4 3 3" xfId="30341" xr:uid="{00000000-0005-0000-0000-0000C97C0000}"/>
    <cellStyle name="Vírgula 4 2 2 4 3 4" xfId="15020" xr:uid="{00000000-0005-0000-0000-0000CA7C0000}"/>
    <cellStyle name="Vírgula 4 2 2 4 4" xfId="4484" xr:uid="{00000000-0005-0000-0000-0000CB7C0000}"/>
    <cellStyle name="Vírgula 4 2 2 4 4 2" xfId="27465" xr:uid="{00000000-0005-0000-0000-0000CC7C0000}"/>
    <cellStyle name="Vírgula 4 2 2 4 4 3" xfId="18532" xr:uid="{00000000-0005-0000-0000-0000CD7C0000}"/>
    <cellStyle name="Vírgula 4 2 2 4 5" xfId="24437" xr:uid="{00000000-0005-0000-0000-0000CE7C0000}"/>
    <cellStyle name="Vírgula 4 2 2 4 6" xfId="13264" xr:uid="{00000000-0005-0000-0000-0000CF7C0000}"/>
    <cellStyle name="Vírgula 4 2 2 5" xfId="820" xr:uid="{00000000-0005-0000-0000-0000D07C0000}"/>
    <cellStyle name="Vírgula 4 2 2 5 2" xfId="2576" xr:uid="{00000000-0005-0000-0000-0000D17C0000}"/>
    <cellStyle name="Vírgula 4 2 2 5 2 2" xfId="8480" xr:uid="{00000000-0005-0000-0000-0000D27C0000}"/>
    <cellStyle name="Vírgula 4 2 2 5 2 2 2" xfId="31461" xr:uid="{00000000-0005-0000-0000-0000D37C0000}"/>
    <cellStyle name="Vírgula 4 2 2 5 2 2 3" xfId="19652" xr:uid="{00000000-0005-0000-0000-0000D47C0000}"/>
    <cellStyle name="Vírgula 4 2 2 5 2 3" xfId="25557" xr:uid="{00000000-0005-0000-0000-0000D57C0000}"/>
    <cellStyle name="Vírgula 4 2 2 5 2 4" xfId="16140" xr:uid="{00000000-0005-0000-0000-0000D67C0000}"/>
    <cellStyle name="Vírgula 4 2 2 5 3" xfId="6724" xr:uid="{00000000-0005-0000-0000-0000D77C0000}"/>
    <cellStyle name="Vírgula 4 2 2 5 3 2" xfId="10236" xr:uid="{00000000-0005-0000-0000-0000D87C0000}"/>
    <cellStyle name="Vírgula 4 2 2 5 3 2 2" xfId="33217" xr:uid="{00000000-0005-0000-0000-0000D97C0000}"/>
    <cellStyle name="Vírgula 4 2 2 5 3 2 3" xfId="22045" xr:uid="{00000000-0005-0000-0000-0000DA7C0000}"/>
    <cellStyle name="Vírgula 4 2 2 5 3 3" xfId="29705" xr:uid="{00000000-0005-0000-0000-0000DB7C0000}"/>
    <cellStyle name="Vírgula 4 2 2 5 3 4" xfId="14384" xr:uid="{00000000-0005-0000-0000-0000DC7C0000}"/>
    <cellStyle name="Vírgula 4 2 2 5 4" xfId="5528" xr:uid="{00000000-0005-0000-0000-0000DD7C0000}"/>
    <cellStyle name="Vírgula 4 2 2 5 4 2" xfId="28509" xr:uid="{00000000-0005-0000-0000-0000DE7C0000}"/>
    <cellStyle name="Vírgula 4 2 2 5 4 3" xfId="17896" xr:uid="{00000000-0005-0000-0000-0000DF7C0000}"/>
    <cellStyle name="Vírgula 4 2 2 5 5" xfId="23801" xr:uid="{00000000-0005-0000-0000-0000E07C0000}"/>
    <cellStyle name="Vírgula 4 2 2 5 6" xfId="12628" xr:uid="{00000000-0005-0000-0000-0000E17C0000}"/>
    <cellStyle name="Vírgula 4 2 2 6" xfId="2169" xr:uid="{00000000-0005-0000-0000-0000E27C0000}"/>
    <cellStyle name="Vírgula 4 2 2 6 2" xfId="8073" xr:uid="{00000000-0005-0000-0000-0000E37C0000}"/>
    <cellStyle name="Vírgula 4 2 2 6 2 2" xfId="31054" xr:uid="{00000000-0005-0000-0000-0000E47C0000}"/>
    <cellStyle name="Vírgula 4 2 2 6 2 3" xfId="19245" xr:uid="{00000000-0005-0000-0000-0000E57C0000}"/>
    <cellStyle name="Vírgula 4 2 2 6 3" xfId="25150" xr:uid="{00000000-0005-0000-0000-0000E67C0000}"/>
    <cellStyle name="Vírgula 4 2 2 6 4" xfId="15733" xr:uid="{00000000-0005-0000-0000-0000E77C0000}"/>
    <cellStyle name="Vírgula 4 2 2 7" xfId="6317" xr:uid="{00000000-0005-0000-0000-0000E87C0000}"/>
    <cellStyle name="Vírgula 4 2 2 7 2" xfId="9829" xr:uid="{00000000-0005-0000-0000-0000E97C0000}"/>
    <cellStyle name="Vírgula 4 2 2 7 2 2" xfId="32810" xr:uid="{00000000-0005-0000-0000-0000EA7C0000}"/>
    <cellStyle name="Vírgula 4 2 2 7 2 3" xfId="21638" xr:uid="{00000000-0005-0000-0000-0000EB7C0000}"/>
    <cellStyle name="Vírgula 4 2 2 7 3" xfId="29298" xr:uid="{00000000-0005-0000-0000-0000EC7C0000}"/>
    <cellStyle name="Vírgula 4 2 2 7 4" xfId="13977" xr:uid="{00000000-0005-0000-0000-0000ED7C0000}"/>
    <cellStyle name="Vírgula 4 2 2 8" xfId="5197" xr:uid="{00000000-0005-0000-0000-0000EE7C0000}"/>
    <cellStyle name="Vírgula 4 2 2 8 2" xfId="21001" xr:uid="{00000000-0005-0000-0000-0000EF7C0000}"/>
    <cellStyle name="Vírgula 4 2 2 8 3" xfId="28178" xr:uid="{00000000-0005-0000-0000-0000F07C0000}"/>
    <cellStyle name="Vírgula 4 2 2 8 4" xfId="12221" xr:uid="{00000000-0005-0000-0000-0000F17C0000}"/>
    <cellStyle name="Vírgula 4 2 2 9" xfId="3848" xr:uid="{00000000-0005-0000-0000-0000F27C0000}"/>
    <cellStyle name="Vírgula 4 2 2 9 2" xfId="26829" xr:uid="{00000000-0005-0000-0000-0000F37C0000}"/>
    <cellStyle name="Vírgula 4 2 2 9 3" xfId="17489" xr:uid="{00000000-0005-0000-0000-0000F47C0000}"/>
    <cellStyle name="Vírgula 4 2 3" xfId="331" xr:uid="{00000000-0005-0000-0000-0000F57C0000}"/>
    <cellStyle name="Vírgula 4 2 3 2" xfId="1615" xr:uid="{00000000-0005-0000-0000-0000F67C0000}"/>
    <cellStyle name="Vírgula 4 2 3 2 2" xfId="3371" xr:uid="{00000000-0005-0000-0000-0000F77C0000}"/>
    <cellStyle name="Vírgula 4 2 3 2 2 2" xfId="9275" xr:uid="{00000000-0005-0000-0000-0000F87C0000}"/>
    <cellStyle name="Vírgula 4 2 3 2 2 2 2" xfId="32256" xr:uid="{00000000-0005-0000-0000-0000F97C0000}"/>
    <cellStyle name="Vírgula 4 2 3 2 2 2 3" xfId="20447" xr:uid="{00000000-0005-0000-0000-0000FA7C0000}"/>
    <cellStyle name="Vírgula 4 2 3 2 2 3" xfId="26352" xr:uid="{00000000-0005-0000-0000-0000FB7C0000}"/>
    <cellStyle name="Vírgula 4 2 3 2 2 4" xfId="16935" xr:uid="{00000000-0005-0000-0000-0000FC7C0000}"/>
    <cellStyle name="Vírgula 4 2 3 2 3" xfId="7519" xr:uid="{00000000-0005-0000-0000-0000FD7C0000}"/>
    <cellStyle name="Vírgula 4 2 3 2 3 2" xfId="11031" xr:uid="{00000000-0005-0000-0000-0000FE7C0000}"/>
    <cellStyle name="Vírgula 4 2 3 2 3 2 2" xfId="34012" xr:uid="{00000000-0005-0000-0000-0000FF7C0000}"/>
    <cellStyle name="Vírgula 4 2 3 2 3 2 3" xfId="22840" xr:uid="{00000000-0005-0000-0000-0000007D0000}"/>
    <cellStyle name="Vírgula 4 2 3 2 3 3" xfId="30500" xr:uid="{00000000-0005-0000-0000-0000017D0000}"/>
    <cellStyle name="Vírgula 4 2 3 2 3 4" xfId="15179" xr:uid="{00000000-0005-0000-0000-0000027D0000}"/>
    <cellStyle name="Vírgula 4 2 3 2 4" xfId="4643" xr:uid="{00000000-0005-0000-0000-0000037D0000}"/>
    <cellStyle name="Vírgula 4 2 3 2 4 2" xfId="27624" xr:uid="{00000000-0005-0000-0000-0000047D0000}"/>
    <cellStyle name="Vírgula 4 2 3 2 4 3" xfId="18691" xr:uid="{00000000-0005-0000-0000-0000057D0000}"/>
    <cellStyle name="Vírgula 4 2 3 2 5" xfId="24596" xr:uid="{00000000-0005-0000-0000-0000067D0000}"/>
    <cellStyle name="Vírgula 4 2 3 2 6" xfId="13423" xr:uid="{00000000-0005-0000-0000-0000077D0000}"/>
    <cellStyle name="Vírgula 4 2 3 3" xfId="979" xr:uid="{00000000-0005-0000-0000-0000087D0000}"/>
    <cellStyle name="Vírgula 4 2 3 3 2" xfId="2735" xr:uid="{00000000-0005-0000-0000-0000097D0000}"/>
    <cellStyle name="Vírgula 4 2 3 3 2 2" xfId="8639" xr:uid="{00000000-0005-0000-0000-00000A7D0000}"/>
    <cellStyle name="Vírgula 4 2 3 3 2 2 2" xfId="31620" xr:uid="{00000000-0005-0000-0000-00000B7D0000}"/>
    <cellStyle name="Vírgula 4 2 3 3 2 2 3" xfId="19811" xr:uid="{00000000-0005-0000-0000-00000C7D0000}"/>
    <cellStyle name="Vírgula 4 2 3 3 2 3" xfId="25716" xr:uid="{00000000-0005-0000-0000-00000D7D0000}"/>
    <cellStyle name="Vírgula 4 2 3 3 2 4" xfId="16299" xr:uid="{00000000-0005-0000-0000-00000E7D0000}"/>
    <cellStyle name="Vírgula 4 2 3 3 3" xfId="6883" xr:uid="{00000000-0005-0000-0000-00000F7D0000}"/>
    <cellStyle name="Vírgula 4 2 3 3 3 2" xfId="10395" xr:uid="{00000000-0005-0000-0000-0000107D0000}"/>
    <cellStyle name="Vírgula 4 2 3 3 3 2 2" xfId="33376" xr:uid="{00000000-0005-0000-0000-0000117D0000}"/>
    <cellStyle name="Vírgula 4 2 3 3 3 2 3" xfId="22204" xr:uid="{00000000-0005-0000-0000-0000127D0000}"/>
    <cellStyle name="Vírgula 4 2 3 3 3 3" xfId="29864" xr:uid="{00000000-0005-0000-0000-0000137D0000}"/>
    <cellStyle name="Vírgula 4 2 3 3 3 4" xfId="14543" xr:uid="{00000000-0005-0000-0000-0000147D0000}"/>
    <cellStyle name="Vírgula 4 2 3 3 4" xfId="5687" xr:uid="{00000000-0005-0000-0000-0000157D0000}"/>
    <cellStyle name="Vírgula 4 2 3 3 4 2" xfId="28668" xr:uid="{00000000-0005-0000-0000-0000167D0000}"/>
    <cellStyle name="Vírgula 4 2 3 3 4 3" xfId="18055" xr:uid="{00000000-0005-0000-0000-0000177D0000}"/>
    <cellStyle name="Vírgula 4 2 3 3 5" xfId="23960" xr:uid="{00000000-0005-0000-0000-0000187D0000}"/>
    <cellStyle name="Vírgula 4 2 3 3 6" xfId="12787" xr:uid="{00000000-0005-0000-0000-0000197D0000}"/>
    <cellStyle name="Vírgula 4 2 3 4" xfId="2090" xr:uid="{00000000-0005-0000-0000-00001A7D0000}"/>
    <cellStyle name="Vírgula 4 2 3 4 2" xfId="7994" xr:uid="{00000000-0005-0000-0000-00001B7D0000}"/>
    <cellStyle name="Vírgula 4 2 3 4 2 2" xfId="30975" xr:uid="{00000000-0005-0000-0000-00001C7D0000}"/>
    <cellStyle name="Vírgula 4 2 3 4 2 3" xfId="19166" xr:uid="{00000000-0005-0000-0000-00001D7D0000}"/>
    <cellStyle name="Vírgula 4 2 3 4 3" xfId="25071" xr:uid="{00000000-0005-0000-0000-00001E7D0000}"/>
    <cellStyle name="Vírgula 4 2 3 4 4" xfId="15654" xr:uid="{00000000-0005-0000-0000-00001F7D0000}"/>
    <cellStyle name="Vírgula 4 2 3 5" xfId="6238" xr:uid="{00000000-0005-0000-0000-0000207D0000}"/>
    <cellStyle name="Vírgula 4 2 3 5 2" xfId="9750" xr:uid="{00000000-0005-0000-0000-0000217D0000}"/>
    <cellStyle name="Vírgula 4 2 3 5 2 2" xfId="32731" xr:uid="{00000000-0005-0000-0000-0000227D0000}"/>
    <cellStyle name="Vírgula 4 2 3 5 2 3" xfId="21559" xr:uid="{00000000-0005-0000-0000-0000237D0000}"/>
    <cellStyle name="Vírgula 4 2 3 5 3" xfId="29219" xr:uid="{00000000-0005-0000-0000-0000247D0000}"/>
    <cellStyle name="Vírgula 4 2 3 5 4" xfId="13898" xr:uid="{00000000-0005-0000-0000-0000257D0000}"/>
    <cellStyle name="Vírgula 4 2 3 6" xfId="5118" xr:uid="{00000000-0005-0000-0000-0000267D0000}"/>
    <cellStyle name="Vírgula 4 2 3 6 2" xfId="20922" xr:uid="{00000000-0005-0000-0000-0000277D0000}"/>
    <cellStyle name="Vírgula 4 2 3 6 3" xfId="28099" xr:uid="{00000000-0005-0000-0000-0000287D0000}"/>
    <cellStyle name="Vírgula 4 2 3 6 4" xfId="12142" xr:uid="{00000000-0005-0000-0000-0000297D0000}"/>
    <cellStyle name="Vírgula 4 2 3 7" xfId="4007" xr:uid="{00000000-0005-0000-0000-00002A7D0000}"/>
    <cellStyle name="Vírgula 4 2 3 7 2" xfId="26988" xr:uid="{00000000-0005-0000-0000-00002B7D0000}"/>
    <cellStyle name="Vírgula 4 2 3 7 3" xfId="17410" xr:uid="{00000000-0005-0000-0000-00002C7D0000}"/>
    <cellStyle name="Vírgula 4 2 3 8" xfId="23315" xr:uid="{00000000-0005-0000-0000-00002D7D0000}"/>
    <cellStyle name="Vírgula 4 2 3 9" xfId="11667" xr:uid="{00000000-0005-0000-0000-00002E7D0000}"/>
    <cellStyle name="Vírgula 4 2 4" xfId="487" xr:uid="{00000000-0005-0000-0000-00002F7D0000}"/>
    <cellStyle name="Vírgula 4 2 4 2" xfId="1770" xr:uid="{00000000-0005-0000-0000-0000307D0000}"/>
    <cellStyle name="Vírgula 4 2 4 2 2" xfId="3526" xr:uid="{00000000-0005-0000-0000-0000317D0000}"/>
    <cellStyle name="Vírgula 4 2 4 2 2 2" xfId="9430" xr:uid="{00000000-0005-0000-0000-0000327D0000}"/>
    <cellStyle name="Vírgula 4 2 4 2 2 2 2" xfId="32411" xr:uid="{00000000-0005-0000-0000-0000337D0000}"/>
    <cellStyle name="Vírgula 4 2 4 2 2 2 3" xfId="20602" xr:uid="{00000000-0005-0000-0000-0000347D0000}"/>
    <cellStyle name="Vírgula 4 2 4 2 2 3" xfId="26507" xr:uid="{00000000-0005-0000-0000-0000357D0000}"/>
    <cellStyle name="Vírgula 4 2 4 2 2 4" xfId="17090" xr:uid="{00000000-0005-0000-0000-0000367D0000}"/>
    <cellStyle name="Vírgula 4 2 4 2 3" xfId="7674" xr:uid="{00000000-0005-0000-0000-0000377D0000}"/>
    <cellStyle name="Vírgula 4 2 4 2 3 2" xfId="11186" xr:uid="{00000000-0005-0000-0000-0000387D0000}"/>
    <cellStyle name="Vírgula 4 2 4 2 3 2 2" xfId="34167" xr:uid="{00000000-0005-0000-0000-0000397D0000}"/>
    <cellStyle name="Vírgula 4 2 4 2 3 2 3" xfId="22995" xr:uid="{00000000-0005-0000-0000-00003A7D0000}"/>
    <cellStyle name="Vírgula 4 2 4 2 3 3" xfId="30655" xr:uid="{00000000-0005-0000-0000-00003B7D0000}"/>
    <cellStyle name="Vírgula 4 2 4 2 3 4" xfId="15334" xr:uid="{00000000-0005-0000-0000-00003C7D0000}"/>
    <cellStyle name="Vírgula 4 2 4 2 4" xfId="4798" xr:uid="{00000000-0005-0000-0000-00003D7D0000}"/>
    <cellStyle name="Vírgula 4 2 4 2 4 2" xfId="27779" xr:uid="{00000000-0005-0000-0000-00003E7D0000}"/>
    <cellStyle name="Vírgula 4 2 4 2 4 3" xfId="18846" xr:uid="{00000000-0005-0000-0000-00003F7D0000}"/>
    <cellStyle name="Vírgula 4 2 4 2 5" xfId="24751" xr:uid="{00000000-0005-0000-0000-0000407D0000}"/>
    <cellStyle name="Vírgula 4 2 4 2 6" xfId="13578" xr:uid="{00000000-0005-0000-0000-0000417D0000}"/>
    <cellStyle name="Vírgula 4 2 4 3" xfId="1134" xr:uid="{00000000-0005-0000-0000-0000427D0000}"/>
    <cellStyle name="Vírgula 4 2 4 3 2" xfId="2890" xr:uid="{00000000-0005-0000-0000-0000437D0000}"/>
    <cellStyle name="Vírgula 4 2 4 3 2 2" xfId="8794" xr:uid="{00000000-0005-0000-0000-0000447D0000}"/>
    <cellStyle name="Vírgula 4 2 4 3 2 2 2" xfId="31775" xr:uid="{00000000-0005-0000-0000-0000457D0000}"/>
    <cellStyle name="Vírgula 4 2 4 3 2 2 3" xfId="19966" xr:uid="{00000000-0005-0000-0000-0000467D0000}"/>
    <cellStyle name="Vírgula 4 2 4 3 2 3" xfId="25871" xr:uid="{00000000-0005-0000-0000-0000477D0000}"/>
    <cellStyle name="Vírgula 4 2 4 3 2 4" xfId="16454" xr:uid="{00000000-0005-0000-0000-0000487D0000}"/>
    <cellStyle name="Vírgula 4 2 4 3 3" xfId="7038" xr:uid="{00000000-0005-0000-0000-0000497D0000}"/>
    <cellStyle name="Vírgula 4 2 4 3 3 2" xfId="10550" xr:uid="{00000000-0005-0000-0000-00004A7D0000}"/>
    <cellStyle name="Vírgula 4 2 4 3 3 2 2" xfId="33531" xr:uid="{00000000-0005-0000-0000-00004B7D0000}"/>
    <cellStyle name="Vírgula 4 2 4 3 3 2 3" xfId="22359" xr:uid="{00000000-0005-0000-0000-00004C7D0000}"/>
    <cellStyle name="Vírgula 4 2 4 3 3 3" xfId="30019" xr:uid="{00000000-0005-0000-0000-00004D7D0000}"/>
    <cellStyle name="Vírgula 4 2 4 3 3 4" xfId="14698" xr:uid="{00000000-0005-0000-0000-00004E7D0000}"/>
    <cellStyle name="Vírgula 4 2 4 3 4" xfId="5842" xr:uid="{00000000-0005-0000-0000-00004F7D0000}"/>
    <cellStyle name="Vírgula 4 2 4 3 4 2" xfId="28823" xr:uid="{00000000-0005-0000-0000-0000507D0000}"/>
    <cellStyle name="Vírgula 4 2 4 3 4 3" xfId="18210" xr:uid="{00000000-0005-0000-0000-0000517D0000}"/>
    <cellStyle name="Vírgula 4 2 4 3 5" xfId="24115" xr:uid="{00000000-0005-0000-0000-0000527D0000}"/>
    <cellStyle name="Vírgula 4 2 4 3 6" xfId="12942" xr:uid="{00000000-0005-0000-0000-0000537D0000}"/>
    <cellStyle name="Vírgula 4 2 4 4" xfId="2245" xr:uid="{00000000-0005-0000-0000-0000547D0000}"/>
    <cellStyle name="Vírgula 4 2 4 4 2" xfId="8149" xr:uid="{00000000-0005-0000-0000-0000557D0000}"/>
    <cellStyle name="Vírgula 4 2 4 4 2 2" xfId="31130" xr:uid="{00000000-0005-0000-0000-0000567D0000}"/>
    <cellStyle name="Vírgula 4 2 4 4 2 3" xfId="19321" xr:uid="{00000000-0005-0000-0000-0000577D0000}"/>
    <cellStyle name="Vírgula 4 2 4 4 3" xfId="25226" xr:uid="{00000000-0005-0000-0000-0000587D0000}"/>
    <cellStyle name="Vírgula 4 2 4 4 4" xfId="15809" xr:uid="{00000000-0005-0000-0000-0000597D0000}"/>
    <cellStyle name="Vírgula 4 2 4 5" xfId="6393" xr:uid="{00000000-0005-0000-0000-00005A7D0000}"/>
    <cellStyle name="Vírgula 4 2 4 5 2" xfId="9905" xr:uid="{00000000-0005-0000-0000-00005B7D0000}"/>
    <cellStyle name="Vírgula 4 2 4 5 2 2" xfId="32886" xr:uid="{00000000-0005-0000-0000-00005C7D0000}"/>
    <cellStyle name="Vírgula 4 2 4 5 2 3" xfId="21714" xr:uid="{00000000-0005-0000-0000-00005D7D0000}"/>
    <cellStyle name="Vírgula 4 2 4 5 3" xfId="29374" xr:uid="{00000000-0005-0000-0000-00005E7D0000}"/>
    <cellStyle name="Vírgula 4 2 4 5 4" xfId="14053" xr:uid="{00000000-0005-0000-0000-00005F7D0000}"/>
    <cellStyle name="Vírgula 4 2 4 6" xfId="5273" xr:uid="{00000000-0005-0000-0000-0000607D0000}"/>
    <cellStyle name="Vírgula 4 2 4 6 2" xfId="21077" xr:uid="{00000000-0005-0000-0000-0000617D0000}"/>
    <cellStyle name="Vírgula 4 2 4 6 3" xfId="28254" xr:uid="{00000000-0005-0000-0000-0000627D0000}"/>
    <cellStyle name="Vírgula 4 2 4 6 4" xfId="12297" xr:uid="{00000000-0005-0000-0000-0000637D0000}"/>
    <cellStyle name="Vírgula 4 2 4 7" xfId="4162" xr:uid="{00000000-0005-0000-0000-0000647D0000}"/>
    <cellStyle name="Vírgula 4 2 4 7 2" xfId="27143" xr:uid="{00000000-0005-0000-0000-0000657D0000}"/>
    <cellStyle name="Vírgula 4 2 4 7 3" xfId="17565" xr:uid="{00000000-0005-0000-0000-0000667D0000}"/>
    <cellStyle name="Vírgula 4 2 4 8" xfId="23470" xr:uid="{00000000-0005-0000-0000-0000677D0000}"/>
    <cellStyle name="Vírgula 4 2 4 9" xfId="11822" xr:uid="{00000000-0005-0000-0000-0000687D0000}"/>
    <cellStyle name="Vírgula 4 2 5" xfId="905" xr:uid="{00000000-0005-0000-0000-0000697D0000}"/>
    <cellStyle name="Vírgula 4 2 5 2" xfId="1541" xr:uid="{00000000-0005-0000-0000-00006A7D0000}"/>
    <cellStyle name="Vírgula 4 2 5 2 2" xfId="3297" xr:uid="{00000000-0005-0000-0000-00006B7D0000}"/>
    <cellStyle name="Vírgula 4 2 5 2 2 2" xfId="9201" xr:uid="{00000000-0005-0000-0000-00006C7D0000}"/>
    <cellStyle name="Vírgula 4 2 5 2 2 2 2" xfId="32182" xr:uid="{00000000-0005-0000-0000-00006D7D0000}"/>
    <cellStyle name="Vírgula 4 2 5 2 2 2 3" xfId="20373" xr:uid="{00000000-0005-0000-0000-00006E7D0000}"/>
    <cellStyle name="Vírgula 4 2 5 2 2 3" xfId="26278" xr:uid="{00000000-0005-0000-0000-00006F7D0000}"/>
    <cellStyle name="Vírgula 4 2 5 2 2 4" xfId="16861" xr:uid="{00000000-0005-0000-0000-0000707D0000}"/>
    <cellStyle name="Vírgula 4 2 5 2 3" xfId="7445" xr:uid="{00000000-0005-0000-0000-0000717D0000}"/>
    <cellStyle name="Vírgula 4 2 5 2 3 2" xfId="10957" xr:uid="{00000000-0005-0000-0000-0000727D0000}"/>
    <cellStyle name="Vírgula 4 2 5 2 3 2 2" xfId="33938" xr:uid="{00000000-0005-0000-0000-0000737D0000}"/>
    <cellStyle name="Vírgula 4 2 5 2 3 2 3" xfId="22766" xr:uid="{00000000-0005-0000-0000-0000747D0000}"/>
    <cellStyle name="Vírgula 4 2 5 2 3 3" xfId="30426" xr:uid="{00000000-0005-0000-0000-0000757D0000}"/>
    <cellStyle name="Vírgula 4 2 5 2 3 4" xfId="15105" xr:uid="{00000000-0005-0000-0000-0000767D0000}"/>
    <cellStyle name="Vírgula 4 2 5 2 4" xfId="4569" xr:uid="{00000000-0005-0000-0000-0000777D0000}"/>
    <cellStyle name="Vírgula 4 2 5 2 4 2" xfId="27550" xr:uid="{00000000-0005-0000-0000-0000787D0000}"/>
    <cellStyle name="Vírgula 4 2 5 2 4 3" xfId="18617" xr:uid="{00000000-0005-0000-0000-0000797D0000}"/>
    <cellStyle name="Vírgula 4 2 5 2 5" xfId="24522" xr:uid="{00000000-0005-0000-0000-00007A7D0000}"/>
    <cellStyle name="Vírgula 4 2 5 2 6" xfId="13349" xr:uid="{00000000-0005-0000-0000-00007B7D0000}"/>
    <cellStyle name="Vírgula 4 2 5 3" xfId="2661" xr:uid="{00000000-0005-0000-0000-00007C7D0000}"/>
    <cellStyle name="Vírgula 4 2 5 3 2" xfId="8565" xr:uid="{00000000-0005-0000-0000-00007D7D0000}"/>
    <cellStyle name="Vírgula 4 2 5 3 2 2" xfId="31546" xr:uid="{00000000-0005-0000-0000-00007E7D0000}"/>
    <cellStyle name="Vírgula 4 2 5 3 2 3" xfId="19737" xr:uid="{00000000-0005-0000-0000-00007F7D0000}"/>
    <cellStyle name="Vírgula 4 2 5 3 3" xfId="25642" xr:uid="{00000000-0005-0000-0000-0000807D0000}"/>
    <cellStyle name="Vírgula 4 2 5 3 4" xfId="16225" xr:uid="{00000000-0005-0000-0000-0000817D0000}"/>
    <cellStyle name="Vírgula 4 2 5 4" xfId="6809" xr:uid="{00000000-0005-0000-0000-0000827D0000}"/>
    <cellStyle name="Vírgula 4 2 5 4 2" xfId="10321" xr:uid="{00000000-0005-0000-0000-0000837D0000}"/>
    <cellStyle name="Vírgula 4 2 5 4 2 2" xfId="33302" xr:uid="{00000000-0005-0000-0000-0000847D0000}"/>
    <cellStyle name="Vírgula 4 2 5 4 2 3" xfId="22130" xr:uid="{00000000-0005-0000-0000-0000857D0000}"/>
    <cellStyle name="Vírgula 4 2 5 4 3" xfId="29790" xr:uid="{00000000-0005-0000-0000-0000867D0000}"/>
    <cellStyle name="Vírgula 4 2 5 4 4" xfId="14469" xr:uid="{00000000-0005-0000-0000-0000877D0000}"/>
    <cellStyle name="Vírgula 4 2 5 5" xfId="5613" xr:uid="{00000000-0005-0000-0000-0000887D0000}"/>
    <cellStyle name="Vírgula 4 2 5 5 2" xfId="21247" xr:uid="{00000000-0005-0000-0000-0000897D0000}"/>
    <cellStyle name="Vírgula 4 2 5 5 3" xfId="28594" xr:uid="{00000000-0005-0000-0000-00008A7D0000}"/>
    <cellStyle name="Vírgula 4 2 5 5 4" xfId="12713" xr:uid="{00000000-0005-0000-0000-00008B7D0000}"/>
    <cellStyle name="Vírgula 4 2 5 6" xfId="3933" xr:uid="{00000000-0005-0000-0000-00008C7D0000}"/>
    <cellStyle name="Vírgula 4 2 5 6 2" xfId="26914" xr:uid="{00000000-0005-0000-0000-00008D7D0000}"/>
    <cellStyle name="Vírgula 4 2 5 6 3" xfId="17981" xr:uid="{00000000-0005-0000-0000-00008E7D0000}"/>
    <cellStyle name="Vírgula 4 2 5 7" xfId="23886" xr:uid="{00000000-0005-0000-0000-00008F7D0000}"/>
    <cellStyle name="Vírgula 4 2 5 8" xfId="11593" xr:uid="{00000000-0005-0000-0000-0000907D0000}"/>
    <cellStyle name="Vírgula 4 2 6" xfId="1295" xr:uid="{00000000-0005-0000-0000-0000917D0000}"/>
    <cellStyle name="Vírgula 4 2 6 2" xfId="1931" xr:uid="{00000000-0005-0000-0000-0000927D0000}"/>
    <cellStyle name="Vírgula 4 2 6 2 2" xfId="3687" xr:uid="{00000000-0005-0000-0000-0000937D0000}"/>
    <cellStyle name="Vírgula 4 2 6 2 2 2" xfId="9591" xr:uid="{00000000-0005-0000-0000-0000947D0000}"/>
    <cellStyle name="Vírgula 4 2 6 2 2 2 2" xfId="32572" xr:uid="{00000000-0005-0000-0000-0000957D0000}"/>
    <cellStyle name="Vírgula 4 2 6 2 2 2 3" xfId="20763" xr:uid="{00000000-0005-0000-0000-0000967D0000}"/>
    <cellStyle name="Vírgula 4 2 6 2 2 3" xfId="26668" xr:uid="{00000000-0005-0000-0000-0000977D0000}"/>
    <cellStyle name="Vírgula 4 2 6 2 2 4" xfId="17251" xr:uid="{00000000-0005-0000-0000-0000987D0000}"/>
    <cellStyle name="Vírgula 4 2 6 2 3" xfId="7835" xr:uid="{00000000-0005-0000-0000-0000997D0000}"/>
    <cellStyle name="Vírgula 4 2 6 2 3 2" xfId="11347" xr:uid="{00000000-0005-0000-0000-00009A7D0000}"/>
    <cellStyle name="Vírgula 4 2 6 2 3 2 2" xfId="34328" xr:uid="{00000000-0005-0000-0000-00009B7D0000}"/>
    <cellStyle name="Vírgula 4 2 6 2 3 2 3" xfId="23156" xr:uid="{00000000-0005-0000-0000-00009C7D0000}"/>
    <cellStyle name="Vírgula 4 2 6 2 3 3" xfId="30816" xr:uid="{00000000-0005-0000-0000-00009D7D0000}"/>
    <cellStyle name="Vírgula 4 2 6 2 3 4" xfId="15495" xr:uid="{00000000-0005-0000-0000-00009E7D0000}"/>
    <cellStyle name="Vírgula 4 2 6 2 4" xfId="4959" xr:uid="{00000000-0005-0000-0000-00009F7D0000}"/>
    <cellStyle name="Vírgula 4 2 6 2 4 2" xfId="27940" xr:uid="{00000000-0005-0000-0000-0000A07D0000}"/>
    <cellStyle name="Vírgula 4 2 6 2 4 3" xfId="19007" xr:uid="{00000000-0005-0000-0000-0000A17D0000}"/>
    <cellStyle name="Vírgula 4 2 6 2 5" xfId="24912" xr:uid="{00000000-0005-0000-0000-0000A27D0000}"/>
    <cellStyle name="Vírgula 4 2 6 2 6" xfId="13739" xr:uid="{00000000-0005-0000-0000-0000A37D0000}"/>
    <cellStyle name="Vírgula 4 2 6 3" xfId="3051" xr:uid="{00000000-0005-0000-0000-0000A47D0000}"/>
    <cellStyle name="Vírgula 4 2 6 3 2" xfId="8955" xr:uid="{00000000-0005-0000-0000-0000A57D0000}"/>
    <cellStyle name="Vírgula 4 2 6 3 2 2" xfId="31936" xr:uid="{00000000-0005-0000-0000-0000A67D0000}"/>
    <cellStyle name="Vírgula 4 2 6 3 2 3" xfId="20127" xr:uid="{00000000-0005-0000-0000-0000A77D0000}"/>
    <cellStyle name="Vírgula 4 2 6 3 3" xfId="26032" xr:uid="{00000000-0005-0000-0000-0000A87D0000}"/>
    <cellStyle name="Vírgula 4 2 6 3 4" xfId="16615" xr:uid="{00000000-0005-0000-0000-0000A97D0000}"/>
    <cellStyle name="Vírgula 4 2 6 4" xfId="7199" xr:uid="{00000000-0005-0000-0000-0000AA7D0000}"/>
    <cellStyle name="Vírgula 4 2 6 4 2" xfId="10711" xr:uid="{00000000-0005-0000-0000-0000AB7D0000}"/>
    <cellStyle name="Vírgula 4 2 6 4 2 2" xfId="33692" xr:uid="{00000000-0005-0000-0000-0000AC7D0000}"/>
    <cellStyle name="Vírgula 4 2 6 4 2 3" xfId="22520" xr:uid="{00000000-0005-0000-0000-0000AD7D0000}"/>
    <cellStyle name="Vírgula 4 2 6 4 3" xfId="30180" xr:uid="{00000000-0005-0000-0000-0000AE7D0000}"/>
    <cellStyle name="Vírgula 4 2 6 4 4" xfId="14859" xr:uid="{00000000-0005-0000-0000-0000AF7D0000}"/>
    <cellStyle name="Vírgula 4 2 6 5" xfId="6003" xr:uid="{00000000-0005-0000-0000-0000B07D0000}"/>
    <cellStyle name="Vírgula 4 2 6 5 2" xfId="21400" xr:uid="{00000000-0005-0000-0000-0000B17D0000}"/>
    <cellStyle name="Vírgula 4 2 6 5 3" xfId="28984" xr:uid="{00000000-0005-0000-0000-0000B27D0000}"/>
    <cellStyle name="Vírgula 4 2 6 5 4" xfId="13103" xr:uid="{00000000-0005-0000-0000-0000B37D0000}"/>
    <cellStyle name="Vírgula 4 2 6 6" xfId="4323" xr:uid="{00000000-0005-0000-0000-0000B47D0000}"/>
    <cellStyle name="Vírgula 4 2 6 6 2" xfId="27304" xr:uid="{00000000-0005-0000-0000-0000B57D0000}"/>
    <cellStyle name="Vírgula 4 2 6 6 3" xfId="18371" xr:uid="{00000000-0005-0000-0000-0000B67D0000}"/>
    <cellStyle name="Vírgula 4 2 6 7" xfId="24276" xr:uid="{00000000-0005-0000-0000-0000B77D0000}"/>
    <cellStyle name="Vírgula 4 2 6 8" xfId="11983" xr:uid="{00000000-0005-0000-0000-0000B87D0000}"/>
    <cellStyle name="Vírgula 4 2 7" xfId="735" xr:uid="{00000000-0005-0000-0000-0000B97D0000}"/>
    <cellStyle name="Vírgula 4 2 7 2" xfId="2491" xr:uid="{00000000-0005-0000-0000-0000BA7D0000}"/>
    <cellStyle name="Vírgula 4 2 7 2 2" xfId="8395" xr:uid="{00000000-0005-0000-0000-0000BB7D0000}"/>
    <cellStyle name="Vírgula 4 2 7 2 2 2" xfId="31376" xr:uid="{00000000-0005-0000-0000-0000BC7D0000}"/>
    <cellStyle name="Vírgula 4 2 7 2 2 3" xfId="19567" xr:uid="{00000000-0005-0000-0000-0000BD7D0000}"/>
    <cellStyle name="Vírgula 4 2 7 2 3" xfId="25472" xr:uid="{00000000-0005-0000-0000-0000BE7D0000}"/>
    <cellStyle name="Vírgula 4 2 7 2 4" xfId="16055" xr:uid="{00000000-0005-0000-0000-0000BF7D0000}"/>
    <cellStyle name="Vírgula 4 2 7 3" xfId="6639" xr:uid="{00000000-0005-0000-0000-0000C07D0000}"/>
    <cellStyle name="Vírgula 4 2 7 3 2" xfId="10151" xr:uid="{00000000-0005-0000-0000-0000C17D0000}"/>
    <cellStyle name="Vírgula 4 2 7 3 2 2" xfId="33132" xr:uid="{00000000-0005-0000-0000-0000C27D0000}"/>
    <cellStyle name="Vírgula 4 2 7 3 2 3" xfId="21960" xr:uid="{00000000-0005-0000-0000-0000C37D0000}"/>
    <cellStyle name="Vírgula 4 2 7 3 3" xfId="29620" xr:uid="{00000000-0005-0000-0000-0000C47D0000}"/>
    <cellStyle name="Vírgula 4 2 7 3 4" xfId="14299" xr:uid="{00000000-0005-0000-0000-0000C57D0000}"/>
    <cellStyle name="Vírgula 4 2 7 4" xfId="4399" xr:uid="{00000000-0005-0000-0000-0000C67D0000}"/>
    <cellStyle name="Vírgula 4 2 7 4 2" xfId="27380" xr:uid="{00000000-0005-0000-0000-0000C77D0000}"/>
    <cellStyle name="Vírgula 4 2 7 4 3" xfId="17811" xr:uid="{00000000-0005-0000-0000-0000C87D0000}"/>
    <cellStyle name="Vírgula 4 2 7 5" xfId="23716" xr:uid="{00000000-0005-0000-0000-0000C97D0000}"/>
    <cellStyle name="Vírgula 4 2 7 6" xfId="12543" xr:uid="{00000000-0005-0000-0000-0000CA7D0000}"/>
    <cellStyle name="Vírgula 4 2 8" xfId="1371" xr:uid="{00000000-0005-0000-0000-0000CB7D0000}"/>
    <cellStyle name="Vírgula 4 2 8 2" xfId="3127" xr:uid="{00000000-0005-0000-0000-0000CC7D0000}"/>
    <cellStyle name="Vírgula 4 2 8 2 2" xfId="9031" xr:uid="{00000000-0005-0000-0000-0000CD7D0000}"/>
    <cellStyle name="Vírgula 4 2 8 2 2 2" xfId="32012" xr:uid="{00000000-0005-0000-0000-0000CE7D0000}"/>
    <cellStyle name="Vírgula 4 2 8 2 2 3" xfId="20203" xr:uid="{00000000-0005-0000-0000-0000CF7D0000}"/>
    <cellStyle name="Vírgula 4 2 8 2 3" xfId="26108" xr:uid="{00000000-0005-0000-0000-0000D07D0000}"/>
    <cellStyle name="Vírgula 4 2 8 2 4" xfId="16691" xr:uid="{00000000-0005-0000-0000-0000D17D0000}"/>
    <cellStyle name="Vírgula 4 2 8 3" xfId="7275" xr:uid="{00000000-0005-0000-0000-0000D27D0000}"/>
    <cellStyle name="Vírgula 4 2 8 3 2" xfId="10787" xr:uid="{00000000-0005-0000-0000-0000D37D0000}"/>
    <cellStyle name="Vírgula 4 2 8 3 2 2" xfId="33768" xr:uid="{00000000-0005-0000-0000-0000D47D0000}"/>
    <cellStyle name="Vírgula 4 2 8 3 2 3" xfId="22596" xr:uid="{00000000-0005-0000-0000-0000D57D0000}"/>
    <cellStyle name="Vírgula 4 2 8 3 3" xfId="30256" xr:uid="{00000000-0005-0000-0000-0000D67D0000}"/>
    <cellStyle name="Vírgula 4 2 8 3 4" xfId="14935" xr:uid="{00000000-0005-0000-0000-0000D77D0000}"/>
    <cellStyle name="Vírgula 4 2 8 4" xfId="6079" xr:uid="{00000000-0005-0000-0000-0000D87D0000}"/>
    <cellStyle name="Vírgula 4 2 8 4 2" xfId="29060" xr:uid="{00000000-0005-0000-0000-0000D97D0000}"/>
    <cellStyle name="Vírgula 4 2 8 4 3" xfId="18447" xr:uid="{00000000-0005-0000-0000-0000DA7D0000}"/>
    <cellStyle name="Vírgula 4 2 8 5" xfId="24352" xr:uid="{00000000-0005-0000-0000-0000DB7D0000}"/>
    <cellStyle name="Vírgula 4 2 8 6" xfId="13179" xr:uid="{00000000-0005-0000-0000-0000DC7D0000}"/>
    <cellStyle name="Vírgula 4 2 9" xfId="658" xr:uid="{00000000-0005-0000-0000-0000DD7D0000}"/>
    <cellStyle name="Vírgula 4 2 9 2" xfId="2415" xr:uid="{00000000-0005-0000-0000-0000DE7D0000}"/>
    <cellStyle name="Vírgula 4 2 9 2 2" xfId="8319" xr:uid="{00000000-0005-0000-0000-0000DF7D0000}"/>
    <cellStyle name="Vírgula 4 2 9 2 2 2" xfId="31300" xr:uid="{00000000-0005-0000-0000-0000E07D0000}"/>
    <cellStyle name="Vírgula 4 2 9 2 2 3" xfId="19491" xr:uid="{00000000-0005-0000-0000-0000E17D0000}"/>
    <cellStyle name="Vírgula 4 2 9 2 3" xfId="25396" xr:uid="{00000000-0005-0000-0000-0000E27D0000}"/>
    <cellStyle name="Vírgula 4 2 9 2 4" xfId="15979" xr:uid="{00000000-0005-0000-0000-0000E37D0000}"/>
    <cellStyle name="Vírgula 4 2 9 3" xfId="6563" xr:uid="{00000000-0005-0000-0000-0000E47D0000}"/>
    <cellStyle name="Vírgula 4 2 9 3 2" xfId="10075" xr:uid="{00000000-0005-0000-0000-0000E57D0000}"/>
    <cellStyle name="Vírgula 4 2 9 3 2 2" xfId="33056" xr:uid="{00000000-0005-0000-0000-0000E67D0000}"/>
    <cellStyle name="Vírgula 4 2 9 3 2 3" xfId="21884" xr:uid="{00000000-0005-0000-0000-0000E77D0000}"/>
    <cellStyle name="Vírgula 4 2 9 3 3" xfId="29544" xr:uid="{00000000-0005-0000-0000-0000E87D0000}"/>
    <cellStyle name="Vírgula 4 2 9 3 4" xfId="14223" xr:uid="{00000000-0005-0000-0000-0000E97D0000}"/>
    <cellStyle name="Vírgula 4 2 9 4" xfId="5443" xr:uid="{00000000-0005-0000-0000-0000EA7D0000}"/>
    <cellStyle name="Vírgula 4 2 9 4 2" xfId="28424" xr:uid="{00000000-0005-0000-0000-0000EB7D0000}"/>
    <cellStyle name="Vírgula 4 2 9 4 3" xfId="17735" xr:uid="{00000000-0005-0000-0000-0000EC7D0000}"/>
    <cellStyle name="Vírgula 4 2 9 5" xfId="23640" xr:uid="{00000000-0005-0000-0000-0000ED7D0000}"/>
    <cellStyle name="Vírgula 4 2 9 6" xfId="12467" xr:uid="{00000000-0005-0000-0000-0000EE7D0000}"/>
    <cellStyle name="Vírgula 4 3" xfId="31" xr:uid="{00000000-0005-0000-0000-0000EF7D0000}"/>
    <cellStyle name="Vírgula 4 3 10" xfId="3841" xr:uid="{00000000-0005-0000-0000-0000F07D0000}"/>
    <cellStyle name="Vírgula 4 3 10 2" xfId="26822" xr:uid="{00000000-0005-0000-0000-0000F17D0000}"/>
    <cellStyle name="Vírgula 4 3 10 3" xfId="17329" xr:uid="{00000000-0005-0000-0000-0000F27D0000}"/>
    <cellStyle name="Vírgula 4 3 11" xfId="23234" xr:uid="{00000000-0005-0000-0000-0000F37D0000}"/>
    <cellStyle name="Vírgula 4 3 12" xfId="11501" xr:uid="{00000000-0005-0000-0000-0000F47D0000}"/>
    <cellStyle name="Vírgula 4 3 2" xfId="403" xr:uid="{00000000-0005-0000-0000-0000F57D0000}"/>
    <cellStyle name="Vírgula 4 3 2 2" xfId="1687" xr:uid="{00000000-0005-0000-0000-0000F67D0000}"/>
    <cellStyle name="Vírgula 4 3 2 2 2" xfId="3443" xr:uid="{00000000-0005-0000-0000-0000F77D0000}"/>
    <cellStyle name="Vírgula 4 3 2 2 2 2" xfId="9347" xr:uid="{00000000-0005-0000-0000-0000F87D0000}"/>
    <cellStyle name="Vírgula 4 3 2 2 2 2 2" xfId="32328" xr:uid="{00000000-0005-0000-0000-0000F97D0000}"/>
    <cellStyle name="Vírgula 4 3 2 2 2 2 3" xfId="20519" xr:uid="{00000000-0005-0000-0000-0000FA7D0000}"/>
    <cellStyle name="Vírgula 4 3 2 2 2 3" xfId="26424" xr:uid="{00000000-0005-0000-0000-0000FB7D0000}"/>
    <cellStyle name="Vírgula 4 3 2 2 2 4" xfId="17007" xr:uid="{00000000-0005-0000-0000-0000FC7D0000}"/>
    <cellStyle name="Vírgula 4 3 2 2 3" xfId="7591" xr:uid="{00000000-0005-0000-0000-0000FD7D0000}"/>
    <cellStyle name="Vírgula 4 3 2 2 3 2" xfId="11103" xr:uid="{00000000-0005-0000-0000-0000FE7D0000}"/>
    <cellStyle name="Vírgula 4 3 2 2 3 2 2" xfId="34084" xr:uid="{00000000-0005-0000-0000-0000FF7D0000}"/>
    <cellStyle name="Vírgula 4 3 2 2 3 2 3" xfId="22912" xr:uid="{00000000-0005-0000-0000-0000007E0000}"/>
    <cellStyle name="Vírgula 4 3 2 2 3 3" xfId="30572" xr:uid="{00000000-0005-0000-0000-0000017E0000}"/>
    <cellStyle name="Vírgula 4 3 2 2 3 4" xfId="15251" xr:uid="{00000000-0005-0000-0000-0000027E0000}"/>
    <cellStyle name="Vírgula 4 3 2 2 4" xfId="4715" xr:uid="{00000000-0005-0000-0000-0000037E0000}"/>
    <cellStyle name="Vírgula 4 3 2 2 4 2" xfId="27696" xr:uid="{00000000-0005-0000-0000-0000047E0000}"/>
    <cellStyle name="Vírgula 4 3 2 2 4 3" xfId="18763" xr:uid="{00000000-0005-0000-0000-0000057E0000}"/>
    <cellStyle name="Vírgula 4 3 2 2 5" xfId="24668" xr:uid="{00000000-0005-0000-0000-0000067E0000}"/>
    <cellStyle name="Vírgula 4 3 2 2 6" xfId="13495" xr:uid="{00000000-0005-0000-0000-0000077E0000}"/>
    <cellStyle name="Vírgula 4 3 2 3" xfId="1051" xr:uid="{00000000-0005-0000-0000-0000087E0000}"/>
    <cellStyle name="Vírgula 4 3 2 3 2" xfId="2807" xr:uid="{00000000-0005-0000-0000-0000097E0000}"/>
    <cellStyle name="Vírgula 4 3 2 3 2 2" xfId="8711" xr:uid="{00000000-0005-0000-0000-00000A7E0000}"/>
    <cellStyle name="Vírgula 4 3 2 3 2 2 2" xfId="31692" xr:uid="{00000000-0005-0000-0000-00000B7E0000}"/>
    <cellStyle name="Vírgula 4 3 2 3 2 2 3" xfId="19883" xr:uid="{00000000-0005-0000-0000-00000C7E0000}"/>
    <cellStyle name="Vírgula 4 3 2 3 2 3" xfId="25788" xr:uid="{00000000-0005-0000-0000-00000D7E0000}"/>
    <cellStyle name="Vírgula 4 3 2 3 2 4" xfId="16371" xr:uid="{00000000-0005-0000-0000-00000E7E0000}"/>
    <cellStyle name="Vírgula 4 3 2 3 3" xfId="6955" xr:uid="{00000000-0005-0000-0000-00000F7E0000}"/>
    <cellStyle name="Vírgula 4 3 2 3 3 2" xfId="10467" xr:uid="{00000000-0005-0000-0000-0000107E0000}"/>
    <cellStyle name="Vírgula 4 3 2 3 3 2 2" xfId="33448" xr:uid="{00000000-0005-0000-0000-0000117E0000}"/>
    <cellStyle name="Vírgula 4 3 2 3 3 2 3" xfId="22276" xr:uid="{00000000-0005-0000-0000-0000127E0000}"/>
    <cellStyle name="Vírgula 4 3 2 3 3 3" xfId="29936" xr:uid="{00000000-0005-0000-0000-0000137E0000}"/>
    <cellStyle name="Vírgula 4 3 2 3 3 4" xfId="14615" xr:uid="{00000000-0005-0000-0000-0000147E0000}"/>
    <cellStyle name="Vírgula 4 3 2 3 4" xfId="5759" xr:uid="{00000000-0005-0000-0000-0000157E0000}"/>
    <cellStyle name="Vírgula 4 3 2 3 4 2" xfId="28740" xr:uid="{00000000-0005-0000-0000-0000167E0000}"/>
    <cellStyle name="Vírgula 4 3 2 3 4 3" xfId="18127" xr:uid="{00000000-0005-0000-0000-0000177E0000}"/>
    <cellStyle name="Vírgula 4 3 2 3 5" xfId="24032" xr:uid="{00000000-0005-0000-0000-0000187E0000}"/>
    <cellStyle name="Vírgula 4 3 2 3 6" xfId="12859" xr:uid="{00000000-0005-0000-0000-0000197E0000}"/>
    <cellStyle name="Vírgula 4 3 2 4" xfId="2162" xr:uid="{00000000-0005-0000-0000-00001A7E0000}"/>
    <cellStyle name="Vírgula 4 3 2 4 2" xfId="8066" xr:uid="{00000000-0005-0000-0000-00001B7E0000}"/>
    <cellStyle name="Vírgula 4 3 2 4 2 2" xfId="31047" xr:uid="{00000000-0005-0000-0000-00001C7E0000}"/>
    <cellStyle name="Vírgula 4 3 2 4 2 3" xfId="19238" xr:uid="{00000000-0005-0000-0000-00001D7E0000}"/>
    <cellStyle name="Vírgula 4 3 2 4 3" xfId="25143" xr:uid="{00000000-0005-0000-0000-00001E7E0000}"/>
    <cellStyle name="Vírgula 4 3 2 4 4" xfId="15726" xr:uid="{00000000-0005-0000-0000-00001F7E0000}"/>
    <cellStyle name="Vírgula 4 3 2 5" xfId="6310" xr:uid="{00000000-0005-0000-0000-0000207E0000}"/>
    <cellStyle name="Vírgula 4 3 2 5 2" xfId="9822" xr:uid="{00000000-0005-0000-0000-0000217E0000}"/>
    <cellStyle name="Vírgula 4 3 2 5 2 2" xfId="32803" xr:uid="{00000000-0005-0000-0000-0000227E0000}"/>
    <cellStyle name="Vírgula 4 3 2 5 2 3" xfId="21631" xr:uid="{00000000-0005-0000-0000-0000237E0000}"/>
    <cellStyle name="Vírgula 4 3 2 5 3" xfId="29291" xr:uid="{00000000-0005-0000-0000-0000247E0000}"/>
    <cellStyle name="Vírgula 4 3 2 5 4" xfId="13970" xr:uid="{00000000-0005-0000-0000-0000257E0000}"/>
    <cellStyle name="Vírgula 4 3 2 6" xfId="5190" xr:uid="{00000000-0005-0000-0000-0000267E0000}"/>
    <cellStyle name="Vírgula 4 3 2 6 2" xfId="20994" xr:uid="{00000000-0005-0000-0000-0000277E0000}"/>
    <cellStyle name="Vírgula 4 3 2 6 3" xfId="28171" xr:uid="{00000000-0005-0000-0000-0000287E0000}"/>
    <cellStyle name="Vírgula 4 3 2 6 4" xfId="12214" xr:uid="{00000000-0005-0000-0000-0000297E0000}"/>
    <cellStyle name="Vírgula 4 3 2 7" xfId="4079" xr:uid="{00000000-0005-0000-0000-00002A7E0000}"/>
    <cellStyle name="Vírgula 4 3 2 7 2" xfId="27060" xr:uid="{00000000-0005-0000-0000-00002B7E0000}"/>
    <cellStyle name="Vírgula 4 3 2 7 3" xfId="17482" xr:uid="{00000000-0005-0000-0000-00002C7E0000}"/>
    <cellStyle name="Vírgula 4 3 2 8" xfId="23387" xr:uid="{00000000-0005-0000-0000-00002D7E0000}"/>
    <cellStyle name="Vírgula 4 3 2 9" xfId="11739" xr:uid="{00000000-0005-0000-0000-00002E7E0000}"/>
    <cellStyle name="Vírgula 4 3 3" xfId="565" xr:uid="{00000000-0005-0000-0000-00002F7E0000}"/>
    <cellStyle name="Vírgula 4 3 3 2" xfId="1848" xr:uid="{00000000-0005-0000-0000-0000307E0000}"/>
    <cellStyle name="Vírgula 4 3 3 2 2" xfId="3604" xr:uid="{00000000-0005-0000-0000-0000317E0000}"/>
    <cellStyle name="Vírgula 4 3 3 2 2 2" xfId="9508" xr:uid="{00000000-0005-0000-0000-0000327E0000}"/>
    <cellStyle name="Vírgula 4 3 3 2 2 2 2" xfId="32489" xr:uid="{00000000-0005-0000-0000-0000337E0000}"/>
    <cellStyle name="Vírgula 4 3 3 2 2 2 3" xfId="20680" xr:uid="{00000000-0005-0000-0000-0000347E0000}"/>
    <cellStyle name="Vírgula 4 3 3 2 2 3" xfId="26585" xr:uid="{00000000-0005-0000-0000-0000357E0000}"/>
    <cellStyle name="Vírgula 4 3 3 2 2 4" xfId="17168" xr:uid="{00000000-0005-0000-0000-0000367E0000}"/>
    <cellStyle name="Vírgula 4 3 3 2 3" xfId="7752" xr:uid="{00000000-0005-0000-0000-0000377E0000}"/>
    <cellStyle name="Vírgula 4 3 3 2 3 2" xfId="11264" xr:uid="{00000000-0005-0000-0000-0000387E0000}"/>
    <cellStyle name="Vírgula 4 3 3 2 3 2 2" xfId="34245" xr:uid="{00000000-0005-0000-0000-0000397E0000}"/>
    <cellStyle name="Vírgula 4 3 3 2 3 2 3" xfId="23073" xr:uid="{00000000-0005-0000-0000-00003A7E0000}"/>
    <cellStyle name="Vírgula 4 3 3 2 3 3" xfId="30733" xr:uid="{00000000-0005-0000-0000-00003B7E0000}"/>
    <cellStyle name="Vírgula 4 3 3 2 3 4" xfId="15412" xr:uid="{00000000-0005-0000-0000-00003C7E0000}"/>
    <cellStyle name="Vírgula 4 3 3 2 4" xfId="4876" xr:uid="{00000000-0005-0000-0000-00003D7E0000}"/>
    <cellStyle name="Vírgula 4 3 3 2 4 2" xfId="27857" xr:uid="{00000000-0005-0000-0000-00003E7E0000}"/>
    <cellStyle name="Vírgula 4 3 3 2 4 3" xfId="18924" xr:uid="{00000000-0005-0000-0000-00003F7E0000}"/>
    <cellStyle name="Vírgula 4 3 3 2 5" xfId="24829" xr:uid="{00000000-0005-0000-0000-0000407E0000}"/>
    <cellStyle name="Vírgula 4 3 3 2 6" xfId="13656" xr:uid="{00000000-0005-0000-0000-0000417E0000}"/>
    <cellStyle name="Vírgula 4 3 3 3" xfId="1212" xr:uid="{00000000-0005-0000-0000-0000427E0000}"/>
    <cellStyle name="Vírgula 4 3 3 3 2" xfId="2968" xr:uid="{00000000-0005-0000-0000-0000437E0000}"/>
    <cellStyle name="Vírgula 4 3 3 3 2 2" xfId="8872" xr:uid="{00000000-0005-0000-0000-0000447E0000}"/>
    <cellStyle name="Vírgula 4 3 3 3 2 2 2" xfId="31853" xr:uid="{00000000-0005-0000-0000-0000457E0000}"/>
    <cellStyle name="Vírgula 4 3 3 3 2 2 3" xfId="20044" xr:uid="{00000000-0005-0000-0000-0000467E0000}"/>
    <cellStyle name="Vírgula 4 3 3 3 2 3" xfId="25949" xr:uid="{00000000-0005-0000-0000-0000477E0000}"/>
    <cellStyle name="Vírgula 4 3 3 3 2 4" xfId="16532" xr:uid="{00000000-0005-0000-0000-0000487E0000}"/>
    <cellStyle name="Vírgula 4 3 3 3 3" xfId="7116" xr:uid="{00000000-0005-0000-0000-0000497E0000}"/>
    <cellStyle name="Vírgula 4 3 3 3 3 2" xfId="10628" xr:uid="{00000000-0005-0000-0000-00004A7E0000}"/>
    <cellStyle name="Vírgula 4 3 3 3 3 2 2" xfId="33609" xr:uid="{00000000-0005-0000-0000-00004B7E0000}"/>
    <cellStyle name="Vírgula 4 3 3 3 3 2 3" xfId="22437" xr:uid="{00000000-0005-0000-0000-00004C7E0000}"/>
    <cellStyle name="Vírgula 4 3 3 3 3 3" xfId="30097" xr:uid="{00000000-0005-0000-0000-00004D7E0000}"/>
    <cellStyle name="Vírgula 4 3 3 3 3 4" xfId="14776" xr:uid="{00000000-0005-0000-0000-00004E7E0000}"/>
    <cellStyle name="Vírgula 4 3 3 3 4" xfId="5920" xr:uid="{00000000-0005-0000-0000-00004F7E0000}"/>
    <cellStyle name="Vírgula 4 3 3 3 4 2" xfId="28901" xr:uid="{00000000-0005-0000-0000-0000507E0000}"/>
    <cellStyle name="Vírgula 4 3 3 3 4 3" xfId="18288" xr:uid="{00000000-0005-0000-0000-0000517E0000}"/>
    <cellStyle name="Vírgula 4 3 3 3 5" xfId="24193" xr:uid="{00000000-0005-0000-0000-0000527E0000}"/>
    <cellStyle name="Vírgula 4 3 3 3 6" xfId="13020" xr:uid="{00000000-0005-0000-0000-0000537E0000}"/>
    <cellStyle name="Vírgula 4 3 3 4" xfId="2323" xr:uid="{00000000-0005-0000-0000-0000547E0000}"/>
    <cellStyle name="Vírgula 4 3 3 4 2" xfId="8227" xr:uid="{00000000-0005-0000-0000-0000557E0000}"/>
    <cellStyle name="Vírgula 4 3 3 4 2 2" xfId="31208" xr:uid="{00000000-0005-0000-0000-0000567E0000}"/>
    <cellStyle name="Vírgula 4 3 3 4 2 3" xfId="19399" xr:uid="{00000000-0005-0000-0000-0000577E0000}"/>
    <cellStyle name="Vírgula 4 3 3 4 3" xfId="25304" xr:uid="{00000000-0005-0000-0000-0000587E0000}"/>
    <cellStyle name="Vírgula 4 3 3 4 4" xfId="15887" xr:uid="{00000000-0005-0000-0000-0000597E0000}"/>
    <cellStyle name="Vírgula 4 3 3 5" xfId="6471" xr:uid="{00000000-0005-0000-0000-00005A7E0000}"/>
    <cellStyle name="Vírgula 4 3 3 5 2" xfId="9983" xr:uid="{00000000-0005-0000-0000-00005B7E0000}"/>
    <cellStyle name="Vírgula 4 3 3 5 2 2" xfId="32964" xr:uid="{00000000-0005-0000-0000-00005C7E0000}"/>
    <cellStyle name="Vírgula 4 3 3 5 2 3" xfId="21792" xr:uid="{00000000-0005-0000-0000-00005D7E0000}"/>
    <cellStyle name="Vírgula 4 3 3 5 3" xfId="29452" xr:uid="{00000000-0005-0000-0000-00005E7E0000}"/>
    <cellStyle name="Vírgula 4 3 3 5 4" xfId="14131" xr:uid="{00000000-0005-0000-0000-00005F7E0000}"/>
    <cellStyle name="Vírgula 4 3 3 6" xfId="5351" xr:uid="{00000000-0005-0000-0000-0000607E0000}"/>
    <cellStyle name="Vírgula 4 3 3 6 2" xfId="21155" xr:uid="{00000000-0005-0000-0000-0000617E0000}"/>
    <cellStyle name="Vírgula 4 3 3 6 3" xfId="28332" xr:uid="{00000000-0005-0000-0000-0000627E0000}"/>
    <cellStyle name="Vírgula 4 3 3 6 4" xfId="12375" xr:uid="{00000000-0005-0000-0000-0000637E0000}"/>
    <cellStyle name="Vírgula 4 3 3 7" xfId="4240" xr:uid="{00000000-0005-0000-0000-0000647E0000}"/>
    <cellStyle name="Vírgula 4 3 3 7 2" xfId="27221" xr:uid="{00000000-0005-0000-0000-0000657E0000}"/>
    <cellStyle name="Vírgula 4 3 3 7 3" xfId="17643" xr:uid="{00000000-0005-0000-0000-0000667E0000}"/>
    <cellStyle name="Vírgula 4 3 3 8" xfId="23548" xr:uid="{00000000-0005-0000-0000-0000677E0000}"/>
    <cellStyle name="Vírgula 4 3 3 9" xfId="11900" xr:uid="{00000000-0005-0000-0000-0000687E0000}"/>
    <cellStyle name="Vírgula 4 3 4" xfId="898" xr:uid="{00000000-0005-0000-0000-0000697E0000}"/>
    <cellStyle name="Vírgula 4 3 4 2" xfId="1534" xr:uid="{00000000-0005-0000-0000-00006A7E0000}"/>
    <cellStyle name="Vírgula 4 3 4 2 2" xfId="3290" xr:uid="{00000000-0005-0000-0000-00006B7E0000}"/>
    <cellStyle name="Vírgula 4 3 4 2 2 2" xfId="9194" xr:uid="{00000000-0005-0000-0000-00006C7E0000}"/>
    <cellStyle name="Vírgula 4 3 4 2 2 2 2" xfId="32175" xr:uid="{00000000-0005-0000-0000-00006D7E0000}"/>
    <cellStyle name="Vírgula 4 3 4 2 2 2 3" xfId="20366" xr:uid="{00000000-0005-0000-0000-00006E7E0000}"/>
    <cellStyle name="Vírgula 4 3 4 2 2 3" xfId="26271" xr:uid="{00000000-0005-0000-0000-00006F7E0000}"/>
    <cellStyle name="Vírgula 4 3 4 2 2 4" xfId="16854" xr:uid="{00000000-0005-0000-0000-0000707E0000}"/>
    <cellStyle name="Vírgula 4 3 4 2 3" xfId="7438" xr:uid="{00000000-0005-0000-0000-0000717E0000}"/>
    <cellStyle name="Vírgula 4 3 4 2 3 2" xfId="10950" xr:uid="{00000000-0005-0000-0000-0000727E0000}"/>
    <cellStyle name="Vírgula 4 3 4 2 3 2 2" xfId="33931" xr:uid="{00000000-0005-0000-0000-0000737E0000}"/>
    <cellStyle name="Vírgula 4 3 4 2 3 2 3" xfId="22759" xr:uid="{00000000-0005-0000-0000-0000747E0000}"/>
    <cellStyle name="Vírgula 4 3 4 2 3 3" xfId="30419" xr:uid="{00000000-0005-0000-0000-0000757E0000}"/>
    <cellStyle name="Vírgula 4 3 4 2 3 4" xfId="15098" xr:uid="{00000000-0005-0000-0000-0000767E0000}"/>
    <cellStyle name="Vírgula 4 3 4 2 4" xfId="4562" xr:uid="{00000000-0005-0000-0000-0000777E0000}"/>
    <cellStyle name="Vírgula 4 3 4 2 4 2" xfId="27543" xr:uid="{00000000-0005-0000-0000-0000787E0000}"/>
    <cellStyle name="Vírgula 4 3 4 2 4 3" xfId="18610" xr:uid="{00000000-0005-0000-0000-0000797E0000}"/>
    <cellStyle name="Vírgula 4 3 4 2 5" xfId="24515" xr:uid="{00000000-0005-0000-0000-00007A7E0000}"/>
    <cellStyle name="Vírgula 4 3 4 2 6" xfId="13342" xr:uid="{00000000-0005-0000-0000-00007B7E0000}"/>
    <cellStyle name="Vírgula 4 3 4 3" xfId="2654" xr:uid="{00000000-0005-0000-0000-00007C7E0000}"/>
    <cellStyle name="Vírgula 4 3 4 3 2" xfId="8558" xr:uid="{00000000-0005-0000-0000-00007D7E0000}"/>
    <cellStyle name="Vírgula 4 3 4 3 2 2" xfId="31539" xr:uid="{00000000-0005-0000-0000-00007E7E0000}"/>
    <cellStyle name="Vírgula 4 3 4 3 2 3" xfId="19730" xr:uid="{00000000-0005-0000-0000-00007F7E0000}"/>
    <cellStyle name="Vírgula 4 3 4 3 3" xfId="25635" xr:uid="{00000000-0005-0000-0000-0000807E0000}"/>
    <cellStyle name="Vírgula 4 3 4 3 4" xfId="16218" xr:uid="{00000000-0005-0000-0000-0000817E0000}"/>
    <cellStyle name="Vírgula 4 3 4 4" xfId="6802" xr:uid="{00000000-0005-0000-0000-0000827E0000}"/>
    <cellStyle name="Vírgula 4 3 4 4 2" xfId="10314" xr:uid="{00000000-0005-0000-0000-0000837E0000}"/>
    <cellStyle name="Vírgula 4 3 4 4 2 2" xfId="33295" xr:uid="{00000000-0005-0000-0000-0000847E0000}"/>
    <cellStyle name="Vírgula 4 3 4 4 2 3" xfId="22123" xr:uid="{00000000-0005-0000-0000-0000857E0000}"/>
    <cellStyle name="Vírgula 4 3 4 4 3" xfId="29783" xr:uid="{00000000-0005-0000-0000-0000867E0000}"/>
    <cellStyle name="Vírgula 4 3 4 4 4" xfId="14462" xr:uid="{00000000-0005-0000-0000-0000877E0000}"/>
    <cellStyle name="Vírgula 4 3 4 5" xfId="5606" xr:uid="{00000000-0005-0000-0000-0000887E0000}"/>
    <cellStyle name="Vírgula 4 3 4 5 2" xfId="21240" xr:uid="{00000000-0005-0000-0000-0000897E0000}"/>
    <cellStyle name="Vírgula 4 3 4 5 3" xfId="28587" xr:uid="{00000000-0005-0000-0000-00008A7E0000}"/>
    <cellStyle name="Vírgula 4 3 4 5 4" xfId="12706" xr:uid="{00000000-0005-0000-0000-00008B7E0000}"/>
    <cellStyle name="Vírgula 4 3 4 6" xfId="3926" xr:uid="{00000000-0005-0000-0000-00008C7E0000}"/>
    <cellStyle name="Vírgula 4 3 4 6 2" xfId="26907" xr:uid="{00000000-0005-0000-0000-00008D7E0000}"/>
    <cellStyle name="Vírgula 4 3 4 6 3" xfId="17974" xr:uid="{00000000-0005-0000-0000-00008E7E0000}"/>
    <cellStyle name="Vírgula 4 3 4 7" xfId="23879" xr:uid="{00000000-0005-0000-0000-00008F7E0000}"/>
    <cellStyle name="Vírgula 4 3 4 8" xfId="11586" xr:uid="{00000000-0005-0000-0000-0000907E0000}"/>
    <cellStyle name="Vírgula 4 3 5" xfId="1449" xr:uid="{00000000-0005-0000-0000-0000917E0000}"/>
    <cellStyle name="Vírgula 4 3 5 2" xfId="3205" xr:uid="{00000000-0005-0000-0000-0000927E0000}"/>
    <cellStyle name="Vírgula 4 3 5 2 2" xfId="9109" xr:uid="{00000000-0005-0000-0000-0000937E0000}"/>
    <cellStyle name="Vírgula 4 3 5 2 2 2" xfId="32090" xr:uid="{00000000-0005-0000-0000-0000947E0000}"/>
    <cellStyle name="Vírgula 4 3 5 2 2 3" xfId="20281" xr:uid="{00000000-0005-0000-0000-0000957E0000}"/>
    <cellStyle name="Vírgula 4 3 5 2 3" xfId="26186" xr:uid="{00000000-0005-0000-0000-0000967E0000}"/>
    <cellStyle name="Vírgula 4 3 5 2 4" xfId="16769" xr:uid="{00000000-0005-0000-0000-0000977E0000}"/>
    <cellStyle name="Vírgula 4 3 5 3" xfId="7353" xr:uid="{00000000-0005-0000-0000-0000987E0000}"/>
    <cellStyle name="Vírgula 4 3 5 3 2" xfId="10865" xr:uid="{00000000-0005-0000-0000-0000997E0000}"/>
    <cellStyle name="Vírgula 4 3 5 3 2 2" xfId="33846" xr:uid="{00000000-0005-0000-0000-00009A7E0000}"/>
    <cellStyle name="Vírgula 4 3 5 3 2 3" xfId="22674" xr:uid="{00000000-0005-0000-0000-00009B7E0000}"/>
    <cellStyle name="Vírgula 4 3 5 3 3" xfId="30334" xr:uid="{00000000-0005-0000-0000-00009C7E0000}"/>
    <cellStyle name="Vírgula 4 3 5 3 4" xfId="15013" xr:uid="{00000000-0005-0000-0000-00009D7E0000}"/>
    <cellStyle name="Vírgula 4 3 5 4" xfId="4477" xr:uid="{00000000-0005-0000-0000-00009E7E0000}"/>
    <cellStyle name="Vírgula 4 3 5 4 2" xfId="27458" xr:uid="{00000000-0005-0000-0000-00009F7E0000}"/>
    <cellStyle name="Vírgula 4 3 5 4 3" xfId="18525" xr:uid="{00000000-0005-0000-0000-0000A07E0000}"/>
    <cellStyle name="Vírgula 4 3 5 5" xfId="24430" xr:uid="{00000000-0005-0000-0000-0000A17E0000}"/>
    <cellStyle name="Vírgula 4 3 5 6" xfId="13257" xr:uid="{00000000-0005-0000-0000-0000A27E0000}"/>
    <cellStyle name="Vírgula 4 3 6" xfId="813" xr:uid="{00000000-0005-0000-0000-0000A37E0000}"/>
    <cellStyle name="Vírgula 4 3 6 2" xfId="2569" xr:uid="{00000000-0005-0000-0000-0000A47E0000}"/>
    <cellStyle name="Vírgula 4 3 6 2 2" xfId="8473" xr:uid="{00000000-0005-0000-0000-0000A57E0000}"/>
    <cellStyle name="Vírgula 4 3 6 2 2 2" xfId="31454" xr:uid="{00000000-0005-0000-0000-0000A67E0000}"/>
    <cellStyle name="Vírgula 4 3 6 2 2 3" xfId="19645" xr:uid="{00000000-0005-0000-0000-0000A77E0000}"/>
    <cellStyle name="Vírgula 4 3 6 2 3" xfId="25550" xr:uid="{00000000-0005-0000-0000-0000A87E0000}"/>
    <cellStyle name="Vírgula 4 3 6 2 4" xfId="16133" xr:uid="{00000000-0005-0000-0000-0000A97E0000}"/>
    <cellStyle name="Vírgula 4 3 6 3" xfId="6717" xr:uid="{00000000-0005-0000-0000-0000AA7E0000}"/>
    <cellStyle name="Vírgula 4 3 6 3 2" xfId="10229" xr:uid="{00000000-0005-0000-0000-0000AB7E0000}"/>
    <cellStyle name="Vírgula 4 3 6 3 2 2" xfId="33210" xr:uid="{00000000-0005-0000-0000-0000AC7E0000}"/>
    <cellStyle name="Vírgula 4 3 6 3 2 3" xfId="22038" xr:uid="{00000000-0005-0000-0000-0000AD7E0000}"/>
    <cellStyle name="Vírgula 4 3 6 3 3" xfId="29698" xr:uid="{00000000-0005-0000-0000-0000AE7E0000}"/>
    <cellStyle name="Vírgula 4 3 6 3 4" xfId="14377" xr:uid="{00000000-0005-0000-0000-0000AF7E0000}"/>
    <cellStyle name="Vírgula 4 3 6 4" xfId="5521" xr:uid="{00000000-0005-0000-0000-0000B07E0000}"/>
    <cellStyle name="Vírgula 4 3 6 4 2" xfId="28502" xr:uid="{00000000-0005-0000-0000-0000B17E0000}"/>
    <cellStyle name="Vírgula 4 3 6 4 3" xfId="17889" xr:uid="{00000000-0005-0000-0000-0000B27E0000}"/>
    <cellStyle name="Vírgula 4 3 6 5" xfId="23794" xr:uid="{00000000-0005-0000-0000-0000B37E0000}"/>
    <cellStyle name="Vírgula 4 3 6 6" xfId="12621" xr:uid="{00000000-0005-0000-0000-0000B47E0000}"/>
    <cellStyle name="Vírgula 4 3 7" xfId="2009" xr:uid="{00000000-0005-0000-0000-0000B57E0000}"/>
    <cellStyle name="Vírgula 4 3 7 2" xfId="7913" xr:uid="{00000000-0005-0000-0000-0000B67E0000}"/>
    <cellStyle name="Vírgula 4 3 7 2 2" xfId="30894" xr:uid="{00000000-0005-0000-0000-0000B77E0000}"/>
    <cellStyle name="Vírgula 4 3 7 2 3" xfId="19085" xr:uid="{00000000-0005-0000-0000-0000B87E0000}"/>
    <cellStyle name="Vírgula 4 3 7 3" xfId="24990" xr:uid="{00000000-0005-0000-0000-0000B97E0000}"/>
    <cellStyle name="Vírgula 4 3 7 4" xfId="15573" xr:uid="{00000000-0005-0000-0000-0000BA7E0000}"/>
    <cellStyle name="Vírgula 4 3 8" xfId="6157" xr:uid="{00000000-0005-0000-0000-0000BB7E0000}"/>
    <cellStyle name="Vírgula 4 3 8 2" xfId="9669" xr:uid="{00000000-0005-0000-0000-0000BC7E0000}"/>
    <cellStyle name="Vírgula 4 3 8 2 2" xfId="32650" xr:uid="{00000000-0005-0000-0000-0000BD7E0000}"/>
    <cellStyle name="Vírgula 4 3 8 2 3" xfId="21478" xr:uid="{00000000-0005-0000-0000-0000BE7E0000}"/>
    <cellStyle name="Vírgula 4 3 8 3" xfId="29138" xr:uid="{00000000-0005-0000-0000-0000BF7E0000}"/>
    <cellStyle name="Vírgula 4 3 8 4" xfId="13817" xr:uid="{00000000-0005-0000-0000-0000C07E0000}"/>
    <cellStyle name="Vírgula 4 3 9" xfId="5037" xr:uid="{00000000-0005-0000-0000-0000C17E0000}"/>
    <cellStyle name="Vírgula 4 3 9 2" xfId="20841" xr:uid="{00000000-0005-0000-0000-0000C27E0000}"/>
    <cellStyle name="Vírgula 4 3 9 3" xfId="28018" xr:uid="{00000000-0005-0000-0000-0000C37E0000}"/>
    <cellStyle name="Vírgula 4 3 9 4" xfId="12061" xr:uid="{00000000-0005-0000-0000-0000C47E0000}"/>
    <cellStyle name="Vírgula 4 4" xfId="650" xr:uid="{00000000-0005-0000-0000-0000C57E0000}"/>
    <cellStyle name="Vírgula 4 4 2" xfId="2408" xr:uid="{00000000-0005-0000-0000-0000C67E0000}"/>
    <cellStyle name="Vírgula 4 4 2 2" xfId="8312" xr:uid="{00000000-0005-0000-0000-0000C77E0000}"/>
    <cellStyle name="Vírgula 4 4 2 2 2" xfId="31293" xr:uid="{00000000-0005-0000-0000-0000C87E0000}"/>
    <cellStyle name="Vírgula 4 4 2 2 3" xfId="19484" xr:uid="{00000000-0005-0000-0000-0000C97E0000}"/>
    <cellStyle name="Vírgula 4 4 2 3" xfId="25389" xr:uid="{00000000-0005-0000-0000-0000CA7E0000}"/>
    <cellStyle name="Vírgula 4 4 2 4" xfId="15972" xr:uid="{00000000-0005-0000-0000-0000CB7E0000}"/>
    <cellStyle name="Vírgula 4 4 3" xfId="6556" xr:uid="{00000000-0005-0000-0000-0000CC7E0000}"/>
    <cellStyle name="Vírgula 4 4 3 2" xfId="10068" xr:uid="{00000000-0005-0000-0000-0000CD7E0000}"/>
    <cellStyle name="Vírgula 4 4 3 2 2" xfId="33049" xr:uid="{00000000-0005-0000-0000-0000CE7E0000}"/>
    <cellStyle name="Vírgula 4 4 3 2 3" xfId="21877" xr:uid="{00000000-0005-0000-0000-0000CF7E0000}"/>
    <cellStyle name="Vírgula 4 4 3 3" xfId="29537" xr:uid="{00000000-0005-0000-0000-0000D07E0000}"/>
    <cellStyle name="Vírgula 4 4 3 4" xfId="14216" xr:uid="{00000000-0005-0000-0000-0000D17E0000}"/>
    <cellStyle name="Vírgula 4 4 4" xfId="5436" xr:uid="{00000000-0005-0000-0000-0000D27E0000}"/>
    <cellStyle name="Vírgula 4 4 4 2" xfId="28417" xr:uid="{00000000-0005-0000-0000-0000D37E0000}"/>
    <cellStyle name="Vírgula 4 4 4 3" xfId="17728" xr:uid="{00000000-0005-0000-0000-0000D47E0000}"/>
    <cellStyle name="Vírgula 4 4 5" xfId="23633" xr:uid="{00000000-0005-0000-0000-0000D57E0000}"/>
    <cellStyle name="Vírgula 4 4 6" xfId="12460" xr:uid="{00000000-0005-0000-0000-0000D67E0000}"/>
    <cellStyle name="Vírgula 5" xfId="300" xr:uid="{00000000-0005-0000-0000-0000D77E0000}"/>
    <cellStyle name="Vírgula 5 10" xfId="2059" xr:uid="{00000000-0005-0000-0000-0000D87E0000}"/>
    <cellStyle name="Vírgula 5 10 2" xfId="7963" xr:uid="{00000000-0005-0000-0000-0000D97E0000}"/>
    <cellStyle name="Vírgula 5 10 2 2" xfId="30944" xr:uid="{00000000-0005-0000-0000-0000DA7E0000}"/>
    <cellStyle name="Vírgula 5 10 2 3" xfId="19135" xr:uid="{00000000-0005-0000-0000-0000DB7E0000}"/>
    <cellStyle name="Vírgula 5 10 3" xfId="25040" xr:uid="{00000000-0005-0000-0000-0000DC7E0000}"/>
    <cellStyle name="Vírgula 5 10 4" xfId="15623" xr:uid="{00000000-0005-0000-0000-0000DD7E0000}"/>
    <cellStyle name="Vírgula 5 11" xfId="6207" xr:uid="{00000000-0005-0000-0000-0000DE7E0000}"/>
    <cellStyle name="Vírgula 5 11 2" xfId="9719" xr:uid="{00000000-0005-0000-0000-0000DF7E0000}"/>
    <cellStyle name="Vírgula 5 11 2 2" xfId="32700" xr:uid="{00000000-0005-0000-0000-0000E07E0000}"/>
    <cellStyle name="Vírgula 5 11 2 3" xfId="21528" xr:uid="{00000000-0005-0000-0000-0000E17E0000}"/>
    <cellStyle name="Vírgula 5 11 3" xfId="29188" xr:uid="{00000000-0005-0000-0000-0000E27E0000}"/>
    <cellStyle name="Vírgula 5 11 4" xfId="13867" xr:uid="{00000000-0005-0000-0000-0000E37E0000}"/>
    <cellStyle name="Vírgula 5 12" xfId="5087" xr:uid="{00000000-0005-0000-0000-0000E47E0000}"/>
    <cellStyle name="Vírgula 5 12 2" xfId="20891" xr:uid="{00000000-0005-0000-0000-0000E57E0000}"/>
    <cellStyle name="Vírgula 5 12 3" xfId="28068" xr:uid="{00000000-0005-0000-0000-0000E67E0000}"/>
    <cellStyle name="Vírgula 5 12 4" xfId="12111" xr:uid="{00000000-0005-0000-0000-0000E77E0000}"/>
    <cellStyle name="Vírgula 5 13" xfId="3806" xr:uid="{00000000-0005-0000-0000-0000E87E0000}"/>
    <cellStyle name="Vírgula 5 13 2" xfId="26787" xr:uid="{00000000-0005-0000-0000-0000E97E0000}"/>
    <cellStyle name="Vírgula 5 13 3" xfId="17379" xr:uid="{00000000-0005-0000-0000-0000EA7E0000}"/>
    <cellStyle name="Vírgula 5 14" xfId="23284" xr:uid="{00000000-0005-0000-0000-0000EB7E0000}"/>
    <cellStyle name="Vírgula 5 15" xfId="11466" xr:uid="{00000000-0005-0000-0000-0000EC7E0000}"/>
    <cellStyle name="Vírgula 5 2" xfId="454" xr:uid="{00000000-0005-0000-0000-0000ED7E0000}"/>
    <cellStyle name="Vírgula 5 2 10" xfId="23437" xr:uid="{00000000-0005-0000-0000-0000EE7E0000}"/>
    <cellStyle name="Vírgula 5 2 11" xfId="11551" xr:uid="{00000000-0005-0000-0000-0000EF7E0000}"/>
    <cellStyle name="Vírgula 5 2 2" xfId="615" xr:uid="{00000000-0005-0000-0000-0000F07E0000}"/>
    <cellStyle name="Vírgula 5 2 2 2" xfId="1898" xr:uid="{00000000-0005-0000-0000-0000F17E0000}"/>
    <cellStyle name="Vírgula 5 2 2 2 2" xfId="3654" xr:uid="{00000000-0005-0000-0000-0000F27E0000}"/>
    <cellStyle name="Vírgula 5 2 2 2 2 2" xfId="9558" xr:uid="{00000000-0005-0000-0000-0000F37E0000}"/>
    <cellStyle name="Vírgula 5 2 2 2 2 2 2" xfId="32539" xr:uid="{00000000-0005-0000-0000-0000F47E0000}"/>
    <cellStyle name="Vírgula 5 2 2 2 2 2 3" xfId="20730" xr:uid="{00000000-0005-0000-0000-0000F57E0000}"/>
    <cellStyle name="Vírgula 5 2 2 2 2 3" xfId="26635" xr:uid="{00000000-0005-0000-0000-0000F67E0000}"/>
    <cellStyle name="Vírgula 5 2 2 2 2 4" xfId="17218" xr:uid="{00000000-0005-0000-0000-0000F77E0000}"/>
    <cellStyle name="Vírgula 5 2 2 2 3" xfId="7802" xr:uid="{00000000-0005-0000-0000-0000F87E0000}"/>
    <cellStyle name="Vírgula 5 2 2 2 3 2" xfId="11314" xr:uid="{00000000-0005-0000-0000-0000F97E0000}"/>
    <cellStyle name="Vírgula 5 2 2 2 3 2 2" xfId="34295" xr:uid="{00000000-0005-0000-0000-0000FA7E0000}"/>
    <cellStyle name="Vírgula 5 2 2 2 3 2 3" xfId="23123" xr:uid="{00000000-0005-0000-0000-0000FB7E0000}"/>
    <cellStyle name="Vírgula 5 2 2 2 3 3" xfId="30783" xr:uid="{00000000-0005-0000-0000-0000FC7E0000}"/>
    <cellStyle name="Vírgula 5 2 2 2 3 4" xfId="15462" xr:uid="{00000000-0005-0000-0000-0000FD7E0000}"/>
    <cellStyle name="Vírgula 5 2 2 2 4" xfId="4926" xr:uid="{00000000-0005-0000-0000-0000FE7E0000}"/>
    <cellStyle name="Vírgula 5 2 2 2 4 2" xfId="27907" xr:uid="{00000000-0005-0000-0000-0000FF7E0000}"/>
    <cellStyle name="Vírgula 5 2 2 2 4 3" xfId="18974" xr:uid="{00000000-0005-0000-0000-0000007F0000}"/>
    <cellStyle name="Vírgula 5 2 2 2 5" xfId="24879" xr:uid="{00000000-0005-0000-0000-0000017F0000}"/>
    <cellStyle name="Vírgula 5 2 2 2 6" xfId="13706" xr:uid="{00000000-0005-0000-0000-0000027F0000}"/>
    <cellStyle name="Vírgula 5 2 2 3" xfId="1262" xr:uid="{00000000-0005-0000-0000-0000037F0000}"/>
    <cellStyle name="Vírgula 5 2 2 3 2" xfId="3018" xr:uid="{00000000-0005-0000-0000-0000047F0000}"/>
    <cellStyle name="Vírgula 5 2 2 3 2 2" xfId="8922" xr:uid="{00000000-0005-0000-0000-0000057F0000}"/>
    <cellStyle name="Vírgula 5 2 2 3 2 2 2" xfId="31903" xr:uid="{00000000-0005-0000-0000-0000067F0000}"/>
    <cellStyle name="Vírgula 5 2 2 3 2 2 3" xfId="20094" xr:uid="{00000000-0005-0000-0000-0000077F0000}"/>
    <cellStyle name="Vírgula 5 2 2 3 2 3" xfId="25999" xr:uid="{00000000-0005-0000-0000-0000087F0000}"/>
    <cellStyle name="Vírgula 5 2 2 3 2 4" xfId="16582" xr:uid="{00000000-0005-0000-0000-0000097F0000}"/>
    <cellStyle name="Vírgula 5 2 2 3 3" xfId="7166" xr:uid="{00000000-0005-0000-0000-00000A7F0000}"/>
    <cellStyle name="Vírgula 5 2 2 3 3 2" xfId="10678" xr:uid="{00000000-0005-0000-0000-00000B7F0000}"/>
    <cellStyle name="Vírgula 5 2 2 3 3 2 2" xfId="33659" xr:uid="{00000000-0005-0000-0000-00000C7F0000}"/>
    <cellStyle name="Vírgula 5 2 2 3 3 2 3" xfId="22487" xr:uid="{00000000-0005-0000-0000-00000D7F0000}"/>
    <cellStyle name="Vírgula 5 2 2 3 3 3" xfId="30147" xr:uid="{00000000-0005-0000-0000-00000E7F0000}"/>
    <cellStyle name="Vírgula 5 2 2 3 3 4" xfId="14826" xr:uid="{00000000-0005-0000-0000-00000F7F0000}"/>
    <cellStyle name="Vírgula 5 2 2 3 4" xfId="5970" xr:uid="{00000000-0005-0000-0000-0000107F0000}"/>
    <cellStyle name="Vírgula 5 2 2 3 4 2" xfId="28951" xr:uid="{00000000-0005-0000-0000-0000117F0000}"/>
    <cellStyle name="Vírgula 5 2 2 3 4 3" xfId="18338" xr:uid="{00000000-0005-0000-0000-0000127F0000}"/>
    <cellStyle name="Vírgula 5 2 2 3 5" xfId="24243" xr:uid="{00000000-0005-0000-0000-0000137F0000}"/>
    <cellStyle name="Vírgula 5 2 2 3 6" xfId="13070" xr:uid="{00000000-0005-0000-0000-0000147F0000}"/>
    <cellStyle name="Vírgula 5 2 2 4" xfId="2373" xr:uid="{00000000-0005-0000-0000-0000157F0000}"/>
    <cellStyle name="Vírgula 5 2 2 4 2" xfId="8277" xr:uid="{00000000-0005-0000-0000-0000167F0000}"/>
    <cellStyle name="Vírgula 5 2 2 4 2 2" xfId="31258" xr:uid="{00000000-0005-0000-0000-0000177F0000}"/>
    <cellStyle name="Vírgula 5 2 2 4 2 3" xfId="19449" xr:uid="{00000000-0005-0000-0000-0000187F0000}"/>
    <cellStyle name="Vírgula 5 2 2 4 3" xfId="25354" xr:uid="{00000000-0005-0000-0000-0000197F0000}"/>
    <cellStyle name="Vírgula 5 2 2 4 4" xfId="15937" xr:uid="{00000000-0005-0000-0000-00001A7F0000}"/>
    <cellStyle name="Vírgula 5 2 2 5" xfId="6521" xr:uid="{00000000-0005-0000-0000-00001B7F0000}"/>
    <cellStyle name="Vírgula 5 2 2 5 2" xfId="10033" xr:uid="{00000000-0005-0000-0000-00001C7F0000}"/>
    <cellStyle name="Vírgula 5 2 2 5 2 2" xfId="33014" xr:uid="{00000000-0005-0000-0000-00001D7F0000}"/>
    <cellStyle name="Vírgula 5 2 2 5 2 3" xfId="21842" xr:uid="{00000000-0005-0000-0000-00001E7F0000}"/>
    <cellStyle name="Vírgula 5 2 2 5 3" xfId="29502" xr:uid="{00000000-0005-0000-0000-00001F7F0000}"/>
    <cellStyle name="Vírgula 5 2 2 5 4" xfId="14181" xr:uid="{00000000-0005-0000-0000-0000207F0000}"/>
    <cellStyle name="Vírgula 5 2 2 6" xfId="5401" xr:uid="{00000000-0005-0000-0000-0000217F0000}"/>
    <cellStyle name="Vírgula 5 2 2 6 2" xfId="21205" xr:uid="{00000000-0005-0000-0000-0000227F0000}"/>
    <cellStyle name="Vírgula 5 2 2 6 3" xfId="28382" xr:uid="{00000000-0005-0000-0000-0000237F0000}"/>
    <cellStyle name="Vírgula 5 2 2 6 4" xfId="12425" xr:uid="{00000000-0005-0000-0000-0000247F0000}"/>
    <cellStyle name="Vírgula 5 2 2 7" xfId="4290" xr:uid="{00000000-0005-0000-0000-0000257F0000}"/>
    <cellStyle name="Vírgula 5 2 2 7 2" xfId="27271" xr:uid="{00000000-0005-0000-0000-0000267F0000}"/>
    <cellStyle name="Vírgula 5 2 2 7 3" xfId="17693" xr:uid="{00000000-0005-0000-0000-0000277F0000}"/>
    <cellStyle name="Vírgula 5 2 2 8" xfId="23598" xr:uid="{00000000-0005-0000-0000-0000287F0000}"/>
    <cellStyle name="Vírgula 5 2 2 9" xfId="11950" xr:uid="{00000000-0005-0000-0000-0000297F0000}"/>
    <cellStyle name="Vírgula 5 2 3" xfId="1101" xr:uid="{00000000-0005-0000-0000-00002A7F0000}"/>
    <cellStyle name="Vírgula 5 2 3 2" xfId="1737" xr:uid="{00000000-0005-0000-0000-00002B7F0000}"/>
    <cellStyle name="Vírgula 5 2 3 2 2" xfId="3493" xr:uid="{00000000-0005-0000-0000-00002C7F0000}"/>
    <cellStyle name="Vírgula 5 2 3 2 2 2" xfId="9397" xr:uid="{00000000-0005-0000-0000-00002D7F0000}"/>
    <cellStyle name="Vírgula 5 2 3 2 2 2 2" xfId="32378" xr:uid="{00000000-0005-0000-0000-00002E7F0000}"/>
    <cellStyle name="Vírgula 5 2 3 2 2 2 3" xfId="20569" xr:uid="{00000000-0005-0000-0000-00002F7F0000}"/>
    <cellStyle name="Vírgula 5 2 3 2 2 3" xfId="26474" xr:uid="{00000000-0005-0000-0000-0000307F0000}"/>
    <cellStyle name="Vírgula 5 2 3 2 2 4" xfId="17057" xr:uid="{00000000-0005-0000-0000-0000317F0000}"/>
    <cellStyle name="Vírgula 5 2 3 2 3" xfId="7641" xr:uid="{00000000-0005-0000-0000-0000327F0000}"/>
    <cellStyle name="Vírgula 5 2 3 2 3 2" xfId="11153" xr:uid="{00000000-0005-0000-0000-0000337F0000}"/>
    <cellStyle name="Vírgula 5 2 3 2 3 2 2" xfId="34134" xr:uid="{00000000-0005-0000-0000-0000347F0000}"/>
    <cellStyle name="Vírgula 5 2 3 2 3 2 3" xfId="22962" xr:uid="{00000000-0005-0000-0000-0000357F0000}"/>
    <cellStyle name="Vírgula 5 2 3 2 3 3" xfId="30622" xr:uid="{00000000-0005-0000-0000-0000367F0000}"/>
    <cellStyle name="Vírgula 5 2 3 2 3 4" xfId="15301" xr:uid="{00000000-0005-0000-0000-0000377F0000}"/>
    <cellStyle name="Vírgula 5 2 3 2 4" xfId="4765" xr:uid="{00000000-0005-0000-0000-0000387F0000}"/>
    <cellStyle name="Vírgula 5 2 3 2 4 2" xfId="27746" xr:uid="{00000000-0005-0000-0000-0000397F0000}"/>
    <cellStyle name="Vírgula 5 2 3 2 4 3" xfId="18813" xr:uid="{00000000-0005-0000-0000-00003A7F0000}"/>
    <cellStyle name="Vírgula 5 2 3 2 5" xfId="24718" xr:uid="{00000000-0005-0000-0000-00003B7F0000}"/>
    <cellStyle name="Vírgula 5 2 3 2 6" xfId="13545" xr:uid="{00000000-0005-0000-0000-00003C7F0000}"/>
    <cellStyle name="Vírgula 5 2 3 3" xfId="2857" xr:uid="{00000000-0005-0000-0000-00003D7F0000}"/>
    <cellStyle name="Vírgula 5 2 3 3 2" xfId="8761" xr:uid="{00000000-0005-0000-0000-00003E7F0000}"/>
    <cellStyle name="Vírgula 5 2 3 3 2 2" xfId="31742" xr:uid="{00000000-0005-0000-0000-00003F7F0000}"/>
    <cellStyle name="Vírgula 5 2 3 3 2 3" xfId="19933" xr:uid="{00000000-0005-0000-0000-0000407F0000}"/>
    <cellStyle name="Vírgula 5 2 3 3 3" xfId="25838" xr:uid="{00000000-0005-0000-0000-0000417F0000}"/>
    <cellStyle name="Vírgula 5 2 3 3 4" xfId="16421" xr:uid="{00000000-0005-0000-0000-0000427F0000}"/>
    <cellStyle name="Vírgula 5 2 3 4" xfId="7005" xr:uid="{00000000-0005-0000-0000-0000437F0000}"/>
    <cellStyle name="Vírgula 5 2 3 4 2" xfId="10517" xr:uid="{00000000-0005-0000-0000-0000447F0000}"/>
    <cellStyle name="Vírgula 5 2 3 4 2 2" xfId="33498" xr:uid="{00000000-0005-0000-0000-0000457F0000}"/>
    <cellStyle name="Vírgula 5 2 3 4 2 3" xfId="22326" xr:uid="{00000000-0005-0000-0000-0000467F0000}"/>
    <cellStyle name="Vírgula 5 2 3 4 3" xfId="29986" xr:uid="{00000000-0005-0000-0000-0000477F0000}"/>
    <cellStyle name="Vírgula 5 2 3 4 4" xfId="14665" xr:uid="{00000000-0005-0000-0000-0000487F0000}"/>
    <cellStyle name="Vírgula 5 2 3 5" xfId="5809" xr:uid="{00000000-0005-0000-0000-0000497F0000}"/>
    <cellStyle name="Vírgula 5 2 3 5 2" xfId="21367" xr:uid="{00000000-0005-0000-0000-00004A7F0000}"/>
    <cellStyle name="Vírgula 5 2 3 5 3" xfId="28790" xr:uid="{00000000-0005-0000-0000-00004B7F0000}"/>
    <cellStyle name="Vírgula 5 2 3 5 4" xfId="12909" xr:uid="{00000000-0005-0000-0000-00004C7F0000}"/>
    <cellStyle name="Vírgula 5 2 3 6" xfId="4129" xr:uid="{00000000-0005-0000-0000-00004D7F0000}"/>
    <cellStyle name="Vírgula 5 2 3 6 2" xfId="27110" xr:uid="{00000000-0005-0000-0000-00004E7F0000}"/>
    <cellStyle name="Vírgula 5 2 3 6 3" xfId="18177" xr:uid="{00000000-0005-0000-0000-00004F7F0000}"/>
    <cellStyle name="Vírgula 5 2 3 7" xfId="24082" xr:uid="{00000000-0005-0000-0000-0000507F0000}"/>
    <cellStyle name="Vírgula 5 2 3 8" xfId="11789" xr:uid="{00000000-0005-0000-0000-0000517F0000}"/>
    <cellStyle name="Vírgula 5 2 4" xfId="1499" xr:uid="{00000000-0005-0000-0000-0000527F0000}"/>
    <cellStyle name="Vírgula 5 2 4 2" xfId="3255" xr:uid="{00000000-0005-0000-0000-0000537F0000}"/>
    <cellStyle name="Vírgula 5 2 4 2 2" xfId="9159" xr:uid="{00000000-0005-0000-0000-0000547F0000}"/>
    <cellStyle name="Vírgula 5 2 4 2 2 2" xfId="32140" xr:uid="{00000000-0005-0000-0000-0000557F0000}"/>
    <cellStyle name="Vírgula 5 2 4 2 2 3" xfId="20331" xr:uid="{00000000-0005-0000-0000-0000567F0000}"/>
    <cellStyle name="Vírgula 5 2 4 2 3" xfId="26236" xr:uid="{00000000-0005-0000-0000-0000577F0000}"/>
    <cellStyle name="Vírgula 5 2 4 2 4" xfId="16819" xr:uid="{00000000-0005-0000-0000-0000587F0000}"/>
    <cellStyle name="Vírgula 5 2 4 3" xfId="7403" xr:uid="{00000000-0005-0000-0000-0000597F0000}"/>
    <cellStyle name="Vírgula 5 2 4 3 2" xfId="10915" xr:uid="{00000000-0005-0000-0000-00005A7F0000}"/>
    <cellStyle name="Vírgula 5 2 4 3 2 2" xfId="33896" xr:uid="{00000000-0005-0000-0000-00005B7F0000}"/>
    <cellStyle name="Vírgula 5 2 4 3 2 3" xfId="22724" xr:uid="{00000000-0005-0000-0000-00005C7F0000}"/>
    <cellStyle name="Vírgula 5 2 4 3 3" xfId="30384" xr:uid="{00000000-0005-0000-0000-00005D7F0000}"/>
    <cellStyle name="Vírgula 5 2 4 3 4" xfId="15063" xr:uid="{00000000-0005-0000-0000-00005E7F0000}"/>
    <cellStyle name="Vírgula 5 2 4 4" xfId="4527" xr:uid="{00000000-0005-0000-0000-00005F7F0000}"/>
    <cellStyle name="Vírgula 5 2 4 4 2" xfId="27508" xr:uid="{00000000-0005-0000-0000-0000607F0000}"/>
    <cellStyle name="Vírgula 5 2 4 4 3" xfId="18575" xr:uid="{00000000-0005-0000-0000-0000617F0000}"/>
    <cellStyle name="Vírgula 5 2 4 5" xfId="24480" xr:uid="{00000000-0005-0000-0000-0000627F0000}"/>
    <cellStyle name="Vírgula 5 2 4 6" xfId="13307" xr:uid="{00000000-0005-0000-0000-0000637F0000}"/>
    <cellStyle name="Vírgula 5 2 5" xfId="863" xr:uid="{00000000-0005-0000-0000-0000647F0000}"/>
    <cellStyle name="Vírgula 5 2 5 2" xfId="2619" xr:uid="{00000000-0005-0000-0000-0000657F0000}"/>
    <cellStyle name="Vírgula 5 2 5 2 2" xfId="8523" xr:uid="{00000000-0005-0000-0000-0000667F0000}"/>
    <cellStyle name="Vírgula 5 2 5 2 2 2" xfId="31504" xr:uid="{00000000-0005-0000-0000-0000677F0000}"/>
    <cellStyle name="Vírgula 5 2 5 2 2 3" xfId="19695" xr:uid="{00000000-0005-0000-0000-0000687F0000}"/>
    <cellStyle name="Vírgula 5 2 5 2 3" xfId="25600" xr:uid="{00000000-0005-0000-0000-0000697F0000}"/>
    <cellStyle name="Vírgula 5 2 5 2 4" xfId="16183" xr:uid="{00000000-0005-0000-0000-00006A7F0000}"/>
    <cellStyle name="Vírgula 5 2 5 3" xfId="6767" xr:uid="{00000000-0005-0000-0000-00006B7F0000}"/>
    <cellStyle name="Vírgula 5 2 5 3 2" xfId="10279" xr:uid="{00000000-0005-0000-0000-00006C7F0000}"/>
    <cellStyle name="Vírgula 5 2 5 3 2 2" xfId="33260" xr:uid="{00000000-0005-0000-0000-00006D7F0000}"/>
    <cellStyle name="Vírgula 5 2 5 3 2 3" xfId="22088" xr:uid="{00000000-0005-0000-0000-00006E7F0000}"/>
    <cellStyle name="Vírgula 5 2 5 3 3" xfId="29748" xr:uid="{00000000-0005-0000-0000-00006F7F0000}"/>
    <cellStyle name="Vírgula 5 2 5 3 4" xfId="14427" xr:uid="{00000000-0005-0000-0000-0000707F0000}"/>
    <cellStyle name="Vírgula 5 2 5 4" xfId="5571" xr:uid="{00000000-0005-0000-0000-0000717F0000}"/>
    <cellStyle name="Vírgula 5 2 5 4 2" xfId="28552" xr:uid="{00000000-0005-0000-0000-0000727F0000}"/>
    <cellStyle name="Vírgula 5 2 5 4 3" xfId="17939" xr:uid="{00000000-0005-0000-0000-0000737F0000}"/>
    <cellStyle name="Vírgula 5 2 5 5" xfId="23844" xr:uid="{00000000-0005-0000-0000-0000747F0000}"/>
    <cellStyle name="Vírgula 5 2 5 6" xfId="12671" xr:uid="{00000000-0005-0000-0000-0000757F0000}"/>
    <cellStyle name="Vírgula 5 2 6" xfId="2212" xr:uid="{00000000-0005-0000-0000-0000767F0000}"/>
    <cellStyle name="Vírgula 5 2 6 2" xfId="8116" xr:uid="{00000000-0005-0000-0000-0000777F0000}"/>
    <cellStyle name="Vírgula 5 2 6 2 2" xfId="31097" xr:uid="{00000000-0005-0000-0000-0000787F0000}"/>
    <cellStyle name="Vírgula 5 2 6 2 3" xfId="19288" xr:uid="{00000000-0005-0000-0000-0000797F0000}"/>
    <cellStyle name="Vírgula 5 2 6 3" xfId="25193" xr:uid="{00000000-0005-0000-0000-00007A7F0000}"/>
    <cellStyle name="Vírgula 5 2 6 4" xfId="15776" xr:uid="{00000000-0005-0000-0000-00007B7F0000}"/>
    <cellStyle name="Vírgula 5 2 7" xfId="6360" xr:uid="{00000000-0005-0000-0000-00007C7F0000}"/>
    <cellStyle name="Vírgula 5 2 7 2" xfId="9872" xr:uid="{00000000-0005-0000-0000-00007D7F0000}"/>
    <cellStyle name="Vírgula 5 2 7 2 2" xfId="32853" xr:uid="{00000000-0005-0000-0000-00007E7F0000}"/>
    <cellStyle name="Vírgula 5 2 7 2 3" xfId="21681" xr:uid="{00000000-0005-0000-0000-00007F7F0000}"/>
    <cellStyle name="Vírgula 5 2 7 3" xfId="29341" xr:uid="{00000000-0005-0000-0000-0000807F0000}"/>
    <cellStyle name="Vírgula 5 2 7 4" xfId="14020" xr:uid="{00000000-0005-0000-0000-0000817F0000}"/>
    <cellStyle name="Vírgula 5 2 8" xfId="5240" xr:uid="{00000000-0005-0000-0000-0000827F0000}"/>
    <cellStyle name="Vírgula 5 2 8 2" xfId="21044" xr:uid="{00000000-0005-0000-0000-0000837F0000}"/>
    <cellStyle name="Vírgula 5 2 8 3" xfId="28221" xr:uid="{00000000-0005-0000-0000-0000847F0000}"/>
    <cellStyle name="Vírgula 5 2 8 4" xfId="12264" xr:uid="{00000000-0005-0000-0000-0000857F0000}"/>
    <cellStyle name="Vírgula 5 2 9" xfId="3891" xr:uid="{00000000-0005-0000-0000-0000867F0000}"/>
    <cellStyle name="Vírgula 5 2 9 2" xfId="26872" xr:uid="{00000000-0005-0000-0000-0000877F0000}"/>
    <cellStyle name="Vírgula 5 2 9 3" xfId="17532" xr:uid="{00000000-0005-0000-0000-0000887F0000}"/>
    <cellStyle name="Vírgula 5 3" xfId="372" xr:uid="{00000000-0005-0000-0000-0000897F0000}"/>
    <cellStyle name="Vírgula 5 3 2" xfId="1656" xr:uid="{00000000-0005-0000-0000-00008A7F0000}"/>
    <cellStyle name="Vírgula 5 3 2 2" xfId="3412" xr:uid="{00000000-0005-0000-0000-00008B7F0000}"/>
    <cellStyle name="Vírgula 5 3 2 2 2" xfId="9316" xr:uid="{00000000-0005-0000-0000-00008C7F0000}"/>
    <cellStyle name="Vírgula 5 3 2 2 2 2" xfId="32297" xr:uid="{00000000-0005-0000-0000-00008D7F0000}"/>
    <cellStyle name="Vírgula 5 3 2 2 2 3" xfId="20488" xr:uid="{00000000-0005-0000-0000-00008E7F0000}"/>
    <cellStyle name="Vírgula 5 3 2 2 3" xfId="26393" xr:uid="{00000000-0005-0000-0000-00008F7F0000}"/>
    <cellStyle name="Vírgula 5 3 2 2 4" xfId="16976" xr:uid="{00000000-0005-0000-0000-0000907F0000}"/>
    <cellStyle name="Vírgula 5 3 2 3" xfId="7560" xr:uid="{00000000-0005-0000-0000-0000917F0000}"/>
    <cellStyle name="Vírgula 5 3 2 3 2" xfId="11072" xr:uid="{00000000-0005-0000-0000-0000927F0000}"/>
    <cellStyle name="Vírgula 5 3 2 3 2 2" xfId="34053" xr:uid="{00000000-0005-0000-0000-0000937F0000}"/>
    <cellStyle name="Vírgula 5 3 2 3 2 3" xfId="22881" xr:uid="{00000000-0005-0000-0000-0000947F0000}"/>
    <cellStyle name="Vírgula 5 3 2 3 3" xfId="30541" xr:uid="{00000000-0005-0000-0000-0000957F0000}"/>
    <cellStyle name="Vírgula 5 3 2 3 4" xfId="15220" xr:uid="{00000000-0005-0000-0000-0000967F0000}"/>
    <cellStyle name="Vírgula 5 3 2 4" xfId="4684" xr:uid="{00000000-0005-0000-0000-0000977F0000}"/>
    <cellStyle name="Vírgula 5 3 2 4 2" xfId="27665" xr:uid="{00000000-0005-0000-0000-0000987F0000}"/>
    <cellStyle name="Vírgula 5 3 2 4 3" xfId="18732" xr:uid="{00000000-0005-0000-0000-0000997F0000}"/>
    <cellStyle name="Vírgula 5 3 2 5" xfId="24637" xr:uid="{00000000-0005-0000-0000-00009A7F0000}"/>
    <cellStyle name="Vírgula 5 3 2 6" xfId="13464" xr:uid="{00000000-0005-0000-0000-00009B7F0000}"/>
    <cellStyle name="Vírgula 5 3 3" xfId="1020" xr:uid="{00000000-0005-0000-0000-00009C7F0000}"/>
    <cellStyle name="Vírgula 5 3 3 2" xfId="2776" xr:uid="{00000000-0005-0000-0000-00009D7F0000}"/>
    <cellStyle name="Vírgula 5 3 3 2 2" xfId="8680" xr:uid="{00000000-0005-0000-0000-00009E7F0000}"/>
    <cellStyle name="Vírgula 5 3 3 2 2 2" xfId="31661" xr:uid="{00000000-0005-0000-0000-00009F7F0000}"/>
    <cellStyle name="Vírgula 5 3 3 2 2 3" xfId="19852" xr:uid="{00000000-0005-0000-0000-0000A07F0000}"/>
    <cellStyle name="Vírgula 5 3 3 2 3" xfId="25757" xr:uid="{00000000-0005-0000-0000-0000A17F0000}"/>
    <cellStyle name="Vírgula 5 3 3 2 4" xfId="16340" xr:uid="{00000000-0005-0000-0000-0000A27F0000}"/>
    <cellStyle name="Vírgula 5 3 3 3" xfId="6924" xr:uid="{00000000-0005-0000-0000-0000A37F0000}"/>
    <cellStyle name="Vírgula 5 3 3 3 2" xfId="10436" xr:uid="{00000000-0005-0000-0000-0000A47F0000}"/>
    <cellStyle name="Vírgula 5 3 3 3 2 2" xfId="33417" xr:uid="{00000000-0005-0000-0000-0000A57F0000}"/>
    <cellStyle name="Vírgula 5 3 3 3 2 3" xfId="22245" xr:uid="{00000000-0005-0000-0000-0000A67F0000}"/>
    <cellStyle name="Vírgula 5 3 3 3 3" xfId="29905" xr:uid="{00000000-0005-0000-0000-0000A77F0000}"/>
    <cellStyle name="Vírgula 5 3 3 3 4" xfId="14584" xr:uid="{00000000-0005-0000-0000-0000A87F0000}"/>
    <cellStyle name="Vírgula 5 3 3 4" xfId="5728" xr:uid="{00000000-0005-0000-0000-0000A97F0000}"/>
    <cellStyle name="Vírgula 5 3 3 4 2" xfId="28709" xr:uid="{00000000-0005-0000-0000-0000AA7F0000}"/>
    <cellStyle name="Vírgula 5 3 3 4 3" xfId="18096" xr:uid="{00000000-0005-0000-0000-0000AB7F0000}"/>
    <cellStyle name="Vírgula 5 3 3 5" xfId="24001" xr:uid="{00000000-0005-0000-0000-0000AC7F0000}"/>
    <cellStyle name="Vírgula 5 3 3 6" xfId="12828" xr:uid="{00000000-0005-0000-0000-0000AD7F0000}"/>
    <cellStyle name="Vírgula 5 3 4" xfId="2131" xr:uid="{00000000-0005-0000-0000-0000AE7F0000}"/>
    <cellStyle name="Vírgula 5 3 4 2" xfId="8035" xr:uid="{00000000-0005-0000-0000-0000AF7F0000}"/>
    <cellStyle name="Vírgula 5 3 4 2 2" xfId="31016" xr:uid="{00000000-0005-0000-0000-0000B07F0000}"/>
    <cellStyle name="Vírgula 5 3 4 2 3" xfId="19207" xr:uid="{00000000-0005-0000-0000-0000B17F0000}"/>
    <cellStyle name="Vírgula 5 3 4 3" xfId="25112" xr:uid="{00000000-0005-0000-0000-0000B27F0000}"/>
    <cellStyle name="Vírgula 5 3 4 4" xfId="15695" xr:uid="{00000000-0005-0000-0000-0000B37F0000}"/>
    <cellStyle name="Vírgula 5 3 5" xfId="6279" xr:uid="{00000000-0005-0000-0000-0000B47F0000}"/>
    <cellStyle name="Vírgula 5 3 5 2" xfId="9791" xr:uid="{00000000-0005-0000-0000-0000B57F0000}"/>
    <cellStyle name="Vírgula 5 3 5 2 2" xfId="32772" xr:uid="{00000000-0005-0000-0000-0000B67F0000}"/>
    <cellStyle name="Vírgula 5 3 5 2 3" xfId="21600" xr:uid="{00000000-0005-0000-0000-0000B77F0000}"/>
    <cellStyle name="Vírgula 5 3 5 3" xfId="29260" xr:uid="{00000000-0005-0000-0000-0000B87F0000}"/>
    <cellStyle name="Vírgula 5 3 5 4" xfId="13939" xr:uid="{00000000-0005-0000-0000-0000B97F0000}"/>
    <cellStyle name="Vírgula 5 3 6" xfId="5159" xr:uid="{00000000-0005-0000-0000-0000BA7F0000}"/>
    <cellStyle name="Vírgula 5 3 6 2" xfId="20963" xr:uid="{00000000-0005-0000-0000-0000BB7F0000}"/>
    <cellStyle name="Vírgula 5 3 6 3" xfId="28140" xr:uid="{00000000-0005-0000-0000-0000BC7F0000}"/>
    <cellStyle name="Vírgula 5 3 6 4" xfId="12183" xr:uid="{00000000-0005-0000-0000-0000BD7F0000}"/>
    <cellStyle name="Vírgula 5 3 7" xfId="4048" xr:uid="{00000000-0005-0000-0000-0000BE7F0000}"/>
    <cellStyle name="Vírgula 5 3 7 2" xfId="27029" xr:uid="{00000000-0005-0000-0000-0000BF7F0000}"/>
    <cellStyle name="Vírgula 5 3 7 3" xfId="17451" xr:uid="{00000000-0005-0000-0000-0000C07F0000}"/>
    <cellStyle name="Vírgula 5 3 8" xfId="23356" xr:uid="{00000000-0005-0000-0000-0000C17F0000}"/>
    <cellStyle name="Vírgula 5 3 9" xfId="11708" xr:uid="{00000000-0005-0000-0000-0000C27F0000}"/>
    <cellStyle name="Vírgula 5 4" xfId="530" xr:uid="{00000000-0005-0000-0000-0000C37F0000}"/>
    <cellStyle name="Vírgula 5 4 2" xfId="1813" xr:uid="{00000000-0005-0000-0000-0000C47F0000}"/>
    <cellStyle name="Vírgula 5 4 2 2" xfId="3569" xr:uid="{00000000-0005-0000-0000-0000C57F0000}"/>
    <cellStyle name="Vírgula 5 4 2 2 2" xfId="9473" xr:uid="{00000000-0005-0000-0000-0000C67F0000}"/>
    <cellStyle name="Vírgula 5 4 2 2 2 2" xfId="32454" xr:uid="{00000000-0005-0000-0000-0000C77F0000}"/>
    <cellStyle name="Vírgula 5 4 2 2 2 3" xfId="20645" xr:uid="{00000000-0005-0000-0000-0000C87F0000}"/>
    <cellStyle name="Vírgula 5 4 2 2 3" xfId="26550" xr:uid="{00000000-0005-0000-0000-0000C97F0000}"/>
    <cellStyle name="Vírgula 5 4 2 2 4" xfId="17133" xr:uid="{00000000-0005-0000-0000-0000CA7F0000}"/>
    <cellStyle name="Vírgula 5 4 2 3" xfId="7717" xr:uid="{00000000-0005-0000-0000-0000CB7F0000}"/>
    <cellStyle name="Vírgula 5 4 2 3 2" xfId="11229" xr:uid="{00000000-0005-0000-0000-0000CC7F0000}"/>
    <cellStyle name="Vírgula 5 4 2 3 2 2" xfId="34210" xr:uid="{00000000-0005-0000-0000-0000CD7F0000}"/>
    <cellStyle name="Vírgula 5 4 2 3 2 3" xfId="23038" xr:uid="{00000000-0005-0000-0000-0000CE7F0000}"/>
    <cellStyle name="Vírgula 5 4 2 3 3" xfId="30698" xr:uid="{00000000-0005-0000-0000-0000CF7F0000}"/>
    <cellStyle name="Vírgula 5 4 2 3 4" xfId="15377" xr:uid="{00000000-0005-0000-0000-0000D07F0000}"/>
    <cellStyle name="Vírgula 5 4 2 4" xfId="4841" xr:uid="{00000000-0005-0000-0000-0000D17F0000}"/>
    <cellStyle name="Vírgula 5 4 2 4 2" xfId="27822" xr:uid="{00000000-0005-0000-0000-0000D27F0000}"/>
    <cellStyle name="Vírgula 5 4 2 4 3" xfId="18889" xr:uid="{00000000-0005-0000-0000-0000D37F0000}"/>
    <cellStyle name="Vírgula 5 4 2 5" xfId="24794" xr:uid="{00000000-0005-0000-0000-0000D47F0000}"/>
    <cellStyle name="Vírgula 5 4 2 6" xfId="13621" xr:uid="{00000000-0005-0000-0000-0000D57F0000}"/>
    <cellStyle name="Vírgula 5 4 3" xfId="1177" xr:uid="{00000000-0005-0000-0000-0000D67F0000}"/>
    <cellStyle name="Vírgula 5 4 3 2" xfId="2933" xr:uid="{00000000-0005-0000-0000-0000D77F0000}"/>
    <cellStyle name="Vírgula 5 4 3 2 2" xfId="8837" xr:uid="{00000000-0005-0000-0000-0000D87F0000}"/>
    <cellStyle name="Vírgula 5 4 3 2 2 2" xfId="31818" xr:uid="{00000000-0005-0000-0000-0000D97F0000}"/>
    <cellStyle name="Vírgula 5 4 3 2 2 3" xfId="20009" xr:uid="{00000000-0005-0000-0000-0000DA7F0000}"/>
    <cellStyle name="Vírgula 5 4 3 2 3" xfId="25914" xr:uid="{00000000-0005-0000-0000-0000DB7F0000}"/>
    <cellStyle name="Vírgula 5 4 3 2 4" xfId="16497" xr:uid="{00000000-0005-0000-0000-0000DC7F0000}"/>
    <cellStyle name="Vírgula 5 4 3 3" xfId="7081" xr:uid="{00000000-0005-0000-0000-0000DD7F0000}"/>
    <cellStyle name="Vírgula 5 4 3 3 2" xfId="10593" xr:uid="{00000000-0005-0000-0000-0000DE7F0000}"/>
    <cellStyle name="Vírgula 5 4 3 3 2 2" xfId="33574" xr:uid="{00000000-0005-0000-0000-0000DF7F0000}"/>
    <cellStyle name="Vírgula 5 4 3 3 2 3" xfId="22402" xr:uid="{00000000-0005-0000-0000-0000E07F0000}"/>
    <cellStyle name="Vírgula 5 4 3 3 3" xfId="30062" xr:uid="{00000000-0005-0000-0000-0000E17F0000}"/>
    <cellStyle name="Vírgula 5 4 3 3 4" xfId="14741" xr:uid="{00000000-0005-0000-0000-0000E27F0000}"/>
    <cellStyle name="Vírgula 5 4 3 4" xfId="5885" xr:uid="{00000000-0005-0000-0000-0000E37F0000}"/>
    <cellStyle name="Vírgula 5 4 3 4 2" xfId="28866" xr:uid="{00000000-0005-0000-0000-0000E47F0000}"/>
    <cellStyle name="Vírgula 5 4 3 4 3" xfId="18253" xr:uid="{00000000-0005-0000-0000-0000E57F0000}"/>
    <cellStyle name="Vírgula 5 4 3 5" xfId="24158" xr:uid="{00000000-0005-0000-0000-0000E67F0000}"/>
    <cellStyle name="Vírgula 5 4 3 6" xfId="12985" xr:uid="{00000000-0005-0000-0000-0000E77F0000}"/>
    <cellStyle name="Vírgula 5 4 4" xfId="2288" xr:uid="{00000000-0005-0000-0000-0000E87F0000}"/>
    <cellStyle name="Vírgula 5 4 4 2" xfId="8192" xr:uid="{00000000-0005-0000-0000-0000E97F0000}"/>
    <cellStyle name="Vírgula 5 4 4 2 2" xfId="31173" xr:uid="{00000000-0005-0000-0000-0000EA7F0000}"/>
    <cellStyle name="Vírgula 5 4 4 2 3" xfId="19364" xr:uid="{00000000-0005-0000-0000-0000EB7F0000}"/>
    <cellStyle name="Vírgula 5 4 4 3" xfId="25269" xr:uid="{00000000-0005-0000-0000-0000EC7F0000}"/>
    <cellStyle name="Vírgula 5 4 4 4" xfId="15852" xr:uid="{00000000-0005-0000-0000-0000ED7F0000}"/>
    <cellStyle name="Vírgula 5 4 5" xfId="6436" xr:uid="{00000000-0005-0000-0000-0000EE7F0000}"/>
    <cellStyle name="Vírgula 5 4 5 2" xfId="9948" xr:uid="{00000000-0005-0000-0000-0000EF7F0000}"/>
    <cellStyle name="Vírgula 5 4 5 2 2" xfId="32929" xr:uid="{00000000-0005-0000-0000-0000F07F0000}"/>
    <cellStyle name="Vírgula 5 4 5 2 3" xfId="21757" xr:uid="{00000000-0005-0000-0000-0000F17F0000}"/>
    <cellStyle name="Vírgula 5 4 5 3" xfId="29417" xr:uid="{00000000-0005-0000-0000-0000F27F0000}"/>
    <cellStyle name="Vírgula 5 4 5 4" xfId="14096" xr:uid="{00000000-0005-0000-0000-0000F37F0000}"/>
    <cellStyle name="Vírgula 5 4 6" xfId="5316" xr:uid="{00000000-0005-0000-0000-0000F47F0000}"/>
    <cellStyle name="Vírgula 5 4 6 2" xfId="21120" xr:uid="{00000000-0005-0000-0000-0000F57F0000}"/>
    <cellStyle name="Vírgula 5 4 6 3" xfId="28297" xr:uid="{00000000-0005-0000-0000-0000F67F0000}"/>
    <cellStyle name="Vírgula 5 4 6 4" xfId="12340" xr:uid="{00000000-0005-0000-0000-0000F77F0000}"/>
    <cellStyle name="Vírgula 5 4 7" xfId="4205" xr:uid="{00000000-0005-0000-0000-0000F87F0000}"/>
    <cellStyle name="Vírgula 5 4 7 2" xfId="27186" xr:uid="{00000000-0005-0000-0000-0000F97F0000}"/>
    <cellStyle name="Vírgula 5 4 7 3" xfId="17608" xr:uid="{00000000-0005-0000-0000-0000FA7F0000}"/>
    <cellStyle name="Vírgula 5 4 8" xfId="23513" xr:uid="{00000000-0005-0000-0000-0000FB7F0000}"/>
    <cellStyle name="Vírgula 5 4 9" xfId="11865" xr:uid="{00000000-0005-0000-0000-0000FC7F0000}"/>
    <cellStyle name="Vírgula 5 5" xfId="948" xr:uid="{00000000-0005-0000-0000-0000FD7F0000}"/>
    <cellStyle name="Vírgula 5 5 2" xfId="1584" xr:uid="{00000000-0005-0000-0000-0000FE7F0000}"/>
    <cellStyle name="Vírgula 5 5 2 2" xfId="3340" xr:uid="{00000000-0005-0000-0000-0000FF7F0000}"/>
    <cellStyle name="Vírgula 5 5 2 2 2" xfId="9244" xr:uid="{00000000-0005-0000-0000-000000800000}"/>
    <cellStyle name="Vírgula 5 5 2 2 2 2" xfId="32225" xr:uid="{00000000-0005-0000-0000-000001800000}"/>
    <cellStyle name="Vírgula 5 5 2 2 2 3" xfId="20416" xr:uid="{00000000-0005-0000-0000-000002800000}"/>
    <cellStyle name="Vírgula 5 5 2 2 3" xfId="26321" xr:uid="{00000000-0005-0000-0000-000003800000}"/>
    <cellStyle name="Vírgula 5 5 2 2 4" xfId="16904" xr:uid="{00000000-0005-0000-0000-000004800000}"/>
    <cellStyle name="Vírgula 5 5 2 3" xfId="7488" xr:uid="{00000000-0005-0000-0000-000005800000}"/>
    <cellStyle name="Vírgula 5 5 2 3 2" xfId="11000" xr:uid="{00000000-0005-0000-0000-000006800000}"/>
    <cellStyle name="Vírgula 5 5 2 3 2 2" xfId="33981" xr:uid="{00000000-0005-0000-0000-000007800000}"/>
    <cellStyle name="Vírgula 5 5 2 3 2 3" xfId="22809" xr:uid="{00000000-0005-0000-0000-000008800000}"/>
    <cellStyle name="Vírgula 5 5 2 3 3" xfId="30469" xr:uid="{00000000-0005-0000-0000-000009800000}"/>
    <cellStyle name="Vírgula 5 5 2 3 4" xfId="15148" xr:uid="{00000000-0005-0000-0000-00000A800000}"/>
    <cellStyle name="Vírgula 5 5 2 4" xfId="4612" xr:uid="{00000000-0005-0000-0000-00000B800000}"/>
    <cellStyle name="Vírgula 5 5 2 4 2" xfId="27593" xr:uid="{00000000-0005-0000-0000-00000C800000}"/>
    <cellStyle name="Vírgula 5 5 2 4 3" xfId="18660" xr:uid="{00000000-0005-0000-0000-00000D800000}"/>
    <cellStyle name="Vírgula 5 5 2 5" xfId="24565" xr:uid="{00000000-0005-0000-0000-00000E800000}"/>
    <cellStyle name="Vírgula 5 5 2 6" xfId="13392" xr:uid="{00000000-0005-0000-0000-00000F800000}"/>
    <cellStyle name="Vírgula 5 5 3" xfId="2704" xr:uid="{00000000-0005-0000-0000-000010800000}"/>
    <cellStyle name="Vírgula 5 5 3 2" xfId="8608" xr:uid="{00000000-0005-0000-0000-000011800000}"/>
    <cellStyle name="Vírgula 5 5 3 2 2" xfId="31589" xr:uid="{00000000-0005-0000-0000-000012800000}"/>
    <cellStyle name="Vírgula 5 5 3 2 3" xfId="19780" xr:uid="{00000000-0005-0000-0000-000013800000}"/>
    <cellStyle name="Vírgula 5 5 3 3" xfId="25685" xr:uid="{00000000-0005-0000-0000-000014800000}"/>
    <cellStyle name="Vírgula 5 5 3 4" xfId="16268" xr:uid="{00000000-0005-0000-0000-000015800000}"/>
    <cellStyle name="Vírgula 5 5 4" xfId="6852" xr:uid="{00000000-0005-0000-0000-000016800000}"/>
    <cellStyle name="Vírgula 5 5 4 2" xfId="10364" xr:uid="{00000000-0005-0000-0000-000017800000}"/>
    <cellStyle name="Vírgula 5 5 4 2 2" xfId="33345" xr:uid="{00000000-0005-0000-0000-000018800000}"/>
    <cellStyle name="Vírgula 5 5 4 2 3" xfId="22173" xr:uid="{00000000-0005-0000-0000-000019800000}"/>
    <cellStyle name="Vírgula 5 5 4 3" xfId="29833" xr:uid="{00000000-0005-0000-0000-00001A800000}"/>
    <cellStyle name="Vírgula 5 5 4 4" xfId="14512" xr:uid="{00000000-0005-0000-0000-00001B800000}"/>
    <cellStyle name="Vírgula 5 5 5" xfId="5656" xr:uid="{00000000-0005-0000-0000-00001C800000}"/>
    <cellStyle name="Vírgula 5 5 5 2" xfId="21290" xr:uid="{00000000-0005-0000-0000-00001D800000}"/>
    <cellStyle name="Vírgula 5 5 5 3" xfId="28637" xr:uid="{00000000-0005-0000-0000-00001E800000}"/>
    <cellStyle name="Vírgula 5 5 5 4" xfId="12756" xr:uid="{00000000-0005-0000-0000-00001F800000}"/>
    <cellStyle name="Vírgula 5 5 6" xfId="3976" xr:uid="{00000000-0005-0000-0000-000020800000}"/>
    <cellStyle name="Vírgula 5 5 6 2" xfId="26957" xr:uid="{00000000-0005-0000-0000-000021800000}"/>
    <cellStyle name="Vírgula 5 5 6 3" xfId="18024" xr:uid="{00000000-0005-0000-0000-000022800000}"/>
    <cellStyle name="Vírgula 5 5 7" xfId="23929" xr:uid="{00000000-0005-0000-0000-000023800000}"/>
    <cellStyle name="Vírgula 5 5 8" xfId="11636" xr:uid="{00000000-0005-0000-0000-000024800000}"/>
    <cellStyle name="Vírgula 5 6" xfId="1338" xr:uid="{00000000-0005-0000-0000-000025800000}"/>
    <cellStyle name="Vírgula 5 6 2" xfId="1974" xr:uid="{00000000-0005-0000-0000-000026800000}"/>
    <cellStyle name="Vírgula 5 6 2 2" xfId="3730" xr:uid="{00000000-0005-0000-0000-000027800000}"/>
    <cellStyle name="Vírgula 5 6 2 2 2" xfId="9634" xr:uid="{00000000-0005-0000-0000-000028800000}"/>
    <cellStyle name="Vírgula 5 6 2 2 2 2" xfId="32615" xr:uid="{00000000-0005-0000-0000-000029800000}"/>
    <cellStyle name="Vírgula 5 6 2 2 2 3" xfId="20806" xr:uid="{00000000-0005-0000-0000-00002A800000}"/>
    <cellStyle name="Vírgula 5 6 2 2 3" xfId="26711" xr:uid="{00000000-0005-0000-0000-00002B800000}"/>
    <cellStyle name="Vírgula 5 6 2 2 4" xfId="17294" xr:uid="{00000000-0005-0000-0000-00002C800000}"/>
    <cellStyle name="Vírgula 5 6 2 3" xfId="7878" xr:uid="{00000000-0005-0000-0000-00002D800000}"/>
    <cellStyle name="Vírgula 5 6 2 3 2" xfId="11390" xr:uid="{00000000-0005-0000-0000-00002E800000}"/>
    <cellStyle name="Vírgula 5 6 2 3 2 2" xfId="34371" xr:uid="{00000000-0005-0000-0000-00002F800000}"/>
    <cellStyle name="Vírgula 5 6 2 3 2 3" xfId="23199" xr:uid="{00000000-0005-0000-0000-000030800000}"/>
    <cellStyle name="Vírgula 5 6 2 3 3" xfId="30859" xr:uid="{00000000-0005-0000-0000-000031800000}"/>
    <cellStyle name="Vírgula 5 6 2 3 4" xfId="15538" xr:uid="{00000000-0005-0000-0000-000032800000}"/>
    <cellStyle name="Vírgula 5 6 2 4" xfId="5002" xr:uid="{00000000-0005-0000-0000-000033800000}"/>
    <cellStyle name="Vírgula 5 6 2 4 2" xfId="27983" xr:uid="{00000000-0005-0000-0000-000034800000}"/>
    <cellStyle name="Vírgula 5 6 2 4 3" xfId="19050" xr:uid="{00000000-0005-0000-0000-000035800000}"/>
    <cellStyle name="Vírgula 5 6 2 5" xfId="24955" xr:uid="{00000000-0005-0000-0000-000036800000}"/>
    <cellStyle name="Vírgula 5 6 2 6" xfId="13782" xr:uid="{00000000-0005-0000-0000-000037800000}"/>
    <cellStyle name="Vírgula 5 6 3" xfId="3094" xr:uid="{00000000-0005-0000-0000-000038800000}"/>
    <cellStyle name="Vírgula 5 6 3 2" xfId="8998" xr:uid="{00000000-0005-0000-0000-000039800000}"/>
    <cellStyle name="Vírgula 5 6 3 2 2" xfId="31979" xr:uid="{00000000-0005-0000-0000-00003A800000}"/>
    <cellStyle name="Vírgula 5 6 3 2 3" xfId="20170" xr:uid="{00000000-0005-0000-0000-00003B800000}"/>
    <cellStyle name="Vírgula 5 6 3 3" xfId="26075" xr:uid="{00000000-0005-0000-0000-00003C800000}"/>
    <cellStyle name="Vírgula 5 6 3 4" xfId="16658" xr:uid="{00000000-0005-0000-0000-00003D800000}"/>
    <cellStyle name="Vírgula 5 6 4" xfId="7242" xr:uid="{00000000-0005-0000-0000-00003E800000}"/>
    <cellStyle name="Vírgula 5 6 4 2" xfId="10754" xr:uid="{00000000-0005-0000-0000-00003F800000}"/>
    <cellStyle name="Vírgula 5 6 4 2 2" xfId="33735" xr:uid="{00000000-0005-0000-0000-000040800000}"/>
    <cellStyle name="Vírgula 5 6 4 2 3" xfId="22563" xr:uid="{00000000-0005-0000-0000-000041800000}"/>
    <cellStyle name="Vírgula 5 6 4 3" xfId="30223" xr:uid="{00000000-0005-0000-0000-000042800000}"/>
    <cellStyle name="Vírgula 5 6 4 4" xfId="14902" xr:uid="{00000000-0005-0000-0000-000043800000}"/>
    <cellStyle name="Vírgula 5 6 5" xfId="6046" xr:uid="{00000000-0005-0000-0000-000044800000}"/>
    <cellStyle name="Vírgula 5 6 5 2" xfId="21443" xr:uid="{00000000-0005-0000-0000-000045800000}"/>
    <cellStyle name="Vírgula 5 6 5 3" xfId="29027" xr:uid="{00000000-0005-0000-0000-000046800000}"/>
    <cellStyle name="Vírgula 5 6 5 4" xfId="13146" xr:uid="{00000000-0005-0000-0000-000047800000}"/>
    <cellStyle name="Vírgula 5 6 6" xfId="4366" xr:uid="{00000000-0005-0000-0000-000048800000}"/>
    <cellStyle name="Vírgula 5 6 6 2" xfId="27347" xr:uid="{00000000-0005-0000-0000-000049800000}"/>
    <cellStyle name="Vírgula 5 6 6 3" xfId="18414" xr:uid="{00000000-0005-0000-0000-00004A800000}"/>
    <cellStyle name="Vírgula 5 6 7" xfId="24319" xr:uid="{00000000-0005-0000-0000-00004B800000}"/>
    <cellStyle name="Vírgula 5 6 8" xfId="12026" xr:uid="{00000000-0005-0000-0000-00004C800000}"/>
    <cellStyle name="Vírgula 5 7" xfId="778" xr:uid="{00000000-0005-0000-0000-00004D800000}"/>
    <cellStyle name="Vírgula 5 7 2" xfId="2534" xr:uid="{00000000-0005-0000-0000-00004E800000}"/>
    <cellStyle name="Vírgula 5 7 2 2" xfId="8438" xr:uid="{00000000-0005-0000-0000-00004F800000}"/>
    <cellStyle name="Vírgula 5 7 2 2 2" xfId="31419" xr:uid="{00000000-0005-0000-0000-000050800000}"/>
    <cellStyle name="Vírgula 5 7 2 2 3" xfId="19610" xr:uid="{00000000-0005-0000-0000-000051800000}"/>
    <cellStyle name="Vírgula 5 7 2 3" xfId="25515" xr:uid="{00000000-0005-0000-0000-000052800000}"/>
    <cellStyle name="Vírgula 5 7 2 4" xfId="16098" xr:uid="{00000000-0005-0000-0000-000053800000}"/>
    <cellStyle name="Vírgula 5 7 3" xfId="6682" xr:uid="{00000000-0005-0000-0000-000054800000}"/>
    <cellStyle name="Vírgula 5 7 3 2" xfId="10194" xr:uid="{00000000-0005-0000-0000-000055800000}"/>
    <cellStyle name="Vírgula 5 7 3 2 2" xfId="33175" xr:uid="{00000000-0005-0000-0000-000056800000}"/>
    <cellStyle name="Vírgula 5 7 3 2 3" xfId="22003" xr:uid="{00000000-0005-0000-0000-000057800000}"/>
    <cellStyle name="Vírgula 5 7 3 3" xfId="29663" xr:uid="{00000000-0005-0000-0000-000058800000}"/>
    <cellStyle name="Vírgula 5 7 3 4" xfId="14342" xr:uid="{00000000-0005-0000-0000-000059800000}"/>
    <cellStyle name="Vírgula 5 7 4" xfId="4442" xr:uid="{00000000-0005-0000-0000-00005A800000}"/>
    <cellStyle name="Vírgula 5 7 4 2" xfId="27423" xr:uid="{00000000-0005-0000-0000-00005B800000}"/>
    <cellStyle name="Vírgula 5 7 4 3" xfId="17854" xr:uid="{00000000-0005-0000-0000-00005C800000}"/>
    <cellStyle name="Vírgula 5 7 5" xfId="23759" xr:uid="{00000000-0005-0000-0000-00005D800000}"/>
    <cellStyle name="Vírgula 5 7 6" xfId="12586" xr:uid="{00000000-0005-0000-0000-00005E800000}"/>
    <cellStyle name="Vírgula 5 8" xfId="1414" xr:uid="{00000000-0005-0000-0000-00005F800000}"/>
    <cellStyle name="Vírgula 5 8 2" xfId="3170" xr:uid="{00000000-0005-0000-0000-000060800000}"/>
    <cellStyle name="Vírgula 5 8 2 2" xfId="9074" xr:uid="{00000000-0005-0000-0000-000061800000}"/>
    <cellStyle name="Vírgula 5 8 2 2 2" xfId="32055" xr:uid="{00000000-0005-0000-0000-000062800000}"/>
    <cellStyle name="Vírgula 5 8 2 2 3" xfId="20246" xr:uid="{00000000-0005-0000-0000-000063800000}"/>
    <cellStyle name="Vírgula 5 8 2 3" xfId="26151" xr:uid="{00000000-0005-0000-0000-000064800000}"/>
    <cellStyle name="Vírgula 5 8 2 4" xfId="16734" xr:uid="{00000000-0005-0000-0000-000065800000}"/>
    <cellStyle name="Vírgula 5 8 3" xfId="7318" xr:uid="{00000000-0005-0000-0000-000066800000}"/>
    <cellStyle name="Vírgula 5 8 3 2" xfId="10830" xr:uid="{00000000-0005-0000-0000-000067800000}"/>
    <cellStyle name="Vírgula 5 8 3 2 2" xfId="33811" xr:uid="{00000000-0005-0000-0000-000068800000}"/>
    <cellStyle name="Vírgula 5 8 3 2 3" xfId="22639" xr:uid="{00000000-0005-0000-0000-000069800000}"/>
    <cellStyle name="Vírgula 5 8 3 3" xfId="30299" xr:uid="{00000000-0005-0000-0000-00006A800000}"/>
    <cellStyle name="Vírgula 5 8 3 4" xfId="14978" xr:uid="{00000000-0005-0000-0000-00006B800000}"/>
    <cellStyle name="Vírgula 5 8 4" xfId="6122" xr:uid="{00000000-0005-0000-0000-00006C800000}"/>
    <cellStyle name="Vírgula 5 8 4 2" xfId="29103" xr:uid="{00000000-0005-0000-0000-00006D800000}"/>
    <cellStyle name="Vírgula 5 8 4 3" xfId="18490" xr:uid="{00000000-0005-0000-0000-00006E800000}"/>
    <cellStyle name="Vírgula 5 8 5" xfId="24395" xr:uid="{00000000-0005-0000-0000-00006F800000}"/>
    <cellStyle name="Vírgula 5 8 6" xfId="13222" xr:uid="{00000000-0005-0000-0000-000070800000}"/>
    <cellStyle name="Vírgula 5 9" xfId="701" xr:uid="{00000000-0005-0000-0000-000071800000}"/>
    <cellStyle name="Vírgula 5 9 2" xfId="2458" xr:uid="{00000000-0005-0000-0000-000072800000}"/>
    <cellStyle name="Vírgula 5 9 2 2" xfId="8362" xr:uid="{00000000-0005-0000-0000-000073800000}"/>
    <cellStyle name="Vírgula 5 9 2 2 2" xfId="31343" xr:uid="{00000000-0005-0000-0000-000074800000}"/>
    <cellStyle name="Vírgula 5 9 2 2 3" xfId="19534" xr:uid="{00000000-0005-0000-0000-000075800000}"/>
    <cellStyle name="Vírgula 5 9 2 3" xfId="25439" xr:uid="{00000000-0005-0000-0000-000076800000}"/>
    <cellStyle name="Vírgula 5 9 2 4" xfId="16022" xr:uid="{00000000-0005-0000-0000-000077800000}"/>
    <cellStyle name="Vírgula 5 9 3" xfId="6606" xr:uid="{00000000-0005-0000-0000-000078800000}"/>
    <cellStyle name="Vírgula 5 9 3 2" xfId="10118" xr:uid="{00000000-0005-0000-0000-000079800000}"/>
    <cellStyle name="Vírgula 5 9 3 2 2" xfId="33099" xr:uid="{00000000-0005-0000-0000-00007A800000}"/>
    <cellStyle name="Vírgula 5 9 3 2 3" xfId="21927" xr:uid="{00000000-0005-0000-0000-00007B800000}"/>
    <cellStyle name="Vírgula 5 9 3 3" xfId="29587" xr:uid="{00000000-0005-0000-0000-00007C800000}"/>
    <cellStyle name="Vírgula 5 9 3 4" xfId="14266" xr:uid="{00000000-0005-0000-0000-00007D800000}"/>
    <cellStyle name="Vírgula 5 9 4" xfId="5486" xr:uid="{00000000-0005-0000-0000-00007E800000}"/>
    <cellStyle name="Vírgula 5 9 4 2" xfId="28467" xr:uid="{00000000-0005-0000-0000-00007F800000}"/>
    <cellStyle name="Vírgula 5 9 4 3" xfId="17778" xr:uid="{00000000-0005-0000-0000-000080800000}"/>
    <cellStyle name="Vírgula 5 9 5" xfId="23683" xr:uid="{00000000-0005-0000-0000-000081800000}"/>
    <cellStyle name="Vírgula 5 9 6" xfId="12510" xr:uid="{00000000-0005-0000-0000-000082800000}"/>
    <cellStyle name="Vírgula 6" xfId="309" xr:uid="{00000000-0005-0000-0000-000083800000}"/>
    <cellStyle name="Vírgula 6 10" xfId="2068" xr:uid="{00000000-0005-0000-0000-000084800000}"/>
    <cellStyle name="Vírgula 6 10 2" xfId="7972" xr:uid="{00000000-0005-0000-0000-000085800000}"/>
    <cellStyle name="Vírgula 6 10 2 2" xfId="30953" xr:uid="{00000000-0005-0000-0000-000086800000}"/>
    <cellStyle name="Vírgula 6 10 2 3" xfId="19144" xr:uid="{00000000-0005-0000-0000-000087800000}"/>
    <cellStyle name="Vírgula 6 10 3" xfId="25049" xr:uid="{00000000-0005-0000-0000-000088800000}"/>
    <cellStyle name="Vírgula 6 10 4" xfId="15632" xr:uid="{00000000-0005-0000-0000-000089800000}"/>
    <cellStyle name="Vírgula 6 11" xfId="6216" xr:uid="{00000000-0005-0000-0000-00008A800000}"/>
    <cellStyle name="Vírgula 6 11 2" xfId="9728" xr:uid="{00000000-0005-0000-0000-00008B800000}"/>
    <cellStyle name="Vírgula 6 11 2 2" xfId="32709" xr:uid="{00000000-0005-0000-0000-00008C800000}"/>
    <cellStyle name="Vírgula 6 11 2 3" xfId="21537" xr:uid="{00000000-0005-0000-0000-00008D800000}"/>
    <cellStyle name="Vírgula 6 11 3" xfId="29197" xr:uid="{00000000-0005-0000-0000-00008E800000}"/>
    <cellStyle name="Vírgula 6 11 4" xfId="13876" xr:uid="{00000000-0005-0000-0000-00008F800000}"/>
    <cellStyle name="Vírgula 6 12" xfId="5096" xr:uid="{00000000-0005-0000-0000-000090800000}"/>
    <cellStyle name="Vírgula 6 12 2" xfId="20900" xr:uid="{00000000-0005-0000-0000-000091800000}"/>
    <cellStyle name="Vírgula 6 12 3" xfId="28077" xr:uid="{00000000-0005-0000-0000-000092800000}"/>
    <cellStyle name="Vírgula 6 12 4" xfId="12120" xr:uid="{00000000-0005-0000-0000-000093800000}"/>
    <cellStyle name="Vírgula 6 13" xfId="3815" xr:uid="{00000000-0005-0000-0000-000094800000}"/>
    <cellStyle name="Vírgula 6 13 2" xfId="26796" xr:uid="{00000000-0005-0000-0000-000095800000}"/>
    <cellStyle name="Vírgula 6 13 3" xfId="17388" xr:uid="{00000000-0005-0000-0000-000096800000}"/>
    <cellStyle name="Vírgula 6 14" xfId="23293" xr:uid="{00000000-0005-0000-0000-000097800000}"/>
    <cellStyle name="Vírgula 6 15" xfId="11475" xr:uid="{00000000-0005-0000-0000-000098800000}"/>
    <cellStyle name="Vírgula 6 2" xfId="463" xr:uid="{00000000-0005-0000-0000-000099800000}"/>
    <cellStyle name="Vírgula 6 2 10" xfId="23446" xr:uid="{00000000-0005-0000-0000-00009A800000}"/>
    <cellStyle name="Vírgula 6 2 11" xfId="11560" xr:uid="{00000000-0005-0000-0000-00009B800000}"/>
    <cellStyle name="Vírgula 6 2 2" xfId="624" xr:uid="{00000000-0005-0000-0000-00009C800000}"/>
    <cellStyle name="Vírgula 6 2 2 2" xfId="1907" xr:uid="{00000000-0005-0000-0000-00009D800000}"/>
    <cellStyle name="Vírgula 6 2 2 2 2" xfId="3663" xr:uid="{00000000-0005-0000-0000-00009E800000}"/>
    <cellStyle name="Vírgula 6 2 2 2 2 2" xfId="9567" xr:uid="{00000000-0005-0000-0000-00009F800000}"/>
    <cellStyle name="Vírgula 6 2 2 2 2 2 2" xfId="32548" xr:uid="{00000000-0005-0000-0000-0000A0800000}"/>
    <cellStyle name="Vírgula 6 2 2 2 2 2 3" xfId="20739" xr:uid="{00000000-0005-0000-0000-0000A1800000}"/>
    <cellStyle name="Vírgula 6 2 2 2 2 3" xfId="26644" xr:uid="{00000000-0005-0000-0000-0000A2800000}"/>
    <cellStyle name="Vírgula 6 2 2 2 2 4" xfId="17227" xr:uid="{00000000-0005-0000-0000-0000A3800000}"/>
    <cellStyle name="Vírgula 6 2 2 2 3" xfId="7811" xr:uid="{00000000-0005-0000-0000-0000A4800000}"/>
    <cellStyle name="Vírgula 6 2 2 2 3 2" xfId="11323" xr:uid="{00000000-0005-0000-0000-0000A5800000}"/>
    <cellStyle name="Vírgula 6 2 2 2 3 2 2" xfId="34304" xr:uid="{00000000-0005-0000-0000-0000A6800000}"/>
    <cellStyle name="Vírgula 6 2 2 2 3 2 3" xfId="23132" xr:uid="{00000000-0005-0000-0000-0000A7800000}"/>
    <cellStyle name="Vírgula 6 2 2 2 3 3" xfId="30792" xr:uid="{00000000-0005-0000-0000-0000A8800000}"/>
    <cellStyle name="Vírgula 6 2 2 2 3 4" xfId="15471" xr:uid="{00000000-0005-0000-0000-0000A9800000}"/>
    <cellStyle name="Vírgula 6 2 2 2 4" xfId="4935" xr:uid="{00000000-0005-0000-0000-0000AA800000}"/>
    <cellStyle name="Vírgula 6 2 2 2 4 2" xfId="27916" xr:uid="{00000000-0005-0000-0000-0000AB800000}"/>
    <cellStyle name="Vírgula 6 2 2 2 4 3" xfId="18983" xr:uid="{00000000-0005-0000-0000-0000AC800000}"/>
    <cellStyle name="Vírgula 6 2 2 2 5" xfId="24888" xr:uid="{00000000-0005-0000-0000-0000AD800000}"/>
    <cellStyle name="Vírgula 6 2 2 2 6" xfId="13715" xr:uid="{00000000-0005-0000-0000-0000AE800000}"/>
    <cellStyle name="Vírgula 6 2 2 3" xfId="1271" xr:uid="{00000000-0005-0000-0000-0000AF800000}"/>
    <cellStyle name="Vírgula 6 2 2 3 2" xfId="3027" xr:uid="{00000000-0005-0000-0000-0000B0800000}"/>
    <cellStyle name="Vírgula 6 2 2 3 2 2" xfId="8931" xr:uid="{00000000-0005-0000-0000-0000B1800000}"/>
    <cellStyle name="Vírgula 6 2 2 3 2 2 2" xfId="31912" xr:uid="{00000000-0005-0000-0000-0000B2800000}"/>
    <cellStyle name="Vírgula 6 2 2 3 2 2 3" xfId="20103" xr:uid="{00000000-0005-0000-0000-0000B3800000}"/>
    <cellStyle name="Vírgula 6 2 2 3 2 3" xfId="26008" xr:uid="{00000000-0005-0000-0000-0000B4800000}"/>
    <cellStyle name="Vírgula 6 2 2 3 2 4" xfId="16591" xr:uid="{00000000-0005-0000-0000-0000B5800000}"/>
    <cellStyle name="Vírgula 6 2 2 3 3" xfId="7175" xr:uid="{00000000-0005-0000-0000-0000B6800000}"/>
    <cellStyle name="Vírgula 6 2 2 3 3 2" xfId="10687" xr:uid="{00000000-0005-0000-0000-0000B7800000}"/>
    <cellStyle name="Vírgula 6 2 2 3 3 2 2" xfId="33668" xr:uid="{00000000-0005-0000-0000-0000B8800000}"/>
    <cellStyle name="Vírgula 6 2 2 3 3 2 3" xfId="22496" xr:uid="{00000000-0005-0000-0000-0000B9800000}"/>
    <cellStyle name="Vírgula 6 2 2 3 3 3" xfId="30156" xr:uid="{00000000-0005-0000-0000-0000BA800000}"/>
    <cellStyle name="Vírgula 6 2 2 3 3 4" xfId="14835" xr:uid="{00000000-0005-0000-0000-0000BB800000}"/>
    <cellStyle name="Vírgula 6 2 2 3 4" xfId="5979" xr:uid="{00000000-0005-0000-0000-0000BC800000}"/>
    <cellStyle name="Vírgula 6 2 2 3 4 2" xfId="28960" xr:uid="{00000000-0005-0000-0000-0000BD800000}"/>
    <cellStyle name="Vírgula 6 2 2 3 4 3" xfId="18347" xr:uid="{00000000-0005-0000-0000-0000BE800000}"/>
    <cellStyle name="Vírgula 6 2 2 3 5" xfId="24252" xr:uid="{00000000-0005-0000-0000-0000BF800000}"/>
    <cellStyle name="Vírgula 6 2 2 3 6" xfId="13079" xr:uid="{00000000-0005-0000-0000-0000C0800000}"/>
    <cellStyle name="Vírgula 6 2 2 4" xfId="2382" xr:uid="{00000000-0005-0000-0000-0000C1800000}"/>
    <cellStyle name="Vírgula 6 2 2 4 2" xfId="8286" xr:uid="{00000000-0005-0000-0000-0000C2800000}"/>
    <cellStyle name="Vírgula 6 2 2 4 2 2" xfId="31267" xr:uid="{00000000-0005-0000-0000-0000C3800000}"/>
    <cellStyle name="Vírgula 6 2 2 4 2 3" xfId="19458" xr:uid="{00000000-0005-0000-0000-0000C4800000}"/>
    <cellStyle name="Vírgula 6 2 2 4 3" xfId="25363" xr:uid="{00000000-0005-0000-0000-0000C5800000}"/>
    <cellStyle name="Vírgula 6 2 2 4 4" xfId="15946" xr:uid="{00000000-0005-0000-0000-0000C6800000}"/>
    <cellStyle name="Vírgula 6 2 2 5" xfId="6530" xr:uid="{00000000-0005-0000-0000-0000C7800000}"/>
    <cellStyle name="Vírgula 6 2 2 5 2" xfId="10042" xr:uid="{00000000-0005-0000-0000-0000C8800000}"/>
    <cellStyle name="Vírgula 6 2 2 5 2 2" xfId="33023" xr:uid="{00000000-0005-0000-0000-0000C9800000}"/>
    <cellStyle name="Vírgula 6 2 2 5 2 3" xfId="21851" xr:uid="{00000000-0005-0000-0000-0000CA800000}"/>
    <cellStyle name="Vírgula 6 2 2 5 3" xfId="29511" xr:uid="{00000000-0005-0000-0000-0000CB800000}"/>
    <cellStyle name="Vírgula 6 2 2 5 4" xfId="14190" xr:uid="{00000000-0005-0000-0000-0000CC800000}"/>
    <cellStyle name="Vírgula 6 2 2 6" xfId="5410" xr:uid="{00000000-0005-0000-0000-0000CD800000}"/>
    <cellStyle name="Vírgula 6 2 2 6 2" xfId="21214" xr:uid="{00000000-0005-0000-0000-0000CE800000}"/>
    <cellStyle name="Vírgula 6 2 2 6 3" xfId="28391" xr:uid="{00000000-0005-0000-0000-0000CF800000}"/>
    <cellStyle name="Vírgula 6 2 2 6 4" xfId="12434" xr:uid="{00000000-0005-0000-0000-0000D0800000}"/>
    <cellStyle name="Vírgula 6 2 2 7" xfId="4299" xr:uid="{00000000-0005-0000-0000-0000D1800000}"/>
    <cellStyle name="Vírgula 6 2 2 7 2" xfId="27280" xr:uid="{00000000-0005-0000-0000-0000D2800000}"/>
    <cellStyle name="Vírgula 6 2 2 7 3" xfId="17702" xr:uid="{00000000-0005-0000-0000-0000D3800000}"/>
    <cellStyle name="Vírgula 6 2 2 8" xfId="23607" xr:uid="{00000000-0005-0000-0000-0000D4800000}"/>
    <cellStyle name="Vírgula 6 2 2 9" xfId="11959" xr:uid="{00000000-0005-0000-0000-0000D5800000}"/>
    <cellStyle name="Vírgula 6 2 3" xfId="1110" xr:uid="{00000000-0005-0000-0000-0000D6800000}"/>
    <cellStyle name="Vírgula 6 2 3 2" xfId="1746" xr:uid="{00000000-0005-0000-0000-0000D7800000}"/>
    <cellStyle name="Vírgula 6 2 3 2 2" xfId="3502" xr:uid="{00000000-0005-0000-0000-0000D8800000}"/>
    <cellStyle name="Vírgula 6 2 3 2 2 2" xfId="9406" xr:uid="{00000000-0005-0000-0000-0000D9800000}"/>
    <cellStyle name="Vírgula 6 2 3 2 2 2 2" xfId="32387" xr:uid="{00000000-0005-0000-0000-0000DA800000}"/>
    <cellStyle name="Vírgula 6 2 3 2 2 2 3" xfId="20578" xr:uid="{00000000-0005-0000-0000-0000DB800000}"/>
    <cellStyle name="Vírgula 6 2 3 2 2 3" xfId="26483" xr:uid="{00000000-0005-0000-0000-0000DC800000}"/>
    <cellStyle name="Vírgula 6 2 3 2 2 4" xfId="17066" xr:uid="{00000000-0005-0000-0000-0000DD800000}"/>
    <cellStyle name="Vírgula 6 2 3 2 3" xfId="7650" xr:uid="{00000000-0005-0000-0000-0000DE800000}"/>
    <cellStyle name="Vírgula 6 2 3 2 3 2" xfId="11162" xr:uid="{00000000-0005-0000-0000-0000DF800000}"/>
    <cellStyle name="Vírgula 6 2 3 2 3 2 2" xfId="34143" xr:uid="{00000000-0005-0000-0000-0000E0800000}"/>
    <cellStyle name="Vírgula 6 2 3 2 3 2 3" xfId="22971" xr:uid="{00000000-0005-0000-0000-0000E1800000}"/>
    <cellStyle name="Vírgula 6 2 3 2 3 3" xfId="30631" xr:uid="{00000000-0005-0000-0000-0000E2800000}"/>
    <cellStyle name="Vírgula 6 2 3 2 3 4" xfId="15310" xr:uid="{00000000-0005-0000-0000-0000E3800000}"/>
    <cellStyle name="Vírgula 6 2 3 2 4" xfId="4774" xr:uid="{00000000-0005-0000-0000-0000E4800000}"/>
    <cellStyle name="Vírgula 6 2 3 2 4 2" xfId="27755" xr:uid="{00000000-0005-0000-0000-0000E5800000}"/>
    <cellStyle name="Vírgula 6 2 3 2 4 3" xfId="18822" xr:uid="{00000000-0005-0000-0000-0000E6800000}"/>
    <cellStyle name="Vírgula 6 2 3 2 5" xfId="24727" xr:uid="{00000000-0005-0000-0000-0000E7800000}"/>
    <cellStyle name="Vírgula 6 2 3 2 6" xfId="13554" xr:uid="{00000000-0005-0000-0000-0000E8800000}"/>
    <cellStyle name="Vírgula 6 2 3 3" xfId="2866" xr:uid="{00000000-0005-0000-0000-0000E9800000}"/>
    <cellStyle name="Vírgula 6 2 3 3 2" xfId="8770" xr:uid="{00000000-0005-0000-0000-0000EA800000}"/>
    <cellStyle name="Vírgula 6 2 3 3 2 2" xfId="31751" xr:uid="{00000000-0005-0000-0000-0000EB800000}"/>
    <cellStyle name="Vírgula 6 2 3 3 2 3" xfId="19942" xr:uid="{00000000-0005-0000-0000-0000EC800000}"/>
    <cellStyle name="Vírgula 6 2 3 3 3" xfId="25847" xr:uid="{00000000-0005-0000-0000-0000ED800000}"/>
    <cellStyle name="Vírgula 6 2 3 3 4" xfId="16430" xr:uid="{00000000-0005-0000-0000-0000EE800000}"/>
    <cellStyle name="Vírgula 6 2 3 4" xfId="7014" xr:uid="{00000000-0005-0000-0000-0000EF800000}"/>
    <cellStyle name="Vírgula 6 2 3 4 2" xfId="10526" xr:uid="{00000000-0005-0000-0000-0000F0800000}"/>
    <cellStyle name="Vírgula 6 2 3 4 2 2" xfId="33507" xr:uid="{00000000-0005-0000-0000-0000F1800000}"/>
    <cellStyle name="Vírgula 6 2 3 4 2 3" xfId="22335" xr:uid="{00000000-0005-0000-0000-0000F2800000}"/>
    <cellStyle name="Vírgula 6 2 3 4 3" xfId="29995" xr:uid="{00000000-0005-0000-0000-0000F3800000}"/>
    <cellStyle name="Vírgula 6 2 3 4 4" xfId="14674" xr:uid="{00000000-0005-0000-0000-0000F4800000}"/>
    <cellStyle name="Vírgula 6 2 3 5" xfId="5818" xr:uid="{00000000-0005-0000-0000-0000F5800000}"/>
    <cellStyle name="Vírgula 6 2 3 5 2" xfId="21376" xr:uid="{00000000-0005-0000-0000-0000F6800000}"/>
    <cellStyle name="Vírgula 6 2 3 5 3" xfId="28799" xr:uid="{00000000-0005-0000-0000-0000F7800000}"/>
    <cellStyle name="Vírgula 6 2 3 5 4" xfId="12918" xr:uid="{00000000-0005-0000-0000-0000F8800000}"/>
    <cellStyle name="Vírgula 6 2 3 6" xfId="4138" xr:uid="{00000000-0005-0000-0000-0000F9800000}"/>
    <cellStyle name="Vírgula 6 2 3 6 2" xfId="27119" xr:uid="{00000000-0005-0000-0000-0000FA800000}"/>
    <cellStyle name="Vírgula 6 2 3 6 3" xfId="18186" xr:uid="{00000000-0005-0000-0000-0000FB800000}"/>
    <cellStyle name="Vírgula 6 2 3 7" xfId="24091" xr:uid="{00000000-0005-0000-0000-0000FC800000}"/>
    <cellStyle name="Vírgula 6 2 3 8" xfId="11798" xr:uid="{00000000-0005-0000-0000-0000FD800000}"/>
    <cellStyle name="Vírgula 6 2 4" xfId="1508" xr:uid="{00000000-0005-0000-0000-0000FE800000}"/>
    <cellStyle name="Vírgula 6 2 4 2" xfId="3264" xr:uid="{00000000-0005-0000-0000-0000FF800000}"/>
    <cellStyle name="Vírgula 6 2 4 2 2" xfId="9168" xr:uid="{00000000-0005-0000-0000-000000810000}"/>
    <cellStyle name="Vírgula 6 2 4 2 2 2" xfId="32149" xr:uid="{00000000-0005-0000-0000-000001810000}"/>
    <cellStyle name="Vírgula 6 2 4 2 2 3" xfId="20340" xr:uid="{00000000-0005-0000-0000-000002810000}"/>
    <cellStyle name="Vírgula 6 2 4 2 3" xfId="26245" xr:uid="{00000000-0005-0000-0000-000003810000}"/>
    <cellStyle name="Vírgula 6 2 4 2 4" xfId="16828" xr:uid="{00000000-0005-0000-0000-000004810000}"/>
    <cellStyle name="Vírgula 6 2 4 3" xfId="7412" xr:uid="{00000000-0005-0000-0000-000005810000}"/>
    <cellStyle name="Vírgula 6 2 4 3 2" xfId="10924" xr:uid="{00000000-0005-0000-0000-000006810000}"/>
    <cellStyle name="Vírgula 6 2 4 3 2 2" xfId="33905" xr:uid="{00000000-0005-0000-0000-000007810000}"/>
    <cellStyle name="Vírgula 6 2 4 3 2 3" xfId="22733" xr:uid="{00000000-0005-0000-0000-000008810000}"/>
    <cellStyle name="Vírgula 6 2 4 3 3" xfId="30393" xr:uid="{00000000-0005-0000-0000-000009810000}"/>
    <cellStyle name="Vírgula 6 2 4 3 4" xfId="15072" xr:uid="{00000000-0005-0000-0000-00000A810000}"/>
    <cellStyle name="Vírgula 6 2 4 4" xfId="4536" xr:uid="{00000000-0005-0000-0000-00000B810000}"/>
    <cellStyle name="Vírgula 6 2 4 4 2" xfId="27517" xr:uid="{00000000-0005-0000-0000-00000C810000}"/>
    <cellStyle name="Vírgula 6 2 4 4 3" xfId="18584" xr:uid="{00000000-0005-0000-0000-00000D810000}"/>
    <cellStyle name="Vírgula 6 2 4 5" xfId="24489" xr:uid="{00000000-0005-0000-0000-00000E810000}"/>
    <cellStyle name="Vírgula 6 2 4 6" xfId="13316" xr:uid="{00000000-0005-0000-0000-00000F810000}"/>
    <cellStyle name="Vírgula 6 2 5" xfId="872" xr:uid="{00000000-0005-0000-0000-000010810000}"/>
    <cellStyle name="Vírgula 6 2 5 2" xfId="2628" xr:uid="{00000000-0005-0000-0000-000011810000}"/>
    <cellStyle name="Vírgula 6 2 5 2 2" xfId="8532" xr:uid="{00000000-0005-0000-0000-000012810000}"/>
    <cellStyle name="Vírgula 6 2 5 2 2 2" xfId="31513" xr:uid="{00000000-0005-0000-0000-000013810000}"/>
    <cellStyle name="Vírgula 6 2 5 2 2 3" xfId="19704" xr:uid="{00000000-0005-0000-0000-000014810000}"/>
    <cellStyle name="Vírgula 6 2 5 2 3" xfId="25609" xr:uid="{00000000-0005-0000-0000-000015810000}"/>
    <cellStyle name="Vírgula 6 2 5 2 4" xfId="16192" xr:uid="{00000000-0005-0000-0000-000016810000}"/>
    <cellStyle name="Vírgula 6 2 5 3" xfId="6776" xr:uid="{00000000-0005-0000-0000-000017810000}"/>
    <cellStyle name="Vírgula 6 2 5 3 2" xfId="10288" xr:uid="{00000000-0005-0000-0000-000018810000}"/>
    <cellStyle name="Vírgula 6 2 5 3 2 2" xfId="33269" xr:uid="{00000000-0005-0000-0000-000019810000}"/>
    <cellStyle name="Vírgula 6 2 5 3 2 3" xfId="22097" xr:uid="{00000000-0005-0000-0000-00001A810000}"/>
    <cellStyle name="Vírgula 6 2 5 3 3" xfId="29757" xr:uid="{00000000-0005-0000-0000-00001B810000}"/>
    <cellStyle name="Vírgula 6 2 5 3 4" xfId="14436" xr:uid="{00000000-0005-0000-0000-00001C810000}"/>
    <cellStyle name="Vírgula 6 2 5 4" xfId="5580" xr:uid="{00000000-0005-0000-0000-00001D810000}"/>
    <cellStyle name="Vírgula 6 2 5 4 2" xfId="28561" xr:uid="{00000000-0005-0000-0000-00001E810000}"/>
    <cellStyle name="Vírgula 6 2 5 4 3" xfId="17948" xr:uid="{00000000-0005-0000-0000-00001F810000}"/>
    <cellStyle name="Vírgula 6 2 5 5" xfId="23853" xr:uid="{00000000-0005-0000-0000-000020810000}"/>
    <cellStyle name="Vírgula 6 2 5 6" xfId="12680" xr:uid="{00000000-0005-0000-0000-000021810000}"/>
    <cellStyle name="Vírgula 6 2 6" xfId="2221" xr:uid="{00000000-0005-0000-0000-000022810000}"/>
    <cellStyle name="Vírgula 6 2 6 2" xfId="8125" xr:uid="{00000000-0005-0000-0000-000023810000}"/>
    <cellStyle name="Vírgula 6 2 6 2 2" xfId="31106" xr:uid="{00000000-0005-0000-0000-000024810000}"/>
    <cellStyle name="Vírgula 6 2 6 2 3" xfId="19297" xr:uid="{00000000-0005-0000-0000-000025810000}"/>
    <cellStyle name="Vírgula 6 2 6 3" xfId="25202" xr:uid="{00000000-0005-0000-0000-000026810000}"/>
    <cellStyle name="Vírgula 6 2 6 4" xfId="15785" xr:uid="{00000000-0005-0000-0000-000027810000}"/>
    <cellStyle name="Vírgula 6 2 7" xfId="6369" xr:uid="{00000000-0005-0000-0000-000028810000}"/>
    <cellStyle name="Vírgula 6 2 7 2" xfId="9881" xr:uid="{00000000-0005-0000-0000-000029810000}"/>
    <cellStyle name="Vírgula 6 2 7 2 2" xfId="32862" xr:uid="{00000000-0005-0000-0000-00002A810000}"/>
    <cellStyle name="Vírgula 6 2 7 2 3" xfId="21690" xr:uid="{00000000-0005-0000-0000-00002B810000}"/>
    <cellStyle name="Vírgula 6 2 7 3" xfId="29350" xr:uid="{00000000-0005-0000-0000-00002C810000}"/>
    <cellStyle name="Vírgula 6 2 7 4" xfId="14029" xr:uid="{00000000-0005-0000-0000-00002D810000}"/>
    <cellStyle name="Vírgula 6 2 8" xfId="5249" xr:uid="{00000000-0005-0000-0000-00002E810000}"/>
    <cellStyle name="Vírgula 6 2 8 2" xfId="21053" xr:uid="{00000000-0005-0000-0000-00002F810000}"/>
    <cellStyle name="Vírgula 6 2 8 3" xfId="28230" xr:uid="{00000000-0005-0000-0000-000030810000}"/>
    <cellStyle name="Vírgula 6 2 8 4" xfId="12273" xr:uid="{00000000-0005-0000-0000-000031810000}"/>
    <cellStyle name="Vírgula 6 2 9" xfId="3900" xr:uid="{00000000-0005-0000-0000-000032810000}"/>
    <cellStyle name="Vírgula 6 2 9 2" xfId="26881" xr:uid="{00000000-0005-0000-0000-000033810000}"/>
    <cellStyle name="Vírgula 6 2 9 3" xfId="17541" xr:uid="{00000000-0005-0000-0000-000034810000}"/>
    <cellStyle name="Vírgula 6 3" xfId="377" xr:uid="{00000000-0005-0000-0000-000035810000}"/>
    <cellStyle name="Vírgula 6 3 2" xfId="1661" xr:uid="{00000000-0005-0000-0000-000036810000}"/>
    <cellStyle name="Vírgula 6 3 2 2" xfId="3417" xr:uid="{00000000-0005-0000-0000-000037810000}"/>
    <cellStyle name="Vírgula 6 3 2 2 2" xfId="9321" xr:uid="{00000000-0005-0000-0000-000038810000}"/>
    <cellStyle name="Vírgula 6 3 2 2 2 2" xfId="32302" xr:uid="{00000000-0005-0000-0000-000039810000}"/>
    <cellStyle name="Vírgula 6 3 2 2 2 3" xfId="20493" xr:uid="{00000000-0005-0000-0000-00003A810000}"/>
    <cellStyle name="Vírgula 6 3 2 2 3" xfId="26398" xr:uid="{00000000-0005-0000-0000-00003B810000}"/>
    <cellStyle name="Vírgula 6 3 2 2 4" xfId="16981" xr:uid="{00000000-0005-0000-0000-00003C810000}"/>
    <cellStyle name="Vírgula 6 3 2 3" xfId="7565" xr:uid="{00000000-0005-0000-0000-00003D810000}"/>
    <cellStyle name="Vírgula 6 3 2 3 2" xfId="11077" xr:uid="{00000000-0005-0000-0000-00003E810000}"/>
    <cellStyle name="Vírgula 6 3 2 3 2 2" xfId="34058" xr:uid="{00000000-0005-0000-0000-00003F810000}"/>
    <cellStyle name="Vírgula 6 3 2 3 2 3" xfId="22886" xr:uid="{00000000-0005-0000-0000-000040810000}"/>
    <cellStyle name="Vírgula 6 3 2 3 3" xfId="30546" xr:uid="{00000000-0005-0000-0000-000041810000}"/>
    <cellStyle name="Vírgula 6 3 2 3 4" xfId="15225" xr:uid="{00000000-0005-0000-0000-000042810000}"/>
    <cellStyle name="Vírgula 6 3 2 4" xfId="4689" xr:uid="{00000000-0005-0000-0000-000043810000}"/>
    <cellStyle name="Vírgula 6 3 2 4 2" xfId="27670" xr:uid="{00000000-0005-0000-0000-000044810000}"/>
    <cellStyle name="Vírgula 6 3 2 4 3" xfId="18737" xr:uid="{00000000-0005-0000-0000-000045810000}"/>
    <cellStyle name="Vírgula 6 3 2 5" xfId="24642" xr:uid="{00000000-0005-0000-0000-000046810000}"/>
    <cellStyle name="Vírgula 6 3 2 6" xfId="13469" xr:uid="{00000000-0005-0000-0000-000047810000}"/>
    <cellStyle name="Vírgula 6 3 3" xfId="1025" xr:uid="{00000000-0005-0000-0000-000048810000}"/>
    <cellStyle name="Vírgula 6 3 3 2" xfId="2781" xr:uid="{00000000-0005-0000-0000-000049810000}"/>
    <cellStyle name="Vírgula 6 3 3 2 2" xfId="8685" xr:uid="{00000000-0005-0000-0000-00004A810000}"/>
    <cellStyle name="Vírgula 6 3 3 2 2 2" xfId="31666" xr:uid="{00000000-0005-0000-0000-00004B810000}"/>
    <cellStyle name="Vírgula 6 3 3 2 2 3" xfId="19857" xr:uid="{00000000-0005-0000-0000-00004C810000}"/>
    <cellStyle name="Vírgula 6 3 3 2 3" xfId="25762" xr:uid="{00000000-0005-0000-0000-00004D810000}"/>
    <cellStyle name="Vírgula 6 3 3 2 4" xfId="16345" xr:uid="{00000000-0005-0000-0000-00004E810000}"/>
    <cellStyle name="Vírgula 6 3 3 3" xfId="6929" xr:uid="{00000000-0005-0000-0000-00004F810000}"/>
    <cellStyle name="Vírgula 6 3 3 3 2" xfId="10441" xr:uid="{00000000-0005-0000-0000-000050810000}"/>
    <cellStyle name="Vírgula 6 3 3 3 2 2" xfId="33422" xr:uid="{00000000-0005-0000-0000-000051810000}"/>
    <cellStyle name="Vírgula 6 3 3 3 2 3" xfId="22250" xr:uid="{00000000-0005-0000-0000-000052810000}"/>
    <cellStyle name="Vírgula 6 3 3 3 3" xfId="29910" xr:uid="{00000000-0005-0000-0000-000053810000}"/>
    <cellStyle name="Vírgula 6 3 3 3 4" xfId="14589" xr:uid="{00000000-0005-0000-0000-000054810000}"/>
    <cellStyle name="Vírgula 6 3 3 4" xfId="5733" xr:uid="{00000000-0005-0000-0000-000055810000}"/>
    <cellStyle name="Vírgula 6 3 3 4 2" xfId="28714" xr:uid="{00000000-0005-0000-0000-000056810000}"/>
    <cellStyle name="Vírgula 6 3 3 4 3" xfId="18101" xr:uid="{00000000-0005-0000-0000-000057810000}"/>
    <cellStyle name="Vírgula 6 3 3 5" xfId="24006" xr:uid="{00000000-0005-0000-0000-000058810000}"/>
    <cellStyle name="Vírgula 6 3 3 6" xfId="12833" xr:uid="{00000000-0005-0000-0000-000059810000}"/>
    <cellStyle name="Vírgula 6 3 4" xfId="2136" xr:uid="{00000000-0005-0000-0000-00005A810000}"/>
    <cellStyle name="Vírgula 6 3 4 2" xfId="8040" xr:uid="{00000000-0005-0000-0000-00005B810000}"/>
    <cellStyle name="Vírgula 6 3 4 2 2" xfId="31021" xr:uid="{00000000-0005-0000-0000-00005C810000}"/>
    <cellStyle name="Vírgula 6 3 4 2 3" xfId="19212" xr:uid="{00000000-0005-0000-0000-00005D810000}"/>
    <cellStyle name="Vírgula 6 3 4 3" xfId="25117" xr:uid="{00000000-0005-0000-0000-00005E810000}"/>
    <cellStyle name="Vírgula 6 3 4 4" xfId="15700" xr:uid="{00000000-0005-0000-0000-00005F810000}"/>
    <cellStyle name="Vírgula 6 3 5" xfId="6284" xr:uid="{00000000-0005-0000-0000-000060810000}"/>
    <cellStyle name="Vírgula 6 3 5 2" xfId="9796" xr:uid="{00000000-0005-0000-0000-000061810000}"/>
    <cellStyle name="Vírgula 6 3 5 2 2" xfId="32777" xr:uid="{00000000-0005-0000-0000-000062810000}"/>
    <cellStyle name="Vírgula 6 3 5 2 3" xfId="21605" xr:uid="{00000000-0005-0000-0000-000063810000}"/>
    <cellStyle name="Vírgula 6 3 5 3" xfId="29265" xr:uid="{00000000-0005-0000-0000-000064810000}"/>
    <cellStyle name="Vírgula 6 3 5 4" xfId="13944" xr:uid="{00000000-0005-0000-0000-000065810000}"/>
    <cellStyle name="Vírgula 6 3 6" xfId="5164" xr:uid="{00000000-0005-0000-0000-000066810000}"/>
    <cellStyle name="Vírgula 6 3 6 2" xfId="20968" xr:uid="{00000000-0005-0000-0000-000067810000}"/>
    <cellStyle name="Vírgula 6 3 6 3" xfId="28145" xr:uid="{00000000-0005-0000-0000-000068810000}"/>
    <cellStyle name="Vírgula 6 3 6 4" xfId="12188" xr:uid="{00000000-0005-0000-0000-000069810000}"/>
    <cellStyle name="Vírgula 6 3 7" xfId="4053" xr:uid="{00000000-0005-0000-0000-00006A810000}"/>
    <cellStyle name="Vírgula 6 3 7 2" xfId="27034" xr:uid="{00000000-0005-0000-0000-00006B810000}"/>
    <cellStyle name="Vírgula 6 3 7 3" xfId="17456" xr:uid="{00000000-0005-0000-0000-00006C810000}"/>
    <cellStyle name="Vírgula 6 3 8" xfId="23361" xr:uid="{00000000-0005-0000-0000-00006D810000}"/>
    <cellStyle name="Vírgula 6 3 9" xfId="11713" xr:uid="{00000000-0005-0000-0000-00006E810000}"/>
    <cellStyle name="Vírgula 6 4" xfId="539" xr:uid="{00000000-0005-0000-0000-00006F810000}"/>
    <cellStyle name="Vírgula 6 4 2" xfId="1822" xr:uid="{00000000-0005-0000-0000-000070810000}"/>
    <cellStyle name="Vírgula 6 4 2 2" xfId="3578" xr:uid="{00000000-0005-0000-0000-000071810000}"/>
    <cellStyle name="Vírgula 6 4 2 2 2" xfId="9482" xr:uid="{00000000-0005-0000-0000-000072810000}"/>
    <cellStyle name="Vírgula 6 4 2 2 2 2" xfId="32463" xr:uid="{00000000-0005-0000-0000-000073810000}"/>
    <cellStyle name="Vírgula 6 4 2 2 2 3" xfId="20654" xr:uid="{00000000-0005-0000-0000-000074810000}"/>
    <cellStyle name="Vírgula 6 4 2 2 3" xfId="26559" xr:uid="{00000000-0005-0000-0000-000075810000}"/>
    <cellStyle name="Vírgula 6 4 2 2 4" xfId="17142" xr:uid="{00000000-0005-0000-0000-000076810000}"/>
    <cellStyle name="Vírgula 6 4 2 3" xfId="7726" xr:uid="{00000000-0005-0000-0000-000077810000}"/>
    <cellStyle name="Vírgula 6 4 2 3 2" xfId="11238" xr:uid="{00000000-0005-0000-0000-000078810000}"/>
    <cellStyle name="Vírgula 6 4 2 3 2 2" xfId="34219" xr:uid="{00000000-0005-0000-0000-000079810000}"/>
    <cellStyle name="Vírgula 6 4 2 3 2 3" xfId="23047" xr:uid="{00000000-0005-0000-0000-00007A810000}"/>
    <cellStyle name="Vírgula 6 4 2 3 3" xfId="30707" xr:uid="{00000000-0005-0000-0000-00007B810000}"/>
    <cellStyle name="Vírgula 6 4 2 3 4" xfId="15386" xr:uid="{00000000-0005-0000-0000-00007C810000}"/>
    <cellStyle name="Vírgula 6 4 2 4" xfId="4850" xr:uid="{00000000-0005-0000-0000-00007D810000}"/>
    <cellStyle name="Vírgula 6 4 2 4 2" xfId="27831" xr:uid="{00000000-0005-0000-0000-00007E810000}"/>
    <cellStyle name="Vírgula 6 4 2 4 3" xfId="18898" xr:uid="{00000000-0005-0000-0000-00007F810000}"/>
    <cellStyle name="Vírgula 6 4 2 5" xfId="24803" xr:uid="{00000000-0005-0000-0000-000080810000}"/>
    <cellStyle name="Vírgula 6 4 2 6" xfId="13630" xr:uid="{00000000-0005-0000-0000-000081810000}"/>
    <cellStyle name="Vírgula 6 4 3" xfId="1186" xr:uid="{00000000-0005-0000-0000-000082810000}"/>
    <cellStyle name="Vírgula 6 4 3 2" xfId="2942" xr:uid="{00000000-0005-0000-0000-000083810000}"/>
    <cellStyle name="Vírgula 6 4 3 2 2" xfId="8846" xr:uid="{00000000-0005-0000-0000-000084810000}"/>
    <cellStyle name="Vírgula 6 4 3 2 2 2" xfId="31827" xr:uid="{00000000-0005-0000-0000-000085810000}"/>
    <cellStyle name="Vírgula 6 4 3 2 2 3" xfId="20018" xr:uid="{00000000-0005-0000-0000-000086810000}"/>
    <cellStyle name="Vírgula 6 4 3 2 3" xfId="25923" xr:uid="{00000000-0005-0000-0000-000087810000}"/>
    <cellStyle name="Vírgula 6 4 3 2 4" xfId="16506" xr:uid="{00000000-0005-0000-0000-000088810000}"/>
    <cellStyle name="Vírgula 6 4 3 3" xfId="7090" xr:uid="{00000000-0005-0000-0000-000089810000}"/>
    <cellStyle name="Vírgula 6 4 3 3 2" xfId="10602" xr:uid="{00000000-0005-0000-0000-00008A810000}"/>
    <cellStyle name="Vírgula 6 4 3 3 2 2" xfId="33583" xr:uid="{00000000-0005-0000-0000-00008B810000}"/>
    <cellStyle name="Vírgula 6 4 3 3 2 3" xfId="22411" xr:uid="{00000000-0005-0000-0000-00008C810000}"/>
    <cellStyle name="Vírgula 6 4 3 3 3" xfId="30071" xr:uid="{00000000-0005-0000-0000-00008D810000}"/>
    <cellStyle name="Vírgula 6 4 3 3 4" xfId="14750" xr:uid="{00000000-0005-0000-0000-00008E810000}"/>
    <cellStyle name="Vírgula 6 4 3 4" xfId="5894" xr:uid="{00000000-0005-0000-0000-00008F810000}"/>
    <cellStyle name="Vírgula 6 4 3 4 2" xfId="28875" xr:uid="{00000000-0005-0000-0000-000090810000}"/>
    <cellStyle name="Vírgula 6 4 3 4 3" xfId="18262" xr:uid="{00000000-0005-0000-0000-000091810000}"/>
    <cellStyle name="Vírgula 6 4 3 5" xfId="24167" xr:uid="{00000000-0005-0000-0000-000092810000}"/>
    <cellStyle name="Vírgula 6 4 3 6" xfId="12994" xr:uid="{00000000-0005-0000-0000-000093810000}"/>
    <cellStyle name="Vírgula 6 4 4" xfId="2297" xr:uid="{00000000-0005-0000-0000-000094810000}"/>
    <cellStyle name="Vírgula 6 4 4 2" xfId="8201" xr:uid="{00000000-0005-0000-0000-000095810000}"/>
    <cellStyle name="Vírgula 6 4 4 2 2" xfId="31182" xr:uid="{00000000-0005-0000-0000-000096810000}"/>
    <cellStyle name="Vírgula 6 4 4 2 3" xfId="19373" xr:uid="{00000000-0005-0000-0000-000097810000}"/>
    <cellStyle name="Vírgula 6 4 4 3" xfId="25278" xr:uid="{00000000-0005-0000-0000-000098810000}"/>
    <cellStyle name="Vírgula 6 4 4 4" xfId="15861" xr:uid="{00000000-0005-0000-0000-000099810000}"/>
    <cellStyle name="Vírgula 6 4 5" xfId="6445" xr:uid="{00000000-0005-0000-0000-00009A810000}"/>
    <cellStyle name="Vírgula 6 4 5 2" xfId="9957" xr:uid="{00000000-0005-0000-0000-00009B810000}"/>
    <cellStyle name="Vírgula 6 4 5 2 2" xfId="32938" xr:uid="{00000000-0005-0000-0000-00009C810000}"/>
    <cellStyle name="Vírgula 6 4 5 2 3" xfId="21766" xr:uid="{00000000-0005-0000-0000-00009D810000}"/>
    <cellStyle name="Vírgula 6 4 5 3" xfId="29426" xr:uid="{00000000-0005-0000-0000-00009E810000}"/>
    <cellStyle name="Vírgula 6 4 5 4" xfId="14105" xr:uid="{00000000-0005-0000-0000-00009F810000}"/>
    <cellStyle name="Vírgula 6 4 6" xfId="5325" xr:uid="{00000000-0005-0000-0000-0000A0810000}"/>
    <cellStyle name="Vírgula 6 4 6 2" xfId="21129" xr:uid="{00000000-0005-0000-0000-0000A1810000}"/>
    <cellStyle name="Vírgula 6 4 6 3" xfId="28306" xr:uid="{00000000-0005-0000-0000-0000A2810000}"/>
    <cellStyle name="Vírgula 6 4 6 4" xfId="12349" xr:uid="{00000000-0005-0000-0000-0000A3810000}"/>
    <cellStyle name="Vírgula 6 4 7" xfId="4214" xr:uid="{00000000-0005-0000-0000-0000A4810000}"/>
    <cellStyle name="Vírgula 6 4 7 2" xfId="27195" xr:uid="{00000000-0005-0000-0000-0000A5810000}"/>
    <cellStyle name="Vírgula 6 4 7 3" xfId="17617" xr:uid="{00000000-0005-0000-0000-0000A6810000}"/>
    <cellStyle name="Vírgula 6 4 8" xfId="23522" xr:uid="{00000000-0005-0000-0000-0000A7810000}"/>
    <cellStyle name="Vírgula 6 4 9" xfId="11874" xr:uid="{00000000-0005-0000-0000-0000A8810000}"/>
    <cellStyle name="Vírgula 6 5" xfId="957" xr:uid="{00000000-0005-0000-0000-0000A9810000}"/>
    <cellStyle name="Vírgula 6 5 2" xfId="1593" xr:uid="{00000000-0005-0000-0000-0000AA810000}"/>
    <cellStyle name="Vírgula 6 5 2 2" xfId="3349" xr:uid="{00000000-0005-0000-0000-0000AB810000}"/>
    <cellStyle name="Vírgula 6 5 2 2 2" xfId="9253" xr:uid="{00000000-0005-0000-0000-0000AC810000}"/>
    <cellStyle name="Vírgula 6 5 2 2 2 2" xfId="32234" xr:uid="{00000000-0005-0000-0000-0000AD810000}"/>
    <cellStyle name="Vírgula 6 5 2 2 2 3" xfId="20425" xr:uid="{00000000-0005-0000-0000-0000AE810000}"/>
    <cellStyle name="Vírgula 6 5 2 2 3" xfId="26330" xr:uid="{00000000-0005-0000-0000-0000AF810000}"/>
    <cellStyle name="Vírgula 6 5 2 2 4" xfId="16913" xr:uid="{00000000-0005-0000-0000-0000B0810000}"/>
    <cellStyle name="Vírgula 6 5 2 3" xfId="7497" xr:uid="{00000000-0005-0000-0000-0000B1810000}"/>
    <cellStyle name="Vírgula 6 5 2 3 2" xfId="11009" xr:uid="{00000000-0005-0000-0000-0000B2810000}"/>
    <cellStyle name="Vírgula 6 5 2 3 2 2" xfId="33990" xr:uid="{00000000-0005-0000-0000-0000B3810000}"/>
    <cellStyle name="Vírgula 6 5 2 3 2 3" xfId="22818" xr:uid="{00000000-0005-0000-0000-0000B4810000}"/>
    <cellStyle name="Vírgula 6 5 2 3 3" xfId="30478" xr:uid="{00000000-0005-0000-0000-0000B5810000}"/>
    <cellStyle name="Vírgula 6 5 2 3 4" xfId="15157" xr:uid="{00000000-0005-0000-0000-0000B6810000}"/>
    <cellStyle name="Vírgula 6 5 2 4" xfId="4621" xr:uid="{00000000-0005-0000-0000-0000B7810000}"/>
    <cellStyle name="Vírgula 6 5 2 4 2" xfId="27602" xr:uid="{00000000-0005-0000-0000-0000B8810000}"/>
    <cellStyle name="Vírgula 6 5 2 4 3" xfId="18669" xr:uid="{00000000-0005-0000-0000-0000B9810000}"/>
    <cellStyle name="Vírgula 6 5 2 5" xfId="24574" xr:uid="{00000000-0005-0000-0000-0000BA810000}"/>
    <cellStyle name="Vírgula 6 5 2 6" xfId="13401" xr:uid="{00000000-0005-0000-0000-0000BB810000}"/>
    <cellStyle name="Vírgula 6 5 3" xfId="2713" xr:uid="{00000000-0005-0000-0000-0000BC810000}"/>
    <cellStyle name="Vírgula 6 5 3 2" xfId="8617" xr:uid="{00000000-0005-0000-0000-0000BD810000}"/>
    <cellStyle name="Vírgula 6 5 3 2 2" xfId="31598" xr:uid="{00000000-0005-0000-0000-0000BE810000}"/>
    <cellStyle name="Vírgula 6 5 3 2 3" xfId="19789" xr:uid="{00000000-0005-0000-0000-0000BF810000}"/>
    <cellStyle name="Vírgula 6 5 3 3" xfId="25694" xr:uid="{00000000-0005-0000-0000-0000C0810000}"/>
    <cellStyle name="Vírgula 6 5 3 4" xfId="16277" xr:uid="{00000000-0005-0000-0000-0000C1810000}"/>
    <cellStyle name="Vírgula 6 5 4" xfId="6861" xr:uid="{00000000-0005-0000-0000-0000C2810000}"/>
    <cellStyle name="Vírgula 6 5 4 2" xfId="10373" xr:uid="{00000000-0005-0000-0000-0000C3810000}"/>
    <cellStyle name="Vírgula 6 5 4 2 2" xfId="33354" xr:uid="{00000000-0005-0000-0000-0000C4810000}"/>
    <cellStyle name="Vírgula 6 5 4 2 3" xfId="22182" xr:uid="{00000000-0005-0000-0000-0000C5810000}"/>
    <cellStyle name="Vírgula 6 5 4 3" xfId="29842" xr:uid="{00000000-0005-0000-0000-0000C6810000}"/>
    <cellStyle name="Vírgula 6 5 4 4" xfId="14521" xr:uid="{00000000-0005-0000-0000-0000C7810000}"/>
    <cellStyle name="Vírgula 6 5 5" xfId="5665" xr:uid="{00000000-0005-0000-0000-0000C8810000}"/>
    <cellStyle name="Vírgula 6 5 5 2" xfId="21299" xr:uid="{00000000-0005-0000-0000-0000C9810000}"/>
    <cellStyle name="Vírgula 6 5 5 3" xfId="28646" xr:uid="{00000000-0005-0000-0000-0000CA810000}"/>
    <cellStyle name="Vírgula 6 5 5 4" xfId="12765" xr:uid="{00000000-0005-0000-0000-0000CB810000}"/>
    <cellStyle name="Vírgula 6 5 6" xfId="3985" xr:uid="{00000000-0005-0000-0000-0000CC810000}"/>
    <cellStyle name="Vírgula 6 5 6 2" xfId="26966" xr:uid="{00000000-0005-0000-0000-0000CD810000}"/>
    <cellStyle name="Vírgula 6 5 6 3" xfId="18033" xr:uid="{00000000-0005-0000-0000-0000CE810000}"/>
    <cellStyle name="Vírgula 6 5 7" xfId="23938" xr:uid="{00000000-0005-0000-0000-0000CF810000}"/>
    <cellStyle name="Vírgula 6 5 8" xfId="11645" xr:uid="{00000000-0005-0000-0000-0000D0810000}"/>
    <cellStyle name="Vírgula 6 6" xfId="1347" xr:uid="{00000000-0005-0000-0000-0000D1810000}"/>
    <cellStyle name="Vírgula 6 6 2" xfId="1983" xr:uid="{00000000-0005-0000-0000-0000D2810000}"/>
    <cellStyle name="Vírgula 6 6 2 2" xfId="3739" xr:uid="{00000000-0005-0000-0000-0000D3810000}"/>
    <cellStyle name="Vírgula 6 6 2 2 2" xfId="9643" xr:uid="{00000000-0005-0000-0000-0000D4810000}"/>
    <cellStyle name="Vírgula 6 6 2 2 2 2" xfId="32624" xr:uid="{00000000-0005-0000-0000-0000D5810000}"/>
    <cellStyle name="Vírgula 6 6 2 2 2 3" xfId="20815" xr:uid="{00000000-0005-0000-0000-0000D6810000}"/>
    <cellStyle name="Vírgula 6 6 2 2 3" xfId="26720" xr:uid="{00000000-0005-0000-0000-0000D7810000}"/>
    <cellStyle name="Vírgula 6 6 2 2 4" xfId="17303" xr:uid="{00000000-0005-0000-0000-0000D8810000}"/>
    <cellStyle name="Vírgula 6 6 2 3" xfId="7887" xr:uid="{00000000-0005-0000-0000-0000D9810000}"/>
    <cellStyle name="Vírgula 6 6 2 3 2" xfId="11399" xr:uid="{00000000-0005-0000-0000-0000DA810000}"/>
    <cellStyle name="Vírgula 6 6 2 3 2 2" xfId="34380" xr:uid="{00000000-0005-0000-0000-0000DB810000}"/>
    <cellStyle name="Vírgula 6 6 2 3 2 3" xfId="23208" xr:uid="{00000000-0005-0000-0000-0000DC810000}"/>
    <cellStyle name="Vírgula 6 6 2 3 3" xfId="30868" xr:uid="{00000000-0005-0000-0000-0000DD810000}"/>
    <cellStyle name="Vírgula 6 6 2 3 4" xfId="15547" xr:uid="{00000000-0005-0000-0000-0000DE810000}"/>
    <cellStyle name="Vírgula 6 6 2 4" xfId="5011" xr:uid="{00000000-0005-0000-0000-0000DF810000}"/>
    <cellStyle name="Vírgula 6 6 2 4 2" xfId="27992" xr:uid="{00000000-0005-0000-0000-0000E0810000}"/>
    <cellStyle name="Vírgula 6 6 2 4 3" xfId="19059" xr:uid="{00000000-0005-0000-0000-0000E1810000}"/>
    <cellStyle name="Vírgula 6 6 2 5" xfId="24964" xr:uid="{00000000-0005-0000-0000-0000E2810000}"/>
    <cellStyle name="Vírgula 6 6 2 6" xfId="13791" xr:uid="{00000000-0005-0000-0000-0000E3810000}"/>
    <cellStyle name="Vírgula 6 6 3" xfId="3103" xr:uid="{00000000-0005-0000-0000-0000E4810000}"/>
    <cellStyle name="Vírgula 6 6 3 2" xfId="9007" xr:uid="{00000000-0005-0000-0000-0000E5810000}"/>
    <cellStyle name="Vírgula 6 6 3 2 2" xfId="31988" xr:uid="{00000000-0005-0000-0000-0000E6810000}"/>
    <cellStyle name="Vírgula 6 6 3 2 3" xfId="20179" xr:uid="{00000000-0005-0000-0000-0000E7810000}"/>
    <cellStyle name="Vírgula 6 6 3 3" xfId="26084" xr:uid="{00000000-0005-0000-0000-0000E8810000}"/>
    <cellStyle name="Vírgula 6 6 3 4" xfId="16667" xr:uid="{00000000-0005-0000-0000-0000E9810000}"/>
    <cellStyle name="Vírgula 6 6 4" xfId="7251" xr:uid="{00000000-0005-0000-0000-0000EA810000}"/>
    <cellStyle name="Vírgula 6 6 4 2" xfId="10763" xr:uid="{00000000-0005-0000-0000-0000EB810000}"/>
    <cellStyle name="Vírgula 6 6 4 2 2" xfId="33744" xr:uid="{00000000-0005-0000-0000-0000EC810000}"/>
    <cellStyle name="Vírgula 6 6 4 2 3" xfId="22572" xr:uid="{00000000-0005-0000-0000-0000ED810000}"/>
    <cellStyle name="Vírgula 6 6 4 3" xfId="30232" xr:uid="{00000000-0005-0000-0000-0000EE810000}"/>
    <cellStyle name="Vírgula 6 6 4 4" xfId="14911" xr:uid="{00000000-0005-0000-0000-0000EF810000}"/>
    <cellStyle name="Vírgula 6 6 5" xfId="6055" xr:uid="{00000000-0005-0000-0000-0000F0810000}"/>
    <cellStyle name="Vírgula 6 6 5 2" xfId="21452" xr:uid="{00000000-0005-0000-0000-0000F1810000}"/>
    <cellStyle name="Vírgula 6 6 5 3" xfId="29036" xr:uid="{00000000-0005-0000-0000-0000F2810000}"/>
    <cellStyle name="Vírgula 6 6 5 4" xfId="13155" xr:uid="{00000000-0005-0000-0000-0000F3810000}"/>
    <cellStyle name="Vírgula 6 6 6" xfId="4375" xr:uid="{00000000-0005-0000-0000-0000F4810000}"/>
    <cellStyle name="Vírgula 6 6 6 2" xfId="27356" xr:uid="{00000000-0005-0000-0000-0000F5810000}"/>
    <cellStyle name="Vírgula 6 6 6 3" xfId="18423" xr:uid="{00000000-0005-0000-0000-0000F6810000}"/>
    <cellStyle name="Vírgula 6 6 7" xfId="24328" xr:uid="{00000000-0005-0000-0000-0000F7810000}"/>
    <cellStyle name="Vírgula 6 6 8" xfId="12035" xr:uid="{00000000-0005-0000-0000-0000F8810000}"/>
    <cellStyle name="Vírgula 6 7" xfId="787" xr:uid="{00000000-0005-0000-0000-0000F9810000}"/>
    <cellStyle name="Vírgula 6 7 2" xfId="2543" xr:uid="{00000000-0005-0000-0000-0000FA810000}"/>
    <cellStyle name="Vírgula 6 7 2 2" xfId="8447" xr:uid="{00000000-0005-0000-0000-0000FB810000}"/>
    <cellStyle name="Vírgula 6 7 2 2 2" xfId="31428" xr:uid="{00000000-0005-0000-0000-0000FC810000}"/>
    <cellStyle name="Vírgula 6 7 2 2 3" xfId="19619" xr:uid="{00000000-0005-0000-0000-0000FD810000}"/>
    <cellStyle name="Vírgula 6 7 2 3" xfId="25524" xr:uid="{00000000-0005-0000-0000-0000FE810000}"/>
    <cellStyle name="Vírgula 6 7 2 4" xfId="16107" xr:uid="{00000000-0005-0000-0000-0000FF810000}"/>
    <cellStyle name="Vírgula 6 7 3" xfId="6691" xr:uid="{00000000-0005-0000-0000-000000820000}"/>
    <cellStyle name="Vírgula 6 7 3 2" xfId="10203" xr:uid="{00000000-0005-0000-0000-000001820000}"/>
    <cellStyle name="Vírgula 6 7 3 2 2" xfId="33184" xr:uid="{00000000-0005-0000-0000-000002820000}"/>
    <cellStyle name="Vírgula 6 7 3 2 3" xfId="22012" xr:uid="{00000000-0005-0000-0000-000003820000}"/>
    <cellStyle name="Vírgula 6 7 3 3" xfId="29672" xr:uid="{00000000-0005-0000-0000-000004820000}"/>
    <cellStyle name="Vírgula 6 7 3 4" xfId="14351" xr:uid="{00000000-0005-0000-0000-000005820000}"/>
    <cellStyle name="Vírgula 6 7 4" xfId="4451" xr:uid="{00000000-0005-0000-0000-000006820000}"/>
    <cellStyle name="Vírgula 6 7 4 2" xfId="27432" xr:uid="{00000000-0005-0000-0000-000007820000}"/>
    <cellStyle name="Vírgula 6 7 4 3" xfId="17863" xr:uid="{00000000-0005-0000-0000-000008820000}"/>
    <cellStyle name="Vírgula 6 7 5" xfId="23768" xr:uid="{00000000-0005-0000-0000-000009820000}"/>
    <cellStyle name="Vírgula 6 7 6" xfId="12595" xr:uid="{00000000-0005-0000-0000-00000A820000}"/>
    <cellStyle name="Vírgula 6 8" xfId="1423" xr:uid="{00000000-0005-0000-0000-00000B820000}"/>
    <cellStyle name="Vírgula 6 8 2" xfId="3179" xr:uid="{00000000-0005-0000-0000-00000C820000}"/>
    <cellStyle name="Vírgula 6 8 2 2" xfId="9083" xr:uid="{00000000-0005-0000-0000-00000D820000}"/>
    <cellStyle name="Vírgula 6 8 2 2 2" xfId="32064" xr:uid="{00000000-0005-0000-0000-00000E820000}"/>
    <cellStyle name="Vírgula 6 8 2 2 3" xfId="20255" xr:uid="{00000000-0005-0000-0000-00000F820000}"/>
    <cellStyle name="Vírgula 6 8 2 3" xfId="26160" xr:uid="{00000000-0005-0000-0000-000010820000}"/>
    <cellStyle name="Vírgula 6 8 2 4" xfId="16743" xr:uid="{00000000-0005-0000-0000-000011820000}"/>
    <cellStyle name="Vírgula 6 8 3" xfId="7327" xr:uid="{00000000-0005-0000-0000-000012820000}"/>
    <cellStyle name="Vírgula 6 8 3 2" xfId="10839" xr:uid="{00000000-0005-0000-0000-000013820000}"/>
    <cellStyle name="Vírgula 6 8 3 2 2" xfId="33820" xr:uid="{00000000-0005-0000-0000-000014820000}"/>
    <cellStyle name="Vírgula 6 8 3 2 3" xfId="22648" xr:uid="{00000000-0005-0000-0000-000015820000}"/>
    <cellStyle name="Vírgula 6 8 3 3" xfId="30308" xr:uid="{00000000-0005-0000-0000-000016820000}"/>
    <cellStyle name="Vírgula 6 8 3 4" xfId="14987" xr:uid="{00000000-0005-0000-0000-000017820000}"/>
    <cellStyle name="Vírgula 6 8 4" xfId="6131" xr:uid="{00000000-0005-0000-0000-000018820000}"/>
    <cellStyle name="Vírgula 6 8 4 2" xfId="29112" xr:uid="{00000000-0005-0000-0000-000019820000}"/>
    <cellStyle name="Vírgula 6 8 4 3" xfId="18499" xr:uid="{00000000-0005-0000-0000-00001A820000}"/>
    <cellStyle name="Vírgula 6 8 5" xfId="24404" xr:uid="{00000000-0005-0000-0000-00001B820000}"/>
    <cellStyle name="Vírgula 6 8 6" xfId="13231" xr:uid="{00000000-0005-0000-0000-00001C820000}"/>
    <cellStyle name="Vírgula 6 9" xfId="710" xr:uid="{00000000-0005-0000-0000-00001D820000}"/>
    <cellStyle name="Vírgula 6 9 2" xfId="2467" xr:uid="{00000000-0005-0000-0000-00001E820000}"/>
    <cellStyle name="Vírgula 6 9 2 2" xfId="8371" xr:uid="{00000000-0005-0000-0000-00001F820000}"/>
    <cellStyle name="Vírgula 6 9 2 2 2" xfId="31352" xr:uid="{00000000-0005-0000-0000-000020820000}"/>
    <cellStyle name="Vírgula 6 9 2 2 3" xfId="19543" xr:uid="{00000000-0005-0000-0000-000021820000}"/>
    <cellStyle name="Vírgula 6 9 2 3" xfId="25448" xr:uid="{00000000-0005-0000-0000-000022820000}"/>
    <cellStyle name="Vírgula 6 9 2 4" xfId="16031" xr:uid="{00000000-0005-0000-0000-000023820000}"/>
    <cellStyle name="Vírgula 6 9 3" xfId="6615" xr:uid="{00000000-0005-0000-0000-000024820000}"/>
    <cellStyle name="Vírgula 6 9 3 2" xfId="10127" xr:uid="{00000000-0005-0000-0000-000025820000}"/>
    <cellStyle name="Vírgula 6 9 3 2 2" xfId="33108" xr:uid="{00000000-0005-0000-0000-000026820000}"/>
    <cellStyle name="Vírgula 6 9 3 2 3" xfId="21936" xr:uid="{00000000-0005-0000-0000-000027820000}"/>
    <cellStyle name="Vírgula 6 9 3 3" xfId="29596" xr:uid="{00000000-0005-0000-0000-000028820000}"/>
    <cellStyle name="Vírgula 6 9 3 4" xfId="14275" xr:uid="{00000000-0005-0000-0000-000029820000}"/>
    <cellStyle name="Vírgula 6 9 4" xfId="5495" xr:uid="{00000000-0005-0000-0000-00002A820000}"/>
    <cellStyle name="Vírgula 6 9 4 2" xfId="28476" xr:uid="{00000000-0005-0000-0000-00002B820000}"/>
    <cellStyle name="Vírgula 6 9 4 3" xfId="17787" xr:uid="{00000000-0005-0000-0000-00002C820000}"/>
    <cellStyle name="Vírgula 6 9 5" xfId="23692" xr:uid="{00000000-0005-0000-0000-00002D820000}"/>
    <cellStyle name="Vírgula 6 9 6" xfId="12519" xr:uid="{00000000-0005-0000-0000-00002E820000}"/>
    <cellStyle name="Vírgula 7" xfId="315" xr:uid="{00000000-0005-0000-0000-00002F820000}"/>
    <cellStyle name="Vírgula 7 10" xfId="2074" xr:uid="{00000000-0005-0000-0000-000030820000}"/>
    <cellStyle name="Vírgula 7 10 2" xfId="7978" xr:uid="{00000000-0005-0000-0000-000031820000}"/>
    <cellStyle name="Vírgula 7 10 2 2" xfId="30959" xr:uid="{00000000-0005-0000-0000-000032820000}"/>
    <cellStyle name="Vírgula 7 10 2 3" xfId="19150" xr:uid="{00000000-0005-0000-0000-000033820000}"/>
    <cellStyle name="Vírgula 7 10 3" xfId="25055" xr:uid="{00000000-0005-0000-0000-000034820000}"/>
    <cellStyle name="Vírgula 7 10 4" xfId="15638" xr:uid="{00000000-0005-0000-0000-000035820000}"/>
    <cellStyle name="Vírgula 7 11" xfId="6222" xr:uid="{00000000-0005-0000-0000-000036820000}"/>
    <cellStyle name="Vírgula 7 11 2" xfId="9734" xr:uid="{00000000-0005-0000-0000-000037820000}"/>
    <cellStyle name="Vírgula 7 11 2 2" xfId="32715" xr:uid="{00000000-0005-0000-0000-000038820000}"/>
    <cellStyle name="Vírgula 7 11 2 3" xfId="21543" xr:uid="{00000000-0005-0000-0000-000039820000}"/>
    <cellStyle name="Vírgula 7 11 3" xfId="29203" xr:uid="{00000000-0005-0000-0000-00003A820000}"/>
    <cellStyle name="Vírgula 7 11 4" xfId="13882" xr:uid="{00000000-0005-0000-0000-00003B820000}"/>
    <cellStyle name="Vírgula 7 12" xfId="5102" xr:uid="{00000000-0005-0000-0000-00003C820000}"/>
    <cellStyle name="Vírgula 7 12 2" xfId="20906" xr:uid="{00000000-0005-0000-0000-00003D820000}"/>
    <cellStyle name="Vírgula 7 12 3" xfId="28083" xr:uid="{00000000-0005-0000-0000-00003E820000}"/>
    <cellStyle name="Vírgula 7 12 4" xfId="12126" xr:uid="{00000000-0005-0000-0000-00003F820000}"/>
    <cellStyle name="Vírgula 7 13" xfId="3821" xr:uid="{00000000-0005-0000-0000-000040820000}"/>
    <cellStyle name="Vírgula 7 13 2" xfId="26802" xr:uid="{00000000-0005-0000-0000-000041820000}"/>
    <cellStyle name="Vírgula 7 13 3" xfId="17394" xr:uid="{00000000-0005-0000-0000-000042820000}"/>
    <cellStyle name="Vírgula 7 14" xfId="23299" xr:uid="{00000000-0005-0000-0000-000043820000}"/>
    <cellStyle name="Vírgula 7 15" xfId="11481" xr:uid="{00000000-0005-0000-0000-000044820000}"/>
    <cellStyle name="Vírgula 7 2" xfId="469" xr:uid="{00000000-0005-0000-0000-000045820000}"/>
    <cellStyle name="Vírgula 7 2 10" xfId="23452" xr:uid="{00000000-0005-0000-0000-000046820000}"/>
    <cellStyle name="Vírgula 7 2 11" xfId="11566" xr:uid="{00000000-0005-0000-0000-000047820000}"/>
    <cellStyle name="Vírgula 7 2 2" xfId="630" xr:uid="{00000000-0005-0000-0000-000048820000}"/>
    <cellStyle name="Vírgula 7 2 2 2" xfId="1913" xr:uid="{00000000-0005-0000-0000-000049820000}"/>
    <cellStyle name="Vírgula 7 2 2 2 2" xfId="3669" xr:uid="{00000000-0005-0000-0000-00004A820000}"/>
    <cellStyle name="Vírgula 7 2 2 2 2 2" xfId="9573" xr:uid="{00000000-0005-0000-0000-00004B820000}"/>
    <cellStyle name="Vírgula 7 2 2 2 2 2 2" xfId="32554" xr:uid="{00000000-0005-0000-0000-00004C820000}"/>
    <cellStyle name="Vírgula 7 2 2 2 2 2 3" xfId="20745" xr:uid="{00000000-0005-0000-0000-00004D820000}"/>
    <cellStyle name="Vírgula 7 2 2 2 2 3" xfId="26650" xr:uid="{00000000-0005-0000-0000-00004E820000}"/>
    <cellStyle name="Vírgula 7 2 2 2 2 4" xfId="17233" xr:uid="{00000000-0005-0000-0000-00004F820000}"/>
    <cellStyle name="Vírgula 7 2 2 2 3" xfId="7817" xr:uid="{00000000-0005-0000-0000-000050820000}"/>
    <cellStyle name="Vírgula 7 2 2 2 3 2" xfId="11329" xr:uid="{00000000-0005-0000-0000-000051820000}"/>
    <cellStyle name="Vírgula 7 2 2 2 3 2 2" xfId="34310" xr:uid="{00000000-0005-0000-0000-000052820000}"/>
    <cellStyle name="Vírgula 7 2 2 2 3 2 3" xfId="23138" xr:uid="{00000000-0005-0000-0000-000053820000}"/>
    <cellStyle name="Vírgula 7 2 2 2 3 3" xfId="30798" xr:uid="{00000000-0005-0000-0000-000054820000}"/>
    <cellStyle name="Vírgula 7 2 2 2 3 4" xfId="15477" xr:uid="{00000000-0005-0000-0000-000055820000}"/>
    <cellStyle name="Vírgula 7 2 2 2 4" xfId="4941" xr:uid="{00000000-0005-0000-0000-000056820000}"/>
    <cellStyle name="Vírgula 7 2 2 2 4 2" xfId="27922" xr:uid="{00000000-0005-0000-0000-000057820000}"/>
    <cellStyle name="Vírgula 7 2 2 2 4 3" xfId="18989" xr:uid="{00000000-0005-0000-0000-000058820000}"/>
    <cellStyle name="Vírgula 7 2 2 2 5" xfId="24894" xr:uid="{00000000-0005-0000-0000-000059820000}"/>
    <cellStyle name="Vírgula 7 2 2 2 6" xfId="13721" xr:uid="{00000000-0005-0000-0000-00005A820000}"/>
    <cellStyle name="Vírgula 7 2 2 3" xfId="1277" xr:uid="{00000000-0005-0000-0000-00005B820000}"/>
    <cellStyle name="Vírgula 7 2 2 3 2" xfId="3033" xr:uid="{00000000-0005-0000-0000-00005C820000}"/>
    <cellStyle name="Vírgula 7 2 2 3 2 2" xfId="8937" xr:uid="{00000000-0005-0000-0000-00005D820000}"/>
    <cellStyle name="Vírgula 7 2 2 3 2 2 2" xfId="31918" xr:uid="{00000000-0005-0000-0000-00005E820000}"/>
    <cellStyle name="Vírgula 7 2 2 3 2 2 3" xfId="20109" xr:uid="{00000000-0005-0000-0000-00005F820000}"/>
    <cellStyle name="Vírgula 7 2 2 3 2 3" xfId="26014" xr:uid="{00000000-0005-0000-0000-000060820000}"/>
    <cellStyle name="Vírgula 7 2 2 3 2 4" xfId="16597" xr:uid="{00000000-0005-0000-0000-000061820000}"/>
    <cellStyle name="Vírgula 7 2 2 3 3" xfId="7181" xr:uid="{00000000-0005-0000-0000-000062820000}"/>
    <cellStyle name="Vírgula 7 2 2 3 3 2" xfId="10693" xr:uid="{00000000-0005-0000-0000-000063820000}"/>
    <cellStyle name="Vírgula 7 2 2 3 3 2 2" xfId="33674" xr:uid="{00000000-0005-0000-0000-000064820000}"/>
    <cellStyle name="Vírgula 7 2 2 3 3 2 3" xfId="22502" xr:uid="{00000000-0005-0000-0000-000065820000}"/>
    <cellStyle name="Vírgula 7 2 2 3 3 3" xfId="30162" xr:uid="{00000000-0005-0000-0000-000066820000}"/>
    <cellStyle name="Vírgula 7 2 2 3 3 4" xfId="14841" xr:uid="{00000000-0005-0000-0000-000067820000}"/>
    <cellStyle name="Vírgula 7 2 2 3 4" xfId="5985" xr:uid="{00000000-0005-0000-0000-000068820000}"/>
    <cellStyle name="Vírgula 7 2 2 3 4 2" xfId="28966" xr:uid="{00000000-0005-0000-0000-000069820000}"/>
    <cellStyle name="Vírgula 7 2 2 3 4 3" xfId="18353" xr:uid="{00000000-0005-0000-0000-00006A820000}"/>
    <cellStyle name="Vírgula 7 2 2 3 5" xfId="24258" xr:uid="{00000000-0005-0000-0000-00006B820000}"/>
    <cellStyle name="Vírgula 7 2 2 3 6" xfId="13085" xr:uid="{00000000-0005-0000-0000-00006C820000}"/>
    <cellStyle name="Vírgula 7 2 2 4" xfId="2388" xr:uid="{00000000-0005-0000-0000-00006D820000}"/>
    <cellStyle name="Vírgula 7 2 2 4 2" xfId="8292" xr:uid="{00000000-0005-0000-0000-00006E820000}"/>
    <cellStyle name="Vírgula 7 2 2 4 2 2" xfId="31273" xr:uid="{00000000-0005-0000-0000-00006F820000}"/>
    <cellStyle name="Vírgula 7 2 2 4 2 3" xfId="19464" xr:uid="{00000000-0005-0000-0000-000070820000}"/>
    <cellStyle name="Vírgula 7 2 2 4 3" xfId="25369" xr:uid="{00000000-0005-0000-0000-000071820000}"/>
    <cellStyle name="Vírgula 7 2 2 4 4" xfId="15952" xr:uid="{00000000-0005-0000-0000-000072820000}"/>
    <cellStyle name="Vírgula 7 2 2 5" xfId="6536" xr:uid="{00000000-0005-0000-0000-000073820000}"/>
    <cellStyle name="Vírgula 7 2 2 5 2" xfId="10048" xr:uid="{00000000-0005-0000-0000-000074820000}"/>
    <cellStyle name="Vírgula 7 2 2 5 2 2" xfId="33029" xr:uid="{00000000-0005-0000-0000-000075820000}"/>
    <cellStyle name="Vírgula 7 2 2 5 2 3" xfId="21857" xr:uid="{00000000-0005-0000-0000-000076820000}"/>
    <cellStyle name="Vírgula 7 2 2 5 3" xfId="29517" xr:uid="{00000000-0005-0000-0000-000077820000}"/>
    <cellStyle name="Vírgula 7 2 2 5 4" xfId="14196" xr:uid="{00000000-0005-0000-0000-000078820000}"/>
    <cellStyle name="Vírgula 7 2 2 6" xfId="5416" xr:uid="{00000000-0005-0000-0000-000079820000}"/>
    <cellStyle name="Vírgula 7 2 2 6 2" xfId="21220" xr:uid="{00000000-0005-0000-0000-00007A820000}"/>
    <cellStyle name="Vírgula 7 2 2 6 3" xfId="28397" xr:uid="{00000000-0005-0000-0000-00007B820000}"/>
    <cellStyle name="Vírgula 7 2 2 6 4" xfId="12440" xr:uid="{00000000-0005-0000-0000-00007C820000}"/>
    <cellStyle name="Vírgula 7 2 2 7" xfId="4305" xr:uid="{00000000-0005-0000-0000-00007D820000}"/>
    <cellStyle name="Vírgula 7 2 2 7 2" xfId="27286" xr:uid="{00000000-0005-0000-0000-00007E820000}"/>
    <cellStyle name="Vírgula 7 2 2 7 3" xfId="17708" xr:uid="{00000000-0005-0000-0000-00007F820000}"/>
    <cellStyle name="Vírgula 7 2 2 8" xfId="23613" xr:uid="{00000000-0005-0000-0000-000080820000}"/>
    <cellStyle name="Vírgula 7 2 2 9" xfId="11965" xr:uid="{00000000-0005-0000-0000-000081820000}"/>
    <cellStyle name="Vírgula 7 2 3" xfId="1116" xr:uid="{00000000-0005-0000-0000-000082820000}"/>
    <cellStyle name="Vírgula 7 2 3 2" xfId="1752" xr:uid="{00000000-0005-0000-0000-000083820000}"/>
    <cellStyle name="Vírgula 7 2 3 2 2" xfId="3508" xr:uid="{00000000-0005-0000-0000-000084820000}"/>
    <cellStyle name="Vírgula 7 2 3 2 2 2" xfId="9412" xr:uid="{00000000-0005-0000-0000-000085820000}"/>
    <cellStyle name="Vírgula 7 2 3 2 2 2 2" xfId="32393" xr:uid="{00000000-0005-0000-0000-000086820000}"/>
    <cellStyle name="Vírgula 7 2 3 2 2 2 3" xfId="20584" xr:uid="{00000000-0005-0000-0000-000087820000}"/>
    <cellStyle name="Vírgula 7 2 3 2 2 3" xfId="26489" xr:uid="{00000000-0005-0000-0000-000088820000}"/>
    <cellStyle name="Vírgula 7 2 3 2 2 4" xfId="17072" xr:uid="{00000000-0005-0000-0000-000089820000}"/>
    <cellStyle name="Vírgula 7 2 3 2 3" xfId="7656" xr:uid="{00000000-0005-0000-0000-00008A820000}"/>
    <cellStyle name="Vírgula 7 2 3 2 3 2" xfId="11168" xr:uid="{00000000-0005-0000-0000-00008B820000}"/>
    <cellStyle name="Vírgula 7 2 3 2 3 2 2" xfId="34149" xr:uid="{00000000-0005-0000-0000-00008C820000}"/>
    <cellStyle name="Vírgula 7 2 3 2 3 2 3" xfId="22977" xr:uid="{00000000-0005-0000-0000-00008D820000}"/>
    <cellStyle name="Vírgula 7 2 3 2 3 3" xfId="30637" xr:uid="{00000000-0005-0000-0000-00008E820000}"/>
    <cellStyle name="Vírgula 7 2 3 2 3 4" xfId="15316" xr:uid="{00000000-0005-0000-0000-00008F820000}"/>
    <cellStyle name="Vírgula 7 2 3 2 4" xfId="4780" xr:uid="{00000000-0005-0000-0000-000090820000}"/>
    <cellStyle name="Vírgula 7 2 3 2 4 2" xfId="27761" xr:uid="{00000000-0005-0000-0000-000091820000}"/>
    <cellStyle name="Vírgula 7 2 3 2 4 3" xfId="18828" xr:uid="{00000000-0005-0000-0000-000092820000}"/>
    <cellStyle name="Vírgula 7 2 3 2 5" xfId="24733" xr:uid="{00000000-0005-0000-0000-000093820000}"/>
    <cellStyle name="Vírgula 7 2 3 2 6" xfId="13560" xr:uid="{00000000-0005-0000-0000-000094820000}"/>
    <cellStyle name="Vírgula 7 2 3 3" xfId="2872" xr:uid="{00000000-0005-0000-0000-000095820000}"/>
    <cellStyle name="Vírgula 7 2 3 3 2" xfId="8776" xr:uid="{00000000-0005-0000-0000-000096820000}"/>
    <cellStyle name="Vírgula 7 2 3 3 2 2" xfId="31757" xr:uid="{00000000-0005-0000-0000-000097820000}"/>
    <cellStyle name="Vírgula 7 2 3 3 2 3" xfId="19948" xr:uid="{00000000-0005-0000-0000-000098820000}"/>
    <cellStyle name="Vírgula 7 2 3 3 3" xfId="25853" xr:uid="{00000000-0005-0000-0000-000099820000}"/>
    <cellStyle name="Vírgula 7 2 3 3 4" xfId="16436" xr:uid="{00000000-0005-0000-0000-00009A820000}"/>
    <cellStyle name="Vírgula 7 2 3 4" xfId="7020" xr:uid="{00000000-0005-0000-0000-00009B820000}"/>
    <cellStyle name="Vírgula 7 2 3 4 2" xfId="10532" xr:uid="{00000000-0005-0000-0000-00009C820000}"/>
    <cellStyle name="Vírgula 7 2 3 4 2 2" xfId="33513" xr:uid="{00000000-0005-0000-0000-00009D820000}"/>
    <cellStyle name="Vírgula 7 2 3 4 2 3" xfId="22341" xr:uid="{00000000-0005-0000-0000-00009E820000}"/>
    <cellStyle name="Vírgula 7 2 3 4 3" xfId="30001" xr:uid="{00000000-0005-0000-0000-00009F820000}"/>
    <cellStyle name="Vírgula 7 2 3 4 4" xfId="14680" xr:uid="{00000000-0005-0000-0000-0000A0820000}"/>
    <cellStyle name="Vírgula 7 2 3 5" xfId="5824" xr:uid="{00000000-0005-0000-0000-0000A1820000}"/>
    <cellStyle name="Vírgula 7 2 3 5 2" xfId="21382" xr:uid="{00000000-0005-0000-0000-0000A2820000}"/>
    <cellStyle name="Vírgula 7 2 3 5 3" xfId="28805" xr:uid="{00000000-0005-0000-0000-0000A3820000}"/>
    <cellStyle name="Vírgula 7 2 3 5 4" xfId="12924" xr:uid="{00000000-0005-0000-0000-0000A4820000}"/>
    <cellStyle name="Vírgula 7 2 3 6" xfId="4144" xr:uid="{00000000-0005-0000-0000-0000A5820000}"/>
    <cellStyle name="Vírgula 7 2 3 6 2" xfId="27125" xr:uid="{00000000-0005-0000-0000-0000A6820000}"/>
    <cellStyle name="Vírgula 7 2 3 6 3" xfId="18192" xr:uid="{00000000-0005-0000-0000-0000A7820000}"/>
    <cellStyle name="Vírgula 7 2 3 7" xfId="24097" xr:uid="{00000000-0005-0000-0000-0000A8820000}"/>
    <cellStyle name="Vírgula 7 2 3 8" xfId="11804" xr:uid="{00000000-0005-0000-0000-0000A9820000}"/>
    <cellStyle name="Vírgula 7 2 4" xfId="1514" xr:uid="{00000000-0005-0000-0000-0000AA820000}"/>
    <cellStyle name="Vírgula 7 2 4 2" xfId="3270" xr:uid="{00000000-0005-0000-0000-0000AB820000}"/>
    <cellStyle name="Vírgula 7 2 4 2 2" xfId="9174" xr:uid="{00000000-0005-0000-0000-0000AC820000}"/>
    <cellStyle name="Vírgula 7 2 4 2 2 2" xfId="32155" xr:uid="{00000000-0005-0000-0000-0000AD820000}"/>
    <cellStyle name="Vírgula 7 2 4 2 2 3" xfId="20346" xr:uid="{00000000-0005-0000-0000-0000AE820000}"/>
    <cellStyle name="Vírgula 7 2 4 2 3" xfId="26251" xr:uid="{00000000-0005-0000-0000-0000AF820000}"/>
    <cellStyle name="Vírgula 7 2 4 2 4" xfId="16834" xr:uid="{00000000-0005-0000-0000-0000B0820000}"/>
    <cellStyle name="Vírgula 7 2 4 3" xfId="7418" xr:uid="{00000000-0005-0000-0000-0000B1820000}"/>
    <cellStyle name="Vírgula 7 2 4 3 2" xfId="10930" xr:uid="{00000000-0005-0000-0000-0000B2820000}"/>
    <cellStyle name="Vírgula 7 2 4 3 2 2" xfId="33911" xr:uid="{00000000-0005-0000-0000-0000B3820000}"/>
    <cellStyle name="Vírgula 7 2 4 3 2 3" xfId="22739" xr:uid="{00000000-0005-0000-0000-0000B4820000}"/>
    <cellStyle name="Vírgula 7 2 4 3 3" xfId="30399" xr:uid="{00000000-0005-0000-0000-0000B5820000}"/>
    <cellStyle name="Vírgula 7 2 4 3 4" xfId="15078" xr:uid="{00000000-0005-0000-0000-0000B6820000}"/>
    <cellStyle name="Vírgula 7 2 4 4" xfId="4542" xr:uid="{00000000-0005-0000-0000-0000B7820000}"/>
    <cellStyle name="Vírgula 7 2 4 4 2" xfId="27523" xr:uid="{00000000-0005-0000-0000-0000B8820000}"/>
    <cellStyle name="Vírgula 7 2 4 4 3" xfId="18590" xr:uid="{00000000-0005-0000-0000-0000B9820000}"/>
    <cellStyle name="Vírgula 7 2 4 5" xfId="24495" xr:uid="{00000000-0005-0000-0000-0000BA820000}"/>
    <cellStyle name="Vírgula 7 2 4 6" xfId="13322" xr:uid="{00000000-0005-0000-0000-0000BB820000}"/>
    <cellStyle name="Vírgula 7 2 5" xfId="878" xr:uid="{00000000-0005-0000-0000-0000BC820000}"/>
    <cellStyle name="Vírgula 7 2 5 2" xfId="2634" xr:uid="{00000000-0005-0000-0000-0000BD820000}"/>
    <cellStyle name="Vírgula 7 2 5 2 2" xfId="8538" xr:uid="{00000000-0005-0000-0000-0000BE820000}"/>
    <cellStyle name="Vírgula 7 2 5 2 2 2" xfId="31519" xr:uid="{00000000-0005-0000-0000-0000BF820000}"/>
    <cellStyle name="Vírgula 7 2 5 2 2 3" xfId="19710" xr:uid="{00000000-0005-0000-0000-0000C0820000}"/>
    <cellStyle name="Vírgula 7 2 5 2 3" xfId="25615" xr:uid="{00000000-0005-0000-0000-0000C1820000}"/>
    <cellStyle name="Vírgula 7 2 5 2 4" xfId="16198" xr:uid="{00000000-0005-0000-0000-0000C2820000}"/>
    <cellStyle name="Vírgula 7 2 5 3" xfId="6782" xr:uid="{00000000-0005-0000-0000-0000C3820000}"/>
    <cellStyle name="Vírgula 7 2 5 3 2" xfId="10294" xr:uid="{00000000-0005-0000-0000-0000C4820000}"/>
    <cellStyle name="Vírgula 7 2 5 3 2 2" xfId="33275" xr:uid="{00000000-0005-0000-0000-0000C5820000}"/>
    <cellStyle name="Vírgula 7 2 5 3 2 3" xfId="22103" xr:uid="{00000000-0005-0000-0000-0000C6820000}"/>
    <cellStyle name="Vírgula 7 2 5 3 3" xfId="29763" xr:uid="{00000000-0005-0000-0000-0000C7820000}"/>
    <cellStyle name="Vírgula 7 2 5 3 4" xfId="14442" xr:uid="{00000000-0005-0000-0000-0000C8820000}"/>
    <cellStyle name="Vírgula 7 2 5 4" xfId="5586" xr:uid="{00000000-0005-0000-0000-0000C9820000}"/>
    <cellStyle name="Vírgula 7 2 5 4 2" xfId="28567" xr:uid="{00000000-0005-0000-0000-0000CA820000}"/>
    <cellStyle name="Vírgula 7 2 5 4 3" xfId="17954" xr:uid="{00000000-0005-0000-0000-0000CB820000}"/>
    <cellStyle name="Vírgula 7 2 5 5" xfId="23859" xr:uid="{00000000-0005-0000-0000-0000CC820000}"/>
    <cellStyle name="Vírgula 7 2 5 6" xfId="12686" xr:uid="{00000000-0005-0000-0000-0000CD820000}"/>
    <cellStyle name="Vírgula 7 2 6" xfId="2227" xr:uid="{00000000-0005-0000-0000-0000CE820000}"/>
    <cellStyle name="Vírgula 7 2 6 2" xfId="8131" xr:uid="{00000000-0005-0000-0000-0000CF820000}"/>
    <cellStyle name="Vírgula 7 2 6 2 2" xfId="31112" xr:uid="{00000000-0005-0000-0000-0000D0820000}"/>
    <cellStyle name="Vírgula 7 2 6 2 3" xfId="19303" xr:uid="{00000000-0005-0000-0000-0000D1820000}"/>
    <cellStyle name="Vírgula 7 2 6 3" xfId="25208" xr:uid="{00000000-0005-0000-0000-0000D2820000}"/>
    <cellStyle name="Vírgula 7 2 6 4" xfId="15791" xr:uid="{00000000-0005-0000-0000-0000D3820000}"/>
    <cellStyle name="Vírgula 7 2 7" xfId="6375" xr:uid="{00000000-0005-0000-0000-0000D4820000}"/>
    <cellStyle name="Vírgula 7 2 7 2" xfId="9887" xr:uid="{00000000-0005-0000-0000-0000D5820000}"/>
    <cellStyle name="Vírgula 7 2 7 2 2" xfId="32868" xr:uid="{00000000-0005-0000-0000-0000D6820000}"/>
    <cellStyle name="Vírgula 7 2 7 2 3" xfId="21696" xr:uid="{00000000-0005-0000-0000-0000D7820000}"/>
    <cellStyle name="Vírgula 7 2 7 3" xfId="29356" xr:uid="{00000000-0005-0000-0000-0000D8820000}"/>
    <cellStyle name="Vírgula 7 2 7 4" xfId="14035" xr:uid="{00000000-0005-0000-0000-0000D9820000}"/>
    <cellStyle name="Vírgula 7 2 8" xfId="5255" xr:uid="{00000000-0005-0000-0000-0000DA820000}"/>
    <cellStyle name="Vírgula 7 2 8 2" xfId="21059" xr:uid="{00000000-0005-0000-0000-0000DB820000}"/>
    <cellStyle name="Vírgula 7 2 8 3" xfId="28236" xr:uid="{00000000-0005-0000-0000-0000DC820000}"/>
    <cellStyle name="Vírgula 7 2 8 4" xfId="12279" xr:uid="{00000000-0005-0000-0000-0000DD820000}"/>
    <cellStyle name="Vírgula 7 2 9" xfId="3906" xr:uid="{00000000-0005-0000-0000-0000DE820000}"/>
    <cellStyle name="Vírgula 7 2 9 2" xfId="26887" xr:uid="{00000000-0005-0000-0000-0000DF820000}"/>
    <cellStyle name="Vírgula 7 2 9 3" xfId="17547" xr:uid="{00000000-0005-0000-0000-0000E0820000}"/>
    <cellStyle name="Vírgula 7 3" xfId="383" xr:uid="{00000000-0005-0000-0000-0000E1820000}"/>
    <cellStyle name="Vírgula 7 3 2" xfId="1667" xr:uid="{00000000-0005-0000-0000-0000E2820000}"/>
    <cellStyle name="Vírgula 7 3 2 2" xfId="3423" xr:uid="{00000000-0005-0000-0000-0000E3820000}"/>
    <cellStyle name="Vírgula 7 3 2 2 2" xfId="9327" xr:uid="{00000000-0005-0000-0000-0000E4820000}"/>
    <cellStyle name="Vírgula 7 3 2 2 2 2" xfId="32308" xr:uid="{00000000-0005-0000-0000-0000E5820000}"/>
    <cellStyle name="Vírgula 7 3 2 2 2 3" xfId="20499" xr:uid="{00000000-0005-0000-0000-0000E6820000}"/>
    <cellStyle name="Vírgula 7 3 2 2 3" xfId="26404" xr:uid="{00000000-0005-0000-0000-0000E7820000}"/>
    <cellStyle name="Vírgula 7 3 2 2 4" xfId="16987" xr:uid="{00000000-0005-0000-0000-0000E8820000}"/>
    <cellStyle name="Vírgula 7 3 2 3" xfId="7571" xr:uid="{00000000-0005-0000-0000-0000E9820000}"/>
    <cellStyle name="Vírgula 7 3 2 3 2" xfId="11083" xr:uid="{00000000-0005-0000-0000-0000EA820000}"/>
    <cellStyle name="Vírgula 7 3 2 3 2 2" xfId="34064" xr:uid="{00000000-0005-0000-0000-0000EB820000}"/>
    <cellStyle name="Vírgula 7 3 2 3 2 3" xfId="22892" xr:uid="{00000000-0005-0000-0000-0000EC820000}"/>
    <cellStyle name="Vírgula 7 3 2 3 3" xfId="30552" xr:uid="{00000000-0005-0000-0000-0000ED820000}"/>
    <cellStyle name="Vírgula 7 3 2 3 4" xfId="15231" xr:uid="{00000000-0005-0000-0000-0000EE820000}"/>
    <cellStyle name="Vírgula 7 3 2 4" xfId="4695" xr:uid="{00000000-0005-0000-0000-0000EF820000}"/>
    <cellStyle name="Vírgula 7 3 2 4 2" xfId="27676" xr:uid="{00000000-0005-0000-0000-0000F0820000}"/>
    <cellStyle name="Vírgula 7 3 2 4 3" xfId="18743" xr:uid="{00000000-0005-0000-0000-0000F1820000}"/>
    <cellStyle name="Vírgula 7 3 2 5" xfId="24648" xr:uid="{00000000-0005-0000-0000-0000F2820000}"/>
    <cellStyle name="Vírgula 7 3 2 6" xfId="13475" xr:uid="{00000000-0005-0000-0000-0000F3820000}"/>
    <cellStyle name="Vírgula 7 3 3" xfId="1031" xr:uid="{00000000-0005-0000-0000-0000F4820000}"/>
    <cellStyle name="Vírgula 7 3 3 2" xfId="2787" xr:uid="{00000000-0005-0000-0000-0000F5820000}"/>
    <cellStyle name="Vírgula 7 3 3 2 2" xfId="8691" xr:uid="{00000000-0005-0000-0000-0000F6820000}"/>
    <cellStyle name="Vírgula 7 3 3 2 2 2" xfId="31672" xr:uid="{00000000-0005-0000-0000-0000F7820000}"/>
    <cellStyle name="Vírgula 7 3 3 2 2 3" xfId="19863" xr:uid="{00000000-0005-0000-0000-0000F8820000}"/>
    <cellStyle name="Vírgula 7 3 3 2 3" xfId="25768" xr:uid="{00000000-0005-0000-0000-0000F9820000}"/>
    <cellStyle name="Vírgula 7 3 3 2 4" xfId="16351" xr:uid="{00000000-0005-0000-0000-0000FA820000}"/>
    <cellStyle name="Vírgula 7 3 3 3" xfId="6935" xr:uid="{00000000-0005-0000-0000-0000FB820000}"/>
    <cellStyle name="Vírgula 7 3 3 3 2" xfId="10447" xr:uid="{00000000-0005-0000-0000-0000FC820000}"/>
    <cellStyle name="Vírgula 7 3 3 3 2 2" xfId="33428" xr:uid="{00000000-0005-0000-0000-0000FD820000}"/>
    <cellStyle name="Vírgula 7 3 3 3 2 3" xfId="22256" xr:uid="{00000000-0005-0000-0000-0000FE820000}"/>
    <cellStyle name="Vírgula 7 3 3 3 3" xfId="29916" xr:uid="{00000000-0005-0000-0000-0000FF820000}"/>
    <cellStyle name="Vírgula 7 3 3 3 4" xfId="14595" xr:uid="{00000000-0005-0000-0000-000000830000}"/>
    <cellStyle name="Vírgula 7 3 3 4" xfId="5739" xr:uid="{00000000-0005-0000-0000-000001830000}"/>
    <cellStyle name="Vírgula 7 3 3 4 2" xfId="28720" xr:uid="{00000000-0005-0000-0000-000002830000}"/>
    <cellStyle name="Vírgula 7 3 3 4 3" xfId="18107" xr:uid="{00000000-0005-0000-0000-000003830000}"/>
    <cellStyle name="Vírgula 7 3 3 5" xfId="24012" xr:uid="{00000000-0005-0000-0000-000004830000}"/>
    <cellStyle name="Vírgula 7 3 3 6" xfId="12839" xr:uid="{00000000-0005-0000-0000-000005830000}"/>
    <cellStyle name="Vírgula 7 3 4" xfId="2142" xr:uid="{00000000-0005-0000-0000-000006830000}"/>
    <cellStyle name="Vírgula 7 3 4 2" xfId="8046" xr:uid="{00000000-0005-0000-0000-000007830000}"/>
    <cellStyle name="Vírgula 7 3 4 2 2" xfId="31027" xr:uid="{00000000-0005-0000-0000-000008830000}"/>
    <cellStyle name="Vírgula 7 3 4 2 3" xfId="19218" xr:uid="{00000000-0005-0000-0000-000009830000}"/>
    <cellStyle name="Vírgula 7 3 4 3" xfId="25123" xr:uid="{00000000-0005-0000-0000-00000A830000}"/>
    <cellStyle name="Vírgula 7 3 4 4" xfId="15706" xr:uid="{00000000-0005-0000-0000-00000B830000}"/>
    <cellStyle name="Vírgula 7 3 5" xfId="6290" xr:uid="{00000000-0005-0000-0000-00000C830000}"/>
    <cellStyle name="Vírgula 7 3 5 2" xfId="9802" xr:uid="{00000000-0005-0000-0000-00000D830000}"/>
    <cellStyle name="Vírgula 7 3 5 2 2" xfId="32783" xr:uid="{00000000-0005-0000-0000-00000E830000}"/>
    <cellStyle name="Vírgula 7 3 5 2 3" xfId="21611" xr:uid="{00000000-0005-0000-0000-00000F830000}"/>
    <cellStyle name="Vírgula 7 3 5 3" xfId="29271" xr:uid="{00000000-0005-0000-0000-000010830000}"/>
    <cellStyle name="Vírgula 7 3 5 4" xfId="13950" xr:uid="{00000000-0005-0000-0000-000011830000}"/>
    <cellStyle name="Vírgula 7 3 6" xfId="5170" xr:uid="{00000000-0005-0000-0000-000012830000}"/>
    <cellStyle name="Vírgula 7 3 6 2" xfId="20974" xr:uid="{00000000-0005-0000-0000-000013830000}"/>
    <cellStyle name="Vírgula 7 3 6 3" xfId="28151" xr:uid="{00000000-0005-0000-0000-000014830000}"/>
    <cellStyle name="Vírgula 7 3 6 4" xfId="12194" xr:uid="{00000000-0005-0000-0000-000015830000}"/>
    <cellStyle name="Vírgula 7 3 7" xfId="4059" xr:uid="{00000000-0005-0000-0000-000016830000}"/>
    <cellStyle name="Vírgula 7 3 7 2" xfId="27040" xr:uid="{00000000-0005-0000-0000-000017830000}"/>
    <cellStyle name="Vírgula 7 3 7 3" xfId="17462" xr:uid="{00000000-0005-0000-0000-000018830000}"/>
    <cellStyle name="Vírgula 7 3 8" xfId="23367" xr:uid="{00000000-0005-0000-0000-000019830000}"/>
    <cellStyle name="Vírgula 7 3 9" xfId="11719" xr:uid="{00000000-0005-0000-0000-00001A830000}"/>
    <cellStyle name="Vírgula 7 4" xfId="545" xr:uid="{00000000-0005-0000-0000-00001B830000}"/>
    <cellStyle name="Vírgula 7 4 2" xfId="1828" xr:uid="{00000000-0005-0000-0000-00001C830000}"/>
    <cellStyle name="Vírgula 7 4 2 2" xfId="3584" xr:uid="{00000000-0005-0000-0000-00001D830000}"/>
    <cellStyle name="Vírgula 7 4 2 2 2" xfId="9488" xr:uid="{00000000-0005-0000-0000-00001E830000}"/>
    <cellStyle name="Vírgula 7 4 2 2 2 2" xfId="32469" xr:uid="{00000000-0005-0000-0000-00001F830000}"/>
    <cellStyle name="Vírgula 7 4 2 2 2 3" xfId="20660" xr:uid="{00000000-0005-0000-0000-000020830000}"/>
    <cellStyle name="Vírgula 7 4 2 2 3" xfId="26565" xr:uid="{00000000-0005-0000-0000-000021830000}"/>
    <cellStyle name="Vírgula 7 4 2 2 4" xfId="17148" xr:uid="{00000000-0005-0000-0000-000022830000}"/>
    <cellStyle name="Vírgula 7 4 2 3" xfId="7732" xr:uid="{00000000-0005-0000-0000-000023830000}"/>
    <cellStyle name="Vírgula 7 4 2 3 2" xfId="11244" xr:uid="{00000000-0005-0000-0000-000024830000}"/>
    <cellStyle name="Vírgula 7 4 2 3 2 2" xfId="34225" xr:uid="{00000000-0005-0000-0000-000025830000}"/>
    <cellStyle name="Vírgula 7 4 2 3 2 3" xfId="23053" xr:uid="{00000000-0005-0000-0000-000026830000}"/>
    <cellStyle name="Vírgula 7 4 2 3 3" xfId="30713" xr:uid="{00000000-0005-0000-0000-000027830000}"/>
    <cellStyle name="Vírgula 7 4 2 3 4" xfId="15392" xr:uid="{00000000-0005-0000-0000-000028830000}"/>
    <cellStyle name="Vírgula 7 4 2 4" xfId="4856" xr:uid="{00000000-0005-0000-0000-000029830000}"/>
    <cellStyle name="Vírgula 7 4 2 4 2" xfId="27837" xr:uid="{00000000-0005-0000-0000-00002A830000}"/>
    <cellStyle name="Vírgula 7 4 2 4 3" xfId="18904" xr:uid="{00000000-0005-0000-0000-00002B830000}"/>
    <cellStyle name="Vírgula 7 4 2 5" xfId="24809" xr:uid="{00000000-0005-0000-0000-00002C830000}"/>
    <cellStyle name="Vírgula 7 4 2 6" xfId="13636" xr:uid="{00000000-0005-0000-0000-00002D830000}"/>
    <cellStyle name="Vírgula 7 4 3" xfId="1192" xr:uid="{00000000-0005-0000-0000-00002E830000}"/>
    <cellStyle name="Vírgula 7 4 3 2" xfId="2948" xr:uid="{00000000-0005-0000-0000-00002F830000}"/>
    <cellStyle name="Vírgula 7 4 3 2 2" xfId="8852" xr:uid="{00000000-0005-0000-0000-000030830000}"/>
    <cellStyle name="Vírgula 7 4 3 2 2 2" xfId="31833" xr:uid="{00000000-0005-0000-0000-000031830000}"/>
    <cellStyle name="Vírgula 7 4 3 2 2 3" xfId="20024" xr:uid="{00000000-0005-0000-0000-000032830000}"/>
    <cellStyle name="Vírgula 7 4 3 2 3" xfId="25929" xr:uid="{00000000-0005-0000-0000-000033830000}"/>
    <cellStyle name="Vírgula 7 4 3 2 4" xfId="16512" xr:uid="{00000000-0005-0000-0000-000034830000}"/>
    <cellStyle name="Vírgula 7 4 3 3" xfId="7096" xr:uid="{00000000-0005-0000-0000-000035830000}"/>
    <cellStyle name="Vírgula 7 4 3 3 2" xfId="10608" xr:uid="{00000000-0005-0000-0000-000036830000}"/>
    <cellStyle name="Vírgula 7 4 3 3 2 2" xfId="33589" xr:uid="{00000000-0005-0000-0000-000037830000}"/>
    <cellStyle name="Vírgula 7 4 3 3 2 3" xfId="22417" xr:uid="{00000000-0005-0000-0000-000038830000}"/>
    <cellStyle name="Vírgula 7 4 3 3 3" xfId="30077" xr:uid="{00000000-0005-0000-0000-000039830000}"/>
    <cellStyle name="Vírgula 7 4 3 3 4" xfId="14756" xr:uid="{00000000-0005-0000-0000-00003A830000}"/>
    <cellStyle name="Vírgula 7 4 3 4" xfId="5900" xr:uid="{00000000-0005-0000-0000-00003B830000}"/>
    <cellStyle name="Vírgula 7 4 3 4 2" xfId="28881" xr:uid="{00000000-0005-0000-0000-00003C830000}"/>
    <cellStyle name="Vírgula 7 4 3 4 3" xfId="18268" xr:uid="{00000000-0005-0000-0000-00003D830000}"/>
    <cellStyle name="Vírgula 7 4 3 5" xfId="24173" xr:uid="{00000000-0005-0000-0000-00003E830000}"/>
    <cellStyle name="Vírgula 7 4 3 6" xfId="13000" xr:uid="{00000000-0005-0000-0000-00003F830000}"/>
    <cellStyle name="Vírgula 7 4 4" xfId="2303" xr:uid="{00000000-0005-0000-0000-000040830000}"/>
    <cellStyle name="Vírgula 7 4 4 2" xfId="8207" xr:uid="{00000000-0005-0000-0000-000041830000}"/>
    <cellStyle name="Vírgula 7 4 4 2 2" xfId="31188" xr:uid="{00000000-0005-0000-0000-000042830000}"/>
    <cellStyle name="Vírgula 7 4 4 2 3" xfId="19379" xr:uid="{00000000-0005-0000-0000-000043830000}"/>
    <cellStyle name="Vírgula 7 4 4 3" xfId="25284" xr:uid="{00000000-0005-0000-0000-000044830000}"/>
    <cellStyle name="Vírgula 7 4 4 4" xfId="15867" xr:uid="{00000000-0005-0000-0000-000045830000}"/>
    <cellStyle name="Vírgula 7 4 5" xfId="6451" xr:uid="{00000000-0005-0000-0000-000046830000}"/>
    <cellStyle name="Vírgula 7 4 5 2" xfId="9963" xr:uid="{00000000-0005-0000-0000-000047830000}"/>
    <cellStyle name="Vírgula 7 4 5 2 2" xfId="32944" xr:uid="{00000000-0005-0000-0000-000048830000}"/>
    <cellStyle name="Vírgula 7 4 5 2 3" xfId="21772" xr:uid="{00000000-0005-0000-0000-000049830000}"/>
    <cellStyle name="Vírgula 7 4 5 3" xfId="29432" xr:uid="{00000000-0005-0000-0000-00004A830000}"/>
    <cellStyle name="Vírgula 7 4 5 4" xfId="14111" xr:uid="{00000000-0005-0000-0000-00004B830000}"/>
    <cellStyle name="Vírgula 7 4 6" xfId="5331" xr:uid="{00000000-0005-0000-0000-00004C830000}"/>
    <cellStyle name="Vírgula 7 4 6 2" xfId="21135" xr:uid="{00000000-0005-0000-0000-00004D830000}"/>
    <cellStyle name="Vírgula 7 4 6 3" xfId="28312" xr:uid="{00000000-0005-0000-0000-00004E830000}"/>
    <cellStyle name="Vírgula 7 4 6 4" xfId="12355" xr:uid="{00000000-0005-0000-0000-00004F830000}"/>
    <cellStyle name="Vírgula 7 4 7" xfId="4220" xr:uid="{00000000-0005-0000-0000-000050830000}"/>
    <cellStyle name="Vírgula 7 4 7 2" xfId="27201" xr:uid="{00000000-0005-0000-0000-000051830000}"/>
    <cellStyle name="Vírgula 7 4 7 3" xfId="17623" xr:uid="{00000000-0005-0000-0000-000052830000}"/>
    <cellStyle name="Vírgula 7 4 8" xfId="23528" xr:uid="{00000000-0005-0000-0000-000053830000}"/>
    <cellStyle name="Vírgula 7 4 9" xfId="11880" xr:uid="{00000000-0005-0000-0000-000054830000}"/>
    <cellStyle name="Vírgula 7 5" xfId="963" xr:uid="{00000000-0005-0000-0000-000055830000}"/>
    <cellStyle name="Vírgula 7 5 2" xfId="1599" xr:uid="{00000000-0005-0000-0000-000056830000}"/>
    <cellStyle name="Vírgula 7 5 2 2" xfId="3355" xr:uid="{00000000-0005-0000-0000-000057830000}"/>
    <cellStyle name="Vírgula 7 5 2 2 2" xfId="9259" xr:uid="{00000000-0005-0000-0000-000058830000}"/>
    <cellStyle name="Vírgula 7 5 2 2 2 2" xfId="32240" xr:uid="{00000000-0005-0000-0000-000059830000}"/>
    <cellStyle name="Vírgula 7 5 2 2 2 3" xfId="20431" xr:uid="{00000000-0005-0000-0000-00005A830000}"/>
    <cellStyle name="Vírgula 7 5 2 2 3" xfId="26336" xr:uid="{00000000-0005-0000-0000-00005B830000}"/>
    <cellStyle name="Vírgula 7 5 2 2 4" xfId="16919" xr:uid="{00000000-0005-0000-0000-00005C830000}"/>
    <cellStyle name="Vírgula 7 5 2 3" xfId="7503" xr:uid="{00000000-0005-0000-0000-00005D830000}"/>
    <cellStyle name="Vírgula 7 5 2 3 2" xfId="11015" xr:uid="{00000000-0005-0000-0000-00005E830000}"/>
    <cellStyle name="Vírgula 7 5 2 3 2 2" xfId="33996" xr:uid="{00000000-0005-0000-0000-00005F830000}"/>
    <cellStyle name="Vírgula 7 5 2 3 2 3" xfId="22824" xr:uid="{00000000-0005-0000-0000-000060830000}"/>
    <cellStyle name="Vírgula 7 5 2 3 3" xfId="30484" xr:uid="{00000000-0005-0000-0000-000061830000}"/>
    <cellStyle name="Vírgula 7 5 2 3 4" xfId="15163" xr:uid="{00000000-0005-0000-0000-000062830000}"/>
    <cellStyle name="Vírgula 7 5 2 4" xfId="4627" xr:uid="{00000000-0005-0000-0000-000063830000}"/>
    <cellStyle name="Vírgula 7 5 2 4 2" xfId="27608" xr:uid="{00000000-0005-0000-0000-000064830000}"/>
    <cellStyle name="Vírgula 7 5 2 4 3" xfId="18675" xr:uid="{00000000-0005-0000-0000-000065830000}"/>
    <cellStyle name="Vírgula 7 5 2 5" xfId="24580" xr:uid="{00000000-0005-0000-0000-000066830000}"/>
    <cellStyle name="Vírgula 7 5 2 6" xfId="13407" xr:uid="{00000000-0005-0000-0000-000067830000}"/>
    <cellStyle name="Vírgula 7 5 3" xfId="2719" xr:uid="{00000000-0005-0000-0000-000068830000}"/>
    <cellStyle name="Vírgula 7 5 3 2" xfId="8623" xr:uid="{00000000-0005-0000-0000-000069830000}"/>
    <cellStyle name="Vírgula 7 5 3 2 2" xfId="31604" xr:uid="{00000000-0005-0000-0000-00006A830000}"/>
    <cellStyle name="Vírgula 7 5 3 2 3" xfId="19795" xr:uid="{00000000-0005-0000-0000-00006B830000}"/>
    <cellStyle name="Vírgula 7 5 3 3" xfId="25700" xr:uid="{00000000-0005-0000-0000-00006C830000}"/>
    <cellStyle name="Vírgula 7 5 3 4" xfId="16283" xr:uid="{00000000-0005-0000-0000-00006D830000}"/>
    <cellStyle name="Vírgula 7 5 4" xfId="6867" xr:uid="{00000000-0005-0000-0000-00006E830000}"/>
    <cellStyle name="Vírgula 7 5 4 2" xfId="10379" xr:uid="{00000000-0005-0000-0000-00006F830000}"/>
    <cellStyle name="Vírgula 7 5 4 2 2" xfId="33360" xr:uid="{00000000-0005-0000-0000-000070830000}"/>
    <cellStyle name="Vírgula 7 5 4 2 3" xfId="22188" xr:uid="{00000000-0005-0000-0000-000071830000}"/>
    <cellStyle name="Vírgula 7 5 4 3" xfId="29848" xr:uid="{00000000-0005-0000-0000-000072830000}"/>
    <cellStyle name="Vírgula 7 5 4 4" xfId="14527" xr:uid="{00000000-0005-0000-0000-000073830000}"/>
    <cellStyle name="Vírgula 7 5 5" xfId="5671" xr:uid="{00000000-0005-0000-0000-000074830000}"/>
    <cellStyle name="Vírgula 7 5 5 2" xfId="21305" xr:uid="{00000000-0005-0000-0000-000075830000}"/>
    <cellStyle name="Vírgula 7 5 5 3" xfId="28652" xr:uid="{00000000-0005-0000-0000-000076830000}"/>
    <cellStyle name="Vírgula 7 5 5 4" xfId="12771" xr:uid="{00000000-0005-0000-0000-000077830000}"/>
    <cellStyle name="Vírgula 7 5 6" xfId="3991" xr:uid="{00000000-0005-0000-0000-000078830000}"/>
    <cellStyle name="Vírgula 7 5 6 2" xfId="26972" xr:uid="{00000000-0005-0000-0000-000079830000}"/>
    <cellStyle name="Vírgula 7 5 6 3" xfId="18039" xr:uid="{00000000-0005-0000-0000-00007A830000}"/>
    <cellStyle name="Vírgula 7 5 7" xfId="23944" xr:uid="{00000000-0005-0000-0000-00007B830000}"/>
    <cellStyle name="Vírgula 7 5 8" xfId="11651" xr:uid="{00000000-0005-0000-0000-00007C830000}"/>
    <cellStyle name="Vírgula 7 6" xfId="1353" xr:uid="{00000000-0005-0000-0000-00007D830000}"/>
    <cellStyle name="Vírgula 7 6 2" xfId="1989" xr:uid="{00000000-0005-0000-0000-00007E830000}"/>
    <cellStyle name="Vírgula 7 6 2 2" xfId="3745" xr:uid="{00000000-0005-0000-0000-00007F830000}"/>
    <cellStyle name="Vírgula 7 6 2 2 2" xfId="9649" xr:uid="{00000000-0005-0000-0000-000080830000}"/>
    <cellStyle name="Vírgula 7 6 2 2 2 2" xfId="32630" xr:uid="{00000000-0005-0000-0000-000081830000}"/>
    <cellStyle name="Vírgula 7 6 2 2 2 3" xfId="20821" xr:uid="{00000000-0005-0000-0000-000082830000}"/>
    <cellStyle name="Vírgula 7 6 2 2 3" xfId="26726" xr:uid="{00000000-0005-0000-0000-000083830000}"/>
    <cellStyle name="Vírgula 7 6 2 2 4" xfId="17309" xr:uid="{00000000-0005-0000-0000-000084830000}"/>
    <cellStyle name="Vírgula 7 6 2 3" xfId="7893" xr:uid="{00000000-0005-0000-0000-000085830000}"/>
    <cellStyle name="Vírgula 7 6 2 3 2" xfId="11405" xr:uid="{00000000-0005-0000-0000-000086830000}"/>
    <cellStyle name="Vírgula 7 6 2 3 2 2" xfId="34386" xr:uid="{00000000-0005-0000-0000-000087830000}"/>
    <cellStyle name="Vírgula 7 6 2 3 2 3" xfId="23214" xr:uid="{00000000-0005-0000-0000-000088830000}"/>
    <cellStyle name="Vírgula 7 6 2 3 3" xfId="30874" xr:uid="{00000000-0005-0000-0000-000089830000}"/>
    <cellStyle name="Vírgula 7 6 2 3 4" xfId="15553" xr:uid="{00000000-0005-0000-0000-00008A830000}"/>
    <cellStyle name="Vírgula 7 6 2 4" xfId="5017" xr:uid="{00000000-0005-0000-0000-00008B830000}"/>
    <cellStyle name="Vírgula 7 6 2 4 2" xfId="27998" xr:uid="{00000000-0005-0000-0000-00008C830000}"/>
    <cellStyle name="Vírgula 7 6 2 4 3" xfId="19065" xr:uid="{00000000-0005-0000-0000-00008D830000}"/>
    <cellStyle name="Vírgula 7 6 2 5" xfId="24970" xr:uid="{00000000-0005-0000-0000-00008E830000}"/>
    <cellStyle name="Vírgula 7 6 2 6" xfId="13797" xr:uid="{00000000-0005-0000-0000-00008F830000}"/>
    <cellStyle name="Vírgula 7 6 3" xfId="3109" xr:uid="{00000000-0005-0000-0000-000090830000}"/>
    <cellStyle name="Vírgula 7 6 3 2" xfId="9013" xr:uid="{00000000-0005-0000-0000-000091830000}"/>
    <cellStyle name="Vírgula 7 6 3 2 2" xfId="31994" xr:uid="{00000000-0005-0000-0000-000092830000}"/>
    <cellStyle name="Vírgula 7 6 3 2 3" xfId="20185" xr:uid="{00000000-0005-0000-0000-000093830000}"/>
    <cellStyle name="Vírgula 7 6 3 3" xfId="26090" xr:uid="{00000000-0005-0000-0000-000094830000}"/>
    <cellStyle name="Vírgula 7 6 3 4" xfId="16673" xr:uid="{00000000-0005-0000-0000-000095830000}"/>
    <cellStyle name="Vírgula 7 6 4" xfId="7257" xr:uid="{00000000-0005-0000-0000-000096830000}"/>
    <cellStyle name="Vírgula 7 6 4 2" xfId="10769" xr:uid="{00000000-0005-0000-0000-000097830000}"/>
    <cellStyle name="Vírgula 7 6 4 2 2" xfId="33750" xr:uid="{00000000-0005-0000-0000-000098830000}"/>
    <cellStyle name="Vírgula 7 6 4 2 3" xfId="22578" xr:uid="{00000000-0005-0000-0000-000099830000}"/>
    <cellStyle name="Vírgula 7 6 4 3" xfId="30238" xr:uid="{00000000-0005-0000-0000-00009A830000}"/>
    <cellStyle name="Vírgula 7 6 4 4" xfId="14917" xr:uid="{00000000-0005-0000-0000-00009B830000}"/>
    <cellStyle name="Vírgula 7 6 5" xfId="6061" xr:uid="{00000000-0005-0000-0000-00009C830000}"/>
    <cellStyle name="Vírgula 7 6 5 2" xfId="21458" xr:uid="{00000000-0005-0000-0000-00009D830000}"/>
    <cellStyle name="Vírgula 7 6 5 3" xfId="29042" xr:uid="{00000000-0005-0000-0000-00009E830000}"/>
    <cellStyle name="Vírgula 7 6 5 4" xfId="13161" xr:uid="{00000000-0005-0000-0000-00009F830000}"/>
    <cellStyle name="Vírgula 7 6 6" xfId="4381" xr:uid="{00000000-0005-0000-0000-0000A0830000}"/>
    <cellStyle name="Vírgula 7 6 6 2" xfId="27362" xr:uid="{00000000-0005-0000-0000-0000A1830000}"/>
    <cellStyle name="Vírgula 7 6 6 3" xfId="18429" xr:uid="{00000000-0005-0000-0000-0000A2830000}"/>
    <cellStyle name="Vírgula 7 6 7" xfId="24334" xr:uid="{00000000-0005-0000-0000-0000A3830000}"/>
    <cellStyle name="Vírgula 7 6 8" xfId="12041" xr:uid="{00000000-0005-0000-0000-0000A4830000}"/>
    <cellStyle name="Vírgula 7 7" xfId="793" xr:uid="{00000000-0005-0000-0000-0000A5830000}"/>
    <cellStyle name="Vírgula 7 7 2" xfId="2549" xr:uid="{00000000-0005-0000-0000-0000A6830000}"/>
    <cellStyle name="Vírgula 7 7 2 2" xfId="8453" xr:uid="{00000000-0005-0000-0000-0000A7830000}"/>
    <cellStyle name="Vírgula 7 7 2 2 2" xfId="31434" xr:uid="{00000000-0005-0000-0000-0000A8830000}"/>
    <cellStyle name="Vírgula 7 7 2 2 3" xfId="19625" xr:uid="{00000000-0005-0000-0000-0000A9830000}"/>
    <cellStyle name="Vírgula 7 7 2 3" xfId="25530" xr:uid="{00000000-0005-0000-0000-0000AA830000}"/>
    <cellStyle name="Vírgula 7 7 2 4" xfId="16113" xr:uid="{00000000-0005-0000-0000-0000AB830000}"/>
    <cellStyle name="Vírgula 7 7 3" xfId="6697" xr:uid="{00000000-0005-0000-0000-0000AC830000}"/>
    <cellStyle name="Vírgula 7 7 3 2" xfId="10209" xr:uid="{00000000-0005-0000-0000-0000AD830000}"/>
    <cellStyle name="Vírgula 7 7 3 2 2" xfId="33190" xr:uid="{00000000-0005-0000-0000-0000AE830000}"/>
    <cellStyle name="Vírgula 7 7 3 2 3" xfId="22018" xr:uid="{00000000-0005-0000-0000-0000AF830000}"/>
    <cellStyle name="Vírgula 7 7 3 3" xfId="29678" xr:uid="{00000000-0005-0000-0000-0000B0830000}"/>
    <cellStyle name="Vírgula 7 7 3 4" xfId="14357" xr:uid="{00000000-0005-0000-0000-0000B1830000}"/>
    <cellStyle name="Vírgula 7 7 4" xfId="4457" xr:uid="{00000000-0005-0000-0000-0000B2830000}"/>
    <cellStyle name="Vírgula 7 7 4 2" xfId="27438" xr:uid="{00000000-0005-0000-0000-0000B3830000}"/>
    <cellStyle name="Vírgula 7 7 4 3" xfId="17869" xr:uid="{00000000-0005-0000-0000-0000B4830000}"/>
    <cellStyle name="Vírgula 7 7 5" xfId="23774" xr:uid="{00000000-0005-0000-0000-0000B5830000}"/>
    <cellStyle name="Vírgula 7 7 6" xfId="12601" xr:uid="{00000000-0005-0000-0000-0000B6830000}"/>
    <cellStyle name="Vírgula 7 8" xfId="1429" xr:uid="{00000000-0005-0000-0000-0000B7830000}"/>
    <cellStyle name="Vírgula 7 8 2" xfId="3185" xr:uid="{00000000-0005-0000-0000-0000B8830000}"/>
    <cellStyle name="Vírgula 7 8 2 2" xfId="9089" xr:uid="{00000000-0005-0000-0000-0000B9830000}"/>
    <cellStyle name="Vírgula 7 8 2 2 2" xfId="32070" xr:uid="{00000000-0005-0000-0000-0000BA830000}"/>
    <cellStyle name="Vírgula 7 8 2 2 3" xfId="20261" xr:uid="{00000000-0005-0000-0000-0000BB830000}"/>
    <cellStyle name="Vírgula 7 8 2 3" xfId="26166" xr:uid="{00000000-0005-0000-0000-0000BC830000}"/>
    <cellStyle name="Vírgula 7 8 2 4" xfId="16749" xr:uid="{00000000-0005-0000-0000-0000BD830000}"/>
    <cellStyle name="Vírgula 7 8 3" xfId="7333" xr:uid="{00000000-0005-0000-0000-0000BE830000}"/>
    <cellStyle name="Vírgula 7 8 3 2" xfId="10845" xr:uid="{00000000-0005-0000-0000-0000BF830000}"/>
    <cellStyle name="Vírgula 7 8 3 2 2" xfId="33826" xr:uid="{00000000-0005-0000-0000-0000C0830000}"/>
    <cellStyle name="Vírgula 7 8 3 2 3" xfId="22654" xr:uid="{00000000-0005-0000-0000-0000C1830000}"/>
    <cellStyle name="Vírgula 7 8 3 3" xfId="30314" xr:uid="{00000000-0005-0000-0000-0000C2830000}"/>
    <cellStyle name="Vírgula 7 8 3 4" xfId="14993" xr:uid="{00000000-0005-0000-0000-0000C3830000}"/>
    <cellStyle name="Vírgula 7 8 4" xfId="6137" xr:uid="{00000000-0005-0000-0000-0000C4830000}"/>
    <cellStyle name="Vírgula 7 8 4 2" xfId="29118" xr:uid="{00000000-0005-0000-0000-0000C5830000}"/>
    <cellStyle name="Vírgula 7 8 4 3" xfId="18505" xr:uid="{00000000-0005-0000-0000-0000C6830000}"/>
    <cellStyle name="Vírgula 7 8 5" xfId="24410" xr:uid="{00000000-0005-0000-0000-0000C7830000}"/>
    <cellStyle name="Vírgula 7 8 6" xfId="13237" xr:uid="{00000000-0005-0000-0000-0000C8830000}"/>
    <cellStyle name="Vírgula 7 9" xfId="716" xr:uid="{00000000-0005-0000-0000-0000C9830000}"/>
    <cellStyle name="Vírgula 7 9 2" xfId="2473" xr:uid="{00000000-0005-0000-0000-0000CA830000}"/>
    <cellStyle name="Vírgula 7 9 2 2" xfId="8377" xr:uid="{00000000-0005-0000-0000-0000CB830000}"/>
    <cellStyle name="Vírgula 7 9 2 2 2" xfId="31358" xr:uid="{00000000-0005-0000-0000-0000CC830000}"/>
    <cellStyle name="Vírgula 7 9 2 2 3" xfId="19549" xr:uid="{00000000-0005-0000-0000-0000CD830000}"/>
    <cellStyle name="Vírgula 7 9 2 3" xfId="25454" xr:uid="{00000000-0005-0000-0000-0000CE830000}"/>
    <cellStyle name="Vírgula 7 9 2 4" xfId="16037" xr:uid="{00000000-0005-0000-0000-0000CF830000}"/>
    <cellStyle name="Vírgula 7 9 3" xfId="6621" xr:uid="{00000000-0005-0000-0000-0000D0830000}"/>
    <cellStyle name="Vírgula 7 9 3 2" xfId="10133" xr:uid="{00000000-0005-0000-0000-0000D1830000}"/>
    <cellStyle name="Vírgula 7 9 3 2 2" xfId="33114" xr:uid="{00000000-0005-0000-0000-0000D2830000}"/>
    <cellStyle name="Vírgula 7 9 3 2 3" xfId="21942" xr:uid="{00000000-0005-0000-0000-0000D3830000}"/>
    <cellStyle name="Vírgula 7 9 3 3" xfId="29602" xr:uid="{00000000-0005-0000-0000-0000D4830000}"/>
    <cellStyle name="Vírgula 7 9 3 4" xfId="14281" xr:uid="{00000000-0005-0000-0000-0000D5830000}"/>
    <cellStyle name="Vírgula 7 9 4" xfId="5501" xr:uid="{00000000-0005-0000-0000-0000D6830000}"/>
    <cellStyle name="Vírgula 7 9 4 2" xfId="28482" xr:uid="{00000000-0005-0000-0000-0000D7830000}"/>
    <cellStyle name="Vírgula 7 9 4 3" xfId="17793" xr:uid="{00000000-0005-0000-0000-0000D8830000}"/>
    <cellStyle name="Vírgula 7 9 5" xfId="23698" xr:uid="{00000000-0005-0000-0000-0000D9830000}"/>
    <cellStyle name="Vírgula 7 9 6" xfId="12525" xr:uid="{00000000-0005-0000-0000-0000DA830000}"/>
    <cellStyle name="Vírgula 8" xfId="320" xr:uid="{00000000-0005-0000-0000-0000DB830000}"/>
    <cellStyle name="Vírgula 8 10" xfId="2079" xr:uid="{00000000-0005-0000-0000-0000DC830000}"/>
    <cellStyle name="Vírgula 8 10 2" xfId="7983" xr:uid="{00000000-0005-0000-0000-0000DD830000}"/>
    <cellStyle name="Vírgula 8 10 2 2" xfId="30964" xr:uid="{00000000-0005-0000-0000-0000DE830000}"/>
    <cellStyle name="Vírgula 8 10 2 3" xfId="19155" xr:uid="{00000000-0005-0000-0000-0000DF830000}"/>
    <cellStyle name="Vírgula 8 10 3" xfId="25060" xr:uid="{00000000-0005-0000-0000-0000E0830000}"/>
    <cellStyle name="Vírgula 8 10 4" xfId="15643" xr:uid="{00000000-0005-0000-0000-0000E1830000}"/>
    <cellStyle name="Vírgula 8 11" xfId="6227" xr:uid="{00000000-0005-0000-0000-0000E2830000}"/>
    <cellStyle name="Vírgula 8 11 2" xfId="9739" xr:uid="{00000000-0005-0000-0000-0000E3830000}"/>
    <cellStyle name="Vírgula 8 11 2 2" xfId="32720" xr:uid="{00000000-0005-0000-0000-0000E4830000}"/>
    <cellStyle name="Vírgula 8 11 2 3" xfId="21548" xr:uid="{00000000-0005-0000-0000-0000E5830000}"/>
    <cellStyle name="Vírgula 8 11 3" xfId="29208" xr:uid="{00000000-0005-0000-0000-0000E6830000}"/>
    <cellStyle name="Vírgula 8 11 4" xfId="13887" xr:uid="{00000000-0005-0000-0000-0000E7830000}"/>
    <cellStyle name="Vírgula 8 12" xfId="5107" xr:uid="{00000000-0005-0000-0000-0000E8830000}"/>
    <cellStyle name="Vírgula 8 12 2" xfId="20911" xr:uid="{00000000-0005-0000-0000-0000E9830000}"/>
    <cellStyle name="Vírgula 8 12 3" xfId="28088" xr:uid="{00000000-0005-0000-0000-0000EA830000}"/>
    <cellStyle name="Vírgula 8 12 4" xfId="12131" xr:uid="{00000000-0005-0000-0000-0000EB830000}"/>
    <cellStyle name="Vírgula 8 13" xfId="3826" xr:uid="{00000000-0005-0000-0000-0000EC830000}"/>
    <cellStyle name="Vírgula 8 13 2" xfId="26807" xr:uid="{00000000-0005-0000-0000-0000ED830000}"/>
    <cellStyle name="Vírgula 8 13 3" xfId="17399" xr:uid="{00000000-0005-0000-0000-0000EE830000}"/>
    <cellStyle name="Vírgula 8 14" xfId="23304" xr:uid="{00000000-0005-0000-0000-0000EF830000}"/>
    <cellStyle name="Vírgula 8 15" xfId="11486" xr:uid="{00000000-0005-0000-0000-0000F0830000}"/>
    <cellStyle name="Vírgula 8 2" xfId="474" xr:uid="{00000000-0005-0000-0000-0000F1830000}"/>
    <cellStyle name="Vírgula 8 2 10" xfId="23457" xr:uid="{00000000-0005-0000-0000-0000F2830000}"/>
    <cellStyle name="Vírgula 8 2 11" xfId="11571" xr:uid="{00000000-0005-0000-0000-0000F3830000}"/>
    <cellStyle name="Vírgula 8 2 2" xfId="635" xr:uid="{00000000-0005-0000-0000-0000F4830000}"/>
    <cellStyle name="Vírgula 8 2 2 2" xfId="1918" xr:uid="{00000000-0005-0000-0000-0000F5830000}"/>
    <cellStyle name="Vírgula 8 2 2 2 2" xfId="3674" xr:uid="{00000000-0005-0000-0000-0000F6830000}"/>
    <cellStyle name="Vírgula 8 2 2 2 2 2" xfId="9578" xr:uid="{00000000-0005-0000-0000-0000F7830000}"/>
    <cellStyle name="Vírgula 8 2 2 2 2 2 2" xfId="32559" xr:uid="{00000000-0005-0000-0000-0000F8830000}"/>
    <cellStyle name="Vírgula 8 2 2 2 2 2 3" xfId="20750" xr:uid="{00000000-0005-0000-0000-0000F9830000}"/>
    <cellStyle name="Vírgula 8 2 2 2 2 3" xfId="26655" xr:uid="{00000000-0005-0000-0000-0000FA830000}"/>
    <cellStyle name="Vírgula 8 2 2 2 2 4" xfId="17238" xr:uid="{00000000-0005-0000-0000-0000FB830000}"/>
    <cellStyle name="Vírgula 8 2 2 2 3" xfId="7822" xr:uid="{00000000-0005-0000-0000-0000FC830000}"/>
    <cellStyle name="Vírgula 8 2 2 2 3 2" xfId="11334" xr:uid="{00000000-0005-0000-0000-0000FD830000}"/>
    <cellStyle name="Vírgula 8 2 2 2 3 2 2" xfId="34315" xr:uid="{00000000-0005-0000-0000-0000FE830000}"/>
    <cellStyle name="Vírgula 8 2 2 2 3 2 3" xfId="23143" xr:uid="{00000000-0005-0000-0000-0000FF830000}"/>
    <cellStyle name="Vírgula 8 2 2 2 3 3" xfId="30803" xr:uid="{00000000-0005-0000-0000-000000840000}"/>
    <cellStyle name="Vírgula 8 2 2 2 3 4" xfId="15482" xr:uid="{00000000-0005-0000-0000-000001840000}"/>
    <cellStyle name="Vírgula 8 2 2 2 4" xfId="4946" xr:uid="{00000000-0005-0000-0000-000002840000}"/>
    <cellStyle name="Vírgula 8 2 2 2 4 2" xfId="27927" xr:uid="{00000000-0005-0000-0000-000003840000}"/>
    <cellStyle name="Vírgula 8 2 2 2 4 3" xfId="18994" xr:uid="{00000000-0005-0000-0000-000004840000}"/>
    <cellStyle name="Vírgula 8 2 2 2 5" xfId="24899" xr:uid="{00000000-0005-0000-0000-000005840000}"/>
    <cellStyle name="Vírgula 8 2 2 2 6" xfId="13726" xr:uid="{00000000-0005-0000-0000-000006840000}"/>
    <cellStyle name="Vírgula 8 2 2 3" xfId="1282" xr:uid="{00000000-0005-0000-0000-000007840000}"/>
    <cellStyle name="Vírgula 8 2 2 3 2" xfId="3038" xr:uid="{00000000-0005-0000-0000-000008840000}"/>
    <cellStyle name="Vírgula 8 2 2 3 2 2" xfId="8942" xr:uid="{00000000-0005-0000-0000-000009840000}"/>
    <cellStyle name="Vírgula 8 2 2 3 2 2 2" xfId="31923" xr:uid="{00000000-0005-0000-0000-00000A840000}"/>
    <cellStyle name="Vírgula 8 2 2 3 2 2 3" xfId="20114" xr:uid="{00000000-0005-0000-0000-00000B840000}"/>
    <cellStyle name="Vírgula 8 2 2 3 2 3" xfId="26019" xr:uid="{00000000-0005-0000-0000-00000C840000}"/>
    <cellStyle name="Vírgula 8 2 2 3 2 4" xfId="16602" xr:uid="{00000000-0005-0000-0000-00000D840000}"/>
    <cellStyle name="Vírgula 8 2 2 3 3" xfId="7186" xr:uid="{00000000-0005-0000-0000-00000E840000}"/>
    <cellStyle name="Vírgula 8 2 2 3 3 2" xfId="10698" xr:uid="{00000000-0005-0000-0000-00000F840000}"/>
    <cellStyle name="Vírgula 8 2 2 3 3 2 2" xfId="33679" xr:uid="{00000000-0005-0000-0000-000010840000}"/>
    <cellStyle name="Vírgula 8 2 2 3 3 2 3" xfId="22507" xr:uid="{00000000-0005-0000-0000-000011840000}"/>
    <cellStyle name="Vírgula 8 2 2 3 3 3" xfId="30167" xr:uid="{00000000-0005-0000-0000-000012840000}"/>
    <cellStyle name="Vírgula 8 2 2 3 3 4" xfId="14846" xr:uid="{00000000-0005-0000-0000-000013840000}"/>
    <cellStyle name="Vírgula 8 2 2 3 4" xfId="5990" xr:uid="{00000000-0005-0000-0000-000014840000}"/>
    <cellStyle name="Vírgula 8 2 2 3 4 2" xfId="28971" xr:uid="{00000000-0005-0000-0000-000015840000}"/>
    <cellStyle name="Vírgula 8 2 2 3 4 3" xfId="18358" xr:uid="{00000000-0005-0000-0000-000016840000}"/>
    <cellStyle name="Vírgula 8 2 2 3 5" xfId="24263" xr:uid="{00000000-0005-0000-0000-000017840000}"/>
    <cellStyle name="Vírgula 8 2 2 3 6" xfId="13090" xr:uid="{00000000-0005-0000-0000-000018840000}"/>
    <cellStyle name="Vírgula 8 2 2 4" xfId="2393" xr:uid="{00000000-0005-0000-0000-000019840000}"/>
    <cellStyle name="Vírgula 8 2 2 4 2" xfId="8297" xr:uid="{00000000-0005-0000-0000-00001A840000}"/>
    <cellStyle name="Vírgula 8 2 2 4 2 2" xfId="31278" xr:uid="{00000000-0005-0000-0000-00001B840000}"/>
    <cellStyle name="Vírgula 8 2 2 4 2 3" xfId="19469" xr:uid="{00000000-0005-0000-0000-00001C840000}"/>
    <cellStyle name="Vírgula 8 2 2 4 3" xfId="25374" xr:uid="{00000000-0005-0000-0000-00001D840000}"/>
    <cellStyle name="Vírgula 8 2 2 4 4" xfId="15957" xr:uid="{00000000-0005-0000-0000-00001E840000}"/>
    <cellStyle name="Vírgula 8 2 2 5" xfId="6541" xr:uid="{00000000-0005-0000-0000-00001F840000}"/>
    <cellStyle name="Vírgula 8 2 2 5 2" xfId="10053" xr:uid="{00000000-0005-0000-0000-000020840000}"/>
    <cellStyle name="Vírgula 8 2 2 5 2 2" xfId="33034" xr:uid="{00000000-0005-0000-0000-000021840000}"/>
    <cellStyle name="Vírgula 8 2 2 5 2 3" xfId="21862" xr:uid="{00000000-0005-0000-0000-000022840000}"/>
    <cellStyle name="Vírgula 8 2 2 5 3" xfId="29522" xr:uid="{00000000-0005-0000-0000-000023840000}"/>
    <cellStyle name="Vírgula 8 2 2 5 4" xfId="14201" xr:uid="{00000000-0005-0000-0000-000024840000}"/>
    <cellStyle name="Vírgula 8 2 2 6" xfId="5421" xr:uid="{00000000-0005-0000-0000-000025840000}"/>
    <cellStyle name="Vírgula 8 2 2 6 2" xfId="21225" xr:uid="{00000000-0005-0000-0000-000026840000}"/>
    <cellStyle name="Vírgula 8 2 2 6 3" xfId="28402" xr:uid="{00000000-0005-0000-0000-000027840000}"/>
    <cellStyle name="Vírgula 8 2 2 6 4" xfId="12445" xr:uid="{00000000-0005-0000-0000-000028840000}"/>
    <cellStyle name="Vírgula 8 2 2 7" xfId="4310" xr:uid="{00000000-0005-0000-0000-000029840000}"/>
    <cellStyle name="Vírgula 8 2 2 7 2" xfId="27291" xr:uid="{00000000-0005-0000-0000-00002A840000}"/>
    <cellStyle name="Vírgula 8 2 2 7 3" xfId="17713" xr:uid="{00000000-0005-0000-0000-00002B840000}"/>
    <cellStyle name="Vírgula 8 2 2 8" xfId="23618" xr:uid="{00000000-0005-0000-0000-00002C840000}"/>
    <cellStyle name="Vírgula 8 2 2 9" xfId="11970" xr:uid="{00000000-0005-0000-0000-00002D840000}"/>
    <cellStyle name="Vírgula 8 2 3" xfId="1121" xr:uid="{00000000-0005-0000-0000-00002E840000}"/>
    <cellStyle name="Vírgula 8 2 3 2" xfId="1757" xr:uid="{00000000-0005-0000-0000-00002F840000}"/>
    <cellStyle name="Vírgula 8 2 3 2 2" xfId="3513" xr:uid="{00000000-0005-0000-0000-000030840000}"/>
    <cellStyle name="Vírgula 8 2 3 2 2 2" xfId="9417" xr:uid="{00000000-0005-0000-0000-000031840000}"/>
    <cellStyle name="Vírgula 8 2 3 2 2 2 2" xfId="32398" xr:uid="{00000000-0005-0000-0000-000032840000}"/>
    <cellStyle name="Vírgula 8 2 3 2 2 2 3" xfId="20589" xr:uid="{00000000-0005-0000-0000-000033840000}"/>
    <cellStyle name="Vírgula 8 2 3 2 2 3" xfId="26494" xr:uid="{00000000-0005-0000-0000-000034840000}"/>
    <cellStyle name="Vírgula 8 2 3 2 2 4" xfId="17077" xr:uid="{00000000-0005-0000-0000-000035840000}"/>
    <cellStyle name="Vírgula 8 2 3 2 3" xfId="7661" xr:uid="{00000000-0005-0000-0000-000036840000}"/>
    <cellStyle name="Vírgula 8 2 3 2 3 2" xfId="11173" xr:uid="{00000000-0005-0000-0000-000037840000}"/>
    <cellStyle name="Vírgula 8 2 3 2 3 2 2" xfId="34154" xr:uid="{00000000-0005-0000-0000-000038840000}"/>
    <cellStyle name="Vírgula 8 2 3 2 3 2 3" xfId="22982" xr:uid="{00000000-0005-0000-0000-000039840000}"/>
    <cellStyle name="Vírgula 8 2 3 2 3 3" xfId="30642" xr:uid="{00000000-0005-0000-0000-00003A840000}"/>
    <cellStyle name="Vírgula 8 2 3 2 3 4" xfId="15321" xr:uid="{00000000-0005-0000-0000-00003B840000}"/>
    <cellStyle name="Vírgula 8 2 3 2 4" xfId="4785" xr:uid="{00000000-0005-0000-0000-00003C840000}"/>
    <cellStyle name="Vírgula 8 2 3 2 4 2" xfId="27766" xr:uid="{00000000-0005-0000-0000-00003D840000}"/>
    <cellStyle name="Vírgula 8 2 3 2 4 3" xfId="18833" xr:uid="{00000000-0005-0000-0000-00003E840000}"/>
    <cellStyle name="Vírgula 8 2 3 2 5" xfId="24738" xr:uid="{00000000-0005-0000-0000-00003F840000}"/>
    <cellStyle name="Vírgula 8 2 3 2 6" xfId="13565" xr:uid="{00000000-0005-0000-0000-000040840000}"/>
    <cellStyle name="Vírgula 8 2 3 3" xfId="2877" xr:uid="{00000000-0005-0000-0000-000041840000}"/>
    <cellStyle name="Vírgula 8 2 3 3 2" xfId="8781" xr:uid="{00000000-0005-0000-0000-000042840000}"/>
    <cellStyle name="Vírgula 8 2 3 3 2 2" xfId="31762" xr:uid="{00000000-0005-0000-0000-000043840000}"/>
    <cellStyle name="Vírgula 8 2 3 3 2 3" xfId="19953" xr:uid="{00000000-0005-0000-0000-000044840000}"/>
    <cellStyle name="Vírgula 8 2 3 3 3" xfId="25858" xr:uid="{00000000-0005-0000-0000-000045840000}"/>
    <cellStyle name="Vírgula 8 2 3 3 4" xfId="16441" xr:uid="{00000000-0005-0000-0000-000046840000}"/>
    <cellStyle name="Vírgula 8 2 3 4" xfId="7025" xr:uid="{00000000-0005-0000-0000-000047840000}"/>
    <cellStyle name="Vírgula 8 2 3 4 2" xfId="10537" xr:uid="{00000000-0005-0000-0000-000048840000}"/>
    <cellStyle name="Vírgula 8 2 3 4 2 2" xfId="33518" xr:uid="{00000000-0005-0000-0000-000049840000}"/>
    <cellStyle name="Vírgula 8 2 3 4 2 3" xfId="22346" xr:uid="{00000000-0005-0000-0000-00004A840000}"/>
    <cellStyle name="Vírgula 8 2 3 4 3" xfId="30006" xr:uid="{00000000-0005-0000-0000-00004B840000}"/>
    <cellStyle name="Vírgula 8 2 3 4 4" xfId="14685" xr:uid="{00000000-0005-0000-0000-00004C840000}"/>
    <cellStyle name="Vírgula 8 2 3 5" xfId="5829" xr:uid="{00000000-0005-0000-0000-00004D840000}"/>
    <cellStyle name="Vírgula 8 2 3 5 2" xfId="21387" xr:uid="{00000000-0005-0000-0000-00004E840000}"/>
    <cellStyle name="Vírgula 8 2 3 5 3" xfId="28810" xr:uid="{00000000-0005-0000-0000-00004F840000}"/>
    <cellStyle name="Vírgula 8 2 3 5 4" xfId="12929" xr:uid="{00000000-0005-0000-0000-000050840000}"/>
    <cellStyle name="Vírgula 8 2 3 6" xfId="4149" xr:uid="{00000000-0005-0000-0000-000051840000}"/>
    <cellStyle name="Vírgula 8 2 3 6 2" xfId="27130" xr:uid="{00000000-0005-0000-0000-000052840000}"/>
    <cellStyle name="Vírgula 8 2 3 6 3" xfId="18197" xr:uid="{00000000-0005-0000-0000-000053840000}"/>
    <cellStyle name="Vírgula 8 2 3 7" xfId="24102" xr:uid="{00000000-0005-0000-0000-000054840000}"/>
    <cellStyle name="Vírgula 8 2 3 8" xfId="11809" xr:uid="{00000000-0005-0000-0000-000055840000}"/>
    <cellStyle name="Vírgula 8 2 4" xfId="1519" xr:uid="{00000000-0005-0000-0000-000056840000}"/>
    <cellStyle name="Vírgula 8 2 4 2" xfId="3275" xr:uid="{00000000-0005-0000-0000-000057840000}"/>
    <cellStyle name="Vírgula 8 2 4 2 2" xfId="9179" xr:uid="{00000000-0005-0000-0000-000058840000}"/>
    <cellStyle name="Vírgula 8 2 4 2 2 2" xfId="32160" xr:uid="{00000000-0005-0000-0000-000059840000}"/>
    <cellStyle name="Vírgula 8 2 4 2 2 3" xfId="20351" xr:uid="{00000000-0005-0000-0000-00005A840000}"/>
    <cellStyle name="Vírgula 8 2 4 2 3" xfId="26256" xr:uid="{00000000-0005-0000-0000-00005B840000}"/>
    <cellStyle name="Vírgula 8 2 4 2 4" xfId="16839" xr:uid="{00000000-0005-0000-0000-00005C840000}"/>
    <cellStyle name="Vírgula 8 2 4 3" xfId="7423" xr:uid="{00000000-0005-0000-0000-00005D840000}"/>
    <cellStyle name="Vírgula 8 2 4 3 2" xfId="10935" xr:uid="{00000000-0005-0000-0000-00005E840000}"/>
    <cellStyle name="Vírgula 8 2 4 3 2 2" xfId="33916" xr:uid="{00000000-0005-0000-0000-00005F840000}"/>
    <cellStyle name="Vírgula 8 2 4 3 2 3" xfId="22744" xr:uid="{00000000-0005-0000-0000-000060840000}"/>
    <cellStyle name="Vírgula 8 2 4 3 3" xfId="30404" xr:uid="{00000000-0005-0000-0000-000061840000}"/>
    <cellStyle name="Vírgula 8 2 4 3 4" xfId="15083" xr:uid="{00000000-0005-0000-0000-000062840000}"/>
    <cellStyle name="Vírgula 8 2 4 4" xfId="4547" xr:uid="{00000000-0005-0000-0000-000063840000}"/>
    <cellStyle name="Vírgula 8 2 4 4 2" xfId="27528" xr:uid="{00000000-0005-0000-0000-000064840000}"/>
    <cellStyle name="Vírgula 8 2 4 4 3" xfId="18595" xr:uid="{00000000-0005-0000-0000-000065840000}"/>
    <cellStyle name="Vírgula 8 2 4 5" xfId="24500" xr:uid="{00000000-0005-0000-0000-000066840000}"/>
    <cellStyle name="Vírgula 8 2 4 6" xfId="13327" xr:uid="{00000000-0005-0000-0000-000067840000}"/>
    <cellStyle name="Vírgula 8 2 5" xfId="883" xr:uid="{00000000-0005-0000-0000-000068840000}"/>
    <cellStyle name="Vírgula 8 2 5 2" xfId="2639" xr:uid="{00000000-0005-0000-0000-000069840000}"/>
    <cellStyle name="Vírgula 8 2 5 2 2" xfId="8543" xr:uid="{00000000-0005-0000-0000-00006A840000}"/>
    <cellStyle name="Vírgula 8 2 5 2 2 2" xfId="31524" xr:uid="{00000000-0005-0000-0000-00006B840000}"/>
    <cellStyle name="Vírgula 8 2 5 2 2 3" xfId="19715" xr:uid="{00000000-0005-0000-0000-00006C840000}"/>
    <cellStyle name="Vírgula 8 2 5 2 3" xfId="25620" xr:uid="{00000000-0005-0000-0000-00006D840000}"/>
    <cellStyle name="Vírgula 8 2 5 2 4" xfId="16203" xr:uid="{00000000-0005-0000-0000-00006E840000}"/>
    <cellStyle name="Vírgula 8 2 5 3" xfId="6787" xr:uid="{00000000-0005-0000-0000-00006F840000}"/>
    <cellStyle name="Vírgula 8 2 5 3 2" xfId="10299" xr:uid="{00000000-0005-0000-0000-000070840000}"/>
    <cellStyle name="Vírgula 8 2 5 3 2 2" xfId="33280" xr:uid="{00000000-0005-0000-0000-000071840000}"/>
    <cellStyle name="Vírgula 8 2 5 3 2 3" xfId="22108" xr:uid="{00000000-0005-0000-0000-000072840000}"/>
    <cellStyle name="Vírgula 8 2 5 3 3" xfId="29768" xr:uid="{00000000-0005-0000-0000-000073840000}"/>
    <cellStyle name="Vírgula 8 2 5 3 4" xfId="14447" xr:uid="{00000000-0005-0000-0000-000074840000}"/>
    <cellStyle name="Vírgula 8 2 5 4" xfId="5591" xr:uid="{00000000-0005-0000-0000-000075840000}"/>
    <cellStyle name="Vírgula 8 2 5 4 2" xfId="28572" xr:uid="{00000000-0005-0000-0000-000076840000}"/>
    <cellStyle name="Vírgula 8 2 5 4 3" xfId="17959" xr:uid="{00000000-0005-0000-0000-000077840000}"/>
    <cellStyle name="Vírgula 8 2 5 5" xfId="23864" xr:uid="{00000000-0005-0000-0000-000078840000}"/>
    <cellStyle name="Vírgula 8 2 5 6" xfId="12691" xr:uid="{00000000-0005-0000-0000-000079840000}"/>
    <cellStyle name="Vírgula 8 2 6" xfId="2232" xr:uid="{00000000-0005-0000-0000-00007A840000}"/>
    <cellStyle name="Vírgula 8 2 6 2" xfId="8136" xr:uid="{00000000-0005-0000-0000-00007B840000}"/>
    <cellStyle name="Vírgula 8 2 6 2 2" xfId="31117" xr:uid="{00000000-0005-0000-0000-00007C840000}"/>
    <cellStyle name="Vírgula 8 2 6 2 3" xfId="19308" xr:uid="{00000000-0005-0000-0000-00007D840000}"/>
    <cellStyle name="Vírgula 8 2 6 3" xfId="25213" xr:uid="{00000000-0005-0000-0000-00007E840000}"/>
    <cellStyle name="Vírgula 8 2 6 4" xfId="15796" xr:uid="{00000000-0005-0000-0000-00007F840000}"/>
    <cellStyle name="Vírgula 8 2 7" xfId="6380" xr:uid="{00000000-0005-0000-0000-000080840000}"/>
    <cellStyle name="Vírgula 8 2 7 2" xfId="9892" xr:uid="{00000000-0005-0000-0000-000081840000}"/>
    <cellStyle name="Vírgula 8 2 7 2 2" xfId="32873" xr:uid="{00000000-0005-0000-0000-000082840000}"/>
    <cellStyle name="Vírgula 8 2 7 2 3" xfId="21701" xr:uid="{00000000-0005-0000-0000-000083840000}"/>
    <cellStyle name="Vírgula 8 2 7 3" xfId="29361" xr:uid="{00000000-0005-0000-0000-000084840000}"/>
    <cellStyle name="Vírgula 8 2 7 4" xfId="14040" xr:uid="{00000000-0005-0000-0000-000085840000}"/>
    <cellStyle name="Vírgula 8 2 8" xfId="5260" xr:uid="{00000000-0005-0000-0000-000086840000}"/>
    <cellStyle name="Vírgula 8 2 8 2" xfId="21064" xr:uid="{00000000-0005-0000-0000-000087840000}"/>
    <cellStyle name="Vírgula 8 2 8 3" xfId="28241" xr:uid="{00000000-0005-0000-0000-000088840000}"/>
    <cellStyle name="Vírgula 8 2 8 4" xfId="12284" xr:uid="{00000000-0005-0000-0000-000089840000}"/>
    <cellStyle name="Vírgula 8 2 9" xfId="3911" xr:uid="{00000000-0005-0000-0000-00008A840000}"/>
    <cellStyle name="Vírgula 8 2 9 2" xfId="26892" xr:uid="{00000000-0005-0000-0000-00008B840000}"/>
    <cellStyle name="Vírgula 8 2 9 3" xfId="17552" xr:uid="{00000000-0005-0000-0000-00008C840000}"/>
    <cellStyle name="Vírgula 8 3" xfId="388" xr:uid="{00000000-0005-0000-0000-00008D840000}"/>
    <cellStyle name="Vírgula 8 3 2" xfId="1672" xr:uid="{00000000-0005-0000-0000-00008E840000}"/>
    <cellStyle name="Vírgula 8 3 2 2" xfId="3428" xr:uid="{00000000-0005-0000-0000-00008F840000}"/>
    <cellStyle name="Vírgula 8 3 2 2 2" xfId="9332" xr:uid="{00000000-0005-0000-0000-000090840000}"/>
    <cellStyle name="Vírgula 8 3 2 2 2 2" xfId="32313" xr:uid="{00000000-0005-0000-0000-000091840000}"/>
    <cellStyle name="Vírgula 8 3 2 2 2 3" xfId="20504" xr:uid="{00000000-0005-0000-0000-000092840000}"/>
    <cellStyle name="Vírgula 8 3 2 2 3" xfId="26409" xr:uid="{00000000-0005-0000-0000-000093840000}"/>
    <cellStyle name="Vírgula 8 3 2 2 4" xfId="16992" xr:uid="{00000000-0005-0000-0000-000094840000}"/>
    <cellStyle name="Vírgula 8 3 2 3" xfId="7576" xr:uid="{00000000-0005-0000-0000-000095840000}"/>
    <cellStyle name="Vírgula 8 3 2 3 2" xfId="11088" xr:uid="{00000000-0005-0000-0000-000096840000}"/>
    <cellStyle name="Vírgula 8 3 2 3 2 2" xfId="34069" xr:uid="{00000000-0005-0000-0000-000097840000}"/>
    <cellStyle name="Vírgula 8 3 2 3 2 3" xfId="22897" xr:uid="{00000000-0005-0000-0000-000098840000}"/>
    <cellStyle name="Vírgula 8 3 2 3 3" xfId="30557" xr:uid="{00000000-0005-0000-0000-000099840000}"/>
    <cellStyle name="Vírgula 8 3 2 3 4" xfId="15236" xr:uid="{00000000-0005-0000-0000-00009A840000}"/>
    <cellStyle name="Vírgula 8 3 2 4" xfId="4700" xr:uid="{00000000-0005-0000-0000-00009B840000}"/>
    <cellStyle name="Vírgula 8 3 2 4 2" xfId="27681" xr:uid="{00000000-0005-0000-0000-00009C840000}"/>
    <cellStyle name="Vírgula 8 3 2 4 3" xfId="18748" xr:uid="{00000000-0005-0000-0000-00009D840000}"/>
    <cellStyle name="Vírgula 8 3 2 5" xfId="24653" xr:uid="{00000000-0005-0000-0000-00009E840000}"/>
    <cellStyle name="Vírgula 8 3 2 6" xfId="13480" xr:uid="{00000000-0005-0000-0000-00009F840000}"/>
    <cellStyle name="Vírgula 8 3 3" xfId="1036" xr:uid="{00000000-0005-0000-0000-0000A0840000}"/>
    <cellStyle name="Vírgula 8 3 3 2" xfId="2792" xr:uid="{00000000-0005-0000-0000-0000A1840000}"/>
    <cellStyle name="Vírgula 8 3 3 2 2" xfId="8696" xr:uid="{00000000-0005-0000-0000-0000A2840000}"/>
    <cellStyle name="Vírgula 8 3 3 2 2 2" xfId="31677" xr:uid="{00000000-0005-0000-0000-0000A3840000}"/>
    <cellStyle name="Vírgula 8 3 3 2 2 3" xfId="19868" xr:uid="{00000000-0005-0000-0000-0000A4840000}"/>
    <cellStyle name="Vírgula 8 3 3 2 3" xfId="25773" xr:uid="{00000000-0005-0000-0000-0000A5840000}"/>
    <cellStyle name="Vírgula 8 3 3 2 4" xfId="16356" xr:uid="{00000000-0005-0000-0000-0000A6840000}"/>
    <cellStyle name="Vírgula 8 3 3 3" xfId="6940" xr:uid="{00000000-0005-0000-0000-0000A7840000}"/>
    <cellStyle name="Vírgula 8 3 3 3 2" xfId="10452" xr:uid="{00000000-0005-0000-0000-0000A8840000}"/>
    <cellStyle name="Vírgula 8 3 3 3 2 2" xfId="33433" xr:uid="{00000000-0005-0000-0000-0000A9840000}"/>
    <cellStyle name="Vírgula 8 3 3 3 2 3" xfId="22261" xr:uid="{00000000-0005-0000-0000-0000AA840000}"/>
    <cellStyle name="Vírgula 8 3 3 3 3" xfId="29921" xr:uid="{00000000-0005-0000-0000-0000AB840000}"/>
    <cellStyle name="Vírgula 8 3 3 3 4" xfId="14600" xr:uid="{00000000-0005-0000-0000-0000AC840000}"/>
    <cellStyle name="Vírgula 8 3 3 4" xfId="5744" xr:uid="{00000000-0005-0000-0000-0000AD840000}"/>
    <cellStyle name="Vírgula 8 3 3 4 2" xfId="28725" xr:uid="{00000000-0005-0000-0000-0000AE840000}"/>
    <cellStyle name="Vírgula 8 3 3 4 3" xfId="18112" xr:uid="{00000000-0005-0000-0000-0000AF840000}"/>
    <cellStyle name="Vírgula 8 3 3 5" xfId="24017" xr:uid="{00000000-0005-0000-0000-0000B0840000}"/>
    <cellStyle name="Vírgula 8 3 3 6" xfId="12844" xr:uid="{00000000-0005-0000-0000-0000B1840000}"/>
    <cellStyle name="Vírgula 8 3 4" xfId="2147" xr:uid="{00000000-0005-0000-0000-0000B2840000}"/>
    <cellStyle name="Vírgula 8 3 4 2" xfId="8051" xr:uid="{00000000-0005-0000-0000-0000B3840000}"/>
    <cellStyle name="Vírgula 8 3 4 2 2" xfId="31032" xr:uid="{00000000-0005-0000-0000-0000B4840000}"/>
    <cellStyle name="Vírgula 8 3 4 2 3" xfId="19223" xr:uid="{00000000-0005-0000-0000-0000B5840000}"/>
    <cellStyle name="Vírgula 8 3 4 3" xfId="25128" xr:uid="{00000000-0005-0000-0000-0000B6840000}"/>
    <cellStyle name="Vírgula 8 3 4 4" xfId="15711" xr:uid="{00000000-0005-0000-0000-0000B7840000}"/>
    <cellStyle name="Vírgula 8 3 5" xfId="6295" xr:uid="{00000000-0005-0000-0000-0000B8840000}"/>
    <cellStyle name="Vírgula 8 3 5 2" xfId="9807" xr:uid="{00000000-0005-0000-0000-0000B9840000}"/>
    <cellStyle name="Vírgula 8 3 5 2 2" xfId="32788" xr:uid="{00000000-0005-0000-0000-0000BA840000}"/>
    <cellStyle name="Vírgula 8 3 5 2 3" xfId="21616" xr:uid="{00000000-0005-0000-0000-0000BB840000}"/>
    <cellStyle name="Vírgula 8 3 5 3" xfId="29276" xr:uid="{00000000-0005-0000-0000-0000BC840000}"/>
    <cellStyle name="Vírgula 8 3 5 4" xfId="13955" xr:uid="{00000000-0005-0000-0000-0000BD840000}"/>
    <cellStyle name="Vírgula 8 3 6" xfId="5175" xr:uid="{00000000-0005-0000-0000-0000BE840000}"/>
    <cellStyle name="Vírgula 8 3 6 2" xfId="20979" xr:uid="{00000000-0005-0000-0000-0000BF840000}"/>
    <cellStyle name="Vírgula 8 3 6 3" xfId="28156" xr:uid="{00000000-0005-0000-0000-0000C0840000}"/>
    <cellStyle name="Vírgula 8 3 6 4" xfId="12199" xr:uid="{00000000-0005-0000-0000-0000C1840000}"/>
    <cellStyle name="Vírgula 8 3 7" xfId="4064" xr:uid="{00000000-0005-0000-0000-0000C2840000}"/>
    <cellStyle name="Vírgula 8 3 7 2" xfId="27045" xr:uid="{00000000-0005-0000-0000-0000C3840000}"/>
    <cellStyle name="Vírgula 8 3 7 3" xfId="17467" xr:uid="{00000000-0005-0000-0000-0000C4840000}"/>
    <cellStyle name="Vírgula 8 3 8" xfId="23372" xr:uid="{00000000-0005-0000-0000-0000C5840000}"/>
    <cellStyle name="Vírgula 8 3 9" xfId="11724" xr:uid="{00000000-0005-0000-0000-0000C6840000}"/>
    <cellStyle name="Vírgula 8 4" xfId="550" xr:uid="{00000000-0005-0000-0000-0000C7840000}"/>
    <cellStyle name="Vírgula 8 4 2" xfId="1833" xr:uid="{00000000-0005-0000-0000-0000C8840000}"/>
    <cellStyle name="Vírgula 8 4 2 2" xfId="3589" xr:uid="{00000000-0005-0000-0000-0000C9840000}"/>
    <cellStyle name="Vírgula 8 4 2 2 2" xfId="9493" xr:uid="{00000000-0005-0000-0000-0000CA840000}"/>
    <cellStyle name="Vírgula 8 4 2 2 2 2" xfId="32474" xr:uid="{00000000-0005-0000-0000-0000CB840000}"/>
    <cellStyle name="Vírgula 8 4 2 2 2 3" xfId="20665" xr:uid="{00000000-0005-0000-0000-0000CC840000}"/>
    <cellStyle name="Vírgula 8 4 2 2 3" xfId="26570" xr:uid="{00000000-0005-0000-0000-0000CD840000}"/>
    <cellStyle name="Vírgula 8 4 2 2 4" xfId="17153" xr:uid="{00000000-0005-0000-0000-0000CE840000}"/>
    <cellStyle name="Vírgula 8 4 2 3" xfId="7737" xr:uid="{00000000-0005-0000-0000-0000CF840000}"/>
    <cellStyle name="Vírgula 8 4 2 3 2" xfId="11249" xr:uid="{00000000-0005-0000-0000-0000D0840000}"/>
    <cellStyle name="Vírgula 8 4 2 3 2 2" xfId="34230" xr:uid="{00000000-0005-0000-0000-0000D1840000}"/>
    <cellStyle name="Vírgula 8 4 2 3 2 3" xfId="23058" xr:uid="{00000000-0005-0000-0000-0000D2840000}"/>
    <cellStyle name="Vírgula 8 4 2 3 3" xfId="30718" xr:uid="{00000000-0005-0000-0000-0000D3840000}"/>
    <cellStyle name="Vírgula 8 4 2 3 4" xfId="15397" xr:uid="{00000000-0005-0000-0000-0000D4840000}"/>
    <cellStyle name="Vírgula 8 4 2 4" xfId="4861" xr:uid="{00000000-0005-0000-0000-0000D5840000}"/>
    <cellStyle name="Vírgula 8 4 2 4 2" xfId="27842" xr:uid="{00000000-0005-0000-0000-0000D6840000}"/>
    <cellStyle name="Vírgula 8 4 2 4 3" xfId="18909" xr:uid="{00000000-0005-0000-0000-0000D7840000}"/>
    <cellStyle name="Vírgula 8 4 2 5" xfId="24814" xr:uid="{00000000-0005-0000-0000-0000D8840000}"/>
    <cellStyle name="Vírgula 8 4 2 6" xfId="13641" xr:uid="{00000000-0005-0000-0000-0000D9840000}"/>
    <cellStyle name="Vírgula 8 4 3" xfId="1197" xr:uid="{00000000-0005-0000-0000-0000DA840000}"/>
    <cellStyle name="Vírgula 8 4 3 2" xfId="2953" xr:uid="{00000000-0005-0000-0000-0000DB840000}"/>
    <cellStyle name="Vírgula 8 4 3 2 2" xfId="8857" xr:uid="{00000000-0005-0000-0000-0000DC840000}"/>
    <cellStyle name="Vírgula 8 4 3 2 2 2" xfId="31838" xr:uid="{00000000-0005-0000-0000-0000DD840000}"/>
    <cellStyle name="Vírgula 8 4 3 2 2 3" xfId="20029" xr:uid="{00000000-0005-0000-0000-0000DE840000}"/>
    <cellStyle name="Vírgula 8 4 3 2 3" xfId="25934" xr:uid="{00000000-0005-0000-0000-0000DF840000}"/>
    <cellStyle name="Vírgula 8 4 3 2 4" xfId="16517" xr:uid="{00000000-0005-0000-0000-0000E0840000}"/>
    <cellStyle name="Vírgula 8 4 3 3" xfId="7101" xr:uid="{00000000-0005-0000-0000-0000E1840000}"/>
    <cellStyle name="Vírgula 8 4 3 3 2" xfId="10613" xr:uid="{00000000-0005-0000-0000-0000E2840000}"/>
    <cellStyle name="Vírgula 8 4 3 3 2 2" xfId="33594" xr:uid="{00000000-0005-0000-0000-0000E3840000}"/>
    <cellStyle name="Vírgula 8 4 3 3 2 3" xfId="22422" xr:uid="{00000000-0005-0000-0000-0000E4840000}"/>
    <cellStyle name="Vírgula 8 4 3 3 3" xfId="30082" xr:uid="{00000000-0005-0000-0000-0000E5840000}"/>
    <cellStyle name="Vírgula 8 4 3 3 4" xfId="14761" xr:uid="{00000000-0005-0000-0000-0000E6840000}"/>
    <cellStyle name="Vírgula 8 4 3 4" xfId="5905" xr:uid="{00000000-0005-0000-0000-0000E7840000}"/>
    <cellStyle name="Vírgula 8 4 3 4 2" xfId="28886" xr:uid="{00000000-0005-0000-0000-0000E8840000}"/>
    <cellStyle name="Vírgula 8 4 3 4 3" xfId="18273" xr:uid="{00000000-0005-0000-0000-0000E9840000}"/>
    <cellStyle name="Vírgula 8 4 3 5" xfId="24178" xr:uid="{00000000-0005-0000-0000-0000EA840000}"/>
    <cellStyle name="Vírgula 8 4 3 6" xfId="13005" xr:uid="{00000000-0005-0000-0000-0000EB840000}"/>
    <cellStyle name="Vírgula 8 4 4" xfId="2308" xr:uid="{00000000-0005-0000-0000-0000EC840000}"/>
    <cellStyle name="Vírgula 8 4 4 2" xfId="8212" xr:uid="{00000000-0005-0000-0000-0000ED840000}"/>
    <cellStyle name="Vírgula 8 4 4 2 2" xfId="31193" xr:uid="{00000000-0005-0000-0000-0000EE840000}"/>
    <cellStyle name="Vírgula 8 4 4 2 3" xfId="19384" xr:uid="{00000000-0005-0000-0000-0000EF840000}"/>
    <cellStyle name="Vírgula 8 4 4 3" xfId="25289" xr:uid="{00000000-0005-0000-0000-0000F0840000}"/>
    <cellStyle name="Vírgula 8 4 4 4" xfId="15872" xr:uid="{00000000-0005-0000-0000-0000F1840000}"/>
    <cellStyle name="Vírgula 8 4 5" xfId="6456" xr:uid="{00000000-0005-0000-0000-0000F2840000}"/>
    <cellStyle name="Vírgula 8 4 5 2" xfId="9968" xr:uid="{00000000-0005-0000-0000-0000F3840000}"/>
    <cellStyle name="Vírgula 8 4 5 2 2" xfId="32949" xr:uid="{00000000-0005-0000-0000-0000F4840000}"/>
    <cellStyle name="Vírgula 8 4 5 2 3" xfId="21777" xr:uid="{00000000-0005-0000-0000-0000F5840000}"/>
    <cellStyle name="Vírgula 8 4 5 3" xfId="29437" xr:uid="{00000000-0005-0000-0000-0000F6840000}"/>
    <cellStyle name="Vírgula 8 4 5 4" xfId="14116" xr:uid="{00000000-0005-0000-0000-0000F7840000}"/>
    <cellStyle name="Vírgula 8 4 6" xfId="5336" xr:uid="{00000000-0005-0000-0000-0000F8840000}"/>
    <cellStyle name="Vírgula 8 4 6 2" xfId="21140" xr:uid="{00000000-0005-0000-0000-0000F9840000}"/>
    <cellStyle name="Vírgula 8 4 6 3" xfId="28317" xr:uid="{00000000-0005-0000-0000-0000FA840000}"/>
    <cellStyle name="Vírgula 8 4 6 4" xfId="12360" xr:uid="{00000000-0005-0000-0000-0000FB840000}"/>
    <cellStyle name="Vírgula 8 4 7" xfId="4225" xr:uid="{00000000-0005-0000-0000-0000FC840000}"/>
    <cellStyle name="Vírgula 8 4 7 2" xfId="27206" xr:uid="{00000000-0005-0000-0000-0000FD840000}"/>
    <cellStyle name="Vírgula 8 4 7 3" xfId="17628" xr:uid="{00000000-0005-0000-0000-0000FE840000}"/>
    <cellStyle name="Vírgula 8 4 8" xfId="23533" xr:uid="{00000000-0005-0000-0000-0000FF840000}"/>
    <cellStyle name="Vírgula 8 4 9" xfId="11885" xr:uid="{00000000-0005-0000-0000-000000850000}"/>
    <cellStyle name="Vírgula 8 5" xfId="968" xr:uid="{00000000-0005-0000-0000-000001850000}"/>
    <cellStyle name="Vírgula 8 5 2" xfId="1604" xr:uid="{00000000-0005-0000-0000-000002850000}"/>
    <cellStyle name="Vírgula 8 5 2 2" xfId="3360" xr:uid="{00000000-0005-0000-0000-000003850000}"/>
    <cellStyle name="Vírgula 8 5 2 2 2" xfId="9264" xr:uid="{00000000-0005-0000-0000-000004850000}"/>
    <cellStyle name="Vírgula 8 5 2 2 2 2" xfId="32245" xr:uid="{00000000-0005-0000-0000-000005850000}"/>
    <cellStyle name="Vírgula 8 5 2 2 2 3" xfId="20436" xr:uid="{00000000-0005-0000-0000-000006850000}"/>
    <cellStyle name="Vírgula 8 5 2 2 3" xfId="26341" xr:uid="{00000000-0005-0000-0000-000007850000}"/>
    <cellStyle name="Vírgula 8 5 2 2 4" xfId="16924" xr:uid="{00000000-0005-0000-0000-000008850000}"/>
    <cellStyle name="Vírgula 8 5 2 3" xfId="7508" xr:uid="{00000000-0005-0000-0000-000009850000}"/>
    <cellStyle name="Vírgula 8 5 2 3 2" xfId="11020" xr:uid="{00000000-0005-0000-0000-00000A850000}"/>
    <cellStyle name="Vírgula 8 5 2 3 2 2" xfId="34001" xr:uid="{00000000-0005-0000-0000-00000B850000}"/>
    <cellStyle name="Vírgula 8 5 2 3 2 3" xfId="22829" xr:uid="{00000000-0005-0000-0000-00000C850000}"/>
    <cellStyle name="Vírgula 8 5 2 3 3" xfId="30489" xr:uid="{00000000-0005-0000-0000-00000D850000}"/>
    <cellStyle name="Vírgula 8 5 2 3 4" xfId="15168" xr:uid="{00000000-0005-0000-0000-00000E850000}"/>
    <cellStyle name="Vírgula 8 5 2 4" xfId="4632" xr:uid="{00000000-0005-0000-0000-00000F850000}"/>
    <cellStyle name="Vírgula 8 5 2 4 2" xfId="27613" xr:uid="{00000000-0005-0000-0000-000010850000}"/>
    <cellStyle name="Vírgula 8 5 2 4 3" xfId="18680" xr:uid="{00000000-0005-0000-0000-000011850000}"/>
    <cellStyle name="Vírgula 8 5 2 5" xfId="24585" xr:uid="{00000000-0005-0000-0000-000012850000}"/>
    <cellStyle name="Vírgula 8 5 2 6" xfId="13412" xr:uid="{00000000-0005-0000-0000-000013850000}"/>
    <cellStyle name="Vírgula 8 5 3" xfId="2724" xr:uid="{00000000-0005-0000-0000-000014850000}"/>
    <cellStyle name="Vírgula 8 5 3 2" xfId="8628" xr:uid="{00000000-0005-0000-0000-000015850000}"/>
    <cellStyle name="Vírgula 8 5 3 2 2" xfId="31609" xr:uid="{00000000-0005-0000-0000-000016850000}"/>
    <cellStyle name="Vírgula 8 5 3 2 3" xfId="19800" xr:uid="{00000000-0005-0000-0000-000017850000}"/>
    <cellStyle name="Vírgula 8 5 3 3" xfId="25705" xr:uid="{00000000-0005-0000-0000-000018850000}"/>
    <cellStyle name="Vírgula 8 5 3 4" xfId="16288" xr:uid="{00000000-0005-0000-0000-000019850000}"/>
    <cellStyle name="Vírgula 8 5 4" xfId="6872" xr:uid="{00000000-0005-0000-0000-00001A850000}"/>
    <cellStyle name="Vírgula 8 5 4 2" xfId="10384" xr:uid="{00000000-0005-0000-0000-00001B850000}"/>
    <cellStyle name="Vírgula 8 5 4 2 2" xfId="33365" xr:uid="{00000000-0005-0000-0000-00001C850000}"/>
    <cellStyle name="Vírgula 8 5 4 2 3" xfId="22193" xr:uid="{00000000-0005-0000-0000-00001D850000}"/>
    <cellStyle name="Vírgula 8 5 4 3" xfId="29853" xr:uid="{00000000-0005-0000-0000-00001E850000}"/>
    <cellStyle name="Vírgula 8 5 4 4" xfId="14532" xr:uid="{00000000-0005-0000-0000-00001F850000}"/>
    <cellStyle name="Vírgula 8 5 5" xfId="5676" xr:uid="{00000000-0005-0000-0000-000020850000}"/>
    <cellStyle name="Vírgula 8 5 5 2" xfId="21310" xr:uid="{00000000-0005-0000-0000-000021850000}"/>
    <cellStyle name="Vírgula 8 5 5 3" xfId="28657" xr:uid="{00000000-0005-0000-0000-000022850000}"/>
    <cellStyle name="Vírgula 8 5 5 4" xfId="12776" xr:uid="{00000000-0005-0000-0000-000023850000}"/>
    <cellStyle name="Vírgula 8 5 6" xfId="3996" xr:uid="{00000000-0005-0000-0000-000024850000}"/>
    <cellStyle name="Vírgula 8 5 6 2" xfId="26977" xr:uid="{00000000-0005-0000-0000-000025850000}"/>
    <cellStyle name="Vírgula 8 5 6 3" xfId="18044" xr:uid="{00000000-0005-0000-0000-000026850000}"/>
    <cellStyle name="Vírgula 8 5 7" xfId="23949" xr:uid="{00000000-0005-0000-0000-000027850000}"/>
    <cellStyle name="Vírgula 8 5 8" xfId="11656" xr:uid="{00000000-0005-0000-0000-000028850000}"/>
    <cellStyle name="Vírgula 8 6" xfId="1358" xr:uid="{00000000-0005-0000-0000-000029850000}"/>
    <cellStyle name="Vírgula 8 6 2" xfId="1994" xr:uid="{00000000-0005-0000-0000-00002A850000}"/>
    <cellStyle name="Vírgula 8 6 2 2" xfId="3750" xr:uid="{00000000-0005-0000-0000-00002B850000}"/>
    <cellStyle name="Vírgula 8 6 2 2 2" xfId="9654" xr:uid="{00000000-0005-0000-0000-00002C850000}"/>
    <cellStyle name="Vírgula 8 6 2 2 2 2" xfId="32635" xr:uid="{00000000-0005-0000-0000-00002D850000}"/>
    <cellStyle name="Vírgula 8 6 2 2 2 3" xfId="20826" xr:uid="{00000000-0005-0000-0000-00002E850000}"/>
    <cellStyle name="Vírgula 8 6 2 2 3" xfId="26731" xr:uid="{00000000-0005-0000-0000-00002F850000}"/>
    <cellStyle name="Vírgula 8 6 2 2 4" xfId="17314" xr:uid="{00000000-0005-0000-0000-000030850000}"/>
    <cellStyle name="Vírgula 8 6 2 3" xfId="7898" xr:uid="{00000000-0005-0000-0000-000031850000}"/>
    <cellStyle name="Vírgula 8 6 2 3 2" xfId="11410" xr:uid="{00000000-0005-0000-0000-000032850000}"/>
    <cellStyle name="Vírgula 8 6 2 3 2 2" xfId="34391" xr:uid="{00000000-0005-0000-0000-000033850000}"/>
    <cellStyle name="Vírgula 8 6 2 3 2 3" xfId="23219" xr:uid="{00000000-0005-0000-0000-000034850000}"/>
    <cellStyle name="Vírgula 8 6 2 3 3" xfId="30879" xr:uid="{00000000-0005-0000-0000-000035850000}"/>
    <cellStyle name="Vírgula 8 6 2 3 4" xfId="15558" xr:uid="{00000000-0005-0000-0000-000036850000}"/>
    <cellStyle name="Vírgula 8 6 2 4" xfId="5022" xr:uid="{00000000-0005-0000-0000-000037850000}"/>
    <cellStyle name="Vírgula 8 6 2 4 2" xfId="28003" xr:uid="{00000000-0005-0000-0000-000038850000}"/>
    <cellStyle name="Vírgula 8 6 2 4 3" xfId="19070" xr:uid="{00000000-0005-0000-0000-000039850000}"/>
    <cellStyle name="Vírgula 8 6 2 5" xfId="24975" xr:uid="{00000000-0005-0000-0000-00003A850000}"/>
    <cellStyle name="Vírgula 8 6 2 6" xfId="13802" xr:uid="{00000000-0005-0000-0000-00003B850000}"/>
    <cellStyle name="Vírgula 8 6 3" xfId="3114" xr:uid="{00000000-0005-0000-0000-00003C850000}"/>
    <cellStyle name="Vírgula 8 6 3 2" xfId="9018" xr:uid="{00000000-0005-0000-0000-00003D850000}"/>
    <cellStyle name="Vírgula 8 6 3 2 2" xfId="31999" xr:uid="{00000000-0005-0000-0000-00003E850000}"/>
    <cellStyle name="Vírgula 8 6 3 2 3" xfId="20190" xr:uid="{00000000-0005-0000-0000-00003F850000}"/>
    <cellStyle name="Vírgula 8 6 3 3" xfId="26095" xr:uid="{00000000-0005-0000-0000-000040850000}"/>
    <cellStyle name="Vírgula 8 6 3 4" xfId="16678" xr:uid="{00000000-0005-0000-0000-000041850000}"/>
    <cellStyle name="Vírgula 8 6 4" xfId="7262" xr:uid="{00000000-0005-0000-0000-000042850000}"/>
    <cellStyle name="Vírgula 8 6 4 2" xfId="10774" xr:uid="{00000000-0005-0000-0000-000043850000}"/>
    <cellStyle name="Vírgula 8 6 4 2 2" xfId="33755" xr:uid="{00000000-0005-0000-0000-000044850000}"/>
    <cellStyle name="Vírgula 8 6 4 2 3" xfId="22583" xr:uid="{00000000-0005-0000-0000-000045850000}"/>
    <cellStyle name="Vírgula 8 6 4 3" xfId="30243" xr:uid="{00000000-0005-0000-0000-000046850000}"/>
    <cellStyle name="Vírgula 8 6 4 4" xfId="14922" xr:uid="{00000000-0005-0000-0000-000047850000}"/>
    <cellStyle name="Vírgula 8 6 5" xfId="6066" xr:uid="{00000000-0005-0000-0000-000048850000}"/>
    <cellStyle name="Vírgula 8 6 5 2" xfId="21463" xr:uid="{00000000-0005-0000-0000-000049850000}"/>
    <cellStyle name="Vírgula 8 6 5 3" xfId="29047" xr:uid="{00000000-0005-0000-0000-00004A850000}"/>
    <cellStyle name="Vírgula 8 6 5 4" xfId="13166" xr:uid="{00000000-0005-0000-0000-00004B850000}"/>
    <cellStyle name="Vírgula 8 6 6" xfId="4386" xr:uid="{00000000-0005-0000-0000-00004C850000}"/>
    <cellStyle name="Vírgula 8 6 6 2" xfId="27367" xr:uid="{00000000-0005-0000-0000-00004D850000}"/>
    <cellStyle name="Vírgula 8 6 6 3" xfId="18434" xr:uid="{00000000-0005-0000-0000-00004E850000}"/>
    <cellStyle name="Vírgula 8 6 7" xfId="24339" xr:uid="{00000000-0005-0000-0000-00004F850000}"/>
    <cellStyle name="Vírgula 8 6 8" xfId="12046" xr:uid="{00000000-0005-0000-0000-000050850000}"/>
    <cellStyle name="Vírgula 8 7" xfId="798" xr:uid="{00000000-0005-0000-0000-000051850000}"/>
    <cellStyle name="Vírgula 8 7 2" xfId="2554" xr:uid="{00000000-0005-0000-0000-000052850000}"/>
    <cellStyle name="Vírgula 8 7 2 2" xfId="8458" xr:uid="{00000000-0005-0000-0000-000053850000}"/>
    <cellStyle name="Vírgula 8 7 2 2 2" xfId="31439" xr:uid="{00000000-0005-0000-0000-000054850000}"/>
    <cellStyle name="Vírgula 8 7 2 2 3" xfId="19630" xr:uid="{00000000-0005-0000-0000-000055850000}"/>
    <cellStyle name="Vírgula 8 7 2 3" xfId="25535" xr:uid="{00000000-0005-0000-0000-000056850000}"/>
    <cellStyle name="Vírgula 8 7 2 4" xfId="16118" xr:uid="{00000000-0005-0000-0000-000057850000}"/>
    <cellStyle name="Vírgula 8 7 3" xfId="6702" xr:uid="{00000000-0005-0000-0000-000058850000}"/>
    <cellStyle name="Vírgula 8 7 3 2" xfId="10214" xr:uid="{00000000-0005-0000-0000-000059850000}"/>
    <cellStyle name="Vírgula 8 7 3 2 2" xfId="33195" xr:uid="{00000000-0005-0000-0000-00005A850000}"/>
    <cellStyle name="Vírgula 8 7 3 2 3" xfId="22023" xr:uid="{00000000-0005-0000-0000-00005B850000}"/>
    <cellStyle name="Vírgula 8 7 3 3" xfId="29683" xr:uid="{00000000-0005-0000-0000-00005C850000}"/>
    <cellStyle name="Vírgula 8 7 3 4" xfId="14362" xr:uid="{00000000-0005-0000-0000-00005D850000}"/>
    <cellStyle name="Vírgula 8 7 4" xfId="4462" xr:uid="{00000000-0005-0000-0000-00005E850000}"/>
    <cellStyle name="Vírgula 8 7 4 2" xfId="27443" xr:uid="{00000000-0005-0000-0000-00005F850000}"/>
    <cellStyle name="Vírgula 8 7 4 3" xfId="17874" xr:uid="{00000000-0005-0000-0000-000060850000}"/>
    <cellStyle name="Vírgula 8 7 5" xfId="23779" xr:uid="{00000000-0005-0000-0000-000061850000}"/>
    <cellStyle name="Vírgula 8 7 6" xfId="12606" xr:uid="{00000000-0005-0000-0000-000062850000}"/>
    <cellStyle name="Vírgula 8 8" xfId="1434" xr:uid="{00000000-0005-0000-0000-000063850000}"/>
    <cellStyle name="Vírgula 8 8 2" xfId="3190" xr:uid="{00000000-0005-0000-0000-000064850000}"/>
    <cellStyle name="Vírgula 8 8 2 2" xfId="9094" xr:uid="{00000000-0005-0000-0000-000065850000}"/>
    <cellStyle name="Vírgula 8 8 2 2 2" xfId="32075" xr:uid="{00000000-0005-0000-0000-000066850000}"/>
    <cellStyle name="Vírgula 8 8 2 2 3" xfId="20266" xr:uid="{00000000-0005-0000-0000-000067850000}"/>
    <cellStyle name="Vírgula 8 8 2 3" xfId="26171" xr:uid="{00000000-0005-0000-0000-000068850000}"/>
    <cellStyle name="Vírgula 8 8 2 4" xfId="16754" xr:uid="{00000000-0005-0000-0000-000069850000}"/>
    <cellStyle name="Vírgula 8 8 3" xfId="7338" xr:uid="{00000000-0005-0000-0000-00006A850000}"/>
    <cellStyle name="Vírgula 8 8 3 2" xfId="10850" xr:uid="{00000000-0005-0000-0000-00006B850000}"/>
    <cellStyle name="Vírgula 8 8 3 2 2" xfId="33831" xr:uid="{00000000-0005-0000-0000-00006C850000}"/>
    <cellStyle name="Vírgula 8 8 3 2 3" xfId="22659" xr:uid="{00000000-0005-0000-0000-00006D850000}"/>
    <cellStyle name="Vírgula 8 8 3 3" xfId="30319" xr:uid="{00000000-0005-0000-0000-00006E850000}"/>
    <cellStyle name="Vírgula 8 8 3 4" xfId="14998" xr:uid="{00000000-0005-0000-0000-00006F850000}"/>
    <cellStyle name="Vírgula 8 8 4" xfId="6142" xr:uid="{00000000-0005-0000-0000-000070850000}"/>
    <cellStyle name="Vírgula 8 8 4 2" xfId="29123" xr:uid="{00000000-0005-0000-0000-000071850000}"/>
    <cellStyle name="Vírgula 8 8 4 3" xfId="18510" xr:uid="{00000000-0005-0000-0000-000072850000}"/>
    <cellStyle name="Vírgula 8 8 5" xfId="24415" xr:uid="{00000000-0005-0000-0000-000073850000}"/>
    <cellStyle name="Vírgula 8 8 6" xfId="13242" xr:uid="{00000000-0005-0000-0000-000074850000}"/>
    <cellStyle name="Vírgula 8 9" xfId="721" xr:uid="{00000000-0005-0000-0000-000075850000}"/>
    <cellStyle name="Vírgula 8 9 2" xfId="2478" xr:uid="{00000000-0005-0000-0000-000076850000}"/>
    <cellStyle name="Vírgula 8 9 2 2" xfId="8382" xr:uid="{00000000-0005-0000-0000-000077850000}"/>
    <cellStyle name="Vírgula 8 9 2 2 2" xfId="31363" xr:uid="{00000000-0005-0000-0000-000078850000}"/>
    <cellStyle name="Vírgula 8 9 2 2 3" xfId="19554" xr:uid="{00000000-0005-0000-0000-000079850000}"/>
    <cellStyle name="Vírgula 8 9 2 3" xfId="25459" xr:uid="{00000000-0005-0000-0000-00007A850000}"/>
    <cellStyle name="Vírgula 8 9 2 4" xfId="16042" xr:uid="{00000000-0005-0000-0000-00007B850000}"/>
    <cellStyle name="Vírgula 8 9 3" xfId="6626" xr:uid="{00000000-0005-0000-0000-00007C850000}"/>
    <cellStyle name="Vírgula 8 9 3 2" xfId="10138" xr:uid="{00000000-0005-0000-0000-00007D850000}"/>
    <cellStyle name="Vírgula 8 9 3 2 2" xfId="33119" xr:uid="{00000000-0005-0000-0000-00007E850000}"/>
    <cellStyle name="Vírgula 8 9 3 2 3" xfId="21947" xr:uid="{00000000-0005-0000-0000-00007F850000}"/>
    <cellStyle name="Vírgula 8 9 3 3" xfId="29607" xr:uid="{00000000-0005-0000-0000-000080850000}"/>
    <cellStyle name="Vírgula 8 9 3 4" xfId="14286" xr:uid="{00000000-0005-0000-0000-000081850000}"/>
    <cellStyle name="Vírgula 8 9 4" xfId="5506" xr:uid="{00000000-0005-0000-0000-000082850000}"/>
    <cellStyle name="Vírgula 8 9 4 2" xfId="28487" xr:uid="{00000000-0005-0000-0000-000083850000}"/>
    <cellStyle name="Vírgula 8 9 4 3" xfId="17798" xr:uid="{00000000-0005-0000-0000-000084850000}"/>
    <cellStyle name="Vírgula 8 9 5" xfId="23703" xr:uid="{00000000-0005-0000-0000-000085850000}"/>
    <cellStyle name="Vírgula 8 9 6" xfId="12530" xr:uid="{00000000-0005-0000-0000-000086850000}"/>
    <cellStyle name="Vírgula 9" xfId="26" xr:uid="{00000000-0005-0000-0000-000087850000}"/>
    <cellStyle name="Vírgula 9 10" xfId="3836" xr:uid="{00000000-0005-0000-0000-000088850000}"/>
    <cellStyle name="Vírgula 9 10 2" xfId="26817" xr:uid="{00000000-0005-0000-0000-000089850000}"/>
    <cellStyle name="Vírgula 9 10 3" xfId="17324" xr:uid="{00000000-0005-0000-0000-00008A850000}"/>
    <cellStyle name="Vírgula 9 11" xfId="23229" xr:uid="{00000000-0005-0000-0000-00008B850000}"/>
    <cellStyle name="Vírgula 9 12" xfId="11496" xr:uid="{00000000-0005-0000-0000-00008C850000}"/>
    <cellStyle name="Vírgula 9 2" xfId="398" xr:uid="{00000000-0005-0000-0000-00008D850000}"/>
    <cellStyle name="Vírgula 9 2 2" xfId="1682" xr:uid="{00000000-0005-0000-0000-00008E850000}"/>
    <cellStyle name="Vírgula 9 2 2 2" xfId="3438" xr:uid="{00000000-0005-0000-0000-00008F850000}"/>
    <cellStyle name="Vírgula 9 2 2 2 2" xfId="9342" xr:uid="{00000000-0005-0000-0000-000090850000}"/>
    <cellStyle name="Vírgula 9 2 2 2 2 2" xfId="32323" xr:uid="{00000000-0005-0000-0000-000091850000}"/>
    <cellStyle name="Vírgula 9 2 2 2 2 3" xfId="20514" xr:uid="{00000000-0005-0000-0000-000092850000}"/>
    <cellStyle name="Vírgula 9 2 2 2 3" xfId="26419" xr:uid="{00000000-0005-0000-0000-000093850000}"/>
    <cellStyle name="Vírgula 9 2 2 2 4" xfId="17002" xr:uid="{00000000-0005-0000-0000-000094850000}"/>
    <cellStyle name="Vírgula 9 2 2 3" xfId="7586" xr:uid="{00000000-0005-0000-0000-000095850000}"/>
    <cellStyle name="Vírgula 9 2 2 3 2" xfId="11098" xr:uid="{00000000-0005-0000-0000-000096850000}"/>
    <cellStyle name="Vírgula 9 2 2 3 2 2" xfId="34079" xr:uid="{00000000-0005-0000-0000-000097850000}"/>
    <cellStyle name="Vírgula 9 2 2 3 2 3" xfId="22907" xr:uid="{00000000-0005-0000-0000-000098850000}"/>
    <cellStyle name="Vírgula 9 2 2 3 3" xfId="30567" xr:uid="{00000000-0005-0000-0000-000099850000}"/>
    <cellStyle name="Vírgula 9 2 2 3 4" xfId="15246" xr:uid="{00000000-0005-0000-0000-00009A850000}"/>
    <cellStyle name="Vírgula 9 2 2 4" xfId="4710" xr:uid="{00000000-0005-0000-0000-00009B850000}"/>
    <cellStyle name="Vírgula 9 2 2 4 2" xfId="27691" xr:uid="{00000000-0005-0000-0000-00009C850000}"/>
    <cellStyle name="Vírgula 9 2 2 4 3" xfId="18758" xr:uid="{00000000-0005-0000-0000-00009D850000}"/>
    <cellStyle name="Vírgula 9 2 2 5" xfId="24663" xr:uid="{00000000-0005-0000-0000-00009E850000}"/>
    <cellStyle name="Vírgula 9 2 2 6" xfId="13490" xr:uid="{00000000-0005-0000-0000-00009F850000}"/>
    <cellStyle name="Vírgula 9 2 3" xfId="1046" xr:uid="{00000000-0005-0000-0000-0000A0850000}"/>
    <cellStyle name="Vírgula 9 2 3 2" xfId="2802" xr:uid="{00000000-0005-0000-0000-0000A1850000}"/>
    <cellStyle name="Vírgula 9 2 3 2 2" xfId="8706" xr:uid="{00000000-0005-0000-0000-0000A2850000}"/>
    <cellStyle name="Vírgula 9 2 3 2 2 2" xfId="31687" xr:uid="{00000000-0005-0000-0000-0000A3850000}"/>
    <cellStyle name="Vírgula 9 2 3 2 2 3" xfId="19878" xr:uid="{00000000-0005-0000-0000-0000A4850000}"/>
    <cellStyle name="Vírgula 9 2 3 2 3" xfId="25783" xr:uid="{00000000-0005-0000-0000-0000A5850000}"/>
    <cellStyle name="Vírgula 9 2 3 2 4" xfId="16366" xr:uid="{00000000-0005-0000-0000-0000A6850000}"/>
    <cellStyle name="Vírgula 9 2 3 3" xfId="6950" xr:uid="{00000000-0005-0000-0000-0000A7850000}"/>
    <cellStyle name="Vírgula 9 2 3 3 2" xfId="10462" xr:uid="{00000000-0005-0000-0000-0000A8850000}"/>
    <cellStyle name="Vírgula 9 2 3 3 2 2" xfId="33443" xr:uid="{00000000-0005-0000-0000-0000A9850000}"/>
    <cellStyle name="Vírgula 9 2 3 3 2 3" xfId="22271" xr:uid="{00000000-0005-0000-0000-0000AA850000}"/>
    <cellStyle name="Vírgula 9 2 3 3 3" xfId="29931" xr:uid="{00000000-0005-0000-0000-0000AB850000}"/>
    <cellStyle name="Vírgula 9 2 3 3 4" xfId="14610" xr:uid="{00000000-0005-0000-0000-0000AC850000}"/>
    <cellStyle name="Vírgula 9 2 3 4" xfId="5754" xr:uid="{00000000-0005-0000-0000-0000AD850000}"/>
    <cellStyle name="Vírgula 9 2 3 4 2" xfId="28735" xr:uid="{00000000-0005-0000-0000-0000AE850000}"/>
    <cellStyle name="Vírgula 9 2 3 4 3" xfId="18122" xr:uid="{00000000-0005-0000-0000-0000AF850000}"/>
    <cellStyle name="Vírgula 9 2 3 5" xfId="24027" xr:uid="{00000000-0005-0000-0000-0000B0850000}"/>
    <cellStyle name="Vírgula 9 2 3 6" xfId="12854" xr:uid="{00000000-0005-0000-0000-0000B1850000}"/>
    <cellStyle name="Vírgula 9 2 4" xfId="2157" xr:uid="{00000000-0005-0000-0000-0000B2850000}"/>
    <cellStyle name="Vírgula 9 2 4 2" xfId="8061" xr:uid="{00000000-0005-0000-0000-0000B3850000}"/>
    <cellStyle name="Vírgula 9 2 4 2 2" xfId="31042" xr:uid="{00000000-0005-0000-0000-0000B4850000}"/>
    <cellStyle name="Vírgula 9 2 4 2 3" xfId="19233" xr:uid="{00000000-0005-0000-0000-0000B5850000}"/>
    <cellStyle name="Vírgula 9 2 4 3" xfId="25138" xr:uid="{00000000-0005-0000-0000-0000B6850000}"/>
    <cellStyle name="Vírgula 9 2 4 4" xfId="15721" xr:uid="{00000000-0005-0000-0000-0000B7850000}"/>
    <cellStyle name="Vírgula 9 2 5" xfId="6305" xr:uid="{00000000-0005-0000-0000-0000B8850000}"/>
    <cellStyle name="Vírgula 9 2 5 2" xfId="9817" xr:uid="{00000000-0005-0000-0000-0000B9850000}"/>
    <cellStyle name="Vírgula 9 2 5 2 2" xfId="32798" xr:uid="{00000000-0005-0000-0000-0000BA850000}"/>
    <cellStyle name="Vírgula 9 2 5 2 3" xfId="21626" xr:uid="{00000000-0005-0000-0000-0000BB850000}"/>
    <cellStyle name="Vírgula 9 2 5 3" xfId="29286" xr:uid="{00000000-0005-0000-0000-0000BC850000}"/>
    <cellStyle name="Vírgula 9 2 5 4" xfId="13965" xr:uid="{00000000-0005-0000-0000-0000BD850000}"/>
    <cellStyle name="Vírgula 9 2 6" xfId="5185" xr:uid="{00000000-0005-0000-0000-0000BE850000}"/>
    <cellStyle name="Vírgula 9 2 6 2" xfId="20989" xr:uid="{00000000-0005-0000-0000-0000BF850000}"/>
    <cellStyle name="Vírgula 9 2 6 3" xfId="28166" xr:uid="{00000000-0005-0000-0000-0000C0850000}"/>
    <cellStyle name="Vírgula 9 2 6 4" xfId="12209" xr:uid="{00000000-0005-0000-0000-0000C1850000}"/>
    <cellStyle name="Vírgula 9 2 7" xfId="4074" xr:uid="{00000000-0005-0000-0000-0000C2850000}"/>
    <cellStyle name="Vírgula 9 2 7 2" xfId="27055" xr:uid="{00000000-0005-0000-0000-0000C3850000}"/>
    <cellStyle name="Vírgula 9 2 7 3" xfId="17477" xr:uid="{00000000-0005-0000-0000-0000C4850000}"/>
    <cellStyle name="Vírgula 9 2 8" xfId="23382" xr:uid="{00000000-0005-0000-0000-0000C5850000}"/>
    <cellStyle name="Vírgula 9 2 9" xfId="11734" xr:uid="{00000000-0005-0000-0000-0000C6850000}"/>
    <cellStyle name="Vírgula 9 3" xfId="560" xr:uid="{00000000-0005-0000-0000-0000C7850000}"/>
    <cellStyle name="Vírgula 9 3 2" xfId="1843" xr:uid="{00000000-0005-0000-0000-0000C8850000}"/>
    <cellStyle name="Vírgula 9 3 2 2" xfId="3599" xr:uid="{00000000-0005-0000-0000-0000C9850000}"/>
    <cellStyle name="Vírgula 9 3 2 2 2" xfId="9503" xr:uid="{00000000-0005-0000-0000-0000CA850000}"/>
    <cellStyle name="Vírgula 9 3 2 2 2 2" xfId="32484" xr:uid="{00000000-0005-0000-0000-0000CB850000}"/>
    <cellStyle name="Vírgula 9 3 2 2 2 3" xfId="20675" xr:uid="{00000000-0005-0000-0000-0000CC850000}"/>
    <cellStyle name="Vírgula 9 3 2 2 3" xfId="26580" xr:uid="{00000000-0005-0000-0000-0000CD850000}"/>
    <cellStyle name="Vírgula 9 3 2 2 4" xfId="17163" xr:uid="{00000000-0005-0000-0000-0000CE850000}"/>
    <cellStyle name="Vírgula 9 3 2 3" xfId="7747" xr:uid="{00000000-0005-0000-0000-0000CF850000}"/>
    <cellStyle name="Vírgula 9 3 2 3 2" xfId="11259" xr:uid="{00000000-0005-0000-0000-0000D0850000}"/>
    <cellStyle name="Vírgula 9 3 2 3 2 2" xfId="34240" xr:uid="{00000000-0005-0000-0000-0000D1850000}"/>
    <cellStyle name="Vírgula 9 3 2 3 2 3" xfId="23068" xr:uid="{00000000-0005-0000-0000-0000D2850000}"/>
    <cellStyle name="Vírgula 9 3 2 3 3" xfId="30728" xr:uid="{00000000-0005-0000-0000-0000D3850000}"/>
    <cellStyle name="Vírgula 9 3 2 3 4" xfId="15407" xr:uid="{00000000-0005-0000-0000-0000D4850000}"/>
    <cellStyle name="Vírgula 9 3 2 4" xfId="4871" xr:uid="{00000000-0005-0000-0000-0000D5850000}"/>
    <cellStyle name="Vírgula 9 3 2 4 2" xfId="27852" xr:uid="{00000000-0005-0000-0000-0000D6850000}"/>
    <cellStyle name="Vírgula 9 3 2 4 3" xfId="18919" xr:uid="{00000000-0005-0000-0000-0000D7850000}"/>
    <cellStyle name="Vírgula 9 3 2 5" xfId="24824" xr:uid="{00000000-0005-0000-0000-0000D8850000}"/>
    <cellStyle name="Vírgula 9 3 2 6" xfId="13651" xr:uid="{00000000-0005-0000-0000-0000D9850000}"/>
    <cellStyle name="Vírgula 9 3 3" xfId="1207" xr:uid="{00000000-0005-0000-0000-0000DA850000}"/>
    <cellStyle name="Vírgula 9 3 3 2" xfId="2963" xr:uid="{00000000-0005-0000-0000-0000DB850000}"/>
    <cellStyle name="Vírgula 9 3 3 2 2" xfId="8867" xr:uid="{00000000-0005-0000-0000-0000DC850000}"/>
    <cellStyle name="Vírgula 9 3 3 2 2 2" xfId="31848" xr:uid="{00000000-0005-0000-0000-0000DD850000}"/>
    <cellStyle name="Vírgula 9 3 3 2 2 3" xfId="20039" xr:uid="{00000000-0005-0000-0000-0000DE850000}"/>
    <cellStyle name="Vírgula 9 3 3 2 3" xfId="25944" xr:uid="{00000000-0005-0000-0000-0000DF850000}"/>
    <cellStyle name="Vírgula 9 3 3 2 4" xfId="16527" xr:uid="{00000000-0005-0000-0000-0000E0850000}"/>
    <cellStyle name="Vírgula 9 3 3 3" xfId="7111" xr:uid="{00000000-0005-0000-0000-0000E1850000}"/>
    <cellStyle name="Vírgula 9 3 3 3 2" xfId="10623" xr:uid="{00000000-0005-0000-0000-0000E2850000}"/>
    <cellStyle name="Vírgula 9 3 3 3 2 2" xfId="33604" xr:uid="{00000000-0005-0000-0000-0000E3850000}"/>
    <cellStyle name="Vírgula 9 3 3 3 2 3" xfId="22432" xr:uid="{00000000-0005-0000-0000-0000E4850000}"/>
    <cellStyle name="Vírgula 9 3 3 3 3" xfId="30092" xr:uid="{00000000-0005-0000-0000-0000E5850000}"/>
    <cellStyle name="Vírgula 9 3 3 3 4" xfId="14771" xr:uid="{00000000-0005-0000-0000-0000E6850000}"/>
    <cellStyle name="Vírgula 9 3 3 4" xfId="5915" xr:uid="{00000000-0005-0000-0000-0000E7850000}"/>
    <cellStyle name="Vírgula 9 3 3 4 2" xfId="28896" xr:uid="{00000000-0005-0000-0000-0000E8850000}"/>
    <cellStyle name="Vírgula 9 3 3 4 3" xfId="18283" xr:uid="{00000000-0005-0000-0000-0000E9850000}"/>
    <cellStyle name="Vírgula 9 3 3 5" xfId="24188" xr:uid="{00000000-0005-0000-0000-0000EA850000}"/>
    <cellStyle name="Vírgula 9 3 3 6" xfId="13015" xr:uid="{00000000-0005-0000-0000-0000EB850000}"/>
    <cellStyle name="Vírgula 9 3 4" xfId="2318" xr:uid="{00000000-0005-0000-0000-0000EC850000}"/>
    <cellStyle name="Vírgula 9 3 4 2" xfId="8222" xr:uid="{00000000-0005-0000-0000-0000ED850000}"/>
    <cellStyle name="Vírgula 9 3 4 2 2" xfId="31203" xr:uid="{00000000-0005-0000-0000-0000EE850000}"/>
    <cellStyle name="Vírgula 9 3 4 2 3" xfId="19394" xr:uid="{00000000-0005-0000-0000-0000EF850000}"/>
    <cellStyle name="Vírgula 9 3 4 3" xfId="25299" xr:uid="{00000000-0005-0000-0000-0000F0850000}"/>
    <cellStyle name="Vírgula 9 3 4 4" xfId="15882" xr:uid="{00000000-0005-0000-0000-0000F1850000}"/>
    <cellStyle name="Vírgula 9 3 5" xfId="6466" xr:uid="{00000000-0005-0000-0000-0000F2850000}"/>
    <cellStyle name="Vírgula 9 3 5 2" xfId="9978" xr:uid="{00000000-0005-0000-0000-0000F3850000}"/>
    <cellStyle name="Vírgula 9 3 5 2 2" xfId="32959" xr:uid="{00000000-0005-0000-0000-0000F4850000}"/>
    <cellStyle name="Vírgula 9 3 5 2 3" xfId="21787" xr:uid="{00000000-0005-0000-0000-0000F5850000}"/>
    <cellStyle name="Vírgula 9 3 5 3" xfId="29447" xr:uid="{00000000-0005-0000-0000-0000F6850000}"/>
    <cellStyle name="Vírgula 9 3 5 4" xfId="14126" xr:uid="{00000000-0005-0000-0000-0000F7850000}"/>
    <cellStyle name="Vírgula 9 3 6" xfId="5346" xr:uid="{00000000-0005-0000-0000-0000F8850000}"/>
    <cellStyle name="Vírgula 9 3 6 2" xfId="21150" xr:uid="{00000000-0005-0000-0000-0000F9850000}"/>
    <cellStyle name="Vírgula 9 3 6 3" xfId="28327" xr:uid="{00000000-0005-0000-0000-0000FA850000}"/>
    <cellStyle name="Vírgula 9 3 6 4" xfId="12370" xr:uid="{00000000-0005-0000-0000-0000FB850000}"/>
    <cellStyle name="Vírgula 9 3 7" xfId="4235" xr:uid="{00000000-0005-0000-0000-0000FC850000}"/>
    <cellStyle name="Vírgula 9 3 7 2" xfId="27216" xr:uid="{00000000-0005-0000-0000-0000FD850000}"/>
    <cellStyle name="Vírgula 9 3 7 3" xfId="17638" xr:uid="{00000000-0005-0000-0000-0000FE850000}"/>
    <cellStyle name="Vírgula 9 3 8" xfId="23543" xr:uid="{00000000-0005-0000-0000-0000FF850000}"/>
    <cellStyle name="Vírgula 9 3 9" xfId="11895" xr:uid="{00000000-0005-0000-0000-000000860000}"/>
    <cellStyle name="Vírgula 9 4" xfId="893" xr:uid="{00000000-0005-0000-0000-000001860000}"/>
    <cellStyle name="Vírgula 9 4 2" xfId="1529" xr:uid="{00000000-0005-0000-0000-000002860000}"/>
    <cellStyle name="Vírgula 9 4 2 2" xfId="3285" xr:uid="{00000000-0005-0000-0000-000003860000}"/>
    <cellStyle name="Vírgula 9 4 2 2 2" xfId="9189" xr:uid="{00000000-0005-0000-0000-000004860000}"/>
    <cellStyle name="Vírgula 9 4 2 2 2 2" xfId="32170" xr:uid="{00000000-0005-0000-0000-000005860000}"/>
    <cellStyle name="Vírgula 9 4 2 2 2 3" xfId="20361" xr:uid="{00000000-0005-0000-0000-000006860000}"/>
    <cellStyle name="Vírgula 9 4 2 2 3" xfId="26266" xr:uid="{00000000-0005-0000-0000-000007860000}"/>
    <cellStyle name="Vírgula 9 4 2 2 4" xfId="16849" xr:uid="{00000000-0005-0000-0000-000008860000}"/>
    <cellStyle name="Vírgula 9 4 2 3" xfId="7433" xr:uid="{00000000-0005-0000-0000-000009860000}"/>
    <cellStyle name="Vírgula 9 4 2 3 2" xfId="10945" xr:uid="{00000000-0005-0000-0000-00000A860000}"/>
    <cellStyle name="Vírgula 9 4 2 3 2 2" xfId="33926" xr:uid="{00000000-0005-0000-0000-00000B860000}"/>
    <cellStyle name="Vírgula 9 4 2 3 2 3" xfId="22754" xr:uid="{00000000-0005-0000-0000-00000C860000}"/>
    <cellStyle name="Vírgula 9 4 2 3 3" xfId="30414" xr:uid="{00000000-0005-0000-0000-00000D860000}"/>
    <cellStyle name="Vírgula 9 4 2 3 4" xfId="15093" xr:uid="{00000000-0005-0000-0000-00000E860000}"/>
    <cellStyle name="Vírgula 9 4 2 4" xfId="4557" xr:uid="{00000000-0005-0000-0000-00000F860000}"/>
    <cellStyle name="Vírgula 9 4 2 4 2" xfId="27538" xr:uid="{00000000-0005-0000-0000-000010860000}"/>
    <cellStyle name="Vírgula 9 4 2 4 3" xfId="18605" xr:uid="{00000000-0005-0000-0000-000011860000}"/>
    <cellStyle name="Vírgula 9 4 2 5" xfId="24510" xr:uid="{00000000-0005-0000-0000-000012860000}"/>
    <cellStyle name="Vírgula 9 4 2 6" xfId="13337" xr:uid="{00000000-0005-0000-0000-000013860000}"/>
    <cellStyle name="Vírgula 9 4 3" xfId="2649" xr:uid="{00000000-0005-0000-0000-000014860000}"/>
    <cellStyle name="Vírgula 9 4 3 2" xfId="8553" xr:uid="{00000000-0005-0000-0000-000015860000}"/>
    <cellStyle name="Vírgula 9 4 3 2 2" xfId="31534" xr:uid="{00000000-0005-0000-0000-000016860000}"/>
    <cellStyle name="Vírgula 9 4 3 2 3" xfId="19725" xr:uid="{00000000-0005-0000-0000-000017860000}"/>
    <cellStyle name="Vírgula 9 4 3 3" xfId="25630" xr:uid="{00000000-0005-0000-0000-000018860000}"/>
    <cellStyle name="Vírgula 9 4 3 4" xfId="16213" xr:uid="{00000000-0005-0000-0000-000019860000}"/>
    <cellStyle name="Vírgula 9 4 4" xfId="6797" xr:uid="{00000000-0005-0000-0000-00001A860000}"/>
    <cellStyle name="Vírgula 9 4 4 2" xfId="10309" xr:uid="{00000000-0005-0000-0000-00001B860000}"/>
    <cellStyle name="Vírgula 9 4 4 2 2" xfId="33290" xr:uid="{00000000-0005-0000-0000-00001C860000}"/>
    <cellStyle name="Vírgula 9 4 4 2 3" xfId="22118" xr:uid="{00000000-0005-0000-0000-00001D860000}"/>
    <cellStyle name="Vírgula 9 4 4 3" xfId="29778" xr:uid="{00000000-0005-0000-0000-00001E860000}"/>
    <cellStyle name="Vírgula 9 4 4 4" xfId="14457" xr:uid="{00000000-0005-0000-0000-00001F860000}"/>
    <cellStyle name="Vírgula 9 4 5" xfId="5601" xr:uid="{00000000-0005-0000-0000-000020860000}"/>
    <cellStyle name="Vírgula 9 4 5 2" xfId="21235" xr:uid="{00000000-0005-0000-0000-000021860000}"/>
    <cellStyle name="Vírgula 9 4 5 3" xfId="28582" xr:uid="{00000000-0005-0000-0000-000022860000}"/>
    <cellStyle name="Vírgula 9 4 5 4" xfId="12701" xr:uid="{00000000-0005-0000-0000-000023860000}"/>
    <cellStyle name="Vírgula 9 4 6" xfId="3921" xr:uid="{00000000-0005-0000-0000-000024860000}"/>
    <cellStyle name="Vírgula 9 4 6 2" xfId="26902" xr:uid="{00000000-0005-0000-0000-000025860000}"/>
    <cellStyle name="Vírgula 9 4 6 3" xfId="17969" xr:uid="{00000000-0005-0000-0000-000026860000}"/>
    <cellStyle name="Vírgula 9 4 7" xfId="23874" xr:uid="{00000000-0005-0000-0000-000027860000}"/>
    <cellStyle name="Vírgula 9 4 8" xfId="11581" xr:uid="{00000000-0005-0000-0000-000028860000}"/>
    <cellStyle name="Vírgula 9 5" xfId="1444" xr:uid="{00000000-0005-0000-0000-000029860000}"/>
    <cellStyle name="Vírgula 9 5 2" xfId="3200" xr:uid="{00000000-0005-0000-0000-00002A860000}"/>
    <cellStyle name="Vírgula 9 5 2 2" xfId="9104" xr:uid="{00000000-0005-0000-0000-00002B860000}"/>
    <cellStyle name="Vírgula 9 5 2 2 2" xfId="32085" xr:uid="{00000000-0005-0000-0000-00002C860000}"/>
    <cellStyle name="Vírgula 9 5 2 2 3" xfId="20276" xr:uid="{00000000-0005-0000-0000-00002D860000}"/>
    <cellStyle name="Vírgula 9 5 2 3" xfId="26181" xr:uid="{00000000-0005-0000-0000-00002E860000}"/>
    <cellStyle name="Vírgula 9 5 2 4" xfId="16764" xr:uid="{00000000-0005-0000-0000-00002F860000}"/>
    <cellStyle name="Vírgula 9 5 3" xfId="7348" xr:uid="{00000000-0005-0000-0000-000030860000}"/>
    <cellStyle name="Vírgula 9 5 3 2" xfId="10860" xr:uid="{00000000-0005-0000-0000-000031860000}"/>
    <cellStyle name="Vírgula 9 5 3 2 2" xfId="33841" xr:uid="{00000000-0005-0000-0000-000032860000}"/>
    <cellStyle name="Vírgula 9 5 3 2 3" xfId="22669" xr:uid="{00000000-0005-0000-0000-000033860000}"/>
    <cellStyle name="Vírgula 9 5 3 3" xfId="30329" xr:uid="{00000000-0005-0000-0000-000034860000}"/>
    <cellStyle name="Vírgula 9 5 3 4" xfId="15008" xr:uid="{00000000-0005-0000-0000-000035860000}"/>
    <cellStyle name="Vírgula 9 5 4" xfId="4472" xr:uid="{00000000-0005-0000-0000-000036860000}"/>
    <cellStyle name="Vírgula 9 5 4 2" xfId="27453" xr:uid="{00000000-0005-0000-0000-000037860000}"/>
    <cellStyle name="Vírgula 9 5 4 3" xfId="18520" xr:uid="{00000000-0005-0000-0000-000038860000}"/>
    <cellStyle name="Vírgula 9 5 5" xfId="24425" xr:uid="{00000000-0005-0000-0000-000039860000}"/>
    <cellStyle name="Vírgula 9 5 6" xfId="13252" xr:uid="{00000000-0005-0000-0000-00003A860000}"/>
    <cellStyle name="Vírgula 9 6" xfId="808" xr:uid="{00000000-0005-0000-0000-00003B860000}"/>
    <cellStyle name="Vírgula 9 6 2" xfId="2564" xr:uid="{00000000-0005-0000-0000-00003C860000}"/>
    <cellStyle name="Vírgula 9 6 2 2" xfId="8468" xr:uid="{00000000-0005-0000-0000-00003D860000}"/>
    <cellStyle name="Vírgula 9 6 2 2 2" xfId="31449" xr:uid="{00000000-0005-0000-0000-00003E860000}"/>
    <cellStyle name="Vírgula 9 6 2 2 3" xfId="19640" xr:uid="{00000000-0005-0000-0000-00003F860000}"/>
    <cellStyle name="Vírgula 9 6 2 3" xfId="25545" xr:uid="{00000000-0005-0000-0000-000040860000}"/>
    <cellStyle name="Vírgula 9 6 2 4" xfId="16128" xr:uid="{00000000-0005-0000-0000-000041860000}"/>
    <cellStyle name="Vírgula 9 6 3" xfId="6712" xr:uid="{00000000-0005-0000-0000-000042860000}"/>
    <cellStyle name="Vírgula 9 6 3 2" xfId="10224" xr:uid="{00000000-0005-0000-0000-000043860000}"/>
    <cellStyle name="Vírgula 9 6 3 2 2" xfId="33205" xr:uid="{00000000-0005-0000-0000-000044860000}"/>
    <cellStyle name="Vírgula 9 6 3 2 3" xfId="22033" xr:uid="{00000000-0005-0000-0000-000045860000}"/>
    <cellStyle name="Vírgula 9 6 3 3" xfId="29693" xr:uid="{00000000-0005-0000-0000-000046860000}"/>
    <cellStyle name="Vírgula 9 6 3 4" xfId="14372" xr:uid="{00000000-0005-0000-0000-000047860000}"/>
    <cellStyle name="Vírgula 9 6 4" xfId="5516" xr:uid="{00000000-0005-0000-0000-000048860000}"/>
    <cellStyle name="Vírgula 9 6 4 2" xfId="28497" xr:uid="{00000000-0005-0000-0000-000049860000}"/>
    <cellStyle name="Vírgula 9 6 4 3" xfId="17884" xr:uid="{00000000-0005-0000-0000-00004A860000}"/>
    <cellStyle name="Vírgula 9 6 5" xfId="23789" xr:uid="{00000000-0005-0000-0000-00004B860000}"/>
    <cellStyle name="Vírgula 9 6 6" xfId="12616" xr:uid="{00000000-0005-0000-0000-00004C860000}"/>
    <cellStyle name="Vírgula 9 7" xfId="2004" xr:uid="{00000000-0005-0000-0000-00004D860000}"/>
    <cellStyle name="Vírgula 9 7 2" xfId="7908" xr:uid="{00000000-0005-0000-0000-00004E860000}"/>
    <cellStyle name="Vírgula 9 7 2 2" xfId="30889" xr:uid="{00000000-0005-0000-0000-00004F860000}"/>
    <cellStyle name="Vírgula 9 7 2 3" xfId="19080" xr:uid="{00000000-0005-0000-0000-000050860000}"/>
    <cellStyle name="Vírgula 9 7 3" xfId="24985" xr:uid="{00000000-0005-0000-0000-000051860000}"/>
    <cellStyle name="Vírgula 9 7 4" xfId="15568" xr:uid="{00000000-0005-0000-0000-000052860000}"/>
    <cellStyle name="Vírgula 9 8" xfId="6152" xr:uid="{00000000-0005-0000-0000-000053860000}"/>
    <cellStyle name="Vírgula 9 8 2" xfId="9664" xr:uid="{00000000-0005-0000-0000-000054860000}"/>
    <cellStyle name="Vírgula 9 8 2 2" xfId="32645" xr:uid="{00000000-0005-0000-0000-000055860000}"/>
    <cellStyle name="Vírgula 9 8 2 3" xfId="21473" xr:uid="{00000000-0005-0000-0000-000056860000}"/>
    <cellStyle name="Vírgula 9 8 3" xfId="29133" xr:uid="{00000000-0005-0000-0000-000057860000}"/>
    <cellStyle name="Vírgula 9 8 4" xfId="13812" xr:uid="{00000000-0005-0000-0000-000058860000}"/>
    <cellStyle name="Vírgula 9 9" xfId="5032" xr:uid="{00000000-0005-0000-0000-000059860000}"/>
    <cellStyle name="Vírgula 9 9 2" xfId="20836" xr:uid="{00000000-0005-0000-0000-00005A860000}"/>
    <cellStyle name="Vírgula 9 9 3" xfId="28013" xr:uid="{00000000-0005-0000-0000-00005B860000}"/>
    <cellStyle name="Vírgula 9 9 4" xfId="12056" xr:uid="{00000000-0005-0000-0000-00005C860000}"/>
  </cellStyles>
  <dxfs count="24"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numFmt numFmtId="30" formatCode="@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9"/>
          <bgColor theme="9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9"/>
          <bgColor theme="9"/>
        </patternFill>
      </fill>
      <alignment horizontal="center" vertical="center" textRotation="0" wrapText="1" indent="0" justifyLastLine="0" shrinkToFit="0" readingOrder="0"/>
    </dxf>
    <dxf>
      <numFmt numFmtId="30" formatCode="@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9"/>
          <bgColor theme="9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 patternType="solid">
          <fgColor theme="9" tint="0.79998168889431442"/>
          <bgColor theme="9" tint="0.79998168889431442"/>
        </patternFill>
      </fill>
      <alignment horizontal="center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/>
        <vertical/>
        <horizontal/>
      </border>
    </dxf>
    <dxf>
      <fill>
        <patternFill patternType="solid">
          <fgColor theme="9" tint="0.79998168889431442"/>
          <bgColor theme="9" tint="0.79998168889431442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  <vertical/>
        <horizontal/>
      </border>
    </dxf>
    <dxf>
      <fill>
        <patternFill patternType="solid">
          <fgColor theme="9" tint="0.79998168889431442"/>
          <bgColor theme="9" tint="0.79998168889431442"/>
        </patternFill>
      </fill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/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</dxfs>
  <tableStyles count="0" defaultTableStyle="TableStyleMedium9" defaultPivotStyle="PivotStyleLight16"/>
  <colors>
    <mruColors>
      <color rgb="FFF6D2F5"/>
      <color rgb="FF31869B"/>
      <color rgb="FFB1403D"/>
      <color rgb="FFDDD9C4"/>
      <color rgb="FFC4BD97"/>
      <color rgb="FFFFFF99"/>
      <color rgb="FFFF8989"/>
      <color rgb="FFF9DFF8"/>
      <color rgb="FFD18581"/>
      <color rgb="FFF9AB6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68" Type="http://schemas.openxmlformats.org/officeDocument/2006/relationships/worksheet" Target="worksheets/sheet268.xml"/><Relationship Id="rId289" Type="http://schemas.openxmlformats.org/officeDocument/2006/relationships/customXml" Target="../customXml/item2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79" Type="http://schemas.openxmlformats.org/officeDocument/2006/relationships/externalLink" Target="externalLinks/externalLink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290" Type="http://schemas.openxmlformats.org/officeDocument/2006/relationships/customXml" Target="../customXml/item3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269" Type="http://schemas.openxmlformats.org/officeDocument/2006/relationships/worksheet" Target="worksheets/sheet269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280" Type="http://schemas.openxmlformats.org/officeDocument/2006/relationships/externalLink" Target="externalLinks/externalLink2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291" Type="http://schemas.microsoft.com/office/2017/10/relationships/person" Target="persons/person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281" Type="http://schemas.openxmlformats.org/officeDocument/2006/relationships/externalLink" Target="externalLinks/externalLink3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worksheet" Target="worksheets/sheet250.xml"/><Relationship Id="rId255" Type="http://schemas.openxmlformats.org/officeDocument/2006/relationships/worksheet" Target="worksheets/sheet255.xml"/><Relationship Id="rId271" Type="http://schemas.openxmlformats.org/officeDocument/2006/relationships/worksheet" Target="worksheets/sheet271.xml"/><Relationship Id="rId276" Type="http://schemas.openxmlformats.org/officeDocument/2006/relationships/worksheet" Target="worksheets/sheet276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261" Type="http://schemas.openxmlformats.org/officeDocument/2006/relationships/worksheet" Target="worksheets/sheet261.xml"/><Relationship Id="rId266" Type="http://schemas.openxmlformats.org/officeDocument/2006/relationships/worksheet" Target="worksheets/sheet266.xml"/><Relationship Id="rId287" Type="http://schemas.openxmlformats.org/officeDocument/2006/relationships/calcChain" Target="calcChain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282" Type="http://schemas.openxmlformats.org/officeDocument/2006/relationships/externalLink" Target="externalLinks/externalLink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72" Type="http://schemas.openxmlformats.org/officeDocument/2006/relationships/worksheet" Target="worksheets/sheet27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customXml" Target="../customXml/item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262" Type="http://schemas.openxmlformats.org/officeDocument/2006/relationships/worksheet" Target="worksheets/sheet262.xml"/><Relationship Id="rId283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styles" Target="style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126756</xdr:colOff>
      <xdr:row>0</xdr:row>
      <xdr:rowOff>52754</xdr:rowOff>
    </xdr:from>
    <xdr:to>
      <xdr:col>9</xdr:col>
      <xdr:colOff>564173</xdr:colOff>
      <xdr:row>47</xdr:row>
      <xdr:rowOff>131885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20DBF1D-6B22-1556-22A8-7215EF1825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56" y="52754"/>
          <a:ext cx="5910629" cy="76551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1609725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609725" cy="6191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2</xdr:col>
      <xdr:colOff>1619250</xdr:colOff>
      <xdr:row>0</xdr:row>
      <xdr:rowOff>1038225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"/>
          <a:ext cx="2876550" cy="10382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3</xdr:col>
      <xdr:colOff>1619250</xdr:colOff>
      <xdr:row>0</xdr:row>
      <xdr:rowOff>1038225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3652371-10A3-4DF6-A8B0-1E0E61B55E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"/>
          <a:ext cx="2876550" cy="10382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1276350</xdr:colOff>
      <xdr:row>0</xdr:row>
      <xdr:rowOff>9525</xdr:rowOff>
    </xdr:from>
    <xdr:to>
      <xdr:col>2</xdr:col>
      <xdr:colOff>238125</xdr:colOff>
      <xdr:row>1</xdr:row>
      <xdr:rowOff>162301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76350" y="9525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2</xdr:rowOff>
    </xdr:from>
    <xdr:to>
      <xdr:col>0</xdr:col>
      <xdr:colOff>1495425</xdr:colOff>
      <xdr:row>0</xdr:row>
      <xdr:rowOff>542926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2"/>
          <a:ext cx="1457325" cy="5429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0</xdr:row>
      <xdr:rowOff>1</xdr:rowOff>
    </xdr:from>
    <xdr:to>
      <xdr:col>1</xdr:col>
      <xdr:colOff>1657351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1"/>
          <a:ext cx="1657350" cy="6191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ites/SGA-Difit/Documentos%20Compartilhados/Difit/NOVO%20CONTRATO%20ASSISTENTE%20ADMINISTRATIVO%202022%202023/VAGAS%20TOTAIS%20TR%20NOVO%20CONTRATO%20ASSISTENTE%20ADMINISTRATIVO%20COTA&#199;&#195;O%20UNIFORMES%20E%20SEGUR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11%20Gestao%20de%20Contratos\4%20-%20ESPARTA\3%20-%20CONTRATOS%20-%20(((((%20PASTAS%20))))\0%20-%20ARQUIVO%20MORTO%20-%20ESPARTA\2%20-%20MINAS%20GERAIS\MPE%20-%20Enc%2031-08-21\3%20-%20Repact%20e%20mud%20contratuais\2021%20-%20JUL%20-%20REAJ%20INS%20+%20LDI%20(conf.%2030&#186;%20TA)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/11%20Gestao%20de%20Contratos/4%20-%20ESPARTA/3%20-%20CONTRATOS%20-%20(((((%20PASTAS%20))))/0%20-%20ARQUIVO%20MORTO%20-%20ESPARTA/2%20-%20MINAS%20GERAIS/MPE%20-%20Enc%2031-08-21/3%20-%20Repact%20e%20mud%20contratuais/2021%20-%20JUL%20-%20REAJ%20INS%20+%20LDI%20(conf.%2030&#186;%20TA).xlsx?2DD236DD" TargetMode="External"/><Relationship Id="rId1" Type="http://schemas.openxmlformats.org/officeDocument/2006/relationships/externalLinkPath" Target="file:///\\2DD236DD\2021%20-%20JUL%20-%20REAJ%20INS%20+%20LDI%20(conf.%2030&#186;%20TA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pmg.sharepoint.com/sites/SGA-Difit/Documentos%20Compartilhados/Difit/NOVO%20CONTRATO%20VIGIL&#194;NCIA/2024/Postos%20Contrato%20091-2021%20-%20at&#233;%2014&#186;TA%20%20Atualizada%20com%20GS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DASTRO"/>
      <sheetName val="BD_Inicial"/>
      <sheetName val="VAGAS INICIAIS DO CT"/>
      <sheetName val="FUNCIONARIO (2)"/>
      <sheetName val="BD_AGOSTO-22"/>
      <sheetName val="AGOSTO-22"/>
      <sheetName val="BD_SETEMBRO-22"/>
      <sheetName val="SETEMBRO-22"/>
      <sheetName val="BD_OUTUBRO-22"/>
      <sheetName val="OUTUBRO-22"/>
      <sheetName val="BD_NOVEMBRO-22"/>
      <sheetName val="VAGAS TR"/>
      <sheetName val="Planilha2"/>
      <sheetName val="Planilha1"/>
      <sheetName val="VAGAS TOTAIS TR NOVO CONTRATO A"/>
    </sheetNames>
    <sheetDataSet>
      <sheetData sheetId="0">
        <row r="1">
          <cell r="A1" t="str">
            <v>NOME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posta"/>
      <sheetName val="Plan2"/>
      <sheetName val="IPCA 2017-2018"/>
      <sheetName val="Planilha1"/>
      <sheetName val="Plan2 (2)"/>
      <sheetName val="IPCA 2019-2020"/>
      <sheetName val="IPCA 2020-2021"/>
      <sheetName val="ISS VIGILANCIA"/>
      <sheetName val="Equipamentos"/>
      <sheetName val="Uniformes"/>
      <sheetName val="Base - Módulos"/>
      <sheetName val="PARÂMETRO"/>
      <sheetName val="CCT - PRINCIPAL"/>
      <sheetName val="Resumo Categoria"/>
      <sheetName val="Resumo Geral"/>
      <sheetName val="TOTALIZADORA MÓDULO"/>
      <sheetName val="CARGOS ARAÇUAÍ"/>
      <sheetName val=" 220h Araçuaí"/>
      <sheetName val="CARGOS ARAGUARI"/>
      <sheetName val=" 220h Araguari"/>
      <sheetName val="CARGOS BARBACENA"/>
      <sheetName val=" 220h Barbacena"/>
      <sheetName val="CARGOS BH "/>
      <sheetName val="220h BH"/>
      <sheetName val="12x36h Diurno BH "/>
      <sheetName val=" 12x36h Noturno BH "/>
      <sheetName val="CARGOS BETIM"/>
      <sheetName val="12x36h Diurno Betim"/>
      <sheetName val="CARGOS CAETÉ"/>
      <sheetName val=" 220h Caeté"/>
      <sheetName val="CARGOS Campo Belo"/>
      <sheetName val=" 220h Campo Belo"/>
      <sheetName val="CARGOS CONSELHEIRO LAFAIETE"/>
      <sheetName val="12x36h Diurno Cons. Lafaiete"/>
      <sheetName val="CARGOS Contagem"/>
      <sheetName val="12x36h Diurno Contagem"/>
      <sheetName val="12x36hNoturno Contagem"/>
      <sheetName val="CARGOS Formiga"/>
      <sheetName val=" 220h Formiga"/>
      <sheetName val="CARGOS Gov. Valadares"/>
      <sheetName val=" 220h Gov. Valadares"/>
      <sheetName val="12x36h Diurno Gov. Valadares"/>
      <sheetName val="12x36h Not Gov. Valadares"/>
      <sheetName val="CARGOS Igarapé"/>
      <sheetName val=" 220h Igarapé"/>
      <sheetName val="CARGOS Ipatinga"/>
      <sheetName val=" 220h Ipatinga"/>
      <sheetName val="CARGOS Ituiutaba"/>
      <sheetName val=" 220h Ituiutaba"/>
      <sheetName val="CARGOS Lavras"/>
      <sheetName val=" 220h Lavras"/>
      <sheetName val="CARGOS Matozinhos"/>
      <sheetName val=" 220h Matozinhos"/>
      <sheetName val="CARGOS Monte Carmelo"/>
      <sheetName val="12x36h Diurno Monte Carmelo"/>
      <sheetName val="220h Monte Carmelo"/>
      <sheetName val="CARGOS Montes Claros"/>
      <sheetName val="12x36hDiurno M. Claros"/>
      <sheetName val="12x36hNoturno M. Claro"/>
      <sheetName val="CARGOS Nova Lima"/>
      <sheetName val="12x36hDiurno Nova Lima"/>
      <sheetName val="CARGOS Porteirinha"/>
      <sheetName val=" 220h Porteirinha"/>
      <sheetName val="CARGOS Pouso Alegre"/>
      <sheetName val="12x36hDiurno Pouso Alegre"/>
      <sheetName val="12x36h Noturno Pouso Alegre"/>
      <sheetName val="CARGOS Ribeirão das Neves"/>
      <sheetName val=" 220h Ribeirao das Neves"/>
      <sheetName val="12x36hDiurno Ribeirão das Neves"/>
      <sheetName val="12x36h Noturno Ribeirão  Neves"/>
      <sheetName val="CARGOS SANTA LUZIA"/>
      <sheetName val="12x36hDiurno Santa Luzia "/>
      <sheetName val="12x36h Noturno Santa Luzia "/>
      <sheetName val="CARGOS SÃO JOAO DEL REI"/>
      <sheetName val="12x36hDiurno São João Del Rei"/>
      <sheetName val="CARGOS São Lourenço"/>
      <sheetName val="12x36hDiurno São Lourenço"/>
      <sheetName val="CARGOS São Seb. Paraíso"/>
      <sheetName val="12x36hDiurno São Seb. Paraíso"/>
      <sheetName val="12x36hNoturno São Seb. Paraíso"/>
      <sheetName val="CARGOS SETE LAGOAS"/>
      <sheetName val="12x36hDiurno Sete Lagoas"/>
      <sheetName val="CARGOS Uberaba"/>
      <sheetName val="12x36hDiurno Uberaba"/>
      <sheetName val="12x36h Noturno Uberaba"/>
      <sheetName val="CARGOS Uberlandia"/>
      <sheetName val="12x36hDiurno Uberlândia"/>
      <sheetName val="12x36h Noturno Uberlândia"/>
      <sheetName val="CARGOS Varginha"/>
      <sheetName val=" 220h Varginha"/>
      <sheetName val="CARGOS Vespasiano"/>
      <sheetName val="12x36hDiurno Vespasiano"/>
      <sheetName val="CARGOS Viçosa"/>
      <sheetName val="12x36hDiurno Viçosa"/>
      <sheetName val="CARGOS Três Pontas"/>
      <sheetName val=" 220h Três Pontas"/>
      <sheetName val="CARGOS Janauba"/>
      <sheetName val=" 220h Janauba"/>
      <sheetName val="CARGOS Coronel Fabriciano"/>
      <sheetName val=" 220h Coronel Fabriciano"/>
      <sheetName val="CARGOS Visconde Rio Branco"/>
      <sheetName val="12x36hDiurno Visconde Rio Branc"/>
      <sheetName val="12x36h Noturno Visconde Rio Bra"/>
      <sheetName val="Plan1"/>
      <sheetName val="CARGOS Patos de Minas"/>
      <sheetName val="12x36h Noturno Patos de Minas"/>
      <sheetName val="CARGOS ARAXÁ"/>
      <sheetName val=" 220h Araxá"/>
      <sheetName val="CARGOS PASSOS"/>
      <sheetName val=" 220h Passos"/>
      <sheetName val="CARGOS Alfenas"/>
      <sheetName val=" 220h Alfenas"/>
      <sheetName val="CARGOS Guaxupé"/>
      <sheetName val=" 220h Guaxupé"/>
      <sheetName val="CARGOS Carmo do Rio Claro"/>
      <sheetName val=" 220h Carmo do Rio Claro"/>
      <sheetName val="CARGOS BRUMADINHO"/>
      <sheetName val="220h BRUMADINHO"/>
      <sheetName val="CARGOS CATAGUASES"/>
      <sheetName val="220h CATAGUASES"/>
      <sheetName val="CARGOS ITAJUBA"/>
      <sheetName val="220h ITAJUB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3">
          <cell r="B3" t="str">
            <v>Sindesp - MG</v>
          </cell>
        </row>
        <row r="9">
          <cell r="B9" t="str">
            <v>Araçuaí</v>
          </cell>
        </row>
        <row r="10">
          <cell r="B10" t="str">
            <v>Araguari</v>
          </cell>
        </row>
        <row r="11">
          <cell r="B11" t="str">
            <v>Barbacena</v>
          </cell>
        </row>
        <row r="12">
          <cell r="B12" t="str">
            <v>Belo Horizonte</v>
          </cell>
        </row>
        <row r="13">
          <cell r="B13" t="str">
            <v>Betim</v>
          </cell>
        </row>
        <row r="14">
          <cell r="B14" t="str">
            <v>Caeté</v>
          </cell>
        </row>
        <row r="15">
          <cell r="B15" t="str">
            <v>Campo Belo</v>
          </cell>
        </row>
        <row r="16">
          <cell r="B16" t="str">
            <v>Conselheiro Lafaiete</v>
          </cell>
        </row>
        <row r="17">
          <cell r="B17" t="str">
            <v>Contagem</v>
          </cell>
        </row>
        <row r="18">
          <cell r="B18" t="str">
            <v>Formiga</v>
          </cell>
        </row>
        <row r="19">
          <cell r="B19" t="str">
            <v>Governador Valadares</v>
          </cell>
        </row>
        <row r="20">
          <cell r="B20" t="str">
            <v>Igarapé</v>
          </cell>
        </row>
        <row r="21">
          <cell r="B21" t="str">
            <v>Ipatinga</v>
          </cell>
        </row>
        <row r="22">
          <cell r="B22" t="str">
            <v>Ituiutaba</v>
          </cell>
        </row>
        <row r="23">
          <cell r="B23" t="str">
            <v>Lavras</v>
          </cell>
        </row>
        <row r="24">
          <cell r="B24" t="str">
            <v>Matozinhos</v>
          </cell>
        </row>
        <row r="25">
          <cell r="B25" t="str">
            <v>Monte Carmelo</v>
          </cell>
        </row>
        <row r="26">
          <cell r="B26" t="str">
            <v>Montes Claros</v>
          </cell>
        </row>
        <row r="27">
          <cell r="B27" t="str">
            <v>Nova Lima</v>
          </cell>
        </row>
        <row r="28">
          <cell r="B28" t="str">
            <v>Paracatu</v>
          </cell>
        </row>
        <row r="29">
          <cell r="B29" t="str">
            <v>Porteirinha</v>
          </cell>
        </row>
        <row r="30">
          <cell r="B30" t="str">
            <v>Pouso Alegre</v>
          </cell>
        </row>
        <row r="31">
          <cell r="B31" t="str">
            <v>Ribeirão das Neves</v>
          </cell>
        </row>
        <row r="32">
          <cell r="B32" t="str">
            <v>Santa Luzia</v>
          </cell>
        </row>
        <row r="33">
          <cell r="B33" t="str">
            <v>São João Del Rei</v>
          </cell>
        </row>
        <row r="34">
          <cell r="B34" t="str">
            <v>São Lourenço</v>
          </cell>
        </row>
        <row r="35">
          <cell r="B35" t="str">
            <v>São Sebastião do Paraíso</v>
          </cell>
        </row>
        <row r="36">
          <cell r="B36" t="str">
            <v>Sete Lagoas</v>
          </cell>
        </row>
        <row r="37">
          <cell r="B37" t="str">
            <v>Uberaba</v>
          </cell>
        </row>
        <row r="38">
          <cell r="B38" t="str">
            <v>Uberlândia</v>
          </cell>
        </row>
        <row r="39">
          <cell r="B39" t="str">
            <v>Varginha</v>
          </cell>
        </row>
        <row r="40">
          <cell r="B40" t="str">
            <v>Vespasiano</v>
          </cell>
        </row>
      </sheetData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posta"/>
      <sheetName val="Plan2"/>
      <sheetName val="IPCA 2017-2018"/>
      <sheetName val="Planilha1"/>
      <sheetName val="Plan2 (2)"/>
      <sheetName val="IPCA 2019-2020"/>
      <sheetName val="IPCA 2020-2021"/>
      <sheetName val="ISS VIGILANCIA"/>
      <sheetName val="Equipamentos"/>
      <sheetName val="Uniformes"/>
      <sheetName val="Base - Módulos"/>
      <sheetName val="PARÂMETRO"/>
      <sheetName val="CCT - PRINCIPAL"/>
      <sheetName val="Resumo Categoria"/>
      <sheetName val="Resumo Geral"/>
      <sheetName val="TOTALIZADORA MÓDULO"/>
      <sheetName val="CARGOS ARAÇUAÍ"/>
      <sheetName val=" 220h Araçuaí"/>
      <sheetName val="CARGOS ARAGUARI"/>
      <sheetName val=" 220h Araguari"/>
      <sheetName val="CARGOS BARBACENA"/>
      <sheetName val=" 220h Barbacena"/>
      <sheetName val="CARGOS BH "/>
      <sheetName val="220h BH"/>
      <sheetName val="12x36h Diurno BH "/>
      <sheetName val=" 12x36h Noturno BH "/>
      <sheetName val="CARGOS BETIM"/>
      <sheetName val="12x36h Diurno Betim"/>
      <sheetName val="CARGOS CAETÉ"/>
      <sheetName val=" 220h Caeté"/>
      <sheetName val="CARGOS Campo Belo"/>
      <sheetName val=" 220h Campo Belo"/>
      <sheetName val="CARGOS CONSELHEIRO LAFAIETE"/>
      <sheetName val="12x36h Diurno Cons. Lafaiete"/>
      <sheetName val="CARGOS Contagem"/>
      <sheetName val="12x36h Diurno Contagem"/>
      <sheetName val="12x36hNoturno Contagem"/>
      <sheetName val="CARGOS Formiga"/>
      <sheetName val=" 220h Formiga"/>
      <sheetName val="CARGOS Gov. Valadares"/>
      <sheetName val=" 220h Gov. Valadares"/>
      <sheetName val="12x36h Diurno Gov. Valadares"/>
      <sheetName val="12x36h Not Gov. Valadares"/>
      <sheetName val="CARGOS Igarapé"/>
      <sheetName val=" 220h Igarapé"/>
      <sheetName val="CARGOS Ipatinga"/>
      <sheetName val=" 220h Ipatinga"/>
      <sheetName val="CARGOS Ituiutaba"/>
      <sheetName val=" 220h Ituiutaba"/>
      <sheetName val="CARGOS Lavras"/>
      <sheetName val=" 220h Lavras"/>
      <sheetName val="CARGOS Matozinhos"/>
      <sheetName val=" 220h Matozinhos"/>
      <sheetName val="CARGOS Monte Carmelo"/>
      <sheetName val="12x36h Diurno Monte Carmelo"/>
      <sheetName val="220h Monte Carmelo"/>
      <sheetName val="CARGOS Montes Claros"/>
      <sheetName val="12x36hDiurno M. Claros"/>
      <sheetName val="12x36hNoturno M. Claro"/>
      <sheetName val="CARGOS Nova Lima"/>
      <sheetName val="12x36hDiurno Nova Lima"/>
      <sheetName val="CARGOS Porteirinha"/>
      <sheetName val=" 220h Porteirinha"/>
      <sheetName val="CARGOS Pouso Alegre"/>
      <sheetName val="12x36hDiurno Pouso Alegre"/>
      <sheetName val="12x36h Noturno Pouso Alegre"/>
      <sheetName val="CARGOS Ribeirão das Neves"/>
      <sheetName val=" 220h Ribeirao das Neves"/>
      <sheetName val="12x36hDiurno Ribeirão das Neves"/>
      <sheetName val="12x36h Noturno Ribeirão  Neves"/>
      <sheetName val="CARGOS SANTA LUZIA"/>
      <sheetName val="12x36hDiurno Santa Luzia "/>
      <sheetName val="12x36h Noturno Santa Luzia "/>
      <sheetName val="CARGOS SÃO JOAO DEL REI"/>
      <sheetName val="12x36hDiurno São João Del Rei"/>
      <sheetName val="CARGOS São Lourenço"/>
      <sheetName val="12x36hDiurno São Lourenço"/>
      <sheetName val="CARGOS São Seb. Paraíso"/>
      <sheetName val="12x36hDiurno São Seb. Paraíso"/>
      <sheetName val="12x36hNoturno São Seb. Paraíso"/>
      <sheetName val="CARGOS SETE LAGOAS"/>
      <sheetName val="12x36hDiurno Sete Lagoas"/>
      <sheetName val="CARGOS Uberaba"/>
      <sheetName val="12x36hDiurno Uberaba"/>
      <sheetName val="12x36h Noturno Uberaba"/>
      <sheetName val="CARGOS Uberlandia"/>
      <sheetName val="12x36hDiurno Uberlândia"/>
      <sheetName val="12x36h Noturno Uberlândia"/>
      <sheetName val="CARGOS Varginha"/>
      <sheetName val=" 220h Varginha"/>
      <sheetName val="CARGOS Vespasiano"/>
      <sheetName val="12x36hDiurno Vespasiano"/>
      <sheetName val="CARGOS Viçosa"/>
      <sheetName val="12x36hDiurno Viçosa"/>
      <sheetName val="CARGOS Três Pontas"/>
      <sheetName val=" 220h Três Pontas"/>
      <sheetName val="CARGOS Janauba"/>
      <sheetName val=" 220h Janauba"/>
      <sheetName val="CARGOS Coronel Fabriciano"/>
      <sheetName val=" 220h Coronel Fabriciano"/>
      <sheetName val="CARGOS Visconde Rio Branco"/>
      <sheetName val="12x36hDiurno Visconde Rio Branc"/>
      <sheetName val="12x36h Noturno Visconde Rio Bra"/>
      <sheetName val="Plan1"/>
      <sheetName val="CARGOS Patos de Minas"/>
      <sheetName val="12x36h Noturno Patos de Minas"/>
      <sheetName val="CARGOS ARAXÁ"/>
      <sheetName val=" 220h Araxá"/>
      <sheetName val="CARGOS PASSOS"/>
      <sheetName val=" 220h Passos"/>
      <sheetName val="CARGOS Alfenas"/>
      <sheetName val=" 220h Alfenas"/>
      <sheetName val="CARGOS Guaxupé"/>
      <sheetName val=" 220h Guaxupé"/>
      <sheetName val="CARGOS Carmo do Rio Claro"/>
      <sheetName val=" 220h Carmo do Rio Claro"/>
      <sheetName val="CARGOS BRUMADINHO"/>
      <sheetName val="220h BRUMADINHO"/>
      <sheetName val="CARGOS CATAGUASES"/>
      <sheetName val="220h CATAGUASES"/>
      <sheetName val="CARGOS ITAJUBA"/>
      <sheetName val="220h ITAJUB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3">
          <cell r="B3" t="str">
            <v>Sindesp - MG</v>
          </cell>
        </row>
        <row r="9">
          <cell r="B9" t="str">
            <v>Araçuaí</v>
          </cell>
        </row>
        <row r="10">
          <cell r="B10" t="str">
            <v>Araguari</v>
          </cell>
        </row>
        <row r="11">
          <cell r="B11" t="str">
            <v>Barbacena</v>
          </cell>
        </row>
        <row r="12">
          <cell r="B12" t="str">
            <v>Belo Horizonte</v>
          </cell>
        </row>
        <row r="13">
          <cell r="B13" t="str">
            <v>Betim</v>
          </cell>
        </row>
        <row r="14">
          <cell r="B14" t="str">
            <v>Caeté</v>
          </cell>
        </row>
        <row r="15">
          <cell r="B15" t="str">
            <v>Campo Belo</v>
          </cell>
        </row>
        <row r="16">
          <cell r="B16" t="str">
            <v>Conselheiro Lafaiete</v>
          </cell>
        </row>
        <row r="17">
          <cell r="B17" t="str">
            <v>Contagem</v>
          </cell>
        </row>
        <row r="18">
          <cell r="B18" t="str">
            <v>Formiga</v>
          </cell>
        </row>
        <row r="19">
          <cell r="B19" t="str">
            <v>Governador Valadares</v>
          </cell>
        </row>
        <row r="20">
          <cell r="B20" t="str">
            <v>Igarapé</v>
          </cell>
        </row>
        <row r="21">
          <cell r="B21" t="str">
            <v>Ipatinga</v>
          </cell>
        </row>
        <row r="22">
          <cell r="B22" t="str">
            <v>Ituiutaba</v>
          </cell>
        </row>
        <row r="23">
          <cell r="B23" t="str">
            <v>Lavras</v>
          </cell>
        </row>
        <row r="24">
          <cell r="B24" t="str">
            <v>Matozinhos</v>
          </cell>
        </row>
        <row r="25">
          <cell r="B25" t="str">
            <v>Monte Carmelo</v>
          </cell>
        </row>
        <row r="26">
          <cell r="B26" t="str">
            <v>Montes Claros</v>
          </cell>
        </row>
        <row r="27">
          <cell r="B27" t="str">
            <v>Nova Lima</v>
          </cell>
        </row>
        <row r="28">
          <cell r="B28" t="str">
            <v>Paracatu</v>
          </cell>
        </row>
        <row r="29">
          <cell r="B29" t="str">
            <v>Porteirinha</v>
          </cell>
        </row>
        <row r="30">
          <cell r="B30" t="str">
            <v>Pouso Alegre</v>
          </cell>
        </row>
        <row r="31">
          <cell r="B31" t="str">
            <v>Ribeirão das Neves</v>
          </cell>
        </row>
        <row r="32">
          <cell r="B32" t="str">
            <v>Santa Luzia</v>
          </cell>
        </row>
        <row r="33">
          <cell r="B33" t="str">
            <v>São João Del Rei</v>
          </cell>
        </row>
        <row r="34">
          <cell r="B34" t="str">
            <v>São Lourenço</v>
          </cell>
        </row>
        <row r="35">
          <cell r="B35" t="str">
            <v>São Sebastião do Paraíso</v>
          </cell>
        </row>
        <row r="36">
          <cell r="B36" t="str">
            <v>Sete Lagoas</v>
          </cell>
        </row>
        <row r="37">
          <cell r="B37" t="str">
            <v>Uberaba</v>
          </cell>
        </row>
        <row r="38">
          <cell r="B38" t="str">
            <v>Uberlândia</v>
          </cell>
        </row>
        <row r="39">
          <cell r="B39" t="str">
            <v>Varginha</v>
          </cell>
        </row>
        <row r="40">
          <cell r="B40" t="str">
            <v>Vespasiano</v>
          </cell>
        </row>
      </sheetData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CT"/>
      <sheetName val="Dados FPW+vagas disp+ GSI"/>
      <sheetName val="VAGAS AJUSTADAS P CUSTO"/>
      <sheetName val="Vagas Totais"/>
      <sheetName val="Análise Geral"/>
      <sheetName val="Planilha1"/>
      <sheetName val="Planilha2"/>
    </sheetNames>
    <sheetDataSet>
      <sheetData sheetId="0"/>
      <sheetData sheetId="1"/>
      <sheetData sheetId="2"/>
      <sheetData sheetId="3"/>
      <sheetData sheetId="4">
        <row r="3">
          <cell r="A3" t="str">
            <v>Comarcas</v>
          </cell>
          <cell r="D3" t="str">
            <v>Cargo</v>
          </cell>
        </row>
        <row r="4">
          <cell r="A4" t="str">
            <v>Comarca</v>
          </cell>
          <cell r="B4" t="str">
            <v>Lotação</v>
          </cell>
          <cell r="C4" t="str">
            <v>Nome</v>
          </cell>
          <cell r="D4" t="str">
            <v>Vigilante Armado - 12x36 h Diurno</v>
          </cell>
          <cell r="E4" t="str">
            <v>Vigilante Armado - 12x36 h Noturno</v>
          </cell>
          <cell r="F4" t="str">
            <v>Vigilante Armado - 220 h</v>
          </cell>
          <cell r="G4" t="str">
            <v>Total Geral</v>
          </cell>
        </row>
        <row r="5">
          <cell r="A5" t="str">
            <v>Aimores</v>
          </cell>
          <cell r="F5">
            <v>1</v>
          </cell>
          <cell r="G5">
            <v>1</v>
          </cell>
        </row>
        <row r="6">
          <cell r="B6" t="str">
            <v>Aimores  - Secretaria Das Promotorias De Justiça</v>
          </cell>
          <cell r="F6">
            <v>1</v>
          </cell>
          <cell r="G6">
            <v>1</v>
          </cell>
        </row>
        <row r="7">
          <cell r="C7" t="str">
            <v>ACRÉSCIMO</v>
          </cell>
          <cell r="F7">
            <v>1</v>
          </cell>
          <cell r="G7">
            <v>1</v>
          </cell>
        </row>
        <row r="8">
          <cell r="A8" t="str">
            <v>Alem Paraiba</v>
          </cell>
          <cell r="F8">
            <v>1</v>
          </cell>
          <cell r="G8">
            <v>1</v>
          </cell>
        </row>
        <row r="9">
          <cell r="B9" t="str">
            <v>Além Paraíba  - Secretaria Das Promotorias De Justiça</v>
          </cell>
          <cell r="F9">
            <v>1</v>
          </cell>
          <cell r="G9">
            <v>1</v>
          </cell>
        </row>
        <row r="10">
          <cell r="C10" t="str">
            <v>DENILSON FERNANDES TEIXEIRA</v>
          </cell>
          <cell r="F10">
            <v>1</v>
          </cell>
          <cell r="G10">
            <v>1</v>
          </cell>
        </row>
        <row r="11">
          <cell r="A11" t="str">
            <v>Alfenas</v>
          </cell>
          <cell r="F11">
            <v>1</v>
          </cell>
          <cell r="G11">
            <v>1</v>
          </cell>
        </row>
        <row r="12">
          <cell r="B12" t="str">
            <v>Alfenas  - Secretaria Das Promotorias De Justiça</v>
          </cell>
          <cell r="F12">
            <v>1</v>
          </cell>
          <cell r="G12">
            <v>1</v>
          </cell>
        </row>
        <row r="13">
          <cell r="C13" t="str">
            <v>SIDNEY FURTADO FILHO</v>
          </cell>
          <cell r="F13">
            <v>1</v>
          </cell>
          <cell r="G13">
            <v>1</v>
          </cell>
        </row>
        <row r="14">
          <cell r="A14" t="str">
            <v>Alto Rio Doce</v>
          </cell>
          <cell r="F14">
            <v>2</v>
          </cell>
          <cell r="G14">
            <v>2</v>
          </cell>
        </row>
        <row r="15">
          <cell r="B15" t="str">
            <v>Alto Rio Doce  - Secretaria Das Promotorias De Justiça</v>
          </cell>
          <cell r="F15">
            <v>2</v>
          </cell>
          <cell r="G15">
            <v>2</v>
          </cell>
        </row>
        <row r="16">
          <cell r="C16" t="str">
            <v>ACRÉSCIMO</v>
          </cell>
          <cell r="F16">
            <v>2</v>
          </cell>
          <cell r="G16">
            <v>2</v>
          </cell>
        </row>
        <row r="17">
          <cell r="A17" t="str">
            <v>Alvinopolis</v>
          </cell>
          <cell r="F17">
            <v>1</v>
          </cell>
          <cell r="G17">
            <v>1</v>
          </cell>
        </row>
        <row r="18">
          <cell r="B18" t="str">
            <v>Alvinopolis  - Secretaria Das Promotorias De Justiça</v>
          </cell>
          <cell r="F18">
            <v>1</v>
          </cell>
          <cell r="G18">
            <v>1</v>
          </cell>
        </row>
        <row r="19">
          <cell r="C19" t="str">
            <v>ACRÉSCIMO</v>
          </cell>
          <cell r="F19">
            <v>1</v>
          </cell>
          <cell r="G19">
            <v>1</v>
          </cell>
        </row>
        <row r="20">
          <cell r="A20" t="str">
            <v>Aracuai</v>
          </cell>
          <cell r="F20">
            <v>1</v>
          </cell>
          <cell r="G20">
            <v>1</v>
          </cell>
        </row>
        <row r="21">
          <cell r="B21" t="str">
            <v>Araçuaí  - Secretaria Das Promotorias De Justiça</v>
          </cell>
          <cell r="F21">
            <v>1</v>
          </cell>
          <cell r="G21">
            <v>1</v>
          </cell>
        </row>
        <row r="22">
          <cell r="C22" t="str">
            <v>CARLOS ALBERTO GOMES DE OLIVEIRA</v>
          </cell>
          <cell r="F22">
            <v>1</v>
          </cell>
          <cell r="G22">
            <v>1</v>
          </cell>
        </row>
        <row r="23">
          <cell r="A23" t="str">
            <v>Araguari</v>
          </cell>
          <cell r="F23">
            <v>1</v>
          </cell>
          <cell r="G23">
            <v>1</v>
          </cell>
        </row>
        <row r="24">
          <cell r="B24" t="str">
            <v>Araguari  - Secretaria Das Promotorias De Justiça</v>
          </cell>
          <cell r="F24">
            <v>1</v>
          </cell>
          <cell r="G24">
            <v>1</v>
          </cell>
        </row>
        <row r="25">
          <cell r="C25" t="str">
            <v>FABIANO SILVA CASSIMIRO</v>
          </cell>
          <cell r="F25">
            <v>1</v>
          </cell>
          <cell r="G25">
            <v>1</v>
          </cell>
        </row>
        <row r="26">
          <cell r="A26" t="str">
            <v>Araxa</v>
          </cell>
          <cell r="F26">
            <v>1</v>
          </cell>
          <cell r="G26">
            <v>1</v>
          </cell>
        </row>
        <row r="27">
          <cell r="B27" t="str">
            <v>Araxá  - Secretaria Das Promotorias De Justiça</v>
          </cell>
          <cell r="F27">
            <v>1</v>
          </cell>
          <cell r="G27">
            <v>1</v>
          </cell>
        </row>
        <row r="28">
          <cell r="C28" t="str">
            <v>CARLOS HENRIQUE DA SILVA</v>
          </cell>
          <cell r="F28">
            <v>1</v>
          </cell>
          <cell r="G28">
            <v>1</v>
          </cell>
        </row>
        <row r="29">
          <cell r="A29" t="str">
            <v>Areado</v>
          </cell>
          <cell r="F29">
            <v>1</v>
          </cell>
          <cell r="G29">
            <v>1</v>
          </cell>
        </row>
        <row r="30">
          <cell r="B30" t="str">
            <v>Areado  - Secretaria Das Promotorias De Justiça</v>
          </cell>
          <cell r="F30">
            <v>1</v>
          </cell>
          <cell r="G30">
            <v>1</v>
          </cell>
        </row>
        <row r="31">
          <cell r="C31" t="str">
            <v>ACRÉSCIMO</v>
          </cell>
          <cell r="F31">
            <v>1</v>
          </cell>
          <cell r="G31">
            <v>1</v>
          </cell>
        </row>
        <row r="32">
          <cell r="A32" t="str">
            <v>Baependi</v>
          </cell>
          <cell r="F32">
            <v>1</v>
          </cell>
          <cell r="G32">
            <v>1</v>
          </cell>
        </row>
        <row r="33">
          <cell r="B33" t="str">
            <v>Baependi  - Secretaria Das Promotorias De Justiça</v>
          </cell>
          <cell r="F33">
            <v>1</v>
          </cell>
          <cell r="G33">
            <v>1</v>
          </cell>
        </row>
        <row r="34">
          <cell r="C34" t="str">
            <v>ACRÉSCIMO</v>
          </cell>
          <cell r="F34">
            <v>1</v>
          </cell>
          <cell r="G34">
            <v>1</v>
          </cell>
        </row>
        <row r="35">
          <cell r="A35" t="str">
            <v>Barbacena</v>
          </cell>
          <cell r="F35">
            <v>1</v>
          </cell>
          <cell r="G35">
            <v>1</v>
          </cell>
        </row>
        <row r="36">
          <cell r="B36" t="str">
            <v>Barbacena  - Secretaria Das Promotorias De Justiça</v>
          </cell>
          <cell r="F36">
            <v>1</v>
          </cell>
          <cell r="G36">
            <v>1</v>
          </cell>
        </row>
        <row r="37">
          <cell r="C37" t="str">
            <v>KLIVER RIOS MILAGRES</v>
          </cell>
          <cell r="F37">
            <v>1</v>
          </cell>
          <cell r="G37">
            <v>1</v>
          </cell>
        </row>
        <row r="38">
          <cell r="A38" t="str">
            <v>Belo Horizonte</v>
          </cell>
          <cell r="D38">
            <v>20</v>
          </cell>
          <cell r="E38">
            <v>18</v>
          </cell>
          <cell r="F38">
            <v>15</v>
          </cell>
          <cell r="G38">
            <v>53</v>
          </cell>
        </row>
        <row r="39">
          <cell r="B39" t="str">
            <v>Belo Horizonte -  Secretaria Das Promotorias</v>
          </cell>
          <cell r="D39">
            <v>2</v>
          </cell>
          <cell r="F39">
            <v>1</v>
          </cell>
          <cell r="G39">
            <v>3</v>
          </cell>
        </row>
        <row r="40">
          <cell r="C40" t="str">
            <v>ANTONIO CARLOS DOMINGOS</v>
          </cell>
          <cell r="D40">
            <v>1</v>
          </cell>
          <cell r="G40">
            <v>1</v>
          </cell>
        </row>
        <row r="41">
          <cell r="C41" t="str">
            <v>MARCIO DE OLIVEIRA SILVA</v>
          </cell>
          <cell r="F41">
            <v>1</v>
          </cell>
          <cell r="G41">
            <v>1</v>
          </cell>
        </row>
        <row r="42">
          <cell r="C42" t="str">
            <v>RENATO DOLABELA LISBOA SOUSA</v>
          </cell>
          <cell r="D42">
            <v>1</v>
          </cell>
          <cell r="G42">
            <v>1</v>
          </cell>
        </row>
        <row r="43">
          <cell r="B43" t="str">
            <v>Belo Horizonte - 08ª Promotoria De Justiça: Juizado Especial Cível E Criminal - Secretaria</v>
          </cell>
          <cell r="D43">
            <v>2</v>
          </cell>
          <cell r="F43">
            <v>1</v>
          </cell>
          <cell r="G43">
            <v>3</v>
          </cell>
        </row>
        <row r="44">
          <cell r="C44" t="str">
            <v>JANAIR PEREIRA DE SOUZA</v>
          </cell>
          <cell r="D44">
            <v>1</v>
          </cell>
          <cell r="G44">
            <v>1</v>
          </cell>
        </row>
        <row r="45">
          <cell r="C45" t="str">
            <v>MARCIO JOSE DO AMARAL</v>
          </cell>
          <cell r="F45">
            <v>1</v>
          </cell>
          <cell r="G45">
            <v>1</v>
          </cell>
        </row>
        <row r="46">
          <cell r="C46" t="str">
            <v>WESLEY PINHEIRO DOS SANTOS</v>
          </cell>
          <cell r="D46">
            <v>1</v>
          </cell>
          <cell r="G46">
            <v>1</v>
          </cell>
        </row>
        <row r="47">
          <cell r="B47" t="str">
            <v>Belo Horizonte - 18ª Promotoria De Justiça De Combate À Violência Doméstica E Familiar Contra A Mulher - Secretaria</v>
          </cell>
          <cell r="D47">
            <v>2</v>
          </cell>
          <cell r="F47">
            <v>1</v>
          </cell>
          <cell r="G47">
            <v>3</v>
          </cell>
        </row>
        <row r="48">
          <cell r="C48" t="str">
            <v>EVANDRO NEVES DA SILVA</v>
          </cell>
          <cell r="D48">
            <v>1</v>
          </cell>
          <cell r="G48">
            <v>1</v>
          </cell>
        </row>
        <row r="49">
          <cell r="C49" t="str">
            <v>JULIO CESAR DA FONSECA GONCALVES</v>
          </cell>
          <cell r="F49">
            <v>1</v>
          </cell>
          <cell r="G49">
            <v>1</v>
          </cell>
        </row>
        <row r="50">
          <cell r="C50" t="str">
            <v>MARCIO DE PAULA MARQUES</v>
          </cell>
          <cell r="D50">
            <v>1</v>
          </cell>
          <cell r="G50">
            <v>1</v>
          </cell>
        </row>
        <row r="51">
          <cell r="B51" t="str">
            <v>Belo Horizonte - 18ª Promotoria De Justiça De Defesa Dos Direitos Humanos, Igualdade Racial, Apoio Comunitário E Fiscalização Da Atividade Policial - Secretaria</v>
          </cell>
          <cell r="F51">
            <v>1</v>
          </cell>
          <cell r="G51">
            <v>1</v>
          </cell>
        </row>
        <row r="52">
          <cell r="C52" t="str">
            <v>KLEBER TOMAZ DA SILVA</v>
          </cell>
          <cell r="F52">
            <v>1</v>
          </cell>
          <cell r="G52">
            <v>1</v>
          </cell>
        </row>
        <row r="53">
          <cell r="B53" t="str">
            <v>Belo Horizonte - 19ª Promotoria De Justiça: Defesa Da Saúde - Recepção</v>
          </cell>
          <cell r="F53">
            <v>1</v>
          </cell>
          <cell r="G53">
            <v>1</v>
          </cell>
        </row>
        <row r="54">
          <cell r="C54" t="str">
            <v>ELIZANGELA APARECIDA DE AMORIM</v>
          </cell>
          <cell r="F54">
            <v>1</v>
          </cell>
          <cell r="G54">
            <v>1</v>
          </cell>
        </row>
        <row r="55">
          <cell r="B55" t="str">
            <v>Belo Horizonte - 23ª Promotoria De Justiça: Defesa Dos Direitos Das Crianças E Dos Adolescentes - Cível</v>
          </cell>
          <cell r="F55">
            <v>1</v>
          </cell>
          <cell r="G55">
            <v>1</v>
          </cell>
        </row>
        <row r="56">
          <cell r="C56" t="str">
            <v>FABIO FERNANDES DA SILVA</v>
          </cell>
          <cell r="F56">
            <v>1</v>
          </cell>
          <cell r="G56">
            <v>1</v>
          </cell>
        </row>
        <row r="57">
          <cell r="B57" t="str">
            <v>Condomínio Do Edifício Procurador-Geral De Justiça José Diogo De Almeida Magalhães</v>
          </cell>
          <cell r="D57">
            <v>2</v>
          </cell>
          <cell r="E57">
            <v>2</v>
          </cell>
          <cell r="G57">
            <v>4</v>
          </cell>
        </row>
        <row r="58">
          <cell r="C58" t="str">
            <v>FLAVIO LUCIO COSTA SOUZA</v>
          </cell>
          <cell r="E58">
            <v>1</v>
          </cell>
          <cell r="G58">
            <v>1</v>
          </cell>
        </row>
        <row r="59">
          <cell r="C59" t="str">
            <v>MARCUS VINICIUS CAPATO</v>
          </cell>
          <cell r="D59">
            <v>1</v>
          </cell>
          <cell r="G59">
            <v>1</v>
          </cell>
        </row>
        <row r="60">
          <cell r="C60" t="str">
            <v>MAURO JOSE DA SILVA</v>
          </cell>
          <cell r="E60">
            <v>1</v>
          </cell>
          <cell r="G60">
            <v>1</v>
          </cell>
        </row>
        <row r="61">
          <cell r="C61" t="str">
            <v>VANDERLEI MARIANO ALVES</v>
          </cell>
          <cell r="D61">
            <v>1</v>
          </cell>
          <cell r="G61">
            <v>1</v>
          </cell>
        </row>
        <row r="62">
          <cell r="B62" t="str">
            <v>Diretoria De Redes E Bancos De Dados</v>
          </cell>
          <cell r="D62">
            <v>2</v>
          </cell>
          <cell r="E62">
            <v>2</v>
          </cell>
          <cell r="G62">
            <v>4</v>
          </cell>
        </row>
        <row r="63">
          <cell r="C63" t="str">
            <v>BRUNO ADAO GOMES DA SILVA</v>
          </cell>
          <cell r="E63">
            <v>1</v>
          </cell>
          <cell r="G63">
            <v>1</v>
          </cell>
        </row>
        <row r="64">
          <cell r="C64" t="str">
            <v>CLEUDYR AUGUSTO TEIXEIRA</v>
          </cell>
          <cell r="D64">
            <v>1</v>
          </cell>
          <cell r="G64">
            <v>1</v>
          </cell>
        </row>
        <row r="65">
          <cell r="C65" t="str">
            <v>GLEISON GILTON FERREIRA BENTO</v>
          </cell>
          <cell r="D65">
            <v>1</v>
          </cell>
          <cell r="G65">
            <v>1</v>
          </cell>
        </row>
        <row r="66">
          <cell r="C66" t="str">
            <v>ROBERTO GERALDO CHAVES</v>
          </cell>
          <cell r="E66">
            <v>1</v>
          </cell>
          <cell r="G66">
            <v>1</v>
          </cell>
        </row>
        <row r="67">
          <cell r="B67" t="str">
            <v>Gabinete De Segurança E Inteligência</v>
          </cell>
          <cell r="D67">
            <v>10</v>
          </cell>
          <cell r="E67">
            <v>10</v>
          </cell>
          <cell r="F67">
            <v>2</v>
          </cell>
          <cell r="G67">
            <v>22</v>
          </cell>
        </row>
        <row r="68">
          <cell r="C68" t="str">
            <v>ALESANDRO JOAQUIM CELESTINO</v>
          </cell>
          <cell r="E68">
            <v>1</v>
          </cell>
          <cell r="G68">
            <v>1</v>
          </cell>
        </row>
        <row r="69">
          <cell r="C69" t="str">
            <v>ALMIR JUNIO GUALBERTO DA SILVA</v>
          </cell>
          <cell r="D69">
            <v>1</v>
          </cell>
          <cell r="G69">
            <v>1</v>
          </cell>
        </row>
        <row r="70">
          <cell r="C70" t="str">
            <v>ANDERSON SANCHES DOS SANTOS</v>
          </cell>
          <cell r="D70">
            <v>1</v>
          </cell>
          <cell r="G70">
            <v>1</v>
          </cell>
        </row>
        <row r="71">
          <cell r="C71" t="str">
            <v>ANTONIO CARLOS GUIMARAES</v>
          </cell>
          <cell r="E71">
            <v>1</v>
          </cell>
          <cell r="G71">
            <v>1</v>
          </cell>
        </row>
        <row r="72">
          <cell r="C72" t="str">
            <v>ANTONIO MACHADO DA SILVEIRA</v>
          </cell>
          <cell r="E72">
            <v>1</v>
          </cell>
          <cell r="G72">
            <v>1</v>
          </cell>
        </row>
        <row r="73">
          <cell r="C73" t="str">
            <v>DENIS SANTOS DE CAMARGOS</v>
          </cell>
          <cell r="E73">
            <v>1</v>
          </cell>
          <cell r="G73">
            <v>1</v>
          </cell>
        </row>
        <row r="74">
          <cell r="C74" t="str">
            <v>DONETE COSTA DE SOUZA</v>
          </cell>
          <cell r="D74">
            <v>1</v>
          </cell>
          <cell r="G74">
            <v>1</v>
          </cell>
        </row>
        <row r="75">
          <cell r="C75" t="str">
            <v>ELVIS SANDRO PEREIRA RAMOS</v>
          </cell>
          <cell r="E75">
            <v>1</v>
          </cell>
          <cell r="G75">
            <v>1</v>
          </cell>
        </row>
        <row r="76">
          <cell r="C76" t="str">
            <v>FLAVIO COSTA SANTOS</v>
          </cell>
          <cell r="E76">
            <v>1</v>
          </cell>
          <cell r="G76">
            <v>1</v>
          </cell>
        </row>
        <row r="77">
          <cell r="C77" t="str">
            <v>IRINEU RIBEIRO SABINO</v>
          </cell>
          <cell r="D77">
            <v>1</v>
          </cell>
          <cell r="G77">
            <v>1</v>
          </cell>
        </row>
        <row r="78">
          <cell r="C78" t="str">
            <v>JEFERSON ANTONIO MARCAL DE CARVALHO</v>
          </cell>
          <cell r="D78">
            <v>1</v>
          </cell>
          <cell r="G78">
            <v>1</v>
          </cell>
        </row>
        <row r="79">
          <cell r="C79" t="str">
            <v>JOSE GERALDO PEREIRA</v>
          </cell>
          <cell r="F79">
            <v>1</v>
          </cell>
          <cell r="G79">
            <v>1</v>
          </cell>
        </row>
        <row r="80">
          <cell r="C80" t="str">
            <v>JOSE WALTER SANTOS SILVA</v>
          </cell>
          <cell r="E80">
            <v>1</v>
          </cell>
          <cell r="G80">
            <v>1</v>
          </cell>
        </row>
        <row r="81">
          <cell r="C81" t="str">
            <v>LUIS CLAUDIO ALVES</v>
          </cell>
          <cell r="F81">
            <v>1</v>
          </cell>
          <cell r="G81">
            <v>1</v>
          </cell>
        </row>
        <row r="82">
          <cell r="C82" t="str">
            <v>LUPERCIO RAMOS DOS SANTOS</v>
          </cell>
          <cell r="D82">
            <v>1</v>
          </cell>
          <cell r="G82">
            <v>1</v>
          </cell>
        </row>
        <row r="83">
          <cell r="C83" t="str">
            <v>MOACIR MOREIRA DA SILVA</v>
          </cell>
          <cell r="D83">
            <v>1</v>
          </cell>
          <cell r="G83">
            <v>1</v>
          </cell>
        </row>
        <row r="84">
          <cell r="C84" t="str">
            <v>PAULO HENRIQUE DOS SANTOS</v>
          </cell>
          <cell r="D84">
            <v>1</v>
          </cell>
          <cell r="G84">
            <v>1</v>
          </cell>
        </row>
        <row r="85">
          <cell r="C85" t="str">
            <v>RANGEL SOARES REIS</v>
          </cell>
          <cell r="E85">
            <v>1</v>
          </cell>
          <cell r="G85">
            <v>1</v>
          </cell>
        </row>
        <row r="86">
          <cell r="C86" t="str">
            <v>RODRIGO ANTONIO DA LUZ VESPERMANN</v>
          </cell>
          <cell r="E86">
            <v>1</v>
          </cell>
          <cell r="G86">
            <v>1</v>
          </cell>
        </row>
        <row r="87">
          <cell r="C87" t="str">
            <v>RODRIGO SANTANNA DE CARVALHO</v>
          </cell>
          <cell r="E87">
            <v>1</v>
          </cell>
          <cell r="G87">
            <v>1</v>
          </cell>
        </row>
        <row r="88">
          <cell r="C88" t="str">
            <v>WALTER ANTONIO DE OLIVEIRA FILHO</v>
          </cell>
          <cell r="D88">
            <v>1</v>
          </cell>
          <cell r="G88">
            <v>1</v>
          </cell>
        </row>
        <row r="89">
          <cell r="C89" t="str">
            <v>WILLIAM SILVA PEREIRA SERRADOR</v>
          </cell>
          <cell r="D89">
            <v>1</v>
          </cell>
          <cell r="G89">
            <v>1</v>
          </cell>
        </row>
        <row r="90">
          <cell r="B90" t="str">
            <v>Secretaria Do Procon-Mg</v>
          </cell>
          <cell r="F90">
            <v>1</v>
          </cell>
          <cell r="G90">
            <v>1</v>
          </cell>
        </row>
        <row r="91">
          <cell r="C91" t="str">
            <v>RAFAEL SANTOS CHAVES</v>
          </cell>
          <cell r="F91">
            <v>1</v>
          </cell>
          <cell r="G91">
            <v>1</v>
          </cell>
        </row>
        <row r="92">
          <cell r="B92" t="str">
            <v>Secretaria Executiva Da Ouvidoria</v>
          </cell>
          <cell r="F92">
            <v>1</v>
          </cell>
          <cell r="G92">
            <v>1</v>
          </cell>
        </row>
        <row r="93">
          <cell r="C93" t="str">
            <v>MARCUS VINICIUS RODRIGUES SOARES</v>
          </cell>
          <cell r="F93">
            <v>1</v>
          </cell>
          <cell r="G93">
            <v>1</v>
          </cell>
        </row>
        <row r="94">
          <cell r="B94" t="str">
            <v>Não especificada</v>
          </cell>
          <cell r="E94">
            <v>4</v>
          </cell>
          <cell r="F94">
            <v>5</v>
          </cell>
          <cell r="G94">
            <v>9</v>
          </cell>
        </row>
        <row r="95">
          <cell r="C95" t="str">
            <v>VAGA EM ABERTO</v>
          </cell>
          <cell r="E95">
            <v>4</v>
          </cell>
          <cell r="F95">
            <v>5</v>
          </cell>
          <cell r="G95">
            <v>9</v>
          </cell>
        </row>
        <row r="96">
          <cell r="A96" t="str">
            <v>Belo Vale</v>
          </cell>
          <cell r="F96">
            <v>1</v>
          </cell>
          <cell r="G96">
            <v>1</v>
          </cell>
        </row>
        <row r="97">
          <cell r="B97" t="str">
            <v>Belo Vale  - Secretaria Das Promotorias De Justiça</v>
          </cell>
          <cell r="F97">
            <v>1</v>
          </cell>
          <cell r="G97">
            <v>1</v>
          </cell>
        </row>
        <row r="98">
          <cell r="C98" t="str">
            <v>ACRÉSCIMO</v>
          </cell>
          <cell r="F98">
            <v>1</v>
          </cell>
          <cell r="G98">
            <v>1</v>
          </cell>
        </row>
        <row r="99">
          <cell r="A99" t="str">
            <v>Betim</v>
          </cell>
          <cell r="D99">
            <v>2</v>
          </cell>
          <cell r="G99">
            <v>2</v>
          </cell>
        </row>
        <row r="100">
          <cell r="B100" t="str">
            <v>Betim  -  Secretaria Das Promotorias</v>
          </cell>
          <cell r="D100">
            <v>2</v>
          </cell>
          <cell r="G100">
            <v>2</v>
          </cell>
        </row>
        <row r="101">
          <cell r="C101" t="str">
            <v>AECIO QUEIROZ DA SILVA</v>
          </cell>
          <cell r="D101">
            <v>1</v>
          </cell>
          <cell r="G101">
            <v>1</v>
          </cell>
        </row>
        <row r="102">
          <cell r="C102" t="str">
            <v>JOSE GERALDO DE OLIVEIRA SANTOS</v>
          </cell>
          <cell r="D102">
            <v>1</v>
          </cell>
          <cell r="G102">
            <v>1</v>
          </cell>
        </row>
        <row r="103">
          <cell r="A103" t="str">
            <v>Bom Despacho</v>
          </cell>
          <cell r="F103">
            <v>1</v>
          </cell>
          <cell r="G103">
            <v>1</v>
          </cell>
        </row>
        <row r="104">
          <cell r="B104" t="str">
            <v>Bom Despacho  - Secretaria Das Promotorias De Justiça</v>
          </cell>
          <cell r="F104">
            <v>1</v>
          </cell>
          <cell r="G104">
            <v>1</v>
          </cell>
        </row>
        <row r="105">
          <cell r="C105" t="str">
            <v>ACRÉSCIMO</v>
          </cell>
          <cell r="F105">
            <v>1</v>
          </cell>
          <cell r="G105">
            <v>1</v>
          </cell>
        </row>
        <row r="106">
          <cell r="A106" t="str">
            <v>Bom Sucesso</v>
          </cell>
          <cell r="F106">
            <v>1</v>
          </cell>
          <cell r="G106">
            <v>1</v>
          </cell>
        </row>
        <row r="107">
          <cell r="B107" t="str">
            <v>Bom Sucesso  - Secretaria Das Promotorias De Justiça</v>
          </cell>
          <cell r="F107">
            <v>1</v>
          </cell>
          <cell r="G107">
            <v>1</v>
          </cell>
        </row>
        <row r="108">
          <cell r="C108" t="str">
            <v>ACRÉSCIMO</v>
          </cell>
          <cell r="F108">
            <v>1</v>
          </cell>
          <cell r="G108">
            <v>1</v>
          </cell>
        </row>
        <row r="109">
          <cell r="A109" t="str">
            <v>Bonfinopolis De Minas</v>
          </cell>
          <cell r="F109">
            <v>1</v>
          </cell>
          <cell r="G109">
            <v>1</v>
          </cell>
        </row>
        <row r="110">
          <cell r="B110" t="str">
            <v>Bonfinopolis De Minas  - Secretaria Das Promotorias De Justiça</v>
          </cell>
          <cell r="F110">
            <v>1</v>
          </cell>
          <cell r="G110">
            <v>1</v>
          </cell>
        </row>
        <row r="111">
          <cell r="C111" t="str">
            <v>ACRÉSCIMO</v>
          </cell>
          <cell r="F111">
            <v>1</v>
          </cell>
          <cell r="G111">
            <v>1</v>
          </cell>
        </row>
        <row r="112">
          <cell r="A112" t="str">
            <v>Brumadinho</v>
          </cell>
          <cell r="F112">
            <v>1</v>
          </cell>
          <cell r="G112">
            <v>1</v>
          </cell>
        </row>
        <row r="113">
          <cell r="B113" t="str">
            <v>Brumadinho  - Secretaria Das Promotorias De Justiça</v>
          </cell>
          <cell r="F113">
            <v>1</v>
          </cell>
          <cell r="G113">
            <v>1</v>
          </cell>
        </row>
        <row r="114">
          <cell r="C114" t="str">
            <v>CLEITOM FERNANDES DE SOUZA</v>
          </cell>
          <cell r="F114">
            <v>1</v>
          </cell>
          <cell r="G114">
            <v>1</v>
          </cell>
        </row>
        <row r="115">
          <cell r="A115" t="str">
            <v>Buenopolis</v>
          </cell>
          <cell r="F115">
            <v>1</v>
          </cell>
          <cell r="G115">
            <v>1</v>
          </cell>
        </row>
        <row r="116">
          <cell r="B116" t="str">
            <v>Buenopolis  - Secretaria Das Promotorias De Justiça</v>
          </cell>
          <cell r="F116">
            <v>1</v>
          </cell>
          <cell r="G116">
            <v>1</v>
          </cell>
        </row>
        <row r="117">
          <cell r="C117" t="str">
            <v>ACRÉSCIMO</v>
          </cell>
          <cell r="F117">
            <v>1</v>
          </cell>
          <cell r="G117">
            <v>1</v>
          </cell>
        </row>
        <row r="118">
          <cell r="A118" t="str">
            <v>Caete</v>
          </cell>
          <cell r="D118">
            <v>2</v>
          </cell>
          <cell r="G118">
            <v>2</v>
          </cell>
        </row>
        <row r="119">
          <cell r="B119" t="str">
            <v>Caeté  - Secretaria Das Promotorias De Justiça</v>
          </cell>
          <cell r="D119">
            <v>2</v>
          </cell>
          <cell r="G119">
            <v>2</v>
          </cell>
        </row>
        <row r="120">
          <cell r="C120" t="str">
            <v>CLAUDIO CORREIA DA SILVA</v>
          </cell>
          <cell r="D120">
            <v>1</v>
          </cell>
          <cell r="G120">
            <v>1</v>
          </cell>
        </row>
        <row r="121">
          <cell r="C121" t="str">
            <v>CLILSON GOMES COELHO</v>
          </cell>
          <cell r="D121">
            <v>1</v>
          </cell>
          <cell r="G121">
            <v>1</v>
          </cell>
        </row>
        <row r="122">
          <cell r="A122" t="str">
            <v>Caldas</v>
          </cell>
          <cell r="F122">
            <v>1</v>
          </cell>
          <cell r="G122">
            <v>1</v>
          </cell>
        </row>
        <row r="123">
          <cell r="B123" t="str">
            <v>Caldas  - Secretaria Das Promotorias De Justiça</v>
          </cell>
          <cell r="F123">
            <v>1</v>
          </cell>
          <cell r="G123">
            <v>1</v>
          </cell>
        </row>
        <row r="124">
          <cell r="C124" t="str">
            <v>ACRÉSCIMO</v>
          </cell>
          <cell r="F124">
            <v>1</v>
          </cell>
          <cell r="G124">
            <v>1</v>
          </cell>
        </row>
        <row r="125">
          <cell r="A125" t="str">
            <v>Cambuquira</v>
          </cell>
          <cell r="F125">
            <v>1</v>
          </cell>
          <cell r="G125">
            <v>1</v>
          </cell>
        </row>
        <row r="126">
          <cell r="B126" t="str">
            <v>Cambuquira  - Secretaria Das Promotorias De Justiça</v>
          </cell>
          <cell r="F126">
            <v>1</v>
          </cell>
          <cell r="G126">
            <v>1</v>
          </cell>
        </row>
        <row r="127">
          <cell r="C127" t="str">
            <v>ACRÉSCIMO</v>
          </cell>
          <cell r="F127">
            <v>1</v>
          </cell>
          <cell r="G127">
            <v>1</v>
          </cell>
        </row>
        <row r="128">
          <cell r="A128" t="str">
            <v>Campina Verde</v>
          </cell>
          <cell r="F128">
            <v>1</v>
          </cell>
          <cell r="G128">
            <v>1</v>
          </cell>
        </row>
        <row r="129">
          <cell r="B129" t="str">
            <v>Campina Verde  - Secretaria Das Promotorias De Justiça</v>
          </cell>
          <cell r="F129">
            <v>1</v>
          </cell>
          <cell r="G129">
            <v>1</v>
          </cell>
        </row>
        <row r="130">
          <cell r="C130" t="str">
            <v>ACRÉSCIMO</v>
          </cell>
          <cell r="F130">
            <v>1</v>
          </cell>
          <cell r="G130">
            <v>1</v>
          </cell>
        </row>
        <row r="131">
          <cell r="A131" t="str">
            <v>Campo Belo</v>
          </cell>
          <cell r="F131">
            <v>1</v>
          </cell>
          <cell r="G131">
            <v>1</v>
          </cell>
        </row>
        <row r="132">
          <cell r="B132" t="str">
            <v>Campo Belo  - Secretaria Das Promotorias De Justiça</v>
          </cell>
          <cell r="F132">
            <v>1</v>
          </cell>
          <cell r="G132">
            <v>1</v>
          </cell>
        </row>
        <row r="133">
          <cell r="C133" t="str">
            <v>BRUNO REZENDE ANDRADE</v>
          </cell>
          <cell r="F133">
            <v>1</v>
          </cell>
          <cell r="G133">
            <v>1</v>
          </cell>
        </row>
        <row r="134">
          <cell r="A134" t="str">
            <v>Campos Gerais</v>
          </cell>
          <cell r="F134">
            <v>1</v>
          </cell>
          <cell r="G134">
            <v>1</v>
          </cell>
        </row>
        <row r="135">
          <cell r="B135" t="str">
            <v>Campos Gerais  - Secretaria Das Promotorias De Justiça</v>
          </cell>
          <cell r="F135">
            <v>1</v>
          </cell>
          <cell r="G135">
            <v>1</v>
          </cell>
        </row>
        <row r="136">
          <cell r="C136" t="str">
            <v>ACRÉSCIMO</v>
          </cell>
          <cell r="F136">
            <v>1</v>
          </cell>
          <cell r="G136">
            <v>1</v>
          </cell>
        </row>
        <row r="137">
          <cell r="A137" t="str">
            <v>Capelinha</v>
          </cell>
          <cell r="F137">
            <v>1</v>
          </cell>
          <cell r="G137">
            <v>1</v>
          </cell>
        </row>
        <row r="138">
          <cell r="B138" t="str">
            <v>Capelinha  - Secretaria Das Promotorias De Justiça</v>
          </cell>
          <cell r="F138">
            <v>1</v>
          </cell>
          <cell r="G138">
            <v>1</v>
          </cell>
        </row>
        <row r="139">
          <cell r="C139" t="str">
            <v>ACRÉSCIMO</v>
          </cell>
          <cell r="F139">
            <v>1</v>
          </cell>
          <cell r="G139">
            <v>1</v>
          </cell>
        </row>
        <row r="140">
          <cell r="A140" t="str">
            <v>Carmo de Minas</v>
          </cell>
          <cell r="F140">
            <v>1</v>
          </cell>
          <cell r="G140">
            <v>1</v>
          </cell>
        </row>
        <row r="141">
          <cell r="B141" t="str">
            <v>Carmo de Minas  - Secretaria Das Promotorias De Justiça</v>
          </cell>
          <cell r="F141">
            <v>1</v>
          </cell>
          <cell r="G141">
            <v>1</v>
          </cell>
        </row>
        <row r="142">
          <cell r="C142" t="str">
            <v>ACRÉSCIMO</v>
          </cell>
          <cell r="F142">
            <v>1</v>
          </cell>
          <cell r="G142">
            <v>1</v>
          </cell>
        </row>
        <row r="143">
          <cell r="A143" t="str">
            <v>Carmo Do Rio Claro</v>
          </cell>
          <cell r="F143">
            <v>1</v>
          </cell>
          <cell r="G143">
            <v>1</v>
          </cell>
        </row>
        <row r="144">
          <cell r="B144" t="str">
            <v>Carmo Do Rio Claro  - Secretaria Da Promotoria De Justiça</v>
          </cell>
          <cell r="F144">
            <v>1</v>
          </cell>
          <cell r="G144">
            <v>1</v>
          </cell>
        </row>
        <row r="145">
          <cell r="C145" t="str">
            <v>CRESIO SILVA</v>
          </cell>
          <cell r="F145">
            <v>1</v>
          </cell>
          <cell r="G145">
            <v>1</v>
          </cell>
        </row>
        <row r="146">
          <cell r="A146" t="str">
            <v>Cassia</v>
          </cell>
          <cell r="F146">
            <v>1</v>
          </cell>
          <cell r="G146">
            <v>1</v>
          </cell>
        </row>
        <row r="147">
          <cell r="B147" t="str">
            <v>Cassia  - Secretaria Das Promotorias De Justiça</v>
          </cell>
          <cell r="F147">
            <v>1</v>
          </cell>
          <cell r="G147">
            <v>1</v>
          </cell>
        </row>
        <row r="148">
          <cell r="C148" t="str">
            <v>ACRÉSCIMO</v>
          </cell>
          <cell r="F148">
            <v>1</v>
          </cell>
          <cell r="G148">
            <v>1</v>
          </cell>
        </row>
        <row r="149">
          <cell r="A149" t="str">
            <v>Cataguases</v>
          </cell>
          <cell r="F149">
            <v>1</v>
          </cell>
          <cell r="G149">
            <v>1</v>
          </cell>
        </row>
        <row r="150">
          <cell r="B150" t="str">
            <v>Cataguases  - Secretaria Das Promotorias De Justiça</v>
          </cell>
          <cell r="F150">
            <v>1</v>
          </cell>
          <cell r="G150">
            <v>1</v>
          </cell>
        </row>
        <row r="151">
          <cell r="C151" t="str">
            <v>MIGUEL ARCANJO RODRIGUES PEIXOTO</v>
          </cell>
          <cell r="F151">
            <v>1</v>
          </cell>
          <cell r="G151">
            <v>1</v>
          </cell>
        </row>
        <row r="152">
          <cell r="A152" t="str">
            <v>Conceicao Do Rio Verde</v>
          </cell>
          <cell r="F152">
            <v>1</v>
          </cell>
          <cell r="G152">
            <v>1</v>
          </cell>
        </row>
        <row r="153">
          <cell r="B153" t="str">
            <v>Conceicao Do Rio Verde  - Secretaria Das Promotorias De Justiça</v>
          </cell>
          <cell r="F153">
            <v>1</v>
          </cell>
          <cell r="G153">
            <v>1</v>
          </cell>
        </row>
        <row r="154">
          <cell r="C154" t="str">
            <v>ACRÉSCIMO</v>
          </cell>
          <cell r="F154">
            <v>1</v>
          </cell>
          <cell r="G154">
            <v>1</v>
          </cell>
        </row>
        <row r="155">
          <cell r="A155" t="str">
            <v>Conselheiro Lafaiete</v>
          </cell>
          <cell r="D155">
            <v>2</v>
          </cell>
          <cell r="G155">
            <v>2</v>
          </cell>
        </row>
        <row r="156">
          <cell r="B156" t="str">
            <v>Conselheiro Lafaiete  - Secretaria Das Promotorias De Justiça</v>
          </cell>
          <cell r="D156">
            <v>2</v>
          </cell>
          <cell r="G156">
            <v>2</v>
          </cell>
        </row>
        <row r="157">
          <cell r="C157" t="str">
            <v>VAGA EM ABERTO</v>
          </cell>
          <cell r="D157">
            <v>2</v>
          </cell>
          <cell r="G157">
            <v>2</v>
          </cell>
        </row>
        <row r="158">
          <cell r="A158" t="str">
            <v>Contagem</v>
          </cell>
          <cell r="D158">
            <v>2</v>
          </cell>
          <cell r="E158">
            <v>2</v>
          </cell>
          <cell r="G158">
            <v>4</v>
          </cell>
        </row>
        <row r="159">
          <cell r="B159" t="str">
            <v>Contagem  - Secretaria Das Promotorias De Justiça</v>
          </cell>
          <cell r="D159">
            <v>2</v>
          </cell>
          <cell r="E159">
            <v>2</v>
          </cell>
          <cell r="G159">
            <v>4</v>
          </cell>
        </row>
        <row r="160">
          <cell r="C160" t="str">
            <v>FABIO CARDOSO DOS SANTOS</v>
          </cell>
          <cell r="E160">
            <v>1</v>
          </cell>
          <cell r="G160">
            <v>1</v>
          </cell>
        </row>
        <row r="161">
          <cell r="C161" t="str">
            <v>HERNANE FERREIRA MACHADO SANTOS</v>
          </cell>
          <cell r="D161">
            <v>1</v>
          </cell>
          <cell r="G161">
            <v>1</v>
          </cell>
        </row>
        <row r="162">
          <cell r="C162" t="str">
            <v>LEONARDO JOSE REIS</v>
          </cell>
          <cell r="D162">
            <v>1</v>
          </cell>
          <cell r="G162">
            <v>1</v>
          </cell>
        </row>
        <row r="163">
          <cell r="C163" t="str">
            <v>WANDERLEY LOURENCO BARBOSA</v>
          </cell>
          <cell r="E163">
            <v>1</v>
          </cell>
          <cell r="G163">
            <v>1</v>
          </cell>
        </row>
        <row r="164">
          <cell r="A164" t="str">
            <v>Coronel Fabriciano</v>
          </cell>
          <cell r="F164">
            <v>1</v>
          </cell>
          <cell r="G164">
            <v>1</v>
          </cell>
        </row>
        <row r="165">
          <cell r="B165" t="str">
            <v>Coronel Fabriciano  - Secretaria Das Promotorias De Justiça</v>
          </cell>
          <cell r="F165">
            <v>1</v>
          </cell>
          <cell r="G165">
            <v>1</v>
          </cell>
        </row>
        <row r="166">
          <cell r="C166" t="str">
            <v>RICARDO FERREIRA</v>
          </cell>
          <cell r="F166">
            <v>1</v>
          </cell>
          <cell r="G166">
            <v>1</v>
          </cell>
        </row>
        <row r="167">
          <cell r="A167" t="str">
            <v>Cristina</v>
          </cell>
          <cell r="F167">
            <v>1</v>
          </cell>
          <cell r="G167">
            <v>1</v>
          </cell>
        </row>
        <row r="168">
          <cell r="B168" t="str">
            <v>Cristina  - Secretaria Das Promotorias De Justiça</v>
          </cell>
          <cell r="F168">
            <v>1</v>
          </cell>
          <cell r="G168">
            <v>1</v>
          </cell>
        </row>
        <row r="169">
          <cell r="C169" t="str">
            <v>ACRÉSCIMO</v>
          </cell>
          <cell r="F169">
            <v>1</v>
          </cell>
          <cell r="G169">
            <v>1</v>
          </cell>
        </row>
        <row r="170">
          <cell r="A170" t="str">
            <v>Cruzilia</v>
          </cell>
          <cell r="F170">
            <v>1</v>
          </cell>
          <cell r="G170">
            <v>1</v>
          </cell>
        </row>
        <row r="171">
          <cell r="B171" t="str">
            <v>Cruzilia  - Secretaria Das Promotorias De Justiça</v>
          </cell>
          <cell r="F171">
            <v>1</v>
          </cell>
          <cell r="G171">
            <v>1</v>
          </cell>
        </row>
        <row r="172">
          <cell r="C172" t="str">
            <v>ACRÉSCIMO</v>
          </cell>
          <cell r="F172">
            <v>1</v>
          </cell>
          <cell r="G172">
            <v>1</v>
          </cell>
        </row>
        <row r="173">
          <cell r="A173" t="str">
            <v>Curvelo</v>
          </cell>
          <cell r="D173">
            <v>2</v>
          </cell>
          <cell r="E173">
            <v>2</v>
          </cell>
          <cell r="G173">
            <v>4</v>
          </cell>
        </row>
        <row r="174">
          <cell r="B174" t="str">
            <v>Curvelo  - Secretaria Das Promotorias De Justiça</v>
          </cell>
          <cell r="D174">
            <v>2</v>
          </cell>
          <cell r="E174">
            <v>2</v>
          </cell>
          <cell r="G174">
            <v>4</v>
          </cell>
        </row>
        <row r="175">
          <cell r="C175" t="str">
            <v>DANIEL DA ROCHA XAVIER</v>
          </cell>
          <cell r="E175">
            <v>1</v>
          </cell>
          <cell r="G175">
            <v>1</v>
          </cell>
        </row>
        <row r="176">
          <cell r="C176" t="str">
            <v>DIEGO CESAR IRENO</v>
          </cell>
          <cell r="E176">
            <v>1</v>
          </cell>
          <cell r="G176">
            <v>1</v>
          </cell>
        </row>
        <row r="177">
          <cell r="C177" t="str">
            <v>HUMBERTO RIBEIRO SILVA JUNIOR</v>
          </cell>
          <cell r="D177">
            <v>1</v>
          </cell>
          <cell r="G177">
            <v>1</v>
          </cell>
        </row>
        <row r="178">
          <cell r="C178" t="str">
            <v>LUAN CARVALHO PEREIRA</v>
          </cell>
          <cell r="D178">
            <v>1</v>
          </cell>
          <cell r="G178">
            <v>1</v>
          </cell>
        </row>
        <row r="179">
          <cell r="A179" t="str">
            <v>Diamantina</v>
          </cell>
          <cell r="F179">
            <v>1</v>
          </cell>
          <cell r="G179">
            <v>1</v>
          </cell>
        </row>
        <row r="180">
          <cell r="B180" t="str">
            <v>Diamantina  - Secretaria Das Promotorias De Justiça</v>
          </cell>
          <cell r="F180">
            <v>1</v>
          </cell>
          <cell r="G180">
            <v>1</v>
          </cell>
        </row>
        <row r="181">
          <cell r="C181" t="str">
            <v>ACRÉSCIMO</v>
          </cell>
          <cell r="F181">
            <v>1</v>
          </cell>
          <cell r="G181">
            <v>1</v>
          </cell>
        </row>
        <row r="182">
          <cell r="A182" t="str">
            <v>Divinopolis</v>
          </cell>
          <cell r="F182">
            <v>1</v>
          </cell>
          <cell r="G182">
            <v>1</v>
          </cell>
        </row>
        <row r="183">
          <cell r="B183" t="str">
            <v>Divinópolis  - Secretaria Das Promotorias De Justiça</v>
          </cell>
          <cell r="F183">
            <v>1</v>
          </cell>
          <cell r="G183">
            <v>1</v>
          </cell>
        </row>
        <row r="184">
          <cell r="C184" t="str">
            <v>NIDIA FLAVIA DE SOUZA</v>
          </cell>
          <cell r="F184">
            <v>1</v>
          </cell>
          <cell r="G184">
            <v>1</v>
          </cell>
        </row>
        <row r="185">
          <cell r="A185" t="str">
            <v>Eloi Mendes</v>
          </cell>
          <cell r="F185">
            <v>1</v>
          </cell>
          <cell r="G185">
            <v>1</v>
          </cell>
        </row>
        <row r="186">
          <cell r="B186" t="str">
            <v>Eloi Mendes  - Secretaria Das Promotorias De Justiça</v>
          </cell>
          <cell r="F186">
            <v>1</v>
          </cell>
          <cell r="G186">
            <v>1</v>
          </cell>
        </row>
        <row r="187">
          <cell r="C187" t="str">
            <v>ACRÉSCIMO</v>
          </cell>
          <cell r="F187">
            <v>1</v>
          </cell>
          <cell r="G187">
            <v>1</v>
          </cell>
        </row>
        <row r="188">
          <cell r="A188" t="str">
            <v>Entre Rios de Minas</v>
          </cell>
          <cell r="F188">
            <v>1</v>
          </cell>
          <cell r="G188">
            <v>1</v>
          </cell>
        </row>
        <row r="189">
          <cell r="B189" t="str">
            <v>Entre Rios de Minas  - Secretaria Das Promotorias De Justiça</v>
          </cell>
          <cell r="F189">
            <v>1</v>
          </cell>
          <cell r="G189">
            <v>1</v>
          </cell>
        </row>
        <row r="190">
          <cell r="C190" t="str">
            <v>ACRÉSCIMO</v>
          </cell>
          <cell r="F190">
            <v>1</v>
          </cell>
          <cell r="G190">
            <v>1</v>
          </cell>
        </row>
        <row r="191">
          <cell r="A191" t="str">
            <v>Espinosa</v>
          </cell>
          <cell r="F191">
            <v>1</v>
          </cell>
          <cell r="G191">
            <v>1</v>
          </cell>
        </row>
        <row r="192">
          <cell r="B192" t="str">
            <v>Espinosa  - Secretaria Das Promotorias De Justiça</v>
          </cell>
          <cell r="F192">
            <v>1</v>
          </cell>
          <cell r="G192">
            <v>1</v>
          </cell>
        </row>
        <row r="193">
          <cell r="C193" t="str">
            <v>ACRÉSCIMO</v>
          </cell>
          <cell r="F193">
            <v>1</v>
          </cell>
          <cell r="G193">
            <v>1</v>
          </cell>
        </row>
        <row r="194">
          <cell r="A194" t="str">
            <v>Eugenopolis</v>
          </cell>
          <cell r="F194">
            <v>1</v>
          </cell>
          <cell r="G194">
            <v>1</v>
          </cell>
        </row>
        <row r="195">
          <cell r="B195" t="str">
            <v>Eugenopolis  - Secretaria Das Promotorias De Justiça</v>
          </cell>
          <cell r="F195">
            <v>1</v>
          </cell>
          <cell r="G195">
            <v>1</v>
          </cell>
        </row>
        <row r="196">
          <cell r="C196" t="str">
            <v>ACRÉSCIMO</v>
          </cell>
          <cell r="F196">
            <v>1</v>
          </cell>
          <cell r="G196">
            <v>1</v>
          </cell>
        </row>
        <row r="197">
          <cell r="A197" t="str">
            <v>Extrema</v>
          </cell>
          <cell r="D197">
            <v>2</v>
          </cell>
          <cell r="G197">
            <v>2</v>
          </cell>
        </row>
        <row r="198">
          <cell r="B198" t="str">
            <v>Sede Própria</v>
          </cell>
          <cell r="D198">
            <v>2</v>
          </cell>
          <cell r="G198">
            <v>2</v>
          </cell>
        </row>
        <row r="199">
          <cell r="C199" t="str">
            <v>ACRÉSCIMO</v>
          </cell>
          <cell r="D199">
            <v>2</v>
          </cell>
          <cell r="G199">
            <v>2</v>
          </cell>
        </row>
        <row r="200">
          <cell r="A200" t="str">
            <v>Ferros</v>
          </cell>
          <cell r="F200">
            <v>1</v>
          </cell>
          <cell r="G200">
            <v>1</v>
          </cell>
        </row>
        <row r="201">
          <cell r="B201" t="str">
            <v>Ferros  - Secretaria Das Promotorias De Justiça</v>
          </cell>
          <cell r="F201">
            <v>1</v>
          </cell>
          <cell r="G201">
            <v>1</v>
          </cell>
        </row>
        <row r="202">
          <cell r="C202" t="str">
            <v>ACRÉSCIMO</v>
          </cell>
          <cell r="F202">
            <v>1</v>
          </cell>
          <cell r="G202">
            <v>1</v>
          </cell>
        </row>
        <row r="203">
          <cell r="A203" t="str">
            <v>Formiga</v>
          </cell>
          <cell r="F203">
            <v>1</v>
          </cell>
          <cell r="G203">
            <v>1</v>
          </cell>
        </row>
        <row r="204">
          <cell r="B204" t="str">
            <v>Formiga  - Secretaria Das Promotorias De Justiça</v>
          </cell>
          <cell r="F204">
            <v>1</v>
          </cell>
          <cell r="G204">
            <v>1</v>
          </cell>
        </row>
        <row r="205">
          <cell r="C205" t="str">
            <v>ROSIMAR ISAIAS DE MELO</v>
          </cell>
          <cell r="F205">
            <v>1</v>
          </cell>
          <cell r="G205">
            <v>1</v>
          </cell>
        </row>
        <row r="206">
          <cell r="A206" t="str">
            <v>Frutal</v>
          </cell>
          <cell r="F206">
            <v>1</v>
          </cell>
          <cell r="G206">
            <v>1</v>
          </cell>
        </row>
        <row r="207">
          <cell r="B207" t="str">
            <v>Frutal  - Secretaria Das Promotorias De Justiça</v>
          </cell>
          <cell r="F207">
            <v>1</v>
          </cell>
          <cell r="G207">
            <v>1</v>
          </cell>
        </row>
        <row r="208">
          <cell r="C208" t="str">
            <v>ACRÉSCIMO</v>
          </cell>
          <cell r="F208">
            <v>1</v>
          </cell>
          <cell r="G208">
            <v>1</v>
          </cell>
        </row>
        <row r="209">
          <cell r="A209" t="str">
            <v>Governador Valadares</v>
          </cell>
          <cell r="D209">
            <v>2</v>
          </cell>
          <cell r="E209">
            <v>2</v>
          </cell>
          <cell r="F209">
            <v>1</v>
          </cell>
          <cell r="G209">
            <v>5</v>
          </cell>
        </row>
        <row r="210">
          <cell r="B210" t="str">
            <v>Governador Valadares  - Secretaria Das Promotorias De Justiça</v>
          </cell>
          <cell r="D210">
            <v>2</v>
          </cell>
          <cell r="E210">
            <v>2</v>
          </cell>
          <cell r="F210">
            <v>1</v>
          </cell>
          <cell r="G210">
            <v>5</v>
          </cell>
        </row>
        <row r="211">
          <cell r="C211" t="str">
            <v>GERALDO LUIZ DE ASSUNCAO</v>
          </cell>
          <cell r="E211">
            <v>1</v>
          </cell>
          <cell r="G211">
            <v>1</v>
          </cell>
        </row>
        <row r="212">
          <cell r="C212" t="str">
            <v>GILCELIO RODRIGUES DOS SANTOS</v>
          </cell>
          <cell r="D212">
            <v>1</v>
          </cell>
          <cell r="G212">
            <v>1</v>
          </cell>
        </row>
        <row r="213">
          <cell r="C213" t="str">
            <v>PEDRO ALVES DE FREITAS</v>
          </cell>
          <cell r="F213">
            <v>1</v>
          </cell>
          <cell r="G213">
            <v>1</v>
          </cell>
        </row>
        <row r="214">
          <cell r="C214" t="str">
            <v>REGINALDO RODRIGUES DA SILVA</v>
          </cell>
          <cell r="D214">
            <v>1</v>
          </cell>
          <cell r="G214">
            <v>1</v>
          </cell>
        </row>
        <row r="215">
          <cell r="C215" t="str">
            <v>RUBENS LOPES GONCALVES</v>
          </cell>
          <cell r="E215">
            <v>1</v>
          </cell>
          <cell r="G215">
            <v>1</v>
          </cell>
        </row>
        <row r="216">
          <cell r="A216" t="str">
            <v>Grao Mogol</v>
          </cell>
          <cell r="F216">
            <v>1</v>
          </cell>
          <cell r="G216">
            <v>1</v>
          </cell>
        </row>
        <row r="217">
          <cell r="B217" t="str">
            <v>Grao Mogol  - Secretaria Das Promotorias De Justiça</v>
          </cell>
          <cell r="F217">
            <v>1</v>
          </cell>
          <cell r="G217">
            <v>1</v>
          </cell>
        </row>
        <row r="218">
          <cell r="C218" t="str">
            <v>ACRÉSCIMO</v>
          </cell>
          <cell r="F218">
            <v>1</v>
          </cell>
          <cell r="G218">
            <v>1</v>
          </cell>
        </row>
        <row r="219">
          <cell r="A219" t="str">
            <v>Guape</v>
          </cell>
          <cell r="F219">
            <v>1</v>
          </cell>
          <cell r="G219">
            <v>1</v>
          </cell>
        </row>
        <row r="220">
          <cell r="B220" t="str">
            <v>Guape  - Secretaria Das Promotorias De Justiça</v>
          </cell>
          <cell r="F220">
            <v>1</v>
          </cell>
          <cell r="G220">
            <v>1</v>
          </cell>
        </row>
        <row r="221">
          <cell r="C221" t="str">
            <v>ACRÉSCIMO</v>
          </cell>
          <cell r="F221">
            <v>1</v>
          </cell>
          <cell r="G221">
            <v>1</v>
          </cell>
        </row>
        <row r="222">
          <cell r="A222" t="str">
            <v>Guarani</v>
          </cell>
          <cell r="F222">
            <v>1</v>
          </cell>
          <cell r="G222">
            <v>1</v>
          </cell>
        </row>
        <row r="223">
          <cell r="B223" t="str">
            <v>Guarani  - Secretaria Das Promotorias De Justiça</v>
          </cell>
          <cell r="F223">
            <v>1</v>
          </cell>
          <cell r="G223">
            <v>1</v>
          </cell>
        </row>
        <row r="224">
          <cell r="C224" t="str">
            <v>ACRÉSCIMO</v>
          </cell>
          <cell r="F224">
            <v>1</v>
          </cell>
          <cell r="G224">
            <v>1</v>
          </cell>
        </row>
        <row r="225">
          <cell r="A225" t="str">
            <v>Guaxupe</v>
          </cell>
          <cell r="F225">
            <v>1</v>
          </cell>
          <cell r="G225">
            <v>1</v>
          </cell>
        </row>
        <row r="226">
          <cell r="B226" t="str">
            <v>Guaxupé  - 03ª Promotoria De Justiça</v>
          </cell>
          <cell r="F226">
            <v>1</v>
          </cell>
          <cell r="G226">
            <v>1</v>
          </cell>
        </row>
        <row r="227">
          <cell r="C227" t="str">
            <v>WANDERLEI DONISETE URIAS</v>
          </cell>
          <cell r="F227">
            <v>1</v>
          </cell>
          <cell r="G227">
            <v>1</v>
          </cell>
        </row>
        <row r="228">
          <cell r="A228" t="str">
            <v>Ibirite</v>
          </cell>
          <cell r="F228">
            <v>1</v>
          </cell>
          <cell r="G228">
            <v>1</v>
          </cell>
        </row>
        <row r="229">
          <cell r="B229" t="str">
            <v>Ibirité  - Secretaria Das Promotorias De Justiça</v>
          </cell>
          <cell r="F229">
            <v>1</v>
          </cell>
          <cell r="G229">
            <v>1</v>
          </cell>
        </row>
        <row r="230">
          <cell r="C230" t="str">
            <v>VAGA EM ABERTO</v>
          </cell>
          <cell r="F230">
            <v>1</v>
          </cell>
          <cell r="G230">
            <v>1</v>
          </cell>
        </row>
        <row r="231">
          <cell r="A231" t="str">
            <v>Igarape</v>
          </cell>
          <cell r="F231">
            <v>1</v>
          </cell>
          <cell r="G231">
            <v>1</v>
          </cell>
        </row>
        <row r="232">
          <cell r="B232" t="str">
            <v>Igarape  - Secretaria Das Promotorias De Justiça</v>
          </cell>
          <cell r="F232">
            <v>1</v>
          </cell>
          <cell r="G232">
            <v>1</v>
          </cell>
        </row>
        <row r="233">
          <cell r="C233" t="str">
            <v>ACRÉSCIMO</v>
          </cell>
          <cell r="F233">
            <v>1</v>
          </cell>
          <cell r="G233">
            <v>1</v>
          </cell>
        </row>
        <row r="234">
          <cell r="A234" t="str">
            <v>Iguatama</v>
          </cell>
          <cell r="F234">
            <v>1</v>
          </cell>
          <cell r="G234">
            <v>1</v>
          </cell>
        </row>
        <row r="235">
          <cell r="B235" t="str">
            <v>Iguatama  - Secretaria Das Promotorias De Justiça</v>
          </cell>
          <cell r="F235">
            <v>1</v>
          </cell>
          <cell r="G235">
            <v>1</v>
          </cell>
        </row>
        <row r="236">
          <cell r="C236" t="str">
            <v>ACRÉSCIMO</v>
          </cell>
          <cell r="F236">
            <v>1</v>
          </cell>
          <cell r="G236">
            <v>1</v>
          </cell>
        </row>
        <row r="237">
          <cell r="A237" t="str">
            <v>Ipatinga</v>
          </cell>
          <cell r="D237">
            <v>2</v>
          </cell>
          <cell r="E237">
            <v>2</v>
          </cell>
          <cell r="F237">
            <v>2</v>
          </cell>
          <cell r="G237">
            <v>6</v>
          </cell>
        </row>
        <row r="238">
          <cell r="B238" t="str">
            <v>Gaeco Regional De Ipatinga</v>
          </cell>
          <cell r="D238">
            <v>2</v>
          </cell>
          <cell r="E238">
            <v>2</v>
          </cell>
          <cell r="G238">
            <v>4</v>
          </cell>
        </row>
        <row r="239">
          <cell r="C239" t="str">
            <v>GILDAZIO DE SOUZA SOARES</v>
          </cell>
          <cell r="D239">
            <v>1</v>
          </cell>
          <cell r="G239">
            <v>1</v>
          </cell>
        </row>
        <row r="240">
          <cell r="C240" t="str">
            <v>REGINALDO FERNANDES DA SILVA</v>
          </cell>
          <cell r="E240">
            <v>1</v>
          </cell>
          <cell r="G240">
            <v>1</v>
          </cell>
        </row>
        <row r="241">
          <cell r="C241" t="str">
            <v>WESLEY MAIKE LEMES PEREIRA</v>
          </cell>
          <cell r="E241">
            <v>1</v>
          </cell>
          <cell r="G241">
            <v>1</v>
          </cell>
        </row>
        <row r="242">
          <cell r="C242" t="str">
            <v>WJACKSON MARCUS RODRIGUES AVEL</v>
          </cell>
          <cell r="D242">
            <v>1</v>
          </cell>
          <cell r="G242">
            <v>1</v>
          </cell>
        </row>
        <row r="243">
          <cell r="B243" t="str">
            <v>Ipatinga  - Secretaria Das Promotorias De Justiça</v>
          </cell>
          <cell r="F243">
            <v>2</v>
          </cell>
          <cell r="G243">
            <v>2</v>
          </cell>
        </row>
        <row r="244">
          <cell r="C244" t="str">
            <v>FERNANDO ANTONIO FERREIRA</v>
          </cell>
          <cell r="F244">
            <v>1</v>
          </cell>
          <cell r="G244">
            <v>1</v>
          </cell>
        </row>
        <row r="245">
          <cell r="C245" t="str">
            <v>JOSE GONZAGA NETO</v>
          </cell>
          <cell r="F245">
            <v>1</v>
          </cell>
          <cell r="G245">
            <v>1</v>
          </cell>
        </row>
        <row r="246">
          <cell r="A246" t="str">
            <v>Itajuba</v>
          </cell>
          <cell r="F246">
            <v>1</v>
          </cell>
          <cell r="G246">
            <v>1</v>
          </cell>
        </row>
        <row r="247">
          <cell r="B247" t="str">
            <v>Itajubá  - Secretaria Das Promotorias De Justiça</v>
          </cell>
          <cell r="F247">
            <v>1</v>
          </cell>
          <cell r="G247">
            <v>1</v>
          </cell>
        </row>
        <row r="248">
          <cell r="C248" t="str">
            <v>ANDERSON KELLER PEREIRA</v>
          </cell>
          <cell r="F248">
            <v>1</v>
          </cell>
          <cell r="G248">
            <v>1</v>
          </cell>
        </row>
        <row r="249">
          <cell r="A249" t="str">
            <v>Itanhandu</v>
          </cell>
          <cell r="F249">
            <v>1</v>
          </cell>
          <cell r="G249">
            <v>1</v>
          </cell>
        </row>
        <row r="250">
          <cell r="B250" t="str">
            <v>Itanhandu  - Secretaria Das Promotorias De Justiça</v>
          </cell>
          <cell r="F250">
            <v>1</v>
          </cell>
          <cell r="G250">
            <v>1</v>
          </cell>
        </row>
        <row r="251">
          <cell r="C251" t="str">
            <v>ACRÉSCIMO</v>
          </cell>
          <cell r="F251">
            <v>1</v>
          </cell>
          <cell r="G251">
            <v>1</v>
          </cell>
        </row>
        <row r="252">
          <cell r="A252" t="str">
            <v>Itumirim</v>
          </cell>
          <cell r="F252">
            <v>1</v>
          </cell>
          <cell r="G252">
            <v>1</v>
          </cell>
        </row>
        <row r="253">
          <cell r="B253" t="str">
            <v>Itumirim  - Secretaria Das Promotorias De Justiça</v>
          </cell>
          <cell r="F253">
            <v>1</v>
          </cell>
          <cell r="G253">
            <v>1</v>
          </cell>
        </row>
        <row r="254">
          <cell r="C254" t="str">
            <v>ACRÉSCIMO</v>
          </cell>
          <cell r="F254">
            <v>1</v>
          </cell>
          <cell r="G254">
            <v>1</v>
          </cell>
        </row>
        <row r="255">
          <cell r="A255" t="str">
            <v>Iturama</v>
          </cell>
          <cell r="F255">
            <v>1</v>
          </cell>
          <cell r="G255">
            <v>1</v>
          </cell>
        </row>
        <row r="256">
          <cell r="B256" t="str">
            <v>Iturama  - Secretaria Das Promotorias De Justiça</v>
          </cell>
          <cell r="F256">
            <v>1</v>
          </cell>
          <cell r="G256">
            <v>1</v>
          </cell>
        </row>
        <row r="257">
          <cell r="C257" t="str">
            <v>VAGA EM ABERTO</v>
          </cell>
          <cell r="F257">
            <v>1</v>
          </cell>
          <cell r="G257">
            <v>1</v>
          </cell>
        </row>
        <row r="258">
          <cell r="A258" t="str">
            <v>Jacutinga</v>
          </cell>
          <cell r="F258">
            <v>1</v>
          </cell>
          <cell r="G258">
            <v>1</v>
          </cell>
        </row>
        <row r="259">
          <cell r="B259" t="str">
            <v>Jacutinga  - Secretaria Das Promotorias De Justiça</v>
          </cell>
          <cell r="F259">
            <v>1</v>
          </cell>
          <cell r="G259">
            <v>1</v>
          </cell>
        </row>
        <row r="260">
          <cell r="C260" t="str">
            <v>ACRÉSCIMO</v>
          </cell>
          <cell r="F260">
            <v>1</v>
          </cell>
          <cell r="G260">
            <v>1</v>
          </cell>
        </row>
        <row r="261">
          <cell r="A261" t="str">
            <v>Jaiba</v>
          </cell>
          <cell r="F261">
            <v>1</v>
          </cell>
          <cell r="G261">
            <v>1</v>
          </cell>
        </row>
        <row r="262">
          <cell r="B262" t="str">
            <v>Jaiba  - Secretaria Das Promotorias De Justiça</v>
          </cell>
          <cell r="F262">
            <v>1</v>
          </cell>
          <cell r="G262">
            <v>1</v>
          </cell>
        </row>
        <row r="263">
          <cell r="C263" t="str">
            <v>ACRÉSCIMO</v>
          </cell>
          <cell r="F263">
            <v>1</v>
          </cell>
          <cell r="G263">
            <v>1</v>
          </cell>
        </row>
        <row r="264">
          <cell r="A264" t="str">
            <v>Janauba</v>
          </cell>
          <cell r="F264">
            <v>2</v>
          </cell>
          <cell r="G264">
            <v>2</v>
          </cell>
        </row>
        <row r="265">
          <cell r="B265" t="str">
            <v>Janaúba  - Secretaria Das Promotorias De Justiça</v>
          </cell>
          <cell r="F265">
            <v>1</v>
          </cell>
          <cell r="G265">
            <v>1</v>
          </cell>
        </row>
        <row r="266">
          <cell r="C266" t="str">
            <v>JURACI BALIEIRO DA SILVA</v>
          </cell>
          <cell r="F266">
            <v>1</v>
          </cell>
          <cell r="G266">
            <v>1</v>
          </cell>
        </row>
        <row r="267">
          <cell r="B267" t="str">
            <v>Janauba  - Secretaria Das Promotorias De Justiça</v>
          </cell>
          <cell r="F267">
            <v>1</v>
          </cell>
          <cell r="G267">
            <v>1</v>
          </cell>
        </row>
        <row r="268">
          <cell r="C268" t="str">
            <v>ACRÉSCIMO</v>
          </cell>
          <cell r="F268">
            <v>1</v>
          </cell>
          <cell r="G268">
            <v>1</v>
          </cell>
        </row>
        <row r="269">
          <cell r="A269" t="str">
            <v>Jequeri</v>
          </cell>
          <cell r="F269">
            <v>1</v>
          </cell>
          <cell r="G269">
            <v>1</v>
          </cell>
        </row>
        <row r="270">
          <cell r="B270" t="str">
            <v>Jequeri  - Secretaria Das Promotorias De Justiça</v>
          </cell>
          <cell r="F270">
            <v>1</v>
          </cell>
          <cell r="G270">
            <v>1</v>
          </cell>
        </row>
        <row r="271">
          <cell r="C271" t="str">
            <v>ACRÉSCIMO</v>
          </cell>
          <cell r="F271">
            <v>1</v>
          </cell>
          <cell r="G271">
            <v>1</v>
          </cell>
        </row>
        <row r="272">
          <cell r="A272" t="str">
            <v>Joao Monlevade</v>
          </cell>
          <cell r="F272">
            <v>1</v>
          </cell>
          <cell r="G272">
            <v>1</v>
          </cell>
        </row>
        <row r="273">
          <cell r="B273" t="str">
            <v>Joao Monlevade  - Secretaria Das Promotorias De Justiça</v>
          </cell>
          <cell r="F273">
            <v>1</v>
          </cell>
          <cell r="G273">
            <v>1</v>
          </cell>
        </row>
        <row r="274">
          <cell r="C274" t="str">
            <v>ACRÉSCIMO</v>
          </cell>
          <cell r="F274">
            <v>1</v>
          </cell>
          <cell r="G274">
            <v>1</v>
          </cell>
        </row>
        <row r="275">
          <cell r="A275" t="str">
            <v>Juiz De Fora</v>
          </cell>
          <cell r="D275">
            <v>2</v>
          </cell>
          <cell r="E275">
            <v>2</v>
          </cell>
          <cell r="G275">
            <v>4</v>
          </cell>
        </row>
        <row r="276">
          <cell r="B276" t="str">
            <v>NOVA SEDE</v>
          </cell>
          <cell r="D276">
            <v>2</v>
          </cell>
          <cell r="E276">
            <v>2</v>
          </cell>
          <cell r="G276">
            <v>4</v>
          </cell>
        </row>
        <row r="277">
          <cell r="C277" t="str">
            <v>ACRÉSCIMO</v>
          </cell>
          <cell r="D277">
            <v>2</v>
          </cell>
          <cell r="E277">
            <v>2</v>
          </cell>
          <cell r="G277">
            <v>4</v>
          </cell>
        </row>
        <row r="278">
          <cell r="A278" t="str">
            <v>Lagoa Santa</v>
          </cell>
          <cell r="F278">
            <v>1</v>
          </cell>
          <cell r="G278">
            <v>1</v>
          </cell>
        </row>
        <row r="279">
          <cell r="B279" t="str">
            <v>Lagoa Santa - Secretaria Das Promotorias De Justiça</v>
          </cell>
          <cell r="F279">
            <v>1</v>
          </cell>
          <cell r="G279">
            <v>1</v>
          </cell>
        </row>
        <row r="280">
          <cell r="C280" t="str">
            <v>ACRÉSCIMO</v>
          </cell>
          <cell r="F280">
            <v>1</v>
          </cell>
          <cell r="G280">
            <v>1</v>
          </cell>
        </row>
        <row r="281">
          <cell r="A281" t="str">
            <v>Lajinha</v>
          </cell>
          <cell r="F281">
            <v>1</v>
          </cell>
          <cell r="G281">
            <v>1</v>
          </cell>
        </row>
        <row r="282">
          <cell r="B282" t="str">
            <v>Lajinha  - Secretaria Das Promotorias De Justiça</v>
          </cell>
          <cell r="F282">
            <v>1</v>
          </cell>
          <cell r="G282">
            <v>1</v>
          </cell>
        </row>
        <row r="283">
          <cell r="C283" t="str">
            <v>ACRÉSCIMO</v>
          </cell>
          <cell r="F283">
            <v>1</v>
          </cell>
          <cell r="G283">
            <v>1</v>
          </cell>
        </row>
        <row r="284">
          <cell r="A284" t="str">
            <v>Mantena</v>
          </cell>
          <cell r="F284">
            <v>1</v>
          </cell>
          <cell r="G284">
            <v>1</v>
          </cell>
        </row>
        <row r="285">
          <cell r="B285" t="str">
            <v>Mantena  - Secretaria Das Promotorias De Justiça</v>
          </cell>
          <cell r="F285">
            <v>1</v>
          </cell>
          <cell r="G285">
            <v>1</v>
          </cell>
        </row>
        <row r="286">
          <cell r="C286" t="str">
            <v>ACRÉSCIMO</v>
          </cell>
          <cell r="F286">
            <v>1</v>
          </cell>
          <cell r="G286">
            <v>1</v>
          </cell>
        </row>
        <row r="287">
          <cell r="A287" t="str">
            <v>Mariana</v>
          </cell>
          <cell r="F287">
            <v>1</v>
          </cell>
          <cell r="G287">
            <v>1</v>
          </cell>
        </row>
        <row r="288">
          <cell r="B288" t="str">
            <v>Mariana  - Secretaria Das Promotorias De Justiça</v>
          </cell>
          <cell r="F288">
            <v>1</v>
          </cell>
          <cell r="G288">
            <v>1</v>
          </cell>
        </row>
        <row r="289">
          <cell r="C289" t="str">
            <v>ITALO BRUNO QUINTAO</v>
          </cell>
          <cell r="F289">
            <v>1</v>
          </cell>
          <cell r="G289">
            <v>1</v>
          </cell>
        </row>
        <row r="290">
          <cell r="A290" t="str">
            <v>Medina</v>
          </cell>
          <cell r="F290">
            <v>1</v>
          </cell>
          <cell r="G290">
            <v>1</v>
          </cell>
        </row>
        <row r="291">
          <cell r="B291" t="str">
            <v>Medina  - Secretaria Das Promotorias De Justiça</v>
          </cell>
          <cell r="F291">
            <v>1</v>
          </cell>
          <cell r="G291">
            <v>1</v>
          </cell>
        </row>
        <row r="292">
          <cell r="C292" t="str">
            <v>ACRÉSCIMO</v>
          </cell>
          <cell r="F292">
            <v>1</v>
          </cell>
          <cell r="G292">
            <v>1</v>
          </cell>
        </row>
        <row r="293">
          <cell r="A293" t="str">
            <v>Merces</v>
          </cell>
          <cell r="F293">
            <v>1</v>
          </cell>
          <cell r="G293">
            <v>1</v>
          </cell>
        </row>
        <row r="294">
          <cell r="B294" t="str">
            <v>Merces  - Secretaria Das Promotorias De Justiça</v>
          </cell>
          <cell r="F294">
            <v>1</v>
          </cell>
          <cell r="G294">
            <v>1</v>
          </cell>
        </row>
        <row r="295">
          <cell r="C295" t="str">
            <v>ACRÉSCIMO</v>
          </cell>
          <cell r="F295">
            <v>1</v>
          </cell>
          <cell r="G295">
            <v>1</v>
          </cell>
        </row>
        <row r="296">
          <cell r="A296" t="str">
            <v>Monte Carmelo</v>
          </cell>
          <cell r="F296">
            <v>1</v>
          </cell>
          <cell r="G296">
            <v>1</v>
          </cell>
        </row>
        <row r="297">
          <cell r="B297" t="str">
            <v>Monte Carmelo  - Secretaria Das Promotorias De Justiça</v>
          </cell>
          <cell r="F297">
            <v>1</v>
          </cell>
          <cell r="G297">
            <v>1</v>
          </cell>
        </row>
        <row r="298">
          <cell r="C298" t="str">
            <v>EDIOMAR SOARES RODRIGUES</v>
          </cell>
          <cell r="F298">
            <v>1</v>
          </cell>
          <cell r="G298">
            <v>1</v>
          </cell>
        </row>
        <row r="299">
          <cell r="A299" t="str">
            <v>Monte Siao</v>
          </cell>
          <cell r="F299">
            <v>1</v>
          </cell>
          <cell r="G299">
            <v>1</v>
          </cell>
        </row>
        <row r="300">
          <cell r="B300" t="str">
            <v>Monte Siao  - Secretaria Das Promotorias De Justiça</v>
          </cell>
          <cell r="F300">
            <v>1</v>
          </cell>
          <cell r="G300">
            <v>1</v>
          </cell>
        </row>
        <row r="301">
          <cell r="C301" t="str">
            <v>ACRÉSCIMO</v>
          </cell>
          <cell r="F301">
            <v>1</v>
          </cell>
          <cell r="G301">
            <v>1</v>
          </cell>
        </row>
        <row r="302">
          <cell r="A302" t="str">
            <v>Montes Claros</v>
          </cell>
          <cell r="D302">
            <v>2</v>
          </cell>
          <cell r="E302">
            <v>2</v>
          </cell>
          <cell r="G302">
            <v>4</v>
          </cell>
        </row>
        <row r="303">
          <cell r="B303" t="str">
            <v>Montes Claros  - Secretaria Das Promotorias De Justiça</v>
          </cell>
          <cell r="D303">
            <v>2</v>
          </cell>
          <cell r="E303">
            <v>2</v>
          </cell>
          <cell r="G303">
            <v>4</v>
          </cell>
        </row>
        <row r="304">
          <cell r="C304" t="str">
            <v>CARLOS ARTUR DA SILVA</v>
          </cell>
          <cell r="D304">
            <v>1</v>
          </cell>
          <cell r="G304">
            <v>1</v>
          </cell>
        </row>
        <row r="305">
          <cell r="C305" t="str">
            <v>JOSE DOS REIS SOARES</v>
          </cell>
          <cell r="E305">
            <v>1</v>
          </cell>
          <cell r="G305">
            <v>1</v>
          </cell>
        </row>
        <row r="306">
          <cell r="C306" t="str">
            <v>JUSSARA SOARES GUEDES</v>
          </cell>
          <cell r="E306">
            <v>1</v>
          </cell>
          <cell r="G306">
            <v>1</v>
          </cell>
        </row>
        <row r="307">
          <cell r="C307" t="str">
            <v>VALMIR AFONSO SOARES SILVA</v>
          </cell>
          <cell r="D307">
            <v>1</v>
          </cell>
          <cell r="G307">
            <v>1</v>
          </cell>
        </row>
        <row r="308">
          <cell r="A308" t="str">
            <v>Muriae</v>
          </cell>
          <cell r="F308">
            <v>1</v>
          </cell>
          <cell r="G308">
            <v>1</v>
          </cell>
        </row>
        <row r="309">
          <cell r="B309" t="str">
            <v>Muriaé  - Secretaria Das Promotorias De Justiça</v>
          </cell>
          <cell r="F309">
            <v>1</v>
          </cell>
          <cell r="G309">
            <v>1</v>
          </cell>
        </row>
        <row r="310">
          <cell r="C310" t="str">
            <v>DICIANO JOSE FRANCISCO SILVEIRA GERALDO</v>
          </cell>
          <cell r="F310">
            <v>1</v>
          </cell>
          <cell r="G310">
            <v>1</v>
          </cell>
        </row>
        <row r="311">
          <cell r="A311" t="str">
            <v>Mutum</v>
          </cell>
          <cell r="F311">
            <v>1</v>
          </cell>
          <cell r="G311">
            <v>1</v>
          </cell>
        </row>
        <row r="312">
          <cell r="B312" t="str">
            <v>Mutum  - Secretaria Das Promotorias De Justiça</v>
          </cell>
          <cell r="F312">
            <v>1</v>
          </cell>
          <cell r="G312">
            <v>1</v>
          </cell>
        </row>
        <row r="313">
          <cell r="C313" t="str">
            <v>ACRÉSCIMO</v>
          </cell>
          <cell r="F313">
            <v>1</v>
          </cell>
          <cell r="G313">
            <v>1</v>
          </cell>
        </row>
        <row r="314">
          <cell r="A314" t="str">
            <v>Nanuque</v>
          </cell>
          <cell r="F314">
            <v>1</v>
          </cell>
          <cell r="G314">
            <v>1</v>
          </cell>
        </row>
        <row r="315">
          <cell r="B315" t="str">
            <v>Nanuque  - Secretaria Das Promotorias De Justiça</v>
          </cell>
          <cell r="F315">
            <v>1</v>
          </cell>
          <cell r="G315">
            <v>1</v>
          </cell>
        </row>
        <row r="316">
          <cell r="C316" t="str">
            <v>RICARDO BRUNO VIEIRA DOS SANTOS</v>
          </cell>
          <cell r="F316">
            <v>1</v>
          </cell>
          <cell r="G316">
            <v>1</v>
          </cell>
        </row>
        <row r="317">
          <cell r="A317" t="str">
            <v>Nova Lima</v>
          </cell>
          <cell r="D317">
            <v>2</v>
          </cell>
          <cell r="G317">
            <v>2</v>
          </cell>
        </row>
        <row r="318">
          <cell r="B318" t="str">
            <v>Nova Lima  - Secretaria Das Promotorias De Justiça</v>
          </cell>
          <cell r="D318">
            <v>2</v>
          </cell>
          <cell r="G318">
            <v>2</v>
          </cell>
        </row>
        <row r="319">
          <cell r="C319" t="str">
            <v>VAGA EM ABERTO</v>
          </cell>
          <cell r="D319">
            <v>2</v>
          </cell>
          <cell r="G319">
            <v>2</v>
          </cell>
        </row>
        <row r="320">
          <cell r="A320" t="str">
            <v>Ouro Branco</v>
          </cell>
          <cell r="F320">
            <v>1</v>
          </cell>
          <cell r="G320">
            <v>1</v>
          </cell>
        </row>
        <row r="321">
          <cell r="B321" t="str">
            <v>Ouro Branco  - Secretaria Das Promotorias De Justiça</v>
          </cell>
          <cell r="F321">
            <v>1</v>
          </cell>
          <cell r="G321">
            <v>1</v>
          </cell>
        </row>
        <row r="322">
          <cell r="C322" t="str">
            <v>ACRÉSCIMO</v>
          </cell>
          <cell r="F322">
            <v>1</v>
          </cell>
          <cell r="G322">
            <v>1</v>
          </cell>
        </row>
        <row r="323">
          <cell r="A323" t="str">
            <v>Palma</v>
          </cell>
          <cell r="F323">
            <v>1</v>
          </cell>
          <cell r="G323">
            <v>1</v>
          </cell>
        </row>
        <row r="324">
          <cell r="B324" t="str">
            <v>Palma  - Secretaria Das Promotorias De Justiça</v>
          </cell>
          <cell r="F324">
            <v>1</v>
          </cell>
          <cell r="G324">
            <v>1</v>
          </cell>
        </row>
        <row r="325">
          <cell r="C325" t="str">
            <v>ACRÉSCIMO</v>
          </cell>
          <cell r="F325">
            <v>1</v>
          </cell>
          <cell r="G325">
            <v>1</v>
          </cell>
        </row>
        <row r="326">
          <cell r="A326" t="str">
            <v>Paraguacu</v>
          </cell>
          <cell r="F326">
            <v>1</v>
          </cell>
          <cell r="G326">
            <v>1</v>
          </cell>
        </row>
        <row r="327">
          <cell r="B327" t="str">
            <v>Paraguaçú - Secretaria Das Promotorias De Justiça</v>
          </cell>
          <cell r="F327">
            <v>1</v>
          </cell>
          <cell r="G327">
            <v>1</v>
          </cell>
        </row>
        <row r="328">
          <cell r="C328" t="str">
            <v>ACRÉSCIMO</v>
          </cell>
          <cell r="F328">
            <v>1</v>
          </cell>
          <cell r="G328">
            <v>1</v>
          </cell>
        </row>
        <row r="329">
          <cell r="A329" t="str">
            <v>Passa Quatro</v>
          </cell>
          <cell r="F329">
            <v>1</v>
          </cell>
          <cell r="G329">
            <v>1</v>
          </cell>
        </row>
        <row r="330">
          <cell r="B330" t="str">
            <v>Passa Quatro  - Secretaria Das Promotorias De Justiça</v>
          </cell>
          <cell r="F330">
            <v>1</v>
          </cell>
          <cell r="G330">
            <v>1</v>
          </cell>
        </row>
        <row r="331">
          <cell r="C331" t="str">
            <v>ACRÉSCIMO</v>
          </cell>
          <cell r="F331">
            <v>1</v>
          </cell>
          <cell r="G331">
            <v>1</v>
          </cell>
        </row>
        <row r="332">
          <cell r="A332" t="str">
            <v>Passa Tempo</v>
          </cell>
          <cell r="F332">
            <v>1</v>
          </cell>
          <cell r="G332">
            <v>1</v>
          </cell>
        </row>
        <row r="333">
          <cell r="B333" t="str">
            <v>Passa Tempo  - Secretaria Das Promotorias De Justiça</v>
          </cell>
          <cell r="F333">
            <v>1</v>
          </cell>
          <cell r="G333">
            <v>1</v>
          </cell>
        </row>
        <row r="334">
          <cell r="C334" t="str">
            <v>ACRÉSCIMO</v>
          </cell>
          <cell r="F334">
            <v>1</v>
          </cell>
          <cell r="G334">
            <v>1</v>
          </cell>
        </row>
        <row r="335">
          <cell r="A335" t="str">
            <v>Passos</v>
          </cell>
          <cell r="F335">
            <v>1</v>
          </cell>
          <cell r="G335">
            <v>1</v>
          </cell>
        </row>
        <row r="336">
          <cell r="B336" t="str">
            <v>Gaeco Regional De Passos</v>
          </cell>
          <cell r="F336">
            <v>1</v>
          </cell>
          <cell r="G336">
            <v>1</v>
          </cell>
        </row>
        <row r="337">
          <cell r="C337" t="str">
            <v>ROBSON DONIZETE DA SILVA</v>
          </cell>
          <cell r="F337">
            <v>1</v>
          </cell>
          <cell r="G337">
            <v>1</v>
          </cell>
        </row>
        <row r="338">
          <cell r="A338" t="str">
            <v>Patos De Minas</v>
          </cell>
          <cell r="D338">
            <v>2</v>
          </cell>
          <cell r="E338">
            <v>2</v>
          </cell>
          <cell r="G338">
            <v>4</v>
          </cell>
        </row>
        <row r="339">
          <cell r="B339" t="str">
            <v>Patos De Minas  - Secretaria Das Promotorias De Justiça</v>
          </cell>
          <cell r="D339">
            <v>2</v>
          </cell>
          <cell r="E339">
            <v>2</v>
          </cell>
          <cell r="G339">
            <v>4</v>
          </cell>
        </row>
        <row r="340">
          <cell r="C340" t="str">
            <v>VAGA EM ABERTO</v>
          </cell>
          <cell r="E340">
            <v>2</v>
          </cell>
          <cell r="G340">
            <v>2</v>
          </cell>
        </row>
        <row r="341">
          <cell r="C341" t="str">
            <v>ACRÉSCIMO</v>
          </cell>
          <cell r="D341">
            <v>2</v>
          </cell>
          <cell r="G341">
            <v>2</v>
          </cell>
        </row>
        <row r="342">
          <cell r="A342" t="str">
            <v>Pecanha</v>
          </cell>
          <cell r="F342">
            <v>1</v>
          </cell>
          <cell r="G342">
            <v>1</v>
          </cell>
        </row>
        <row r="343">
          <cell r="B343" t="str">
            <v>Pecanha  - Secretaria Das Promotorias De Justiça</v>
          </cell>
          <cell r="F343">
            <v>1</v>
          </cell>
          <cell r="G343">
            <v>1</v>
          </cell>
        </row>
        <row r="344">
          <cell r="C344" t="str">
            <v>ACRÉSCIMO</v>
          </cell>
          <cell r="F344">
            <v>1</v>
          </cell>
          <cell r="G344">
            <v>1</v>
          </cell>
        </row>
        <row r="345">
          <cell r="A345" t="str">
            <v>Pedralva</v>
          </cell>
          <cell r="F345">
            <v>1</v>
          </cell>
          <cell r="G345">
            <v>1</v>
          </cell>
        </row>
        <row r="346">
          <cell r="B346" t="str">
            <v>Pedralva  - Secretaria Das Promotorias De Justiça</v>
          </cell>
          <cell r="F346">
            <v>1</v>
          </cell>
          <cell r="G346">
            <v>1</v>
          </cell>
        </row>
        <row r="347">
          <cell r="C347" t="str">
            <v>ACRÉSCIMO</v>
          </cell>
          <cell r="F347">
            <v>1</v>
          </cell>
          <cell r="G347">
            <v>1</v>
          </cell>
        </row>
        <row r="348">
          <cell r="A348" t="str">
            <v>Pedro Leopoldo</v>
          </cell>
          <cell r="F348">
            <v>1</v>
          </cell>
          <cell r="G348">
            <v>1</v>
          </cell>
        </row>
        <row r="349">
          <cell r="B349" t="str">
            <v>Pedro Leopoldo - Secretaria Das Promotorias De Justiça</v>
          </cell>
          <cell r="F349">
            <v>1</v>
          </cell>
          <cell r="G349">
            <v>1</v>
          </cell>
        </row>
        <row r="350">
          <cell r="C350" t="str">
            <v>ACRÉSCIMO</v>
          </cell>
          <cell r="F350">
            <v>1</v>
          </cell>
          <cell r="G350">
            <v>1</v>
          </cell>
        </row>
        <row r="351">
          <cell r="A351" t="str">
            <v>Pirapetinga</v>
          </cell>
          <cell r="F351">
            <v>1</v>
          </cell>
          <cell r="G351">
            <v>1</v>
          </cell>
        </row>
        <row r="352">
          <cell r="B352" t="str">
            <v>Pirapetinga  - Secretaria Das Promotorias De Justiça</v>
          </cell>
          <cell r="F352">
            <v>1</v>
          </cell>
          <cell r="G352">
            <v>1</v>
          </cell>
        </row>
        <row r="353">
          <cell r="C353" t="str">
            <v>ACRÉSCIMO</v>
          </cell>
          <cell r="F353">
            <v>1</v>
          </cell>
          <cell r="G353">
            <v>1</v>
          </cell>
        </row>
        <row r="354">
          <cell r="A354" t="str">
            <v>Poco Fundo</v>
          </cell>
          <cell r="F354">
            <v>1</v>
          </cell>
          <cell r="G354">
            <v>1</v>
          </cell>
        </row>
        <row r="355">
          <cell r="B355" t="str">
            <v>Poco Fundo  - Secretaria Das Promotorias De Justiça</v>
          </cell>
          <cell r="F355">
            <v>1</v>
          </cell>
          <cell r="G355">
            <v>1</v>
          </cell>
        </row>
        <row r="356">
          <cell r="C356" t="str">
            <v>ACRÉSCIMO</v>
          </cell>
          <cell r="F356">
            <v>1</v>
          </cell>
          <cell r="G356">
            <v>1</v>
          </cell>
        </row>
        <row r="357">
          <cell r="A357" t="str">
            <v>Pompeu</v>
          </cell>
          <cell r="F357">
            <v>1</v>
          </cell>
          <cell r="G357">
            <v>1</v>
          </cell>
        </row>
        <row r="358">
          <cell r="B358" t="str">
            <v>Pompeu  - Secretaria Das Promotorias De Justiça</v>
          </cell>
          <cell r="F358">
            <v>1</v>
          </cell>
          <cell r="G358">
            <v>1</v>
          </cell>
        </row>
        <row r="359">
          <cell r="C359" t="str">
            <v>ACRÉSCIMO</v>
          </cell>
          <cell r="F359">
            <v>1</v>
          </cell>
          <cell r="G359">
            <v>1</v>
          </cell>
        </row>
        <row r="360">
          <cell r="A360" t="str">
            <v>Porteirinha</v>
          </cell>
          <cell r="F360">
            <v>1</v>
          </cell>
          <cell r="G360">
            <v>1</v>
          </cell>
        </row>
        <row r="361">
          <cell r="B361" t="str">
            <v>Porteirinha  - Secretaria Da Promotoria De Justiça</v>
          </cell>
          <cell r="F361">
            <v>1</v>
          </cell>
          <cell r="G361">
            <v>1</v>
          </cell>
        </row>
        <row r="362">
          <cell r="C362" t="str">
            <v>JULIANO BISPO ALVES</v>
          </cell>
          <cell r="F362">
            <v>1</v>
          </cell>
          <cell r="G362">
            <v>1</v>
          </cell>
        </row>
        <row r="363">
          <cell r="A363" t="str">
            <v>Pouso Alegre</v>
          </cell>
          <cell r="D363">
            <v>2</v>
          </cell>
          <cell r="E363">
            <v>2</v>
          </cell>
          <cell r="G363">
            <v>4</v>
          </cell>
        </row>
        <row r="364">
          <cell r="B364" t="str">
            <v>Pouso Alegre  - Secretaria Das Promotorias De Justiça</v>
          </cell>
          <cell r="D364">
            <v>2</v>
          </cell>
          <cell r="E364">
            <v>2</v>
          </cell>
          <cell r="G364">
            <v>4</v>
          </cell>
        </row>
        <row r="365">
          <cell r="C365" t="str">
            <v>ANTONIO CARLOS PEREIRA</v>
          </cell>
          <cell r="E365">
            <v>1</v>
          </cell>
          <cell r="G365">
            <v>1</v>
          </cell>
        </row>
        <row r="366">
          <cell r="C366" t="str">
            <v>ANTONIO CLAYTON TEODORO DE BRITO</v>
          </cell>
          <cell r="D366">
            <v>1</v>
          </cell>
          <cell r="G366">
            <v>1</v>
          </cell>
        </row>
        <row r="367">
          <cell r="C367" t="str">
            <v>DIEGO SILVA DOS SANTOS</v>
          </cell>
          <cell r="E367">
            <v>1</v>
          </cell>
          <cell r="G367">
            <v>1</v>
          </cell>
        </row>
        <row r="368">
          <cell r="C368" t="str">
            <v>TIAGO SILVA BERALDO MUNIZ</v>
          </cell>
          <cell r="D368">
            <v>1</v>
          </cell>
          <cell r="G368">
            <v>1</v>
          </cell>
        </row>
        <row r="369">
          <cell r="A369" t="str">
            <v>Prados</v>
          </cell>
          <cell r="F369">
            <v>1</v>
          </cell>
          <cell r="G369">
            <v>1</v>
          </cell>
        </row>
        <row r="370">
          <cell r="B370" t="str">
            <v>Prados  - Secretaria Das Promotorias De Justiça</v>
          </cell>
          <cell r="F370">
            <v>1</v>
          </cell>
          <cell r="G370">
            <v>1</v>
          </cell>
        </row>
        <row r="371">
          <cell r="C371" t="str">
            <v>ACRÉSCIMO</v>
          </cell>
          <cell r="F371">
            <v>1</v>
          </cell>
          <cell r="G371">
            <v>1</v>
          </cell>
        </row>
        <row r="372">
          <cell r="A372" t="str">
            <v>Prata</v>
          </cell>
          <cell r="F372">
            <v>1</v>
          </cell>
          <cell r="G372">
            <v>1</v>
          </cell>
        </row>
        <row r="373">
          <cell r="B373" t="str">
            <v>Prata  - Secretaria Das Promotorias De Justiça</v>
          </cell>
          <cell r="F373">
            <v>1</v>
          </cell>
          <cell r="G373">
            <v>1</v>
          </cell>
        </row>
        <row r="374">
          <cell r="C374" t="str">
            <v>ACRÉSCIMO</v>
          </cell>
          <cell r="F374">
            <v>1</v>
          </cell>
          <cell r="G374">
            <v>1</v>
          </cell>
        </row>
        <row r="375">
          <cell r="A375" t="str">
            <v>Ribeirao Das Neves</v>
          </cell>
          <cell r="D375">
            <v>2</v>
          </cell>
          <cell r="E375">
            <v>2</v>
          </cell>
          <cell r="F375">
            <v>1</v>
          </cell>
          <cell r="G375">
            <v>5</v>
          </cell>
        </row>
        <row r="376">
          <cell r="B376" t="str">
            <v>Ribeirão Das Neves  - Secretaria Das Promotorias De Justiça Cível</v>
          </cell>
          <cell r="E376">
            <v>2</v>
          </cell>
          <cell r="F376">
            <v>1</v>
          </cell>
          <cell r="G376">
            <v>3</v>
          </cell>
        </row>
        <row r="377">
          <cell r="C377" t="str">
            <v>GETRO RUAS FERNANDES</v>
          </cell>
          <cell r="E377">
            <v>1</v>
          </cell>
          <cell r="G377">
            <v>1</v>
          </cell>
        </row>
        <row r="378">
          <cell r="C378" t="str">
            <v>JEFFERSON ALVES NICACIO</v>
          </cell>
          <cell r="F378">
            <v>1</v>
          </cell>
          <cell r="G378">
            <v>1</v>
          </cell>
        </row>
        <row r="379">
          <cell r="C379" t="str">
            <v>SIDNEY MOREIRA DIAS</v>
          </cell>
          <cell r="E379">
            <v>1</v>
          </cell>
          <cell r="G379">
            <v>1</v>
          </cell>
        </row>
        <row r="380">
          <cell r="B380" t="str">
            <v>Ribeirão Das Neves  - Secretaria Das Promotorias De Justiça Criminal</v>
          </cell>
          <cell r="D380">
            <v>2</v>
          </cell>
          <cell r="G380">
            <v>2</v>
          </cell>
        </row>
        <row r="381">
          <cell r="C381" t="str">
            <v>AGUINALDO NOGUEIRA DOS SANTOS</v>
          </cell>
          <cell r="D381">
            <v>1</v>
          </cell>
          <cell r="G381">
            <v>1</v>
          </cell>
        </row>
        <row r="382">
          <cell r="C382" t="str">
            <v>RENATA APARECIDA DE OLIVEIRA PEREIRA</v>
          </cell>
          <cell r="D382">
            <v>1</v>
          </cell>
          <cell r="G382">
            <v>1</v>
          </cell>
        </row>
        <row r="383">
          <cell r="A383" t="str">
            <v>Rio Novo</v>
          </cell>
          <cell r="F383">
            <v>1</v>
          </cell>
          <cell r="G383">
            <v>1</v>
          </cell>
        </row>
        <row r="384">
          <cell r="B384" t="str">
            <v>Rio Novo  - Secretaria Das Promotorias De Justiça</v>
          </cell>
          <cell r="F384">
            <v>1</v>
          </cell>
          <cell r="G384">
            <v>1</v>
          </cell>
        </row>
        <row r="385">
          <cell r="C385" t="str">
            <v>ACRÉSCIMO</v>
          </cell>
          <cell r="F385">
            <v>1</v>
          </cell>
          <cell r="G385">
            <v>1</v>
          </cell>
        </row>
        <row r="386">
          <cell r="A386" t="str">
            <v>Rio Pardo De Minas</v>
          </cell>
          <cell r="F386">
            <v>1</v>
          </cell>
          <cell r="G386">
            <v>1</v>
          </cell>
        </row>
        <row r="387">
          <cell r="B387" t="str">
            <v>Rio Pardo De Minas  - Secretaria Das Promotorias De Justiça</v>
          </cell>
          <cell r="F387">
            <v>1</v>
          </cell>
          <cell r="G387">
            <v>1</v>
          </cell>
        </row>
        <row r="388">
          <cell r="C388" t="str">
            <v>ACRÉSCIMO</v>
          </cell>
          <cell r="F388">
            <v>1</v>
          </cell>
          <cell r="G388">
            <v>1</v>
          </cell>
        </row>
        <row r="389">
          <cell r="A389" t="str">
            <v>Rio Preto</v>
          </cell>
          <cell r="F389">
            <v>1</v>
          </cell>
          <cell r="G389">
            <v>1</v>
          </cell>
        </row>
        <row r="390">
          <cell r="B390" t="str">
            <v>Rio Preto  - Secretaria Das Promotorias De Justiça</v>
          </cell>
          <cell r="F390">
            <v>1</v>
          </cell>
          <cell r="G390">
            <v>1</v>
          </cell>
        </row>
        <row r="391">
          <cell r="C391" t="str">
            <v>ACRÉSCIMO</v>
          </cell>
          <cell r="F391">
            <v>1</v>
          </cell>
          <cell r="G391">
            <v>1</v>
          </cell>
        </row>
        <row r="392">
          <cell r="A392" t="str">
            <v>Sabara</v>
          </cell>
          <cell r="F392">
            <v>1</v>
          </cell>
          <cell r="G392">
            <v>1</v>
          </cell>
        </row>
        <row r="393">
          <cell r="B393" t="str">
            <v>Sabará - Secretaria Das Promotorias De Justiça</v>
          </cell>
          <cell r="F393">
            <v>1</v>
          </cell>
          <cell r="G393">
            <v>1</v>
          </cell>
        </row>
        <row r="394">
          <cell r="C394" t="str">
            <v>ACRÉSCIMO</v>
          </cell>
          <cell r="F394">
            <v>1</v>
          </cell>
          <cell r="G394">
            <v>1</v>
          </cell>
        </row>
        <row r="395">
          <cell r="A395" t="str">
            <v>Salinas</v>
          </cell>
          <cell r="F395">
            <v>1</v>
          </cell>
          <cell r="G395">
            <v>1</v>
          </cell>
        </row>
        <row r="396">
          <cell r="B396" t="str">
            <v>Salinas  - Secretaria Da Promotoria De Justiça</v>
          </cell>
          <cell r="F396">
            <v>1</v>
          </cell>
          <cell r="G396">
            <v>1</v>
          </cell>
        </row>
        <row r="397">
          <cell r="C397" t="str">
            <v>RODRIGO FERREIRA DA SILVA</v>
          </cell>
          <cell r="F397">
            <v>1</v>
          </cell>
          <cell r="G397">
            <v>1</v>
          </cell>
        </row>
        <row r="398">
          <cell r="A398" t="str">
            <v>Santa Luzia</v>
          </cell>
          <cell r="D398">
            <v>2</v>
          </cell>
          <cell r="E398">
            <v>2</v>
          </cell>
          <cell r="G398">
            <v>4</v>
          </cell>
        </row>
        <row r="399">
          <cell r="B399" t="str">
            <v>Santa Luzia  - Secretaria Das Promotorias De Justiça</v>
          </cell>
          <cell r="D399">
            <v>2</v>
          </cell>
          <cell r="E399">
            <v>2</v>
          </cell>
          <cell r="G399">
            <v>4</v>
          </cell>
        </row>
        <row r="400">
          <cell r="C400" t="str">
            <v>MARCO TULIO DOMINGUES</v>
          </cell>
          <cell r="D400">
            <v>1</v>
          </cell>
          <cell r="G400">
            <v>1</v>
          </cell>
        </row>
        <row r="401">
          <cell r="C401" t="str">
            <v>NIL ANDERSON BERALDO DA SILVA</v>
          </cell>
          <cell r="E401">
            <v>1</v>
          </cell>
          <cell r="G401">
            <v>1</v>
          </cell>
        </row>
        <row r="402">
          <cell r="C402" t="str">
            <v>PAULO CESAR DA SILVA</v>
          </cell>
          <cell r="E402">
            <v>1</v>
          </cell>
          <cell r="G402">
            <v>1</v>
          </cell>
        </row>
        <row r="403">
          <cell r="C403" t="str">
            <v>SAMUEL MOREIRA DE JESUS</v>
          </cell>
          <cell r="D403">
            <v>1</v>
          </cell>
          <cell r="G403">
            <v>1</v>
          </cell>
        </row>
        <row r="404">
          <cell r="A404" t="str">
            <v>Sao Domingos do Prata</v>
          </cell>
          <cell r="F404">
            <v>1</v>
          </cell>
          <cell r="G404">
            <v>1</v>
          </cell>
        </row>
        <row r="405">
          <cell r="B405" t="str">
            <v>Sao Domingos do Prata  - Secretaria Das Promotorias De Justiça</v>
          </cell>
          <cell r="F405">
            <v>1</v>
          </cell>
          <cell r="G405">
            <v>1</v>
          </cell>
        </row>
        <row r="406">
          <cell r="C406" t="str">
            <v>ACRÉSCIMO</v>
          </cell>
          <cell r="F406">
            <v>1</v>
          </cell>
          <cell r="G406">
            <v>1</v>
          </cell>
        </row>
        <row r="407">
          <cell r="A407" t="str">
            <v>Sao Joao Del Rei</v>
          </cell>
          <cell r="F407">
            <v>1</v>
          </cell>
          <cell r="G407">
            <v>1</v>
          </cell>
        </row>
        <row r="408">
          <cell r="B408" t="str">
            <v>São João Del Rei  - Secretaria Das Promotorias De Justiça</v>
          </cell>
          <cell r="F408">
            <v>1</v>
          </cell>
          <cell r="G408">
            <v>1</v>
          </cell>
        </row>
        <row r="409">
          <cell r="C409" t="str">
            <v>ZILMAR QUINTAL DOMINGUES NETO</v>
          </cell>
          <cell r="F409">
            <v>1</v>
          </cell>
          <cell r="G409">
            <v>1</v>
          </cell>
        </row>
        <row r="410">
          <cell r="A410" t="str">
            <v>Sao Joao Do Paraiso</v>
          </cell>
          <cell r="F410">
            <v>1</v>
          </cell>
          <cell r="G410">
            <v>1</v>
          </cell>
        </row>
        <row r="411">
          <cell r="B411" t="str">
            <v>Sao Joao Do Paraiso  - Secretaria Das Promotorias De Justiça</v>
          </cell>
          <cell r="F411">
            <v>1</v>
          </cell>
          <cell r="G411">
            <v>1</v>
          </cell>
        </row>
        <row r="412">
          <cell r="C412" t="str">
            <v>ACRÉSCIMO</v>
          </cell>
          <cell r="F412">
            <v>1</v>
          </cell>
          <cell r="G412">
            <v>1</v>
          </cell>
        </row>
        <row r="413">
          <cell r="A413" t="str">
            <v>Sao Lourenco</v>
          </cell>
          <cell r="D413">
            <v>2</v>
          </cell>
          <cell r="G413">
            <v>2</v>
          </cell>
        </row>
        <row r="414">
          <cell r="B414" t="str">
            <v>São Lourenço  - Secretaria Das Promotorias De Justiça</v>
          </cell>
          <cell r="D414">
            <v>2</v>
          </cell>
          <cell r="G414">
            <v>2</v>
          </cell>
        </row>
        <row r="415">
          <cell r="C415" t="str">
            <v>VAGA EM ABERTO</v>
          </cell>
          <cell r="D415">
            <v>2</v>
          </cell>
          <cell r="G415">
            <v>2</v>
          </cell>
        </row>
        <row r="416">
          <cell r="A416" t="str">
            <v>Sao Sebastiao Do Paraiso</v>
          </cell>
          <cell r="D416">
            <v>2</v>
          </cell>
          <cell r="E416">
            <v>2</v>
          </cell>
          <cell r="G416">
            <v>4</v>
          </cell>
        </row>
        <row r="417">
          <cell r="B417" t="str">
            <v>São Sebastião Do Paraíso  - Secretaria Das Promotorias De Justiça</v>
          </cell>
          <cell r="D417">
            <v>2</v>
          </cell>
          <cell r="E417">
            <v>2</v>
          </cell>
          <cell r="G417">
            <v>4</v>
          </cell>
        </row>
        <row r="418">
          <cell r="C418" t="str">
            <v>EMERSON MOREIRA DOS SANTOS</v>
          </cell>
          <cell r="E418">
            <v>1</v>
          </cell>
          <cell r="G418">
            <v>1</v>
          </cell>
        </row>
        <row r="419">
          <cell r="C419" t="str">
            <v>RENILDO RODRIGUES DE OLIVEIRA</v>
          </cell>
          <cell r="E419">
            <v>1</v>
          </cell>
          <cell r="G419">
            <v>1</v>
          </cell>
        </row>
        <row r="420">
          <cell r="C420" t="str">
            <v>WALLACE ANTONIO DE OLIVEIRA</v>
          </cell>
          <cell r="D420">
            <v>1</v>
          </cell>
          <cell r="G420">
            <v>1</v>
          </cell>
        </row>
        <row r="421">
          <cell r="C421" t="str">
            <v>WENDERSON JORDAN DA SILVA</v>
          </cell>
          <cell r="D421">
            <v>1</v>
          </cell>
          <cell r="G421">
            <v>1</v>
          </cell>
        </row>
        <row r="422">
          <cell r="A422" t="str">
            <v>Sete Lagoas</v>
          </cell>
          <cell r="F422">
            <v>1</v>
          </cell>
          <cell r="G422">
            <v>1</v>
          </cell>
        </row>
        <row r="423">
          <cell r="B423" t="str">
            <v>Sete Lagoas  - Secretaria Das Promotorias De Justiça</v>
          </cell>
          <cell r="F423">
            <v>1</v>
          </cell>
          <cell r="G423">
            <v>1</v>
          </cell>
        </row>
        <row r="424">
          <cell r="C424" t="str">
            <v>ANDERSON FERNANDES FABRES</v>
          </cell>
          <cell r="F424">
            <v>1</v>
          </cell>
          <cell r="G424">
            <v>1</v>
          </cell>
        </row>
        <row r="425">
          <cell r="A425" t="str">
            <v>Tarumirim</v>
          </cell>
          <cell r="F425">
            <v>1</v>
          </cell>
          <cell r="G425">
            <v>1</v>
          </cell>
        </row>
        <row r="426">
          <cell r="B426" t="str">
            <v>Tarumirim  - Secretaria Das Promotorias De Justiça</v>
          </cell>
          <cell r="F426">
            <v>1</v>
          </cell>
          <cell r="G426">
            <v>1</v>
          </cell>
        </row>
        <row r="427">
          <cell r="C427" t="str">
            <v>ACRÉSCIMO</v>
          </cell>
          <cell r="F427">
            <v>1</v>
          </cell>
          <cell r="G427">
            <v>1</v>
          </cell>
        </row>
        <row r="428">
          <cell r="A428" t="str">
            <v>Teixeiras</v>
          </cell>
          <cell r="F428">
            <v>1</v>
          </cell>
          <cell r="G428">
            <v>1</v>
          </cell>
        </row>
        <row r="429">
          <cell r="B429" t="str">
            <v>Teixeiras  - Secretaria Das Promotorias De Justiça</v>
          </cell>
          <cell r="F429">
            <v>1</v>
          </cell>
          <cell r="G429">
            <v>1</v>
          </cell>
        </row>
        <row r="430">
          <cell r="C430" t="str">
            <v>ACRÉSCIMO</v>
          </cell>
          <cell r="F430">
            <v>1</v>
          </cell>
          <cell r="G430">
            <v>1</v>
          </cell>
        </row>
        <row r="431">
          <cell r="A431" t="str">
            <v>Teofilo Otoni</v>
          </cell>
          <cell r="F431">
            <v>2</v>
          </cell>
          <cell r="G431">
            <v>2</v>
          </cell>
        </row>
        <row r="432">
          <cell r="B432" t="str">
            <v>Teofilo Otoni  - Secretaria Das Promotorias De Justiça</v>
          </cell>
          <cell r="F432">
            <v>2</v>
          </cell>
          <cell r="G432">
            <v>2</v>
          </cell>
        </row>
        <row r="433">
          <cell r="C433" t="str">
            <v>ACRÉSCIMO</v>
          </cell>
          <cell r="F433">
            <v>2</v>
          </cell>
          <cell r="G433">
            <v>2</v>
          </cell>
        </row>
        <row r="434">
          <cell r="A434" t="str">
            <v>Tres Coracoes</v>
          </cell>
          <cell r="F434">
            <v>1</v>
          </cell>
          <cell r="G434">
            <v>1</v>
          </cell>
        </row>
        <row r="435">
          <cell r="B435" t="str">
            <v>Três Corações  - Secretaria Das Promotorias De Justiça</v>
          </cell>
          <cell r="F435">
            <v>1</v>
          </cell>
          <cell r="G435">
            <v>1</v>
          </cell>
        </row>
        <row r="436">
          <cell r="C436" t="str">
            <v>JOAQUIM BATISTA SOARES</v>
          </cell>
          <cell r="F436">
            <v>1</v>
          </cell>
          <cell r="G436">
            <v>1</v>
          </cell>
        </row>
        <row r="437">
          <cell r="A437" t="str">
            <v>Tres Marias</v>
          </cell>
          <cell r="F437">
            <v>1</v>
          </cell>
          <cell r="G437">
            <v>1</v>
          </cell>
        </row>
        <row r="438">
          <cell r="B438" t="str">
            <v>Tres Marias  - Secretaria Das Promotorias De Justiça</v>
          </cell>
          <cell r="F438">
            <v>1</v>
          </cell>
          <cell r="G438">
            <v>1</v>
          </cell>
        </row>
        <row r="439">
          <cell r="C439" t="str">
            <v>ACRÉSCIMO</v>
          </cell>
          <cell r="F439">
            <v>1</v>
          </cell>
          <cell r="G439">
            <v>1</v>
          </cell>
        </row>
        <row r="440">
          <cell r="A440" t="str">
            <v>Tres Pontas</v>
          </cell>
          <cell r="F440">
            <v>1</v>
          </cell>
          <cell r="G440">
            <v>1</v>
          </cell>
        </row>
        <row r="441">
          <cell r="B441" t="str">
            <v>Três Pontas  - Secretaria Das Promotorias De Justiça</v>
          </cell>
          <cell r="F441">
            <v>1</v>
          </cell>
          <cell r="G441">
            <v>1</v>
          </cell>
        </row>
        <row r="442">
          <cell r="C442" t="str">
            <v>LEANDRO MARCELINO SILVESTRE</v>
          </cell>
          <cell r="F442">
            <v>1</v>
          </cell>
          <cell r="G442">
            <v>1</v>
          </cell>
        </row>
        <row r="443">
          <cell r="A443" t="str">
            <v>Uberaba</v>
          </cell>
          <cell r="D443">
            <v>2</v>
          </cell>
          <cell r="E443">
            <v>2</v>
          </cell>
          <cell r="G443">
            <v>4</v>
          </cell>
        </row>
        <row r="444">
          <cell r="B444" t="str">
            <v>Uberaba  - Secretaria Das Promotorias De Justiça</v>
          </cell>
          <cell r="D444">
            <v>2</v>
          </cell>
          <cell r="E444">
            <v>2</v>
          </cell>
          <cell r="G444">
            <v>4</v>
          </cell>
        </row>
        <row r="445">
          <cell r="C445" t="str">
            <v>MACIEL DIAS PEREIRA</v>
          </cell>
          <cell r="D445">
            <v>1</v>
          </cell>
          <cell r="G445">
            <v>1</v>
          </cell>
        </row>
        <row r="446">
          <cell r="C446" t="str">
            <v>RONALDO SANTOS SILVA</v>
          </cell>
          <cell r="D446">
            <v>1</v>
          </cell>
          <cell r="G446">
            <v>1</v>
          </cell>
        </row>
        <row r="447">
          <cell r="C447" t="str">
            <v>VAGA EM ABERTO</v>
          </cell>
          <cell r="E447">
            <v>2</v>
          </cell>
          <cell r="G447">
            <v>2</v>
          </cell>
        </row>
        <row r="448">
          <cell r="A448" t="str">
            <v>Uberlandia</v>
          </cell>
          <cell r="D448">
            <v>4</v>
          </cell>
          <cell r="E448">
            <v>6</v>
          </cell>
          <cell r="G448">
            <v>10</v>
          </cell>
        </row>
        <row r="449">
          <cell r="B449" t="str">
            <v>Uberlândia  - Secretaria Das Promotorias De Justiça</v>
          </cell>
          <cell r="D449">
            <v>2</v>
          </cell>
          <cell r="E449">
            <v>4</v>
          </cell>
          <cell r="G449">
            <v>6</v>
          </cell>
        </row>
        <row r="450">
          <cell r="C450" t="str">
            <v>ADINILSON GERALDO DE MOURA</v>
          </cell>
          <cell r="E450">
            <v>1</v>
          </cell>
          <cell r="G450">
            <v>1</v>
          </cell>
        </row>
        <row r="451">
          <cell r="C451" t="str">
            <v>JOAO ALVES DO NASCIMENTO FILHO</v>
          </cell>
          <cell r="E451">
            <v>1</v>
          </cell>
          <cell r="G451">
            <v>1</v>
          </cell>
        </row>
        <row r="452">
          <cell r="C452" t="str">
            <v>LEIDIVAN PEREIRA LIMA</v>
          </cell>
          <cell r="E452">
            <v>1</v>
          </cell>
          <cell r="G452">
            <v>1</v>
          </cell>
        </row>
        <row r="453">
          <cell r="C453" t="str">
            <v>OSEIAS DE SOUZA</v>
          </cell>
          <cell r="D453">
            <v>1</v>
          </cell>
          <cell r="G453">
            <v>1</v>
          </cell>
        </row>
        <row r="454">
          <cell r="C454" t="str">
            <v>PAULO ROBERTO CORREIA DA SILVA</v>
          </cell>
          <cell r="D454">
            <v>1</v>
          </cell>
          <cell r="G454">
            <v>1</v>
          </cell>
        </row>
        <row r="455">
          <cell r="C455" t="str">
            <v>VALDEMIR MATEUS ANDRADE</v>
          </cell>
          <cell r="E455">
            <v>1</v>
          </cell>
          <cell r="G455">
            <v>1</v>
          </cell>
        </row>
        <row r="456">
          <cell r="B456" t="str">
            <v>UCC</v>
          </cell>
          <cell r="D456">
            <v>2</v>
          </cell>
          <cell r="E456">
            <v>2</v>
          </cell>
          <cell r="G456">
            <v>4</v>
          </cell>
        </row>
        <row r="457">
          <cell r="C457" t="str">
            <v>ACRÉSCIMO</v>
          </cell>
          <cell r="D457">
            <v>2</v>
          </cell>
          <cell r="E457">
            <v>2</v>
          </cell>
          <cell r="G457">
            <v>4</v>
          </cell>
        </row>
        <row r="458">
          <cell r="A458" t="str">
            <v>Varginha</v>
          </cell>
          <cell r="D458">
            <v>4</v>
          </cell>
          <cell r="E458">
            <v>4</v>
          </cell>
          <cell r="F458">
            <v>1</v>
          </cell>
          <cell r="G458">
            <v>9</v>
          </cell>
        </row>
        <row r="459">
          <cell r="B459" t="str">
            <v>Varginha  - Secretaria Das Promotorias De Justiça</v>
          </cell>
          <cell r="D459">
            <v>4</v>
          </cell>
          <cell r="E459">
            <v>4</v>
          </cell>
          <cell r="F459">
            <v>1</v>
          </cell>
          <cell r="G459">
            <v>9</v>
          </cell>
        </row>
        <row r="460">
          <cell r="C460" t="str">
            <v>DAVID FELIPE NOGUEIRA</v>
          </cell>
          <cell r="E460">
            <v>1</v>
          </cell>
          <cell r="G460">
            <v>1</v>
          </cell>
        </row>
        <row r="461">
          <cell r="C461" t="str">
            <v>EDMILSON DE PAULA</v>
          </cell>
          <cell r="F461">
            <v>1</v>
          </cell>
          <cell r="G461">
            <v>1</v>
          </cell>
        </row>
        <row r="462">
          <cell r="C462" t="str">
            <v>FABIO DA CRUZ MORAIS</v>
          </cell>
          <cell r="D462">
            <v>1</v>
          </cell>
          <cell r="G462">
            <v>1</v>
          </cell>
        </row>
        <row r="463">
          <cell r="C463" t="str">
            <v>RODRIGO KRAMER CUSTODIO</v>
          </cell>
          <cell r="D463">
            <v>1</v>
          </cell>
          <cell r="G463">
            <v>1</v>
          </cell>
        </row>
        <row r="464">
          <cell r="C464" t="str">
            <v>VAGA EM ABERTO</v>
          </cell>
          <cell r="D464">
            <v>2</v>
          </cell>
          <cell r="E464">
            <v>2</v>
          </cell>
          <cell r="G464">
            <v>4</v>
          </cell>
        </row>
        <row r="465">
          <cell r="C465" t="str">
            <v>WALLACE DIAS PEREIRA DA SILVA</v>
          </cell>
          <cell r="E465">
            <v>1</v>
          </cell>
          <cell r="G465">
            <v>1</v>
          </cell>
        </row>
        <row r="466">
          <cell r="A466" t="str">
            <v>Vespasiano</v>
          </cell>
          <cell r="D466">
            <v>2</v>
          </cell>
          <cell r="G466">
            <v>2</v>
          </cell>
        </row>
        <row r="467">
          <cell r="B467" t="str">
            <v>Vespasiano  - Secretaria Das Promotorias De Justiça</v>
          </cell>
          <cell r="D467">
            <v>2</v>
          </cell>
          <cell r="G467">
            <v>2</v>
          </cell>
        </row>
        <row r="468">
          <cell r="C468" t="str">
            <v>VAGA EM ABERTO</v>
          </cell>
          <cell r="D468">
            <v>2</v>
          </cell>
          <cell r="G468">
            <v>2</v>
          </cell>
        </row>
        <row r="469">
          <cell r="A469" t="str">
            <v>Vicosa</v>
          </cell>
          <cell r="D469">
            <v>2</v>
          </cell>
          <cell r="G469">
            <v>2</v>
          </cell>
        </row>
        <row r="470">
          <cell r="B470" t="str">
            <v>Viçosa  - Secretaria Das Promotorias De Justiça</v>
          </cell>
          <cell r="D470">
            <v>2</v>
          </cell>
          <cell r="G470">
            <v>2</v>
          </cell>
        </row>
        <row r="471">
          <cell r="C471" t="str">
            <v>VAGA EM ABERTO</v>
          </cell>
          <cell r="D471">
            <v>2</v>
          </cell>
          <cell r="G471">
            <v>2</v>
          </cell>
        </row>
        <row r="472">
          <cell r="A472" t="str">
            <v>Visconde Do Rio Branco</v>
          </cell>
          <cell r="D472">
            <v>2</v>
          </cell>
          <cell r="E472">
            <v>2</v>
          </cell>
          <cell r="G472">
            <v>4</v>
          </cell>
        </row>
        <row r="473">
          <cell r="B473" t="str">
            <v>Visconde Do Rio Branco  - Secretaria Das Promotorias De Justiça</v>
          </cell>
          <cell r="D473">
            <v>2</v>
          </cell>
          <cell r="E473">
            <v>2</v>
          </cell>
          <cell r="G473">
            <v>4</v>
          </cell>
        </row>
        <row r="474">
          <cell r="C474" t="str">
            <v>ANTONIO CARLOS DOS SANTOS</v>
          </cell>
          <cell r="D474">
            <v>1</v>
          </cell>
          <cell r="G474">
            <v>1</v>
          </cell>
        </row>
        <row r="475">
          <cell r="C475" t="str">
            <v>EDY CARLOS NEVES PINTO</v>
          </cell>
          <cell r="E475">
            <v>1</v>
          </cell>
          <cell r="G475">
            <v>1</v>
          </cell>
        </row>
        <row r="476">
          <cell r="C476" t="str">
            <v>FRANCISCO DE ASSIS FERRAZ</v>
          </cell>
          <cell r="D476">
            <v>1</v>
          </cell>
          <cell r="G476">
            <v>1</v>
          </cell>
        </row>
        <row r="477">
          <cell r="C477" t="str">
            <v>LUCIANO MARCELINO</v>
          </cell>
          <cell r="E477">
            <v>1</v>
          </cell>
          <cell r="G477">
            <v>1</v>
          </cell>
        </row>
        <row r="478">
          <cell r="A478" t="str">
            <v>Total Geral</v>
          </cell>
          <cell r="D478">
            <v>70</v>
          </cell>
          <cell r="E478">
            <v>54</v>
          </cell>
          <cell r="F478">
            <v>120</v>
          </cell>
          <cell r="G478">
            <v>244</v>
          </cell>
        </row>
      </sheetData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3C126A4B-4409-443B-8192-EEDA45E180E7}" name="LOTE" displayName="LOTE" ref="I1:K3" totalsRowShown="0" headerRowBorderDxfId="23" tableBorderDxfId="22" totalsRowBorderDxfId="21">
  <autoFilter ref="I1:K3" xr:uid="{BB422FD1-ABB0-4188-9229-6D6A98547997}"/>
  <tableColumns count="3">
    <tableColumn id="1" xr3:uid="{9A8A17AD-5D95-4B0B-89C4-FE4974411A64}" name="LOTACAO" dataDxfId="20"/>
    <tableColumn id="2" xr3:uid="{5A667C62-751C-4A51-8F7E-C6C12AD38D69}" name="TIPO" dataDxfId="19"/>
    <tableColumn id="3" xr3:uid="{511CA3E6-5568-46EA-88E5-944667909927}" name="CODIGO LOTE" dataDxfId="1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4CD548B-2F8D-4691-B3D4-04C9131ED200}" name="Tabela2" displayName="Tabela2" ref="A1:C299" totalsRowShown="0" headerRowDxfId="17" headerRowBorderDxfId="16" tableBorderDxfId="15">
  <autoFilter ref="A1:C299" xr:uid="{DEEC2FC7-388D-42AB-96E1-BB8A31D3546D}"/>
  <tableColumns count="3">
    <tableColumn id="1" xr3:uid="{8EDC0B12-052A-4234-915F-EF2A6EFC718C}" name="NOME" dataDxfId="14"/>
    <tableColumn id="2" xr3:uid="{B4F2FB98-EAE0-4D48-83C9-6FF10697CA08}" name="SIGLA" dataDxfId="13"/>
    <tableColumn id="3" xr3:uid="{595730B4-263C-45D3-A9FB-D89E1507396E}" name="CODIGO DA COMARCA" dataDxfId="1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DD8A90B-59C8-4759-8DE6-1F0A9BD76AA9}" name="Tabela5" displayName="Tabela5" ref="E7:E11" totalsRowShown="0" headerRowDxfId="11" headerRowBorderDxfId="10" headerRowCellStyle="Normal 18" dataCellStyle="Normal 18">
  <autoFilter ref="E7:E11" xr:uid="{270A2D5A-5325-4C98-9CD3-690136B772A5}"/>
  <tableColumns count="1">
    <tableColumn id="1" xr3:uid="{8C7659A3-5B75-4AF1-92AD-71926C868FE8}" name="IDENTIFICAÇÃO DO POSTO" dataCellStyle="Normal 18"/>
  </tableColumns>
  <tableStyleInfo name="TableStyleMedium14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F84F5FAC-21FE-46F1-84E1-8586E02609A1}" name="Tabela3" displayName="Tabela3" ref="E1:G4" totalsRowShown="0" headerRowDxfId="9" headerRowBorderDxfId="8" tableBorderDxfId="7">
  <autoFilter ref="E1:G4" xr:uid="{569D2A0B-AC5F-49D1-89BC-9951FCB7D10A}"/>
  <tableColumns count="3">
    <tableColumn id="1" xr3:uid="{D4349644-7595-4358-AC5A-01D0BE7387AA}" name="CARGO" dataDxfId="6"/>
    <tableColumn id="3" xr3:uid="{BFD33357-21BA-4DB5-9784-0B690FD072D2}" name="SIGLA" dataDxfId="5"/>
    <tableColumn id="2" xr3:uid="{6B25159D-1DEA-41BC-8910-68A162947B26}" name="CODIGO CARGO" dataDxfId="4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5.bin"/><Relationship Id="rId5" Type="http://schemas.openxmlformats.org/officeDocument/2006/relationships/table" Target="../tables/table4.xml"/><Relationship Id="rId4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7.bin"/></Relationships>
</file>

<file path=xl/worksheets/_rels/sheet2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8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9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0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1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2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5.bin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6.bin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7.bin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8.bin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9.bin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0.bin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1.bin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2.bin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3.bin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4.bin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5.bin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6.bin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9"/>
  <dimension ref="A1:C15"/>
  <sheetViews>
    <sheetView topLeftCell="A10" workbookViewId="0">
      <selection activeCell="B15" sqref="B15"/>
    </sheetView>
  </sheetViews>
  <sheetFormatPr defaultRowHeight="12.75"/>
  <cols>
    <col min="1" max="1" width="37.7109375" customWidth="1"/>
    <col min="2" max="2" width="149.42578125" customWidth="1"/>
    <col min="3" max="3" width="35.28515625" customWidth="1"/>
  </cols>
  <sheetData>
    <row r="1" spans="1:3" ht="15">
      <c r="A1" s="475" t="s">
        <v>0</v>
      </c>
      <c r="B1" s="475"/>
    </row>
    <row r="2" spans="1:3" ht="15">
      <c r="A2" s="229"/>
      <c r="B2" s="229"/>
    </row>
    <row r="3" spans="1:3" ht="289.5" customHeight="1">
      <c r="A3" s="472" t="s">
        <v>1</v>
      </c>
      <c r="B3" s="228" t="s">
        <v>1209</v>
      </c>
      <c r="C3" s="178"/>
    </row>
    <row r="4" spans="1:3" ht="16.5">
      <c r="A4" s="179"/>
      <c r="B4" s="180"/>
    </row>
    <row r="5" spans="1:3" s="471" customFormat="1" ht="111" customHeight="1">
      <c r="A5" s="473" t="s">
        <v>1200</v>
      </c>
      <c r="B5" s="470" t="s">
        <v>1201</v>
      </c>
    </row>
    <row r="6" spans="1:3" ht="105" customHeight="1">
      <c r="A6" s="473" t="s">
        <v>2</v>
      </c>
      <c r="B6" s="470" t="s">
        <v>1197</v>
      </c>
    </row>
    <row r="7" spans="1:3" ht="130.5" customHeight="1">
      <c r="A7" s="473" t="s">
        <v>3</v>
      </c>
      <c r="B7" s="470" t="s">
        <v>1196</v>
      </c>
    </row>
    <row r="8" spans="1:3" ht="138.75" customHeight="1">
      <c r="A8" s="473" t="s">
        <v>1193</v>
      </c>
      <c r="B8" s="470" t="s">
        <v>1198</v>
      </c>
    </row>
    <row r="9" spans="1:3" ht="85.5">
      <c r="A9" s="473" t="s">
        <v>4</v>
      </c>
      <c r="B9" s="470" t="s">
        <v>1199</v>
      </c>
    </row>
    <row r="10" spans="1:3" ht="19.5" customHeight="1">
      <c r="A10" s="181"/>
      <c r="B10" s="181"/>
    </row>
    <row r="11" spans="1:3" ht="81" customHeight="1">
      <c r="A11" s="474" t="s">
        <v>1202</v>
      </c>
      <c r="B11" s="474"/>
    </row>
    <row r="12" spans="1:3" ht="85.5">
      <c r="A12" s="473" t="s">
        <v>5</v>
      </c>
      <c r="B12" s="470" t="s">
        <v>1203</v>
      </c>
    </row>
    <row r="13" spans="1:3" ht="99.75">
      <c r="A13" s="473" t="s">
        <v>6</v>
      </c>
      <c r="B13" s="470" t="s">
        <v>1204</v>
      </c>
    </row>
    <row r="14" spans="1:3" s="471" customFormat="1" ht="83.25" customHeight="1">
      <c r="A14" s="473" t="s">
        <v>1205</v>
      </c>
      <c r="B14" s="470" t="s">
        <v>1207</v>
      </c>
    </row>
    <row r="15" spans="1:3" s="471" customFormat="1" ht="83.25" customHeight="1">
      <c r="A15" s="473" t="s">
        <v>1206</v>
      </c>
      <c r="B15" s="470" t="s">
        <v>1208</v>
      </c>
    </row>
  </sheetData>
  <mergeCells count="2">
    <mergeCell ref="A11:B11"/>
    <mergeCell ref="A1:B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B06E9-B7ED-4061-A7DE-7E69F592F78B}">
  <sheetPr codeName="Planilha28">
    <tabColor rgb="FFFF0000"/>
  </sheetPr>
  <dimension ref="A1:O40"/>
  <sheetViews>
    <sheetView showGridLines="0" view="pageBreakPreview" zoomScale="85" zoomScaleNormal="100" zoomScaleSheetLayoutView="85" workbookViewId="0">
      <selection activeCell="G11" sqref="G11"/>
    </sheetView>
  </sheetViews>
  <sheetFormatPr defaultColWidth="9.140625" defaultRowHeight="12.75"/>
  <cols>
    <col min="1" max="1" width="90.85546875" style="265" customWidth="1"/>
    <col min="2" max="9" width="9.140625" style="265"/>
    <col min="10" max="10" width="12.28515625" style="265" bestFit="1" customWidth="1"/>
    <col min="11" max="14" width="9.140625" style="265"/>
    <col min="15" max="15" width="15.140625" style="265" customWidth="1"/>
    <col min="16" max="16384" width="9.140625" style="265"/>
  </cols>
  <sheetData>
    <row r="1" spans="1:15" ht="12.75" customHeight="1">
      <c r="A1" s="476" t="s">
        <v>7</v>
      </c>
    </row>
    <row r="2" spans="1:15" ht="12.75" customHeight="1">
      <c r="A2" s="476"/>
    </row>
    <row r="3" spans="1:15" ht="50.25" customHeight="1">
      <c r="A3" s="476"/>
    </row>
    <row r="4" spans="1:15" ht="12.75" customHeight="1">
      <c r="A4" s="266"/>
    </row>
    <row r="5" spans="1:15" ht="12.75" customHeight="1">
      <c r="A5" s="266"/>
    </row>
    <row r="6" spans="1:15" ht="12.75" customHeight="1">
      <c r="A6" s="477" t="s">
        <v>8</v>
      </c>
    </row>
    <row r="7" spans="1:15" ht="12.75" customHeight="1">
      <c r="A7" s="477"/>
    </row>
    <row r="8" spans="1:15" ht="12.75" customHeight="1">
      <c r="A8" s="477"/>
    </row>
    <row r="9" spans="1:15" ht="12.75" customHeight="1">
      <c r="A9" s="477"/>
    </row>
    <row r="10" spans="1:15" ht="12.75" customHeight="1">
      <c r="A10" s="477"/>
    </row>
    <row r="11" spans="1:15" ht="69" customHeight="1">
      <c r="A11" s="477"/>
    </row>
    <row r="12" spans="1:15" ht="12.75" customHeight="1">
      <c r="A12" s="477"/>
      <c r="O12" s="267"/>
    </row>
    <row r="13" spans="1:15" ht="12.75" customHeight="1">
      <c r="A13" s="477"/>
      <c r="O13" s="267"/>
    </row>
    <row r="14" spans="1:15" ht="12.75" customHeight="1">
      <c r="A14" s="477"/>
      <c r="O14" s="267"/>
    </row>
    <row r="15" spans="1:15" ht="12.75" customHeight="1">
      <c r="A15" s="477"/>
    </row>
    <row r="16" spans="1:15" ht="12.75" customHeight="1">
      <c r="A16" s="477"/>
    </row>
    <row r="17" spans="1:15" ht="12.75" customHeight="1">
      <c r="A17" s="477"/>
    </row>
    <row r="18" spans="1:15" ht="12.75" customHeight="1">
      <c r="A18" s="266"/>
    </row>
    <row r="25" spans="1:15">
      <c r="O25" s="267"/>
    </row>
    <row r="26" spans="1:15">
      <c r="O26" s="267"/>
    </row>
    <row r="27" spans="1:15">
      <c r="O27" s="267"/>
    </row>
    <row r="28" spans="1:15">
      <c r="J28" s="256"/>
    </row>
    <row r="29" spans="1:15">
      <c r="J29" s="256"/>
    </row>
    <row r="30" spans="1:15">
      <c r="J30" s="256"/>
    </row>
    <row r="31" spans="1:15">
      <c r="J31" s="256"/>
    </row>
    <row r="32" spans="1:15">
      <c r="J32" s="256"/>
    </row>
    <row r="34" spans="10:10">
      <c r="J34" s="256"/>
    </row>
    <row r="35" spans="10:10">
      <c r="J35" s="256"/>
    </row>
    <row r="36" spans="10:10">
      <c r="J36" s="256"/>
    </row>
    <row r="37" spans="10:10">
      <c r="J37" s="256"/>
    </row>
    <row r="38" spans="10:10">
      <c r="J38" s="256"/>
    </row>
    <row r="39" spans="10:10">
      <c r="J39" s="256"/>
    </row>
    <row r="40" spans="10:10">
      <c r="J40" s="256"/>
    </row>
  </sheetData>
  <mergeCells count="2">
    <mergeCell ref="A1:A3"/>
    <mergeCell ref="A6:A17"/>
  </mergeCells>
  <printOptions horizontalCentered="1"/>
  <pageMargins left="0.51181102362204722" right="0.51181102362204722" top="1.5748031496062993" bottom="0.78740157480314965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4D94C5-BA05-4F64-A4BF-9DD712FF4E71}">
  <sheetPr codeName="Planilha53"/>
  <dimension ref="A1"/>
  <sheetViews>
    <sheetView view="pageBreakPreview" topLeftCell="A25" zoomScale="130" zoomScaleNormal="100" zoomScaleSheetLayoutView="130" workbookViewId="0">
      <selection activeCell="O40" sqref="O40"/>
    </sheetView>
  </sheetViews>
  <sheetFormatPr defaultRowHeight="12.75"/>
  <sheetData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5F239-71A1-433D-BFD2-60B3D2764B48}">
  <dimension ref="A1:AN151"/>
  <sheetViews>
    <sheetView view="pageBreakPreview" zoomScale="85" zoomScaleNormal="100" zoomScaleSheetLayoutView="85" workbookViewId="0">
      <pane ySplit="3" topLeftCell="A4" activePane="bottomLeft" state="frozen"/>
      <selection pane="bottomLeft" activeCell="J106" sqref="A100:J106"/>
    </sheetView>
  </sheetViews>
  <sheetFormatPr defaultRowHeight="15"/>
  <cols>
    <col min="1" max="1" width="14.85546875" style="458" customWidth="1"/>
    <col min="2" max="2" width="22.42578125" style="458" customWidth="1"/>
    <col min="3" max="3" width="30" style="458" customWidth="1"/>
    <col min="4" max="5" width="9.140625" style="458" customWidth="1"/>
    <col min="6" max="6" width="14.5703125" style="458" customWidth="1"/>
    <col min="7" max="7" width="11.140625" style="458" customWidth="1"/>
    <col min="8" max="40" width="9.140625" style="457"/>
    <col min="41" max="223" width="9.140625" style="458"/>
    <col min="224" max="224" width="22.42578125" style="458" customWidth="1"/>
    <col min="225" max="225" width="7.5703125" style="458" customWidth="1"/>
    <col min="226" max="226" width="0" style="458" hidden="1" customWidth="1"/>
    <col min="227" max="227" width="14.140625" style="458" customWidth="1"/>
    <col min="228" max="230" width="9.140625" style="458"/>
    <col min="231" max="235" width="8.5703125" style="458" customWidth="1"/>
    <col min="236" max="236" width="11.7109375" style="458" bestFit="1" customWidth="1"/>
    <col min="237" max="237" width="16.85546875" style="458" bestFit="1" customWidth="1"/>
    <col min="238" max="238" width="16.85546875" style="458" customWidth="1"/>
    <col min="239" max="239" width="5" style="458" customWidth="1"/>
    <col min="240" max="242" width="16.85546875" style="458" customWidth="1"/>
    <col min="243" max="243" width="4.85546875" style="458" customWidth="1"/>
    <col min="244" max="258" width="16.85546875" style="458" customWidth="1"/>
    <col min="259" max="259" width="6.85546875" style="458" customWidth="1"/>
    <col min="260" max="260" width="15" style="458" customWidth="1"/>
    <col min="261" max="261" width="20.28515625" style="458" customWidth="1"/>
    <col min="262" max="262" width="22.28515625" style="458" customWidth="1"/>
    <col min="263" max="479" width="9.140625" style="458"/>
    <col min="480" max="480" width="22.42578125" style="458" customWidth="1"/>
    <col min="481" max="481" width="7.5703125" style="458" customWidth="1"/>
    <col min="482" max="482" width="0" style="458" hidden="1" customWidth="1"/>
    <col min="483" max="483" width="14.140625" style="458" customWidth="1"/>
    <col min="484" max="486" width="9.140625" style="458"/>
    <col min="487" max="491" width="8.5703125" style="458" customWidth="1"/>
    <col min="492" max="492" width="11.7109375" style="458" bestFit="1" customWidth="1"/>
    <col min="493" max="493" width="16.85546875" style="458" bestFit="1" customWidth="1"/>
    <col min="494" max="494" width="16.85546875" style="458" customWidth="1"/>
    <col min="495" max="495" width="5" style="458" customWidth="1"/>
    <col min="496" max="498" width="16.85546875" style="458" customWidth="1"/>
    <col min="499" max="499" width="4.85546875" style="458" customWidth="1"/>
    <col min="500" max="514" width="16.85546875" style="458" customWidth="1"/>
    <col min="515" max="515" width="6.85546875" style="458" customWidth="1"/>
    <col min="516" max="516" width="15" style="458" customWidth="1"/>
    <col min="517" max="517" width="20.28515625" style="458" customWidth="1"/>
    <col min="518" max="518" width="22.28515625" style="458" customWidth="1"/>
    <col min="519" max="735" width="9.140625" style="458"/>
    <col min="736" max="736" width="22.42578125" style="458" customWidth="1"/>
    <col min="737" max="737" width="7.5703125" style="458" customWidth="1"/>
    <col min="738" max="738" width="0" style="458" hidden="1" customWidth="1"/>
    <col min="739" max="739" width="14.140625" style="458" customWidth="1"/>
    <col min="740" max="742" width="9.140625" style="458"/>
    <col min="743" max="747" width="8.5703125" style="458" customWidth="1"/>
    <col min="748" max="748" width="11.7109375" style="458" bestFit="1" customWidth="1"/>
    <col min="749" max="749" width="16.85546875" style="458" bestFit="1" customWidth="1"/>
    <col min="750" max="750" width="16.85546875" style="458" customWidth="1"/>
    <col min="751" max="751" width="5" style="458" customWidth="1"/>
    <col min="752" max="754" width="16.85546875" style="458" customWidth="1"/>
    <col min="755" max="755" width="4.85546875" style="458" customWidth="1"/>
    <col min="756" max="770" width="16.85546875" style="458" customWidth="1"/>
    <col min="771" max="771" width="6.85546875" style="458" customWidth="1"/>
    <col min="772" max="772" width="15" style="458" customWidth="1"/>
    <col min="773" max="773" width="20.28515625" style="458" customWidth="1"/>
    <col min="774" max="774" width="22.28515625" style="458" customWidth="1"/>
    <col min="775" max="991" width="9.140625" style="458"/>
    <col min="992" max="992" width="22.42578125" style="458" customWidth="1"/>
    <col min="993" max="993" width="7.5703125" style="458" customWidth="1"/>
    <col min="994" max="994" width="0" style="458" hidden="1" customWidth="1"/>
    <col min="995" max="995" width="14.140625" style="458" customWidth="1"/>
    <col min="996" max="998" width="9.140625" style="458"/>
    <col min="999" max="1003" width="8.5703125" style="458" customWidth="1"/>
    <col min="1004" max="1004" width="11.7109375" style="458" bestFit="1" customWidth="1"/>
    <col min="1005" max="1005" width="16.85546875" style="458" bestFit="1" customWidth="1"/>
    <col min="1006" max="1006" width="16.85546875" style="458" customWidth="1"/>
    <col min="1007" max="1007" width="5" style="458" customWidth="1"/>
    <col min="1008" max="1010" width="16.85546875" style="458" customWidth="1"/>
    <col min="1011" max="1011" width="4.85546875" style="458" customWidth="1"/>
    <col min="1012" max="1026" width="16.85546875" style="458" customWidth="1"/>
    <col min="1027" max="1027" width="6.85546875" style="458" customWidth="1"/>
    <col min="1028" max="1028" width="15" style="458" customWidth="1"/>
    <col min="1029" max="1029" width="20.28515625" style="458" customWidth="1"/>
    <col min="1030" max="1030" width="22.28515625" style="458" customWidth="1"/>
    <col min="1031" max="1247" width="9.140625" style="458"/>
    <col min="1248" max="1248" width="22.42578125" style="458" customWidth="1"/>
    <col min="1249" max="1249" width="7.5703125" style="458" customWidth="1"/>
    <col min="1250" max="1250" width="0" style="458" hidden="1" customWidth="1"/>
    <col min="1251" max="1251" width="14.140625" style="458" customWidth="1"/>
    <col min="1252" max="1254" width="9.140625" style="458"/>
    <col min="1255" max="1259" width="8.5703125" style="458" customWidth="1"/>
    <col min="1260" max="1260" width="11.7109375" style="458" bestFit="1" customWidth="1"/>
    <col min="1261" max="1261" width="16.85546875" style="458" bestFit="1" customWidth="1"/>
    <col min="1262" max="1262" width="16.85546875" style="458" customWidth="1"/>
    <col min="1263" max="1263" width="5" style="458" customWidth="1"/>
    <col min="1264" max="1266" width="16.85546875" style="458" customWidth="1"/>
    <col min="1267" max="1267" width="4.85546875" style="458" customWidth="1"/>
    <col min="1268" max="1282" width="16.85546875" style="458" customWidth="1"/>
    <col min="1283" max="1283" width="6.85546875" style="458" customWidth="1"/>
    <col min="1284" max="1284" width="15" style="458" customWidth="1"/>
    <col min="1285" max="1285" width="20.28515625" style="458" customWidth="1"/>
    <col min="1286" max="1286" width="22.28515625" style="458" customWidth="1"/>
    <col min="1287" max="1503" width="9.140625" style="458"/>
    <col min="1504" max="1504" width="22.42578125" style="458" customWidth="1"/>
    <col min="1505" max="1505" width="7.5703125" style="458" customWidth="1"/>
    <col min="1506" max="1506" width="0" style="458" hidden="1" customWidth="1"/>
    <col min="1507" max="1507" width="14.140625" style="458" customWidth="1"/>
    <col min="1508" max="1510" width="9.140625" style="458"/>
    <col min="1511" max="1515" width="8.5703125" style="458" customWidth="1"/>
    <col min="1516" max="1516" width="11.7109375" style="458" bestFit="1" customWidth="1"/>
    <col min="1517" max="1517" width="16.85546875" style="458" bestFit="1" customWidth="1"/>
    <col min="1518" max="1518" width="16.85546875" style="458" customWidth="1"/>
    <col min="1519" max="1519" width="5" style="458" customWidth="1"/>
    <col min="1520" max="1522" width="16.85546875" style="458" customWidth="1"/>
    <col min="1523" max="1523" width="4.85546875" style="458" customWidth="1"/>
    <col min="1524" max="1538" width="16.85546875" style="458" customWidth="1"/>
    <col min="1539" max="1539" width="6.85546875" style="458" customWidth="1"/>
    <col min="1540" max="1540" width="15" style="458" customWidth="1"/>
    <col min="1541" max="1541" width="20.28515625" style="458" customWidth="1"/>
    <col min="1542" max="1542" width="22.28515625" style="458" customWidth="1"/>
    <col min="1543" max="1759" width="9.140625" style="458"/>
    <col min="1760" max="1760" width="22.42578125" style="458" customWidth="1"/>
    <col min="1761" max="1761" width="7.5703125" style="458" customWidth="1"/>
    <col min="1762" max="1762" width="0" style="458" hidden="1" customWidth="1"/>
    <col min="1763" max="1763" width="14.140625" style="458" customWidth="1"/>
    <col min="1764" max="1766" width="9.140625" style="458"/>
    <col min="1767" max="1771" width="8.5703125" style="458" customWidth="1"/>
    <col min="1772" max="1772" width="11.7109375" style="458" bestFit="1" customWidth="1"/>
    <col min="1773" max="1773" width="16.85546875" style="458" bestFit="1" customWidth="1"/>
    <col min="1774" max="1774" width="16.85546875" style="458" customWidth="1"/>
    <col min="1775" max="1775" width="5" style="458" customWidth="1"/>
    <col min="1776" max="1778" width="16.85546875" style="458" customWidth="1"/>
    <col min="1779" max="1779" width="4.85546875" style="458" customWidth="1"/>
    <col min="1780" max="1794" width="16.85546875" style="458" customWidth="1"/>
    <col min="1795" max="1795" width="6.85546875" style="458" customWidth="1"/>
    <col min="1796" max="1796" width="15" style="458" customWidth="1"/>
    <col min="1797" max="1797" width="20.28515625" style="458" customWidth="1"/>
    <col min="1798" max="1798" width="22.28515625" style="458" customWidth="1"/>
    <col min="1799" max="2015" width="9.140625" style="458"/>
    <col min="2016" max="2016" width="22.42578125" style="458" customWidth="1"/>
    <col min="2017" max="2017" width="7.5703125" style="458" customWidth="1"/>
    <col min="2018" max="2018" width="0" style="458" hidden="1" customWidth="1"/>
    <col min="2019" max="2019" width="14.140625" style="458" customWidth="1"/>
    <col min="2020" max="2022" width="9.140625" style="458"/>
    <col min="2023" max="2027" width="8.5703125" style="458" customWidth="1"/>
    <col min="2028" max="2028" width="11.7109375" style="458" bestFit="1" customWidth="1"/>
    <col min="2029" max="2029" width="16.85546875" style="458" bestFit="1" customWidth="1"/>
    <col min="2030" max="2030" width="16.85546875" style="458" customWidth="1"/>
    <col min="2031" max="2031" width="5" style="458" customWidth="1"/>
    <col min="2032" max="2034" width="16.85546875" style="458" customWidth="1"/>
    <col min="2035" max="2035" width="4.85546875" style="458" customWidth="1"/>
    <col min="2036" max="2050" width="16.85546875" style="458" customWidth="1"/>
    <col min="2051" max="2051" width="6.85546875" style="458" customWidth="1"/>
    <col min="2052" max="2052" width="15" style="458" customWidth="1"/>
    <col min="2053" max="2053" width="20.28515625" style="458" customWidth="1"/>
    <col min="2054" max="2054" width="22.28515625" style="458" customWidth="1"/>
    <col min="2055" max="2271" width="9.140625" style="458"/>
    <col min="2272" max="2272" width="22.42578125" style="458" customWidth="1"/>
    <col min="2273" max="2273" width="7.5703125" style="458" customWidth="1"/>
    <col min="2274" max="2274" width="0" style="458" hidden="1" customWidth="1"/>
    <col min="2275" max="2275" width="14.140625" style="458" customWidth="1"/>
    <col min="2276" max="2278" width="9.140625" style="458"/>
    <col min="2279" max="2283" width="8.5703125" style="458" customWidth="1"/>
    <col min="2284" max="2284" width="11.7109375" style="458" bestFit="1" customWidth="1"/>
    <col min="2285" max="2285" width="16.85546875" style="458" bestFit="1" customWidth="1"/>
    <col min="2286" max="2286" width="16.85546875" style="458" customWidth="1"/>
    <col min="2287" max="2287" width="5" style="458" customWidth="1"/>
    <col min="2288" max="2290" width="16.85546875" style="458" customWidth="1"/>
    <col min="2291" max="2291" width="4.85546875" style="458" customWidth="1"/>
    <col min="2292" max="2306" width="16.85546875" style="458" customWidth="1"/>
    <col min="2307" max="2307" width="6.85546875" style="458" customWidth="1"/>
    <col min="2308" max="2308" width="15" style="458" customWidth="1"/>
    <col min="2309" max="2309" width="20.28515625" style="458" customWidth="1"/>
    <col min="2310" max="2310" width="22.28515625" style="458" customWidth="1"/>
    <col min="2311" max="2527" width="9.140625" style="458"/>
    <col min="2528" max="2528" width="22.42578125" style="458" customWidth="1"/>
    <col min="2529" max="2529" width="7.5703125" style="458" customWidth="1"/>
    <col min="2530" max="2530" width="0" style="458" hidden="1" customWidth="1"/>
    <col min="2531" max="2531" width="14.140625" style="458" customWidth="1"/>
    <col min="2532" max="2534" width="9.140625" style="458"/>
    <col min="2535" max="2539" width="8.5703125" style="458" customWidth="1"/>
    <col min="2540" max="2540" width="11.7109375" style="458" bestFit="1" customWidth="1"/>
    <col min="2541" max="2541" width="16.85546875" style="458" bestFit="1" customWidth="1"/>
    <col min="2542" max="2542" width="16.85546875" style="458" customWidth="1"/>
    <col min="2543" max="2543" width="5" style="458" customWidth="1"/>
    <col min="2544" max="2546" width="16.85546875" style="458" customWidth="1"/>
    <col min="2547" max="2547" width="4.85546875" style="458" customWidth="1"/>
    <col min="2548" max="2562" width="16.85546875" style="458" customWidth="1"/>
    <col min="2563" max="2563" width="6.85546875" style="458" customWidth="1"/>
    <col min="2564" max="2564" width="15" style="458" customWidth="1"/>
    <col min="2565" max="2565" width="20.28515625" style="458" customWidth="1"/>
    <col min="2566" max="2566" width="22.28515625" style="458" customWidth="1"/>
    <col min="2567" max="2783" width="9.140625" style="458"/>
    <col min="2784" max="2784" width="22.42578125" style="458" customWidth="1"/>
    <col min="2785" max="2785" width="7.5703125" style="458" customWidth="1"/>
    <col min="2786" max="2786" width="0" style="458" hidden="1" customWidth="1"/>
    <col min="2787" max="2787" width="14.140625" style="458" customWidth="1"/>
    <col min="2788" max="2790" width="9.140625" style="458"/>
    <col min="2791" max="2795" width="8.5703125" style="458" customWidth="1"/>
    <col min="2796" max="2796" width="11.7109375" style="458" bestFit="1" customWidth="1"/>
    <col min="2797" max="2797" width="16.85546875" style="458" bestFit="1" customWidth="1"/>
    <col min="2798" max="2798" width="16.85546875" style="458" customWidth="1"/>
    <col min="2799" max="2799" width="5" style="458" customWidth="1"/>
    <col min="2800" max="2802" width="16.85546875" style="458" customWidth="1"/>
    <col min="2803" max="2803" width="4.85546875" style="458" customWidth="1"/>
    <col min="2804" max="2818" width="16.85546875" style="458" customWidth="1"/>
    <col min="2819" max="2819" width="6.85546875" style="458" customWidth="1"/>
    <col min="2820" max="2820" width="15" style="458" customWidth="1"/>
    <col min="2821" max="2821" width="20.28515625" style="458" customWidth="1"/>
    <col min="2822" max="2822" width="22.28515625" style="458" customWidth="1"/>
    <col min="2823" max="3039" width="9.140625" style="458"/>
    <col min="3040" max="3040" width="22.42578125" style="458" customWidth="1"/>
    <col min="3041" max="3041" width="7.5703125" style="458" customWidth="1"/>
    <col min="3042" max="3042" width="0" style="458" hidden="1" customWidth="1"/>
    <col min="3043" max="3043" width="14.140625" style="458" customWidth="1"/>
    <col min="3044" max="3046" width="9.140625" style="458"/>
    <col min="3047" max="3051" width="8.5703125" style="458" customWidth="1"/>
    <col min="3052" max="3052" width="11.7109375" style="458" bestFit="1" customWidth="1"/>
    <col min="3053" max="3053" width="16.85546875" style="458" bestFit="1" customWidth="1"/>
    <col min="3054" max="3054" width="16.85546875" style="458" customWidth="1"/>
    <col min="3055" max="3055" width="5" style="458" customWidth="1"/>
    <col min="3056" max="3058" width="16.85546875" style="458" customWidth="1"/>
    <col min="3059" max="3059" width="4.85546875" style="458" customWidth="1"/>
    <col min="3060" max="3074" width="16.85546875" style="458" customWidth="1"/>
    <col min="3075" max="3075" width="6.85546875" style="458" customWidth="1"/>
    <col min="3076" max="3076" width="15" style="458" customWidth="1"/>
    <col min="3077" max="3077" width="20.28515625" style="458" customWidth="1"/>
    <col min="3078" max="3078" width="22.28515625" style="458" customWidth="1"/>
    <col min="3079" max="3295" width="9.140625" style="458"/>
    <col min="3296" max="3296" width="22.42578125" style="458" customWidth="1"/>
    <col min="3297" max="3297" width="7.5703125" style="458" customWidth="1"/>
    <col min="3298" max="3298" width="0" style="458" hidden="1" customWidth="1"/>
    <col min="3299" max="3299" width="14.140625" style="458" customWidth="1"/>
    <col min="3300" max="3302" width="9.140625" style="458"/>
    <col min="3303" max="3307" width="8.5703125" style="458" customWidth="1"/>
    <col min="3308" max="3308" width="11.7109375" style="458" bestFit="1" customWidth="1"/>
    <col min="3309" max="3309" width="16.85546875" style="458" bestFit="1" customWidth="1"/>
    <col min="3310" max="3310" width="16.85546875" style="458" customWidth="1"/>
    <col min="3311" max="3311" width="5" style="458" customWidth="1"/>
    <col min="3312" max="3314" width="16.85546875" style="458" customWidth="1"/>
    <col min="3315" max="3315" width="4.85546875" style="458" customWidth="1"/>
    <col min="3316" max="3330" width="16.85546875" style="458" customWidth="1"/>
    <col min="3331" max="3331" width="6.85546875" style="458" customWidth="1"/>
    <col min="3332" max="3332" width="15" style="458" customWidth="1"/>
    <col min="3333" max="3333" width="20.28515625" style="458" customWidth="1"/>
    <col min="3334" max="3334" width="22.28515625" style="458" customWidth="1"/>
    <col min="3335" max="3551" width="9.140625" style="458"/>
    <col min="3552" max="3552" width="22.42578125" style="458" customWidth="1"/>
    <col min="3553" max="3553" width="7.5703125" style="458" customWidth="1"/>
    <col min="3554" max="3554" width="0" style="458" hidden="1" customWidth="1"/>
    <col min="3555" max="3555" width="14.140625" style="458" customWidth="1"/>
    <col min="3556" max="3558" width="9.140625" style="458"/>
    <col min="3559" max="3563" width="8.5703125" style="458" customWidth="1"/>
    <col min="3564" max="3564" width="11.7109375" style="458" bestFit="1" customWidth="1"/>
    <col min="3565" max="3565" width="16.85546875" style="458" bestFit="1" customWidth="1"/>
    <col min="3566" max="3566" width="16.85546875" style="458" customWidth="1"/>
    <col min="3567" max="3567" width="5" style="458" customWidth="1"/>
    <col min="3568" max="3570" width="16.85546875" style="458" customWidth="1"/>
    <col min="3571" max="3571" width="4.85546875" style="458" customWidth="1"/>
    <col min="3572" max="3586" width="16.85546875" style="458" customWidth="1"/>
    <col min="3587" max="3587" width="6.85546875" style="458" customWidth="1"/>
    <col min="3588" max="3588" width="15" style="458" customWidth="1"/>
    <col min="3589" max="3589" width="20.28515625" style="458" customWidth="1"/>
    <col min="3590" max="3590" width="22.28515625" style="458" customWidth="1"/>
    <col min="3591" max="3807" width="9.140625" style="458"/>
    <col min="3808" max="3808" width="22.42578125" style="458" customWidth="1"/>
    <col min="3809" max="3809" width="7.5703125" style="458" customWidth="1"/>
    <col min="3810" max="3810" width="0" style="458" hidden="1" customWidth="1"/>
    <col min="3811" max="3811" width="14.140625" style="458" customWidth="1"/>
    <col min="3812" max="3814" width="9.140625" style="458"/>
    <col min="3815" max="3819" width="8.5703125" style="458" customWidth="1"/>
    <col min="3820" max="3820" width="11.7109375" style="458" bestFit="1" customWidth="1"/>
    <col min="3821" max="3821" width="16.85546875" style="458" bestFit="1" customWidth="1"/>
    <col min="3822" max="3822" width="16.85546875" style="458" customWidth="1"/>
    <col min="3823" max="3823" width="5" style="458" customWidth="1"/>
    <col min="3824" max="3826" width="16.85546875" style="458" customWidth="1"/>
    <col min="3827" max="3827" width="4.85546875" style="458" customWidth="1"/>
    <col min="3828" max="3842" width="16.85546875" style="458" customWidth="1"/>
    <col min="3843" max="3843" width="6.85546875" style="458" customWidth="1"/>
    <col min="3844" max="3844" width="15" style="458" customWidth="1"/>
    <col min="3845" max="3845" width="20.28515625" style="458" customWidth="1"/>
    <col min="3846" max="3846" width="22.28515625" style="458" customWidth="1"/>
    <col min="3847" max="4063" width="9.140625" style="458"/>
    <col min="4064" max="4064" width="22.42578125" style="458" customWidth="1"/>
    <col min="4065" max="4065" width="7.5703125" style="458" customWidth="1"/>
    <col min="4066" max="4066" width="0" style="458" hidden="1" customWidth="1"/>
    <col min="4067" max="4067" width="14.140625" style="458" customWidth="1"/>
    <col min="4068" max="4070" width="9.140625" style="458"/>
    <col min="4071" max="4075" width="8.5703125" style="458" customWidth="1"/>
    <col min="4076" max="4076" width="11.7109375" style="458" bestFit="1" customWidth="1"/>
    <col min="4077" max="4077" width="16.85546875" style="458" bestFit="1" customWidth="1"/>
    <col min="4078" max="4078" width="16.85546875" style="458" customWidth="1"/>
    <col min="4079" max="4079" width="5" style="458" customWidth="1"/>
    <col min="4080" max="4082" width="16.85546875" style="458" customWidth="1"/>
    <col min="4083" max="4083" width="4.85546875" style="458" customWidth="1"/>
    <col min="4084" max="4098" width="16.85546875" style="458" customWidth="1"/>
    <col min="4099" max="4099" width="6.85546875" style="458" customWidth="1"/>
    <col min="4100" max="4100" width="15" style="458" customWidth="1"/>
    <col min="4101" max="4101" width="20.28515625" style="458" customWidth="1"/>
    <col min="4102" max="4102" width="22.28515625" style="458" customWidth="1"/>
    <col min="4103" max="4319" width="9.140625" style="458"/>
    <col min="4320" max="4320" width="22.42578125" style="458" customWidth="1"/>
    <col min="4321" max="4321" width="7.5703125" style="458" customWidth="1"/>
    <col min="4322" max="4322" width="0" style="458" hidden="1" customWidth="1"/>
    <col min="4323" max="4323" width="14.140625" style="458" customWidth="1"/>
    <col min="4324" max="4326" width="9.140625" style="458"/>
    <col min="4327" max="4331" width="8.5703125" style="458" customWidth="1"/>
    <col min="4332" max="4332" width="11.7109375" style="458" bestFit="1" customWidth="1"/>
    <col min="4333" max="4333" width="16.85546875" style="458" bestFit="1" customWidth="1"/>
    <col min="4334" max="4334" width="16.85546875" style="458" customWidth="1"/>
    <col min="4335" max="4335" width="5" style="458" customWidth="1"/>
    <col min="4336" max="4338" width="16.85546875" style="458" customWidth="1"/>
    <col min="4339" max="4339" width="4.85546875" style="458" customWidth="1"/>
    <col min="4340" max="4354" width="16.85546875" style="458" customWidth="1"/>
    <col min="4355" max="4355" width="6.85546875" style="458" customWidth="1"/>
    <col min="4356" max="4356" width="15" style="458" customWidth="1"/>
    <col min="4357" max="4357" width="20.28515625" style="458" customWidth="1"/>
    <col min="4358" max="4358" width="22.28515625" style="458" customWidth="1"/>
    <col min="4359" max="4575" width="9.140625" style="458"/>
    <col min="4576" max="4576" width="22.42578125" style="458" customWidth="1"/>
    <col min="4577" max="4577" width="7.5703125" style="458" customWidth="1"/>
    <col min="4578" max="4578" width="0" style="458" hidden="1" customWidth="1"/>
    <col min="4579" max="4579" width="14.140625" style="458" customWidth="1"/>
    <col min="4580" max="4582" width="9.140625" style="458"/>
    <col min="4583" max="4587" width="8.5703125" style="458" customWidth="1"/>
    <col min="4588" max="4588" width="11.7109375" style="458" bestFit="1" customWidth="1"/>
    <col min="4589" max="4589" width="16.85546875" style="458" bestFit="1" customWidth="1"/>
    <col min="4590" max="4590" width="16.85546875" style="458" customWidth="1"/>
    <col min="4591" max="4591" width="5" style="458" customWidth="1"/>
    <col min="4592" max="4594" width="16.85546875" style="458" customWidth="1"/>
    <col min="4595" max="4595" width="4.85546875" style="458" customWidth="1"/>
    <col min="4596" max="4610" width="16.85546875" style="458" customWidth="1"/>
    <col min="4611" max="4611" width="6.85546875" style="458" customWidth="1"/>
    <col min="4612" max="4612" width="15" style="458" customWidth="1"/>
    <col min="4613" max="4613" width="20.28515625" style="458" customWidth="1"/>
    <col min="4614" max="4614" width="22.28515625" style="458" customWidth="1"/>
    <col min="4615" max="4831" width="9.140625" style="458"/>
    <col min="4832" max="4832" width="22.42578125" style="458" customWidth="1"/>
    <col min="4833" max="4833" width="7.5703125" style="458" customWidth="1"/>
    <col min="4834" max="4834" width="0" style="458" hidden="1" customWidth="1"/>
    <col min="4835" max="4835" width="14.140625" style="458" customWidth="1"/>
    <col min="4836" max="4838" width="9.140625" style="458"/>
    <col min="4839" max="4843" width="8.5703125" style="458" customWidth="1"/>
    <col min="4844" max="4844" width="11.7109375" style="458" bestFit="1" customWidth="1"/>
    <col min="4845" max="4845" width="16.85546875" style="458" bestFit="1" customWidth="1"/>
    <col min="4846" max="4846" width="16.85546875" style="458" customWidth="1"/>
    <col min="4847" max="4847" width="5" style="458" customWidth="1"/>
    <col min="4848" max="4850" width="16.85546875" style="458" customWidth="1"/>
    <col min="4851" max="4851" width="4.85546875" style="458" customWidth="1"/>
    <col min="4852" max="4866" width="16.85546875" style="458" customWidth="1"/>
    <col min="4867" max="4867" width="6.85546875" style="458" customWidth="1"/>
    <col min="4868" max="4868" width="15" style="458" customWidth="1"/>
    <col min="4869" max="4869" width="20.28515625" style="458" customWidth="1"/>
    <col min="4870" max="4870" width="22.28515625" style="458" customWidth="1"/>
    <col min="4871" max="5087" width="9.140625" style="458"/>
    <col min="5088" max="5088" width="22.42578125" style="458" customWidth="1"/>
    <col min="5089" max="5089" width="7.5703125" style="458" customWidth="1"/>
    <col min="5090" max="5090" width="0" style="458" hidden="1" customWidth="1"/>
    <col min="5091" max="5091" width="14.140625" style="458" customWidth="1"/>
    <col min="5092" max="5094" width="9.140625" style="458"/>
    <col min="5095" max="5099" width="8.5703125" style="458" customWidth="1"/>
    <col min="5100" max="5100" width="11.7109375" style="458" bestFit="1" customWidth="1"/>
    <col min="5101" max="5101" width="16.85546875" style="458" bestFit="1" customWidth="1"/>
    <col min="5102" max="5102" width="16.85546875" style="458" customWidth="1"/>
    <col min="5103" max="5103" width="5" style="458" customWidth="1"/>
    <col min="5104" max="5106" width="16.85546875" style="458" customWidth="1"/>
    <col min="5107" max="5107" width="4.85546875" style="458" customWidth="1"/>
    <col min="5108" max="5122" width="16.85546875" style="458" customWidth="1"/>
    <col min="5123" max="5123" width="6.85546875" style="458" customWidth="1"/>
    <col min="5124" max="5124" width="15" style="458" customWidth="1"/>
    <col min="5125" max="5125" width="20.28515625" style="458" customWidth="1"/>
    <col min="5126" max="5126" width="22.28515625" style="458" customWidth="1"/>
    <col min="5127" max="5343" width="9.140625" style="458"/>
    <col min="5344" max="5344" width="22.42578125" style="458" customWidth="1"/>
    <col min="5345" max="5345" width="7.5703125" style="458" customWidth="1"/>
    <col min="5346" max="5346" width="0" style="458" hidden="1" customWidth="1"/>
    <col min="5347" max="5347" width="14.140625" style="458" customWidth="1"/>
    <col min="5348" max="5350" width="9.140625" style="458"/>
    <col min="5351" max="5355" width="8.5703125" style="458" customWidth="1"/>
    <col min="5356" max="5356" width="11.7109375" style="458" bestFit="1" customWidth="1"/>
    <col min="5357" max="5357" width="16.85546875" style="458" bestFit="1" customWidth="1"/>
    <col min="5358" max="5358" width="16.85546875" style="458" customWidth="1"/>
    <col min="5359" max="5359" width="5" style="458" customWidth="1"/>
    <col min="5360" max="5362" width="16.85546875" style="458" customWidth="1"/>
    <col min="5363" max="5363" width="4.85546875" style="458" customWidth="1"/>
    <col min="5364" max="5378" width="16.85546875" style="458" customWidth="1"/>
    <col min="5379" max="5379" width="6.85546875" style="458" customWidth="1"/>
    <col min="5380" max="5380" width="15" style="458" customWidth="1"/>
    <col min="5381" max="5381" width="20.28515625" style="458" customWidth="1"/>
    <col min="5382" max="5382" width="22.28515625" style="458" customWidth="1"/>
    <col min="5383" max="5599" width="9.140625" style="458"/>
    <col min="5600" max="5600" width="22.42578125" style="458" customWidth="1"/>
    <col min="5601" max="5601" width="7.5703125" style="458" customWidth="1"/>
    <col min="5602" max="5602" width="0" style="458" hidden="1" customWidth="1"/>
    <col min="5603" max="5603" width="14.140625" style="458" customWidth="1"/>
    <col min="5604" max="5606" width="9.140625" style="458"/>
    <col min="5607" max="5611" width="8.5703125" style="458" customWidth="1"/>
    <col min="5612" max="5612" width="11.7109375" style="458" bestFit="1" customWidth="1"/>
    <col min="5613" max="5613" width="16.85546875" style="458" bestFit="1" customWidth="1"/>
    <col min="5614" max="5614" width="16.85546875" style="458" customWidth="1"/>
    <col min="5615" max="5615" width="5" style="458" customWidth="1"/>
    <col min="5616" max="5618" width="16.85546875" style="458" customWidth="1"/>
    <col min="5619" max="5619" width="4.85546875" style="458" customWidth="1"/>
    <col min="5620" max="5634" width="16.85546875" style="458" customWidth="1"/>
    <col min="5635" max="5635" width="6.85546875" style="458" customWidth="1"/>
    <col min="5636" max="5636" width="15" style="458" customWidth="1"/>
    <col min="5637" max="5637" width="20.28515625" style="458" customWidth="1"/>
    <col min="5638" max="5638" width="22.28515625" style="458" customWidth="1"/>
    <col min="5639" max="5855" width="9.140625" style="458"/>
    <col min="5856" max="5856" width="22.42578125" style="458" customWidth="1"/>
    <col min="5857" max="5857" width="7.5703125" style="458" customWidth="1"/>
    <col min="5858" max="5858" width="0" style="458" hidden="1" customWidth="1"/>
    <col min="5859" max="5859" width="14.140625" style="458" customWidth="1"/>
    <col min="5860" max="5862" width="9.140625" style="458"/>
    <col min="5863" max="5867" width="8.5703125" style="458" customWidth="1"/>
    <col min="5868" max="5868" width="11.7109375" style="458" bestFit="1" customWidth="1"/>
    <col min="5869" max="5869" width="16.85546875" style="458" bestFit="1" customWidth="1"/>
    <col min="5870" max="5870" width="16.85546875" style="458" customWidth="1"/>
    <col min="5871" max="5871" width="5" style="458" customWidth="1"/>
    <col min="5872" max="5874" width="16.85546875" style="458" customWidth="1"/>
    <col min="5875" max="5875" width="4.85546875" style="458" customWidth="1"/>
    <col min="5876" max="5890" width="16.85546875" style="458" customWidth="1"/>
    <col min="5891" max="5891" width="6.85546875" style="458" customWidth="1"/>
    <col min="5892" max="5892" width="15" style="458" customWidth="1"/>
    <col min="5893" max="5893" width="20.28515625" style="458" customWidth="1"/>
    <col min="5894" max="5894" width="22.28515625" style="458" customWidth="1"/>
    <col min="5895" max="6111" width="9.140625" style="458"/>
    <col min="6112" max="6112" width="22.42578125" style="458" customWidth="1"/>
    <col min="6113" max="6113" width="7.5703125" style="458" customWidth="1"/>
    <col min="6114" max="6114" width="0" style="458" hidden="1" customWidth="1"/>
    <col min="6115" max="6115" width="14.140625" style="458" customWidth="1"/>
    <col min="6116" max="6118" width="9.140625" style="458"/>
    <col min="6119" max="6123" width="8.5703125" style="458" customWidth="1"/>
    <col min="6124" max="6124" width="11.7109375" style="458" bestFit="1" customWidth="1"/>
    <col min="6125" max="6125" width="16.85546875" style="458" bestFit="1" customWidth="1"/>
    <col min="6126" max="6126" width="16.85546875" style="458" customWidth="1"/>
    <col min="6127" max="6127" width="5" style="458" customWidth="1"/>
    <col min="6128" max="6130" width="16.85546875" style="458" customWidth="1"/>
    <col min="6131" max="6131" width="4.85546875" style="458" customWidth="1"/>
    <col min="6132" max="6146" width="16.85546875" style="458" customWidth="1"/>
    <col min="6147" max="6147" width="6.85546875" style="458" customWidth="1"/>
    <col min="6148" max="6148" width="15" style="458" customWidth="1"/>
    <col min="6149" max="6149" width="20.28515625" style="458" customWidth="1"/>
    <col min="6150" max="6150" width="22.28515625" style="458" customWidth="1"/>
    <col min="6151" max="6367" width="9.140625" style="458"/>
    <col min="6368" max="6368" width="22.42578125" style="458" customWidth="1"/>
    <col min="6369" max="6369" width="7.5703125" style="458" customWidth="1"/>
    <col min="6370" max="6370" width="0" style="458" hidden="1" customWidth="1"/>
    <col min="6371" max="6371" width="14.140625" style="458" customWidth="1"/>
    <col min="6372" max="6374" width="9.140625" style="458"/>
    <col min="6375" max="6379" width="8.5703125" style="458" customWidth="1"/>
    <col min="6380" max="6380" width="11.7109375" style="458" bestFit="1" customWidth="1"/>
    <col min="6381" max="6381" width="16.85546875" style="458" bestFit="1" customWidth="1"/>
    <col min="6382" max="6382" width="16.85546875" style="458" customWidth="1"/>
    <col min="6383" max="6383" width="5" style="458" customWidth="1"/>
    <col min="6384" max="6386" width="16.85546875" style="458" customWidth="1"/>
    <col min="6387" max="6387" width="4.85546875" style="458" customWidth="1"/>
    <col min="6388" max="6402" width="16.85546875" style="458" customWidth="1"/>
    <col min="6403" max="6403" width="6.85546875" style="458" customWidth="1"/>
    <col min="6404" max="6404" width="15" style="458" customWidth="1"/>
    <col min="6405" max="6405" width="20.28515625" style="458" customWidth="1"/>
    <col min="6406" max="6406" width="22.28515625" style="458" customWidth="1"/>
    <col min="6407" max="6623" width="9.140625" style="458"/>
    <col min="6624" max="6624" width="22.42578125" style="458" customWidth="1"/>
    <col min="6625" max="6625" width="7.5703125" style="458" customWidth="1"/>
    <col min="6626" max="6626" width="0" style="458" hidden="1" customWidth="1"/>
    <col min="6627" max="6627" width="14.140625" style="458" customWidth="1"/>
    <col min="6628" max="6630" width="9.140625" style="458"/>
    <col min="6631" max="6635" width="8.5703125" style="458" customWidth="1"/>
    <col min="6636" max="6636" width="11.7109375" style="458" bestFit="1" customWidth="1"/>
    <col min="6637" max="6637" width="16.85546875" style="458" bestFit="1" customWidth="1"/>
    <col min="6638" max="6638" width="16.85546875" style="458" customWidth="1"/>
    <col min="6639" max="6639" width="5" style="458" customWidth="1"/>
    <col min="6640" max="6642" width="16.85546875" style="458" customWidth="1"/>
    <col min="6643" max="6643" width="4.85546875" style="458" customWidth="1"/>
    <col min="6644" max="6658" width="16.85546875" style="458" customWidth="1"/>
    <col min="6659" max="6659" width="6.85546875" style="458" customWidth="1"/>
    <col min="6660" max="6660" width="15" style="458" customWidth="1"/>
    <col min="6661" max="6661" width="20.28515625" style="458" customWidth="1"/>
    <col min="6662" max="6662" width="22.28515625" style="458" customWidth="1"/>
    <col min="6663" max="6879" width="9.140625" style="458"/>
    <col min="6880" max="6880" width="22.42578125" style="458" customWidth="1"/>
    <col min="6881" max="6881" width="7.5703125" style="458" customWidth="1"/>
    <col min="6882" max="6882" width="0" style="458" hidden="1" customWidth="1"/>
    <col min="6883" max="6883" width="14.140625" style="458" customWidth="1"/>
    <col min="6884" max="6886" width="9.140625" style="458"/>
    <col min="6887" max="6891" width="8.5703125" style="458" customWidth="1"/>
    <col min="6892" max="6892" width="11.7109375" style="458" bestFit="1" customWidth="1"/>
    <col min="6893" max="6893" width="16.85546875" style="458" bestFit="1" customWidth="1"/>
    <col min="6894" max="6894" width="16.85546875" style="458" customWidth="1"/>
    <col min="6895" max="6895" width="5" style="458" customWidth="1"/>
    <col min="6896" max="6898" width="16.85546875" style="458" customWidth="1"/>
    <col min="6899" max="6899" width="4.85546875" style="458" customWidth="1"/>
    <col min="6900" max="6914" width="16.85546875" style="458" customWidth="1"/>
    <col min="6915" max="6915" width="6.85546875" style="458" customWidth="1"/>
    <col min="6916" max="6916" width="15" style="458" customWidth="1"/>
    <col min="6917" max="6917" width="20.28515625" style="458" customWidth="1"/>
    <col min="6918" max="6918" width="22.28515625" style="458" customWidth="1"/>
    <col min="6919" max="7135" width="9.140625" style="458"/>
    <col min="7136" max="7136" width="22.42578125" style="458" customWidth="1"/>
    <col min="7137" max="7137" width="7.5703125" style="458" customWidth="1"/>
    <col min="7138" max="7138" width="0" style="458" hidden="1" customWidth="1"/>
    <col min="7139" max="7139" width="14.140625" style="458" customWidth="1"/>
    <col min="7140" max="7142" width="9.140625" style="458"/>
    <col min="7143" max="7147" width="8.5703125" style="458" customWidth="1"/>
    <col min="7148" max="7148" width="11.7109375" style="458" bestFit="1" customWidth="1"/>
    <col min="7149" max="7149" width="16.85546875" style="458" bestFit="1" customWidth="1"/>
    <col min="7150" max="7150" width="16.85546875" style="458" customWidth="1"/>
    <col min="7151" max="7151" width="5" style="458" customWidth="1"/>
    <col min="7152" max="7154" width="16.85546875" style="458" customWidth="1"/>
    <col min="7155" max="7155" width="4.85546875" style="458" customWidth="1"/>
    <col min="7156" max="7170" width="16.85546875" style="458" customWidth="1"/>
    <col min="7171" max="7171" width="6.85546875" style="458" customWidth="1"/>
    <col min="7172" max="7172" width="15" style="458" customWidth="1"/>
    <col min="7173" max="7173" width="20.28515625" style="458" customWidth="1"/>
    <col min="7174" max="7174" width="22.28515625" style="458" customWidth="1"/>
    <col min="7175" max="7391" width="9.140625" style="458"/>
    <col min="7392" max="7392" width="22.42578125" style="458" customWidth="1"/>
    <col min="7393" max="7393" width="7.5703125" style="458" customWidth="1"/>
    <col min="7394" max="7394" width="0" style="458" hidden="1" customWidth="1"/>
    <col min="7395" max="7395" width="14.140625" style="458" customWidth="1"/>
    <col min="7396" max="7398" width="9.140625" style="458"/>
    <col min="7399" max="7403" width="8.5703125" style="458" customWidth="1"/>
    <col min="7404" max="7404" width="11.7109375" style="458" bestFit="1" customWidth="1"/>
    <col min="7405" max="7405" width="16.85546875" style="458" bestFit="1" customWidth="1"/>
    <col min="7406" max="7406" width="16.85546875" style="458" customWidth="1"/>
    <col min="7407" max="7407" width="5" style="458" customWidth="1"/>
    <col min="7408" max="7410" width="16.85546875" style="458" customWidth="1"/>
    <col min="7411" max="7411" width="4.85546875" style="458" customWidth="1"/>
    <col min="7412" max="7426" width="16.85546875" style="458" customWidth="1"/>
    <col min="7427" max="7427" width="6.85546875" style="458" customWidth="1"/>
    <col min="7428" max="7428" width="15" style="458" customWidth="1"/>
    <col min="7429" max="7429" width="20.28515625" style="458" customWidth="1"/>
    <col min="7430" max="7430" width="22.28515625" style="458" customWidth="1"/>
    <col min="7431" max="7647" width="9.140625" style="458"/>
    <col min="7648" max="7648" width="22.42578125" style="458" customWidth="1"/>
    <col min="7649" max="7649" width="7.5703125" style="458" customWidth="1"/>
    <col min="7650" max="7650" width="0" style="458" hidden="1" customWidth="1"/>
    <col min="7651" max="7651" width="14.140625" style="458" customWidth="1"/>
    <col min="7652" max="7654" width="9.140625" style="458"/>
    <col min="7655" max="7659" width="8.5703125" style="458" customWidth="1"/>
    <col min="7660" max="7660" width="11.7109375" style="458" bestFit="1" customWidth="1"/>
    <col min="7661" max="7661" width="16.85546875" style="458" bestFit="1" customWidth="1"/>
    <col min="7662" max="7662" width="16.85546875" style="458" customWidth="1"/>
    <col min="7663" max="7663" width="5" style="458" customWidth="1"/>
    <col min="7664" max="7666" width="16.85546875" style="458" customWidth="1"/>
    <col min="7667" max="7667" width="4.85546875" style="458" customWidth="1"/>
    <col min="7668" max="7682" width="16.85546875" style="458" customWidth="1"/>
    <col min="7683" max="7683" width="6.85546875" style="458" customWidth="1"/>
    <col min="7684" max="7684" width="15" style="458" customWidth="1"/>
    <col min="7685" max="7685" width="20.28515625" style="458" customWidth="1"/>
    <col min="7686" max="7686" width="22.28515625" style="458" customWidth="1"/>
    <col min="7687" max="7903" width="9.140625" style="458"/>
    <col min="7904" max="7904" width="22.42578125" style="458" customWidth="1"/>
    <col min="7905" max="7905" width="7.5703125" style="458" customWidth="1"/>
    <col min="7906" max="7906" width="0" style="458" hidden="1" customWidth="1"/>
    <col min="7907" max="7907" width="14.140625" style="458" customWidth="1"/>
    <col min="7908" max="7910" width="9.140625" style="458"/>
    <col min="7911" max="7915" width="8.5703125" style="458" customWidth="1"/>
    <col min="7916" max="7916" width="11.7109375" style="458" bestFit="1" customWidth="1"/>
    <col min="7917" max="7917" width="16.85546875" style="458" bestFit="1" customWidth="1"/>
    <col min="7918" max="7918" width="16.85546875" style="458" customWidth="1"/>
    <col min="7919" max="7919" width="5" style="458" customWidth="1"/>
    <col min="7920" max="7922" width="16.85546875" style="458" customWidth="1"/>
    <col min="7923" max="7923" width="4.85546875" style="458" customWidth="1"/>
    <col min="7924" max="7938" width="16.85546875" style="458" customWidth="1"/>
    <col min="7939" max="7939" width="6.85546875" style="458" customWidth="1"/>
    <col min="7940" max="7940" width="15" style="458" customWidth="1"/>
    <col min="7941" max="7941" width="20.28515625" style="458" customWidth="1"/>
    <col min="7942" max="7942" width="22.28515625" style="458" customWidth="1"/>
    <col min="7943" max="8159" width="9.140625" style="458"/>
    <col min="8160" max="8160" width="22.42578125" style="458" customWidth="1"/>
    <col min="8161" max="8161" width="7.5703125" style="458" customWidth="1"/>
    <col min="8162" max="8162" width="0" style="458" hidden="1" customWidth="1"/>
    <col min="8163" max="8163" width="14.140625" style="458" customWidth="1"/>
    <col min="8164" max="8166" width="9.140625" style="458"/>
    <col min="8167" max="8171" width="8.5703125" style="458" customWidth="1"/>
    <col min="8172" max="8172" width="11.7109375" style="458" bestFit="1" customWidth="1"/>
    <col min="8173" max="8173" width="16.85546875" style="458" bestFit="1" customWidth="1"/>
    <col min="8174" max="8174" width="16.85546875" style="458" customWidth="1"/>
    <col min="8175" max="8175" width="5" style="458" customWidth="1"/>
    <col min="8176" max="8178" width="16.85546875" style="458" customWidth="1"/>
    <col min="8179" max="8179" width="4.85546875" style="458" customWidth="1"/>
    <col min="8180" max="8194" width="16.85546875" style="458" customWidth="1"/>
    <col min="8195" max="8195" width="6.85546875" style="458" customWidth="1"/>
    <col min="8196" max="8196" width="15" style="458" customWidth="1"/>
    <col min="8197" max="8197" width="20.28515625" style="458" customWidth="1"/>
    <col min="8198" max="8198" width="22.28515625" style="458" customWidth="1"/>
    <col min="8199" max="8415" width="9.140625" style="458"/>
    <col min="8416" max="8416" width="22.42578125" style="458" customWidth="1"/>
    <col min="8417" max="8417" width="7.5703125" style="458" customWidth="1"/>
    <col min="8418" max="8418" width="0" style="458" hidden="1" customWidth="1"/>
    <col min="8419" max="8419" width="14.140625" style="458" customWidth="1"/>
    <col min="8420" max="8422" width="9.140625" style="458"/>
    <col min="8423" max="8427" width="8.5703125" style="458" customWidth="1"/>
    <col min="8428" max="8428" width="11.7109375" style="458" bestFit="1" customWidth="1"/>
    <col min="8429" max="8429" width="16.85546875" style="458" bestFit="1" customWidth="1"/>
    <col min="8430" max="8430" width="16.85546875" style="458" customWidth="1"/>
    <col min="8431" max="8431" width="5" style="458" customWidth="1"/>
    <col min="8432" max="8434" width="16.85546875" style="458" customWidth="1"/>
    <col min="8435" max="8435" width="4.85546875" style="458" customWidth="1"/>
    <col min="8436" max="8450" width="16.85546875" style="458" customWidth="1"/>
    <col min="8451" max="8451" width="6.85546875" style="458" customWidth="1"/>
    <col min="8452" max="8452" width="15" style="458" customWidth="1"/>
    <col min="8453" max="8453" width="20.28515625" style="458" customWidth="1"/>
    <col min="8454" max="8454" width="22.28515625" style="458" customWidth="1"/>
    <col min="8455" max="8671" width="9.140625" style="458"/>
    <col min="8672" max="8672" width="22.42578125" style="458" customWidth="1"/>
    <col min="8673" max="8673" width="7.5703125" style="458" customWidth="1"/>
    <col min="8674" max="8674" width="0" style="458" hidden="1" customWidth="1"/>
    <col min="8675" max="8675" width="14.140625" style="458" customWidth="1"/>
    <col min="8676" max="8678" width="9.140625" style="458"/>
    <col min="8679" max="8683" width="8.5703125" style="458" customWidth="1"/>
    <col min="8684" max="8684" width="11.7109375" style="458" bestFit="1" customWidth="1"/>
    <col min="8685" max="8685" width="16.85546875" style="458" bestFit="1" customWidth="1"/>
    <col min="8686" max="8686" width="16.85546875" style="458" customWidth="1"/>
    <col min="8687" max="8687" width="5" style="458" customWidth="1"/>
    <col min="8688" max="8690" width="16.85546875" style="458" customWidth="1"/>
    <col min="8691" max="8691" width="4.85546875" style="458" customWidth="1"/>
    <col min="8692" max="8706" width="16.85546875" style="458" customWidth="1"/>
    <col min="8707" max="8707" width="6.85546875" style="458" customWidth="1"/>
    <col min="8708" max="8708" width="15" style="458" customWidth="1"/>
    <col min="8709" max="8709" width="20.28515625" style="458" customWidth="1"/>
    <col min="8710" max="8710" width="22.28515625" style="458" customWidth="1"/>
    <col min="8711" max="8927" width="9.140625" style="458"/>
    <col min="8928" max="8928" width="22.42578125" style="458" customWidth="1"/>
    <col min="8929" max="8929" width="7.5703125" style="458" customWidth="1"/>
    <col min="8930" max="8930" width="0" style="458" hidden="1" customWidth="1"/>
    <col min="8931" max="8931" width="14.140625" style="458" customWidth="1"/>
    <col min="8932" max="8934" width="9.140625" style="458"/>
    <col min="8935" max="8939" width="8.5703125" style="458" customWidth="1"/>
    <col min="8940" max="8940" width="11.7109375" style="458" bestFit="1" customWidth="1"/>
    <col min="8941" max="8941" width="16.85546875" style="458" bestFit="1" customWidth="1"/>
    <col min="8942" max="8942" width="16.85546875" style="458" customWidth="1"/>
    <col min="8943" max="8943" width="5" style="458" customWidth="1"/>
    <col min="8944" max="8946" width="16.85546875" style="458" customWidth="1"/>
    <col min="8947" max="8947" width="4.85546875" style="458" customWidth="1"/>
    <col min="8948" max="8962" width="16.85546875" style="458" customWidth="1"/>
    <col min="8963" max="8963" width="6.85546875" style="458" customWidth="1"/>
    <col min="8964" max="8964" width="15" style="458" customWidth="1"/>
    <col min="8965" max="8965" width="20.28515625" style="458" customWidth="1"/>
    <col min="8966" max="8966" width="22.28515625" style="458" customWidth="1"/>
    <col min="8967" max="9183" width="9.140625" style="458"/>
    <col min="9184" max="9184" width="22.42578125" style="458" customWidth="1"/>
    <col min="9185" max="9185" width="7.5703125" style="458" customWidth="1"/>
    <col min="9186" max="9186" width="0" style="458" hidden="1" customWidth="1"/>
    <col min="9187" max="9187" width="14.140625" style="458" customWidth="1"/>
    <col min="9188" max="9190" width="9.140625" style="458"/>
    <col min="9191" max="9195" width="8.5703125" style="458" customWidth="1"/>
    <col min="9196" max="9196" width="11.7109375" style="458" bestFit="1" customWidth="1"/>
    <col min="9197" max="9197" width="16.85546875" style="458" bestFit="1" customWidth="1"/>
    <col min="9198" max="9198" width="16.85546875" style="458" customWidth="1"/>
    <col min="9199" max="9199" width="5" style="458" customWidth="1"/>
    <col min="9200" max="9202" width="16.85546875" style="458" customWidth="1"/>
    <col min="9203" max="9203" width="4.85546875" style="458" customWidth="1"/>
    <col min="9204" max="9218" width="16.85546875" style="458" customWidth="1"/>
    <col min="9219" max="9219" width="6.85546875" style="458" customWidth="1"/>
    <col min="9220" max="9220" width="15" style="458" customWidth="1"/>
    <col min="9221" max="9221" width="20.28515625" style="458" customWidth="1"/>
    <col min="9222" max="9222" width="22.28515625" style="458" customWidth="1"/>
    <col min="9223" max="9439" width="9.140625" style="458"/>
    <col min="9440" max="9440" width="22.42578125" style="458" customWidth="1"/>
    <col min="9441" max="9441" width="7.5703125" style="458" customWidth="1"/>
    <col min="9442" max="9442" width="0" style="458" hidden="1" customWidth="1"/>
    <col min="9443" max="9443" width="14.140625" style="458" customWidth="1"/>
    <col min="9444" max="9446" width="9.140625" style="458"/>
    <col min="9447" max="9451" width="8.5703125" style="458" customWidth="1"/>
    <col min="9452" max="9452" width="11.7109375" style="458" bestFit="1" customWidth="1"/>
    <col min="9453" max="9453" width="16.85546875" style="458" bestFit="1" customWidth="1"/>
    <col min="9454" max="9454" width="16.85546875" style="458" customWidth="1"/>
    <col min="9455" max="9455" width="5" style="458" customWidth="1"/>
    <col min="9456" max="9458" width="16.85546875" style="458" customWidth="1"/>
    <col min="9459" max="9459" width="4.85546875" style="458" customWidth="1"/>
    <col min="9460" max="9474" width="16.85546875" style="458" customWidth="1"/>
    <col min="9475" max="9475" width="6.85546875" style="458" customWidth="1"/>
    <col min="9476" max="9476" width="15" style="458" customWidth="1"/>
    <col min="9477" max="9477" width="20.28515625" style="458" customWidth="1"/>
    <col min="9478" max="9478" width="22.28515625" style="458" customWidth="1"/>
    <col min="9479" max="9695" width="9.140625" style="458"/>
    <col min="9696" max="9696" width="22.42578125" style="458" customWidth="1"/>
    <col min="9697" max="9697" width="7.5703125" style="458" customWidth="1"/>
    <col min="9698" max="9698" width="0" style="458" hidden="1" customWidth="1"/>
    <col min="9699" max="9699" width="14.140625" style="458" customWidth="1"/>
    <col min="9700" max="9702" width="9.140625" style="458"/>
    <col min="9703" max="9707" width="8.5703125" style="458" customWidth="1"/>
    <col min="9708" max="9708" width="11.7109375" style="458" bestFit="1" customWidth="1"/>
    <col min="9709" max="9709" width="16.85546875" style="458" bestFit="1" customWidth="1"/>
    <col min="9710" max="9710" width="16.85546875" style="458" customWidth="1"/>
    <col min="9711" max="9711" width="5" style="458" customWidth="1"/>
    <col min="9712" max="9714" width="16.85546875" style="458" customWidth="1"/>
    <col min="9715" max="9715" width="4.85546875" style="458" customWidth="1"/>
    <col min="9716" max="9730" width="16.85546875" style="458" customWidth="1"/>
    <col min="9731" max="9731" width="6.85546875" style="458" customWidth="1"/>
    <col min="9732" max="9732" width="15" style="458" customWidth="1"/>
    <col min="9733" max="9733" width="20.28515625" style="458" customWidth="1"/>
    <col min="9734" max="9734" width="22.28515625" style="458" customWidth="1"/>
    <col min="9735" max="9951" width="9.140625" style="458"/>
    <col min="9952" max="9952" width="22.42578125" style="458" customWidth="1"/>
    <col min="9953" max="9953" width="7.5703125" style="458" customWidth="1"/>
    <col min="9954" max="9954" width="0" style="458" hidden="1" customWidth="1"/>
    <col min="9955" max="9955" width="14.140625" style="458" customWidth="1"/>
    <col min="9956" max="9958" width="9.140625" style="458"/>
    <col min="9959" max="9963" width="8.5703125" style="458" customWidth="1"/>
    <col min="9964" max="9964" width="11.7109375" style="458" bestFit="1" customWidth="1"/>
    <col min="9965" max="9965" width="16.85546875" style="458" bestFit="1" customWidth="1"/>
    <col min="9966" max="9966" width="16.85546875" style="458" customWidth="1"/>
    <col min="9967" max="9967" width="5" style="458" customWidth="1"/>
    <col min="9968" max="9970" width="16.85546875" style="458" customWidth="1"/>
    <col min="9971" max="9971" width="4.85546875" style="458" customWidth="1"/>
    <col min="9972" max="9986" width="16.85546875" style="458" customWidth="1"/>
    <col min="9987" max="9987" width="6.85546875" style="458" customWidth="1"/>
    <col min="9988" max="9988" width="15" style="458" customWidth="1"/>
    <col min="9989" max="9989" width="20.28515625" style="458" customWidth="1"/>
    <col min="9990" max="9990" width="22.28515625" style="458" customWidth="1"/>
    <col min="9991" max="10207" width="9.140625" style="458"/>
    <col min="10208" max="10208" width="22.42578125" style="458" customWidth="1"/>
    <col min="10209" max="10209" width="7.5703125" style="458" customWidth="1"/>
    <col min="10210" max="10210" width="0" style="458" hidden="1" customWidth="1"/>
    <col min="10211" max="10211" width="14.140625" style="458" customWidth="1"/>
    <col min="10212" max="10214" width="9.140625" style="458"/>
    <col min="10215" max="10219" width="8.5703125" style="458" customWidth="1"/>
    <col min="10220" max="10220" width="11.7109375" style="458" bestFit="1" customWidth="1"/>
    <col min="10221" max="10221" width="16.85546875" style="458" bestFit="1" customWidth="1"/>
    <col min="10222" max="10222" width="16.85546875" style="458" customWidth="1"/>
    <col min="10223" max="10223" width="5" style="458" customWidth="1"/>
    <col min="10224" max="10226" width="16.85546875" style="458" customWidth="1"/>
    <col min="10227" max="10227" width="4.85546875" style="458" customWidth="1"/>
    <col min="10228" max="10242" width="16.85546875" style="458" customWidth="1"/>
    <col min="10243" max="10243" width="6.85546875" style="458" customWidth="1"/>
    <col min="10244" max="10244" width="15" style="458" customWidth="1"/>
    <col min="10245" max="10245" width="20.28515625" style="458" customWidth="1"/>
    <col min="10246" max="10246" width="22.28515625" style="458" customWidth="1"/>
    <col min="10247" max="10463" width="9.140625" style="458"/>
    <col min="10464" max="10464" width="22.42578125" style="458" customWidth="1"/>
    <col min="10465" max="10465" width="7.5703125" style="458" customWidth="1"/>
    <col min="10466" max="10466" width="0" style="458" hidden="1" customWidth="1"/>
    <col min="10467" max="10467" width="14.140625" style="458" customWidth="1"/>
    <col min="10468" max="10470" width="9.140625" style="458"/>
    <col min="10471" max="10475" width="8.5703125" style="458" customWidth="1"/>
    <col min="10476" max="10476" width="11.7109375" style="458" bestFit="1" customWidth="1"/>
    <col min="10477" max="10477" width="16.85546875" style="458" bestFit="1" customWidth="1"/>
    <col min="10478" max="10478" width="16.85546875" style="458" customWidth="1"/>
    <col min="10479" max="10479" width="5" style="458" customWidth="1"/>
    <col min="10480" max="10482" width="16.85546875" style="458" customWidth="1"/>
    <col min="10483" max="10483" width="4.85546875" style="458" customWidth="1"/>
    <col min="10484" max="10498" width="16.85546875" style="458" customWidth="1"/>
    <col min="10499" max="10499" width="6.85546875" style="458" customWidth="1"/>
    <col min="10500" max="10500" width="15" style="458" customWidth="1"/>
    <col min="10501" max="10501" width="20.28515625" style="458" customWidth="1"/>
    <col min="10502" max="10502" width="22.28515625" style="458" customWidth="1"/>
    <col min="10503" max="10719" width="9.140625" style="458"/>
    <col min="10720" max="10720" width="22.42578125" style="458" customWidth="1"/>
    <col min="10721" max="10721" width="7.5703125" style="458" customWidth="1"/>
    <col min="10722" max="10722" width="0" style="458" hidden="1" customWidth="1"/>
    <col min="10723" max="10723" width="14.140625" style="458" customWidth="1"/>
    <col min="10724" max="10726" width="9.140625" style="458"/>
    <col min="10727" max="10731" width="8.5703125" style="458" customWidth="1"/>
    <col min="10732" max="10732" width="11.7109375" style="458" bestFit="1" customWidth="1"/>
    <col min="10733" max="10733" width="16.85546875" style="458" bestFit="1" customWidth="1"/>
    <col min="10734" max="10734" width="16.85546875" style="458" customWidth="1"/>
    <col min="10735" max="10735" width="5" style="458" customWidth="1"/>
    <col min="10736" max="10738" width="16.85546875" style="458" customWidth="1"/>
    <col min="10739" max="10739" width="4.85546875" style="458" customWidth="1"/>
    <col min="10740" max="10754" width="16.85546875" style="458" customWidth="1"/>
    <col min="10755" max="10755" width="6.85546875" style="458" customWidth="1"/>
    <col min="10756" max="10756" width="15" style="458" customWidth="1"/>
    <col min="10757" max="10757" width="20.28515625" style="458" customWidth="1"/>
    <col min="10758" max="10758" width="22.28515625" style="458" customWidth="1"/>
    <col min="10759" max="10975" width="9.140625" style="458"/>
    <col min="10976" max="10976" width="22.42578125" style="458" customWidth="1"/>
    <col min="10977" max="10977" width="7.5703125" style="458" customWidth="1"/>
    <col min="10978" max="10978" width="0" style="458" hidden="1" customWidth="1"/>
    <col min="10979" max="10979" width="14.140625" style="458" customWidth="1"/>
    <col min="10980" max="10982" width="9.140625" style="458"/>
    <col min="10983" max="10987" width="8.5703125" style="458" customWidth="1"/>
    <col min="10988" max="10988" width="11.7109375" style="458" bestFit="1" customWidth="1"/>
    <col min="10989" max="10989" width="16.85546875" style="458" bestFit="1" customWidth="1"/>
    <col min="10990" max="10990" width="16.85546875" style="458" customWidth="1"/>
    <col min="10991" max="10991" width="5" style="458" customWidth="1"/>
    <col min="10992" max="10994" width="16.85546875" style="458" customWidth="1"/>
    <col min="10995" max="10995" width="4.85546875" style="458" customWidth="1"/>
    <col min="10996" max="11010" width="16.85546875" style="458" customWidth="1"/>
    <col min="11011" max="11011" width="6.85546875" style="458" customWidth="1"/>
    <col min="11012" max="11012" width="15" style="458" customWidth="1"/>
    <col min="11013" max="11013" width="20.28515625" style="458" customWidth="1"/>
    <col min="11014" max="11014" width="22.28515625" style="458" customWidth="1"/>
    <col min="11015" max="11231" width="9.140625" style="458"/>
    <col min="11232" max="11232" width="22.42578125" style="458" customWidth="1"/>
    <col min="11233" max="11233" width="7.5703125" style="458" customWidth="1"/>
    <col min="11234" max="11234" width="0" style="458" hidden="1" customWidth="1"/>
    <col min="11235" max="11235" width="14.140625" style="458" customWidth="1"/>
    <col min="11236" max="11238" width="9.140625" style="458"/>
    <col min="11239" max="11243" width="8.5703125" style="458" customWidth="1"/>
    <col min="11244" max="11244" width="11.7109375" style="458" bestFit="1" customWidth="1"/>
    <col min="11245" max="11245" width="16.85546875" style="458" bestFit="1" customWidth="1"/>
    <col min="11246" max="11246" width="16.85546875" style="458" customWidth="1"/>
    <col min="11247" max="11247" width="5" style="458" customWidth="1"/>
    <col min="11248" max="11250" width="16.85546875" style="458" customWidth="1"/>
    <col min="11251" max="11251" width="4.85546875" style="458" customWidth="1"/>
    <col min="11252" max="11266" width="16.85546875" style="458" customWidth="1"/>
    <col min="11267" max="11267" width="6.85546875" style="458" customWidth="1"/>
    <col min="11268" max="11268" width="15" style="458" customWidth="1"/>
    <col min="11269" max="11269" width="20.28515625" style="458" customWidth="1"/>
    <col min="11270" max="11270" width="22.28515625" style="458" customWidth="1"/>
    <col min="11271" max="11487" width="9.140625" style="458"/>
    <col min="11488" max="11488" width="22.42578125" style="458" customWidth="1"/>
    <col min="11489" max="11489" width="7.5703125" style="458" customWidth="1"/>
    <col min="11490" max="11490" width="0" style="458" hidden="1" customWidth="1"/>
    <col min="11491" max="11491" width="14.140625" style="458" customWidth="1"/>
    <col min="11492" max="11494" width="9.140625" style="458"/>
    <col min="11495" max="11499" width="8.5703125" style="458" customWidth="1"/>
    <col min="11500" max="11500" width="11.7109375" style="458" bestFit="1" customWidth="1"/>
    <col min="11501" max="11501" width="16.85546875" style="458" bestFit="1" customWidth="1"/>
    <col min="11502" max="11502" width="16.85546875" style="458" customWidth="1"/>
    <col min="11503" max="11503" width="5" style="458" customWidth="1"/>
    <col min="11504" max="11506" width="16.85546875" style="458" customWidth="1"/>
    <col min="11507" max="11507" width="4.85546875" style="458" customWidth="1"/>
    <col min="11508" max="11522" width="16.85546875" style="458" customWidth="1"/>
    <col min="11523" max="11523" width="6.85546875" style="458" customWidth="1"/>
    <col min="11524" max="11524" width="15" style="458" customWidth="1"/>
    <col min="11525" max="11525" width="20.28515625" style="458" customWidth="1"/>
    <col min="11526" max="11526" width="22.28515625" style="458" customWidth="1"/>
    <col min="11527" max="11743" width="9.140625" style="458"/>
    <col min="11744" max="11744" width="22.42578125" style="458" customWidth="1"/>
    <col min="11745" max="11745" width="7.5703125" style="458" customWidth="1"/>
    <col min="11746" max="11746" width="0" style="458" hidden="1" customWidth="1"/>
    <col min="11747" max="11747" width="14.140625" style="458" customWidth="1"/>
    <col min="11748" max="11750" width="9.140625" style="458"/>
    <col min="11751" max="11755" width="8.5703125" style="458" customWidth="1"/>
    <col min="11756" max="11756" width="11.7109375" style="458" bestFit="1" customWidth="1"/>
    <col min="11757" max="11757" width="16.85546875" style="458" bestFit="1" customWidth="1"/>
    <col min="11758" max="11758" width="16.85546875" style="458" customWidth="1"/>
    <col min="11759" max="11759" width="5" style="458" customWidth="1"/>
    <col min="11760" max="11762" width="16.85546875" style="458" customWidth="1"/>
    <col min="11763" max="11763" width="4.85546875" style="458" customWidth="1"/>
    <col min="11764" max="11778" width="16.85546875" style="458" customWidth="1"/>
    <col min="11779" max="11779" width="6.85546875" style="458" customWidth="1"/>
    <col min="11780" max="11780" width="15" style="458" customWidth="1"/>
    <col min="11781" max="11781" width="20.28515625" style="458" customWidth="1"/>
    <col min="11782" max="11782" width="22.28515625" style="458" customWidth="1"/>
    <col min="11783" max="11999" width="9.140625" style="458"/>
    <col min="12000" max="12000" width="22.42578125" style="458" customWidth="1"/>
    <col min="12001" max="12001" width="7.5703125" style="458" customWidth="1"/>
    <col min="12002" max="12002" width="0" style="458" hidden="1" customWidth="1"/>
    <col min="12003" max="12003" width="14.140625" style="458" customWidth="1"/>
    <col min="12004" max="12006" width="9.140625" style="458"/>
    <col min="12007" max="12011" width="8.5703125" style="458" customWidth="1"/>
    <col min="12012" max="12012" width="11.7109375" style="458" bestFit="1" customWidth="1"/>
    <col min="12013" max="12013" width="16.85546875" style="458" bestFit="1" customWidth="1"/>
    <col min="12014" max="12014" width="16.85546875" style="458" customWidth="1"/>
    <col min="12015" max="12015" width="5" style="458" customWidth="1"/>
    <col min="12016" max="12018" width="16.85546875" style="458" customWidth="1"/>
    <col min="12019" max="12019" width="4.85546875" style="458" customWidth="1"/>
    <col min="12020" max="12034" width="16.85546875" style="458" customWidth="1"/>
    <col min="12035" max="12035" width="6.85546875" style="458" customWidth="1"/>
    <col min="12036" max="12036" width="15" style="458" customWidth="1"/>
    <col min="12037" max="12037" width="20.28515625" style="458" customWidth="1"/>
    <col min="12038" max="12038" width="22.28515625" style="458" customWidth="1"/>
    <col min="12039" max="12255" width="9.140625" style="458"/>
    <col min="12256" max="12256" width="22.42578125" style="458" customWidth="1"/>
    <col min="12257" max="12257" width="7.5703125" style="458" customWidth="1"/>
    <col min="12258" max="12258" width="0" style="458" hidden="1" customWidth="1"/>
    <col min="12259" max="12259" width="14.140625" style="458" customWidth="1"/>
    <col min="12260" max="12262" width="9.140625" style="458"/>
    <col min="12263" max="12267" width="8.5703125" style="458" customWidth="1"/>
    <col min="12268" max="12268" width="11.7109375" style="458" bestFit="1" customWidth="1"/>
    <col min="12269" max="12269" width="16.85546875" style="458" bestFit="1" customWidth="1"/>
    <col min="12270" max="12270" width="16.85546875" style="458" customWidth="1"/>
    <col min="12271" max="12271" width="5" style="458" customWidth="1"/>
    <col min="12272" max="12274" width="16.85546875" style="458" customWidth="1"/>
    <col min="12275" max="12275" width="4.85546875" style="458" customWidth="1"/>
    <col min="12276" max="12290" width="16.85546875" style="458" customWidth="1"/>
    <col min="12291" max="12291" width="6.85546875" style="458" customWidth="1"/>
    <col min="12292" max="12292" width="15" style="458" customWidth="1"/>
    <col min="12293" max="12293" width="20.28515625" style="458" customWidth="1"/>
    <col min="12294" max="12294" width="22.28515625" style="458" customWidth="1"/>
    <col min="12295" max="12511" width="9.140625" style="458"/>
    <col min="12512" max="12512" width="22.42578125" style="458" customWidth="1"/>
    <col min="12513" max="12513" width="7.5703125" style="458" customWidth="1"/>
    <col min="12514" max="12514" width="0" style="458" hidden="1" customWidth="1"/>
    <col min="12515" max="12515" width="14.140625" style="458" customWidth="1"/>
    <col min="12516" max="12518" width="9.140625" style="458"/>
    <col min="12519" max="12523" width="8.5703125" style="458" customWidth="1"/>
    <col min="12524" max="12524" width="11.7109375" style="458" bestFit="1" customWidth="1"/>
    <col min="12525" max="12525" width="16.85546875" style="458" bestFit="1" customWidth="1"/>
    <col min="12526" max="12526" width="16.85546875" style="458" customWidth="1"/>
    <col min="12527" max="12527" width="5" style="458" customWidth="1"/>
    <col min="12528" max="12530" width="16.85546875" style="458" customWidth="1"/>
    <col min="12531" max="12531" width="4.85546875" style="458" customWidth="1"/>
    <col min="12532" max="12546" width="16.85546875" style="458" customWidth="1"/>
    <col min="12547" max="12547" width="6.85546875" style="458" customWidth="1"/>
    <col min="12548" max="12548" width="15" style="458" customWidth="1"/>
    <col min="12549" max="12549" width="20.28515625" style="458" customWidth="1"/>
    <col min="12550" max="12550" width="22.28515625" style="458" customWidth="1"/>
    <col min="12551" max="12767" width="9.140625" style="458"/>
    <col min="12768" max="12768" width="22.42578125" style="458" customWidth="1"/>
    <col min="12769" max="12769" width="7.5703125" style="458" customWidth="1"/>
    <col min="12770" max="12770" width="0" style="458" hidden="1" customWidth="1"/>
    <col min="12771" max="12771" width="14.140625" style="458" customWidth="1"/>
    <col min="12772" max="12774" width="9.140625" style="458"/>
    <col min="12775" max="12779" width="8.5703125" style="458" customWidth="1"/>
    <col min="12780" max="12780" width="11.7109375" style="458" bestFit="1" customWidth="1"/>
    <col min="12781" max="12781" width="16.85546875" style="458" bestFit="1" customWidth="1"/>
    <col min="12782" max="12782" width="16.85546875" style="458" customWidth="1"/>
    <col min="12783" max="12783" width="5" style="458" customWidth="1"/>
    <col min="12784" max="12786" width="16.85546875" style="458" customWidth="1"/>
    <col min="12787" max="12787" width="4.85546875" style="458" customWidth="1"/>
    <col min="12788" max="12802" width="16.85546875" style="458" customWidth="1"/>
    <col min="12803" max="12803" width="6.85546875" style="458" customWidth="1"/>
    <col min="12804" max="12804" width="15" style="458" customWidth="1"/>
    <col min="12805" max="12805" width="20.28515625" style="458" customWidth="1"/>
    <col min="12806" max="12806" width="22.28515625" style="458" customWidth="1"/>
    <col min="12807" max="13023" width="9.140625" style="458"/>
    <col min="13024" max="13024" width="22.42578125" style="458" customWidth="1"/>
    <col min="13025" max="13025" width="7.5703125" style="458" customWidth="1"/>
    <col min="13026" max="13026" width="0" style="458" hidden="1" customWidth="1"/>
    <col min="13027" max="13027" width="14.140625" style="458" customWidth="1"/>
    <col min="13028" max="13030" width="9.140625" style="458"/>
    <col min="13031" max="13035" width="8.5703125" style="458" customWidth="1"/>
    <col min="13036" max="13036" width="11.7109375" style="458" bestFit="1" customWidth="1"/>
    <col min="13037" max="13037" width="16.85546875" style="458" bestFit="1" customWidth="1"/>
    <col min="13038" max="13038" width="16.85546875" style="458" customWidth="1"/>
    <col min="13039" max="13039" width="5" style="458" customWidth="1"/>
    <col min="13040" max="13042" width="16.85546875" style="458" customWidth="1"/>
    <col min="13043" max="13043" width="4.85546875" style="458" customWidth="1"/>
    <col min="13044" max="13058" width="16.85546875" style="458" customWidth="1"/>
    <col min="13059" max="13059" width="6.85546875" style="458" customWidth="1"/>
    <col min="13060" max="13060" width="15" style="458" customWidth="1"/>
    <col min="13061" max="13061" width="20.28515625" style="458" customWidth="1"/>
    <col min="13062" max="13062" width="22.28515625" style="458" customWidth="1"/>
    <col min="13063" max="13279" width="9.140625" style="458"/>
    <col min="13280" max="13280" width="22.42578125" style="458" customWidth="1"/>
    <col min="13281" max="13281" width="7.5703125" style="458" customWidth="1"/>
    <col min="13282" max="13282" width="0" style="458" hidden="1" customWidth="1"/>
    <col min="13283" max="13283" width="14.140625" style="458" customWidth="1"/>
    <col min="13284" max="13286" width="9.140625" style="458"/>
    <col min="13287" max="13291" width="8.5703125" style="458" customWidth="1"/>
    <col min="13292" max="13292" width="11.7109375" style="458" bestFit="1" customWidth="1"/>
    <col min="13293" max="13293" width="16.85546875" style="458" bestFit="1" customWidth="1"/>
    <col min="13294" max="13294" width="16.85546875" style="458" customWidth="1"/>
    <col min="13295" max="13295" width="5" style="458" customWidth="1"/>
    <col min="13296" max="13298" width="16.85546875" style="458" customWidth="1"/>
    <col min="13299" max="13299" width="4.85546875" style="458" customWidth="1"/>
    <col min="13300" max="13314" width="16.85546875" style="458" customWidth="1"/>
    <col min="13315" max="13315" width="6.85546875" style="458" customWidth="1"/>
    <col min="13316" max="13316" width="15" style="458" customWidth="1"/>
    <col min="13317" max="13317" width="20.28515625" style="458" customWidth="1"/>
    <col min="13318" max="13318" width="22.28515625" style="458" customWidth="1"/>
    <col min="13319" max="13535" width="9.140625" style="458"/>
    <col min="13536" max="13536" width="22.42578125" style="458" customWidth="1"/>
    <col min="13537" max="13537" width="7.5703125" style="458" customWidth="1"/>
    <col min="13538" max="13538" width="0" style="458" hidden="1" customWidth="1"/>
    <col min="13539" max="13539" width="14.140625" style="458" customWidth="1"/>
    <col min="13540" max="13542" width="9.140625" style="458"/>
    <col min="13543" max="13547" width="8.5703125" style="458" customWidth="1"/>
    <col min="13548" max="13548" width="11.7109375" style="458" bestFit="1" customWidth="1"/>
    <col min="13549" max="13549" width="16.85546875" style="458" bestFit="1" customWidth="1"/>
    <col min="13550" max="13550" width="16.85546875" style="458" customWidth="1"/>
    <col min="13551" max="13551" width="5" style="458" customWidth="1"/>
    <col min="13552" max="13554" width="16.85546875" style="458" customWidth="1"/>
    <col min="13555" max="13555" width="4.85546875" style="458" customWidth="1"/>
    <col min="13556" max="13570" width="16.85546875" style="458" customWidth="1"/>
    <col min="13571" max="13571" width="6.85546875" style="458" customWidth="1"/>
    <col min="13572" max="13572" width="15" style="458" customWidth="1"/>
    <col min="13573" max="13573" width="20.28515625" style="458" customWidth="1"/>
    <col min="13574" max="13574" width="22.28515625" style="458" customWidth="1"/>
    <col min="13575" max="13791" width="9.140625" style="458"/>
    <col min="13792" max="13792" width="22.42578125" style="458" customWidth="1"/>
    <col min="13793" max="13793" width="7.5703125" style="458" customWidth="1"/>
    <col min="13794" max="13794" width="0" style="458" hidden="1" customWidth="1"/>
    <col min="13795" max="13795" width="14.140625" style="458" customWidth="1"/>
    <col min="13796" max="13798" width="9.140625" style="458"/>
    <col min="13799" max="13803" width="8.5703125" style="458" customWidth="1"/>
    <col min="13804" max="13804" width="11.7109375" style="458" bestFit="1" customWidth="1"/>
    <col min="13805" max="13805" width="16.85546875" style="458" bestFit="1" customWidth="1"/>
    <col min="13806" max="13806" width="16.85546875" style="458" customWidth="1"/>
    <col min="13807" max="13807" width="5" style="458" customWidth="1"/>
    <col min="13808" max="13810" width="16.85546875" style="458" customWidth="1"/>
    <col min="13811" max="13811" width="4.85546875" style="458" customWidth="1"/>
    <col min="13812" max="13826" width="16.85546875" style="458" customWidth="1"/>
    <col min="13827" max="13827" width="6.85546875" style="458" customWidth="1"/>
    <col min="13828" max="13828" width="15" style="458" customWidth="1"/>
    <col min="13829" max="13829" width="20.28515625" style="458" customWidth="1"/>
    <col min="13830" max="13830" width="22.28515625" style="458" customWidth="1"/>
    <col min="13831" max="14047" width="9.140625" style="458"/>
    <col min="14048" max="14048" width="22.42578125" style="458" customWidth="1"/>
    <col min="14049" max="14049" width="7.5703125" style="458" customWidth="1"/>
    <col min="14050" max="14050" width="0" style="458" hidden="1" customWidth="1"/>
    <col min="14051" max="14051" width="14.140625" style="458" customWidth="1"/>
    <col min="14052" max="14054" width="9.140625" style="458"/>
    <col min="14055" max="14059" width="8.5703125" style="458" customWidth="1"/>
    <col min="14060" max="14060" width="11.7109375" style="458" bestFit="1" customWidth="1"/>
    <col min="14061" max="14061" width="16.85546875" style="458" bestFit="1" customWidth="1"/>
    <col min="14062" max="14062" width="16.85546875" style="458" customWidth="1"/>
    <col min="14063" max="14063" width="5" style="458" customWidth="1"/>
    <col min="14064" max="14066" width="16.85546875" style="458" customWidth="1"/>
    <col min="14067" max="14067" width="4.85546875" style="458" customWidth="1"/>
    <col min="14068" max="14082" width="16.85546875" style="458" customWidth="1"/>
    <col min="14083" max="14083" width="6.85546875" style="458" customWidth="1"/>
    <col min="14084" max="14084" width="15" style="458" customWidth="1"/>
    <col min="14085" max="14085" width="20.28515625" style="458" customWidth="1"/>
    <col min="14086" max="14086" width="22.28515625" style="458" customWidth="1"/>
    <col min="14087" max="14303" width="9.140625" style="458"/>
    <col min="14304" max="14304" width="22.42578125" style="458" customWidth="1"/>
    <col min="14305" max="14305" width="7.5703125" style="458" customWidth="1"/>
    <col min="14306" max="14306" width="0" style="458" hidden="1" customWidth="1"/>
    <col min="14307" max="14307" width="14.140625" style="458" customWidth="1"/>
    <col min="14308" max="14310" width="9.140625" style="458"/>
    <col min="14311" max="14315" width="8.5703125" style="458" customWidth="1"/>
    <col min="14316" max="14316" width="11.7109375" style="458" bestFit="1" customWidth="1"/>
    <col min="14317" max="14317" width="16.85546875" style="458" bestFit="1" customWidth="1"/>
    <col min="14318" max="14318" width="16.85546875" style="458" customWidth="1"/>
    <col min="14319" max="14319" width="5" style="458" customWidth="1"/>
    <col min="14320" max="14322" width="16.85546875" style="458" customWidth="1"/>
    <col min="14323" max="14323" width="4.85546875" style="458" customWidth="1"/>
    <col min="14324" max="14338" width="16.85546875" style="458" customWidth="1"/>
    <col min="14339" max="14339" width="6.85546875" style="458" customWidth="1"/>
    <col min="14340" max="14340" width="15" style="458" customWidth="1"/>
    <col min="14341" max="14341" width="20.28515625" style="458" customWidth="1"/>
    <col min="14342" max="14342" width="22.28515625" style="458" customWidth="1"/>
    <col min="14343" max="14559" width="9.140625" style="458"/>
    <col min="14560" max="14560" width="22.42578125" style="458" customWidth="1"/>
    <col min="14561" max="14561" width="7.5703125" style="458" customWidth="1"/>
    <col min="14562" max="14562" width="0" style="458" hidden="1" customWidth="1"/>
    <col min="14563" max="14563" width="14.140625" style="458" customWidth="1"/>
    <col min="14564" max="14566" width="9.140625" style="458"/>
    <col min="14567" max="14571" width="8.5703125" style="458" customWidth="1"/>
    <col min="14572" max="14572" width="11.7109375" style="458" bestFit="1" customWidth="1"/>
    <col min="14573" max="14573" width="16.85546875" style="458" bestFit="1" customWidth="1"/>
    <col min="14574" max="14574" width="16.85546875" style="458" customWidth="1"/>
    <col min="14575" max="14575" width="5" style="458" customWidth="1"/>
    <col min="14576" max="14578" width="16.85546875" style="458" customWidth="1"/>
    <col min="14579" max="14579" width="4.85546875" style="458" customWidth="1"/>
    <col min="14580" max="14594" width="16.85546875" style="458" customWidth="1"/>
    <col min="14595" max="14595" width="6.85546875" style="458" customWidth="1"/>
    <col min="14596" max="14596" width="15" style="458" customWidth="1"/>
    <col min="14597" max="14597" width="20.28515625" style="458" customWidth="1"/>
    <col min="14598" max="14598" width="22.28515625" style="458" customWidth="1"/>
    <col min="14599" max="14815" width="9.140625" style="458"/>
    <col min="14816" max="14816" width="22.42578125" style="458" customWidth="1"/>
    <col min="14817" max="14817" width="7.5703125" style="458" customWidth="1"/>
    <col min="14818" max="14818" width="0" style="458" hidden="1" customWidth="1"/>
    <col min="14819" max="14819" width="14.140625" style="458" customWidth="1"/>
    <col min="14820" max="14822" width="9.140625" style="458"/>
    <col min="14823" max="14827" width="8.5703125" style="458" customWidth="1"/>
    <col min="14828" max="14828" width="11.7109375" style="458" bestFit="1" customWidth="1"/>
    <col min="14829" max="14829" width="16.85546875" style="458" bestFit="1" customWidth="1"/>
    <col min="14830" max="14830" width="16.85546875" style="458" customWidth="1"/>
    <col min="14831" max="14831" width="5" style="458" customWidth="1"/>
    <col min="14832" max="14834" width="16.85546875" style="458" customWidth="1"/>
    <col min="14835" max="14835" width="4.85546875" style="458" customWidth="1"/>
    <col min="14836" max="14850" width="16.85546875" style="458" customWidth="1"/>
    <col min="14851" max="14851" width="6.85546875" style="458" customWidth="1"/>
    <col min="14852" max="14852" width="15" style="458" customWidth="1"/>
    <col min="14853" max="14853" width="20.28515625" style="458" customWidth="1"/>
    <col min="14854" max="14854" width="22.28515625" style="458" customWidth="1"/>
    <col min="14855" max="15071" width="9.140625" style="458"/>
    <col min="15072" max="15072" width="22.42578125" style="458" customWidth="1"/>
    <col min="15073" max="15073" width="7.5703125" style="458" customWidth="1"/>
    <col min="15074" max="15074" width="0" style="458" hidden="1" customWidth="1"/>
    <col min="15075" max="15075" width="14.140625" style="458" customWidth="1"/>
    <col min="15076" max="15078" width="9.140625" style="458"/>
    <col min="15079" max="15083" width="8.5703125" style="458" customWidth="1"/>
    <col min="15084" max="15084" width="11.7109375" style="458" bestFit="1" customWidth="1"/>
    <col min="15085" max="15085" width="16.85546875" style="458" bestFit="1" customWidth="1"/>
    <col min="15086" max="15086" width="16.85546875" style="458" customWidth="1"/>
    <col min="15087" max="15087" width="5" style="458" customWidth="1"/>
    <col min="15088" max="15090" width="16.85546875" style="458" customWidth="1"/>
    <col min="15091" max="15091" width="4.85546875" style="458" customWidth="1"/>
    <col min="15092" max="15106" width="16.85546875" style="458" customWidth="1"/>
    <col min="15107" max="15107" width="6.85546875" style="458" customWidth="1"/>
    <col min="15108" max="15108" width="15" style="458" customWidth="1"/>
    <col min="15109" max="15109" width="20.28515625" style="458" customWidth="1"/>
    <col min="15110" max="15110" width="22.28515625" style="458" customWidth="1"/>
    <col min="15111" max="15327" width="9.140625" style="458"/>
    <col min="15328" max="15328" width="22.42578125" style="458" customWidth="1"/>
    <col min="15329" max="15329" width="7.5703125" style="458" customWidth="1"/>
    <col min="15330" max="15330" width="0" style="458" hidden="1" customWidth="1"/>
    <col min="15331" max="15331" width="14.140625" style="458" customWidth="1"/>
    <col min="15332" max="15334" width="9.140625" style="458"/>
    <col min="15335" max="15339" width="8.5703125" style="458" customWidth="1"/>
    <col min="15340" max="15340" width="11.7109375" style="458" bestFit="1" customWidth="1"/>
    <col min="15341" max="15341" width="16.85546875" style="458" bestFit="1" customWidth="1"/>
    <col min="15342" max="15342" width="16.85546875" style="458" customWidth="1"/>
    <col min="15343" max="15343" width="5" style="458" customWidth="1"/>
    <col min="15344" max="15346" width="16.85546875" style="458" customWidth="1"/>
    <col min="15347" max="15347" width="4.85546875" style="458" customWidth="1"/>
    <col min="15348" max="15362" width="16.85546875" style="458" customWidth="1"/>
    <col min="15363" max="15363" width="6.85546875" style="458" customWidth="1"/>
    <col min="15364" max="15364" width="15" style="458" customWidth="1"/>
    <col min="15365" max="15365" width="20.28515625" style="458" customWidth="1"/>
    <col min="15366" max="15366" width="22.28515625" style="458" customWidth="1"/>
    <col min="15367" max="15583" width="9.140625" style="458"/>
    <col min="15584" max="15584" width="22.42578125" style="458" customWidth="1"/>
    <col min="15585" max="15585" width="7.5703125" style="458" customWidth="1"/>
    <col min="15586" max="15586" width="0" style="458" hidden="1" customWidth="1"/>
    <col min="15587" max="15587" width="14.140625" style="458" customWidth="1"/>
    <col min="15588" max="15590" width="9.140625" style="458"/>
    <col min="15591" max="15595" width="8.5703125" style="458" customWidth="1"/>
    <col min="15596" max="15596" width="11.7109375" style="458" bestFit="1" customWidth="1"/>
    <col min="15597" max="15597" width="16.85546875" style="458" bestFit="1" customWidth="1"/>
    <col min="15598" max="15598" width="16.85546875" style="458" customWidth="1"/>
    <col min="15599" max="15599" width="5" style="458" customWidth="1"/>
    <col min="15600" max="15602" width="16.85546875" style="458" customWidth="1"/>
    <col min="15603" max="15603" width="4.85546875" style="458" customWidth="1"/>
    <col min="15604" max="15618" width="16.85546875" style="458" customWidth="1"/>
    <col min="15619" max="15619" width="6.85546875" style="458" customWidth="1"/>
    <col min="15620" max="15620" width="15" style="458" customWidth="1"/>
    <col min="15621" max="15621" width="20.28515625" style="458" customWidth="1"/>
    <col min="15622" max="15622" width="22.28515625" style="458" customWidth="1"/>
    <col min="15623" max="15839" width="9.140625" style="458"/>
    <col min="15840" max="15840" width="22.42578125" style="458" customWidth="1"/>
    <col min="15841" max="15841" width="7.5703125" style="458" customWidth="1"/>
    <col min="15842" max="15842" width="0" style="458" hidden="1" customWidth="1"/>
    <col min="15843" max="15843" width="14.140625" style="458" customWidth="1"/>
    <col min="15844" max="15846" width="9.140625" style="458"/>
    <col min="15847" max="15851" width="8.5703125" style="458" customWidth="1"/>
    <col min="15852" max="15852" width="11.7109375" style="458" bestFit="1" customWidth="1"/>
    <col min="15853" max="15853" width="16.85546875" style="458" bestFit="1" customWidth="1"/>
    <col min="15854" max="15854" width="16.85546875" style="458" customWidth="1"/>
    <col min="15855" max="15855" width="5" style="458" customWidth="1"/>
    <col min="15856" max="15858" width="16.85546875" style="458" customWidth="1"/>
    <col min="15859" max="15859" width="4.85546875" style="458" customWidth="1"/>
    <col min="15860" max="15874" width="16.85546875" style="458" customWidth="1"/>
    <col min="15875" max="15875" width="6.85546875" style="458" customWidth="1"/>
    <col min="15876" max="15876" width="15" style="458" customWidth="1"/>
    <col min="15877" max="15877" width="20.28515625" style="458" customWidth="1"/>
    <col min="15878" max="15878" width="22.28515625" style="458" customWidth="1"/>
    <col min="15879" max="16095" width="9.140625" style="458"/>
    <col min="16096" max="16096" width="22.42578125" style="458" customWidth="1"/>
    <col min="16097" max="16097" width="7.5703125" style="458" customWidth="1"/>
    <col min="16098" max="16098" width="0" style="458" hidden="1" customWidth="1"/>
    <col min="16099" max="16099" width="14.140625" style="458" customWidth="1"/>
    <col min="16100" max="16102" width="9.140625" style="458"/>
    <col min="16103" max="16107" width="8.5703125" style="458" customWidth="1"/>
    <col min="16108" max="16108" width="11.7109375" style="458" bestFit="1" customWidth="1"/>
    <col min="16109" max="16109" width="16.85546875" style="458" bestFit="1" customWidth="1"/>
    <col min="16110" max="16110" width="16.85546875" style="458" customWidth="1"/>
    <col min="16111" max="16111" width="5" style="458" customWidth="1"/>
    <col min="16112" max="16114" width="16.85546875" style="458" customWidth="1"/>
    <col min="16115" max="16115" width="4.85546875" style="458" customWidth="1"/>
    <col min="16116" max="16130" width="16.85546875" style="458" customWidth="1"/>
    <col min="16131" max="16131" width="6.85546875" style="458" customWidth="1"/>
    <col min="16132" max="16132" width="15" style="458" customWidth="1"/>
    <col min="16133" max="16133" width="20.28515625" style="458" customWidth="1"/>
    <col min="16134" max="16134" width="22.28515625" style="458" customWidth="1"/>
    <col min="16135" max="16384" width="9.140625" style="458"/>
  </cols>
  <sheetData>
    <row r="1" spans="1:40" ht="41.25" customHeight="1">
      <c r="A1" s="478" t="s">
        <v>1185</v>
      </c>
      <c r="B1" s="478"/>
      <c r="C1" s="478"/>
      <c r="D1" s="478"/>
      <c r="E1" s="478"/>
      <c r="F1" s="478"/>
      <c r="G1" s="478"/>
    </row>
    <row r="2" spans="1:40" ht="18">
      <c r="A2" s="479" t="s">
        <v>1178</v>
      </c>
      <c r="B2" s="479"/>
      <c r="C2" s="479"/>
      <c r="D2" s="479"/>
      <c r="E2" s="479"/>
      <c r="F2" s="479"/>
      <c r="G2" s="479"/>
    </row>
    <row r="3" spans="1:40" ht="25.5">
      <c r="A3" s="459" t="s">
        <v>1031</v>
      </c>
      <c r="B3" s="459" t="s">
        <v>46</v>
      </c>
      <c r="C3" s="459" t="s">
        <v>138</v>
      </c>
      <c r="D3" s="460" t="s">
        <v>141</v>
      </c>
      <c r="E3" s="460" t="s">
        <v>142</v>
      </c>
      <c r="F3" s="459" t="s">
        <v>1179</v>
      </c>
      <c r="G3" s="459" t="s">
        <v>1180</v>
      </c>
    </row>
    <row r="4" spans="1:40">
      <c r="A4" s="461" t="str" cm="1">
        <f t="array" ref="A4">IFERROR(_xlfn.XLOOKUP($E4&amp;$D4,LOTE[[#All],[LOTACAO]]&amp;LOTE[[#All],[TIPO]],LOTE[[#All],[CODIGO LOTE]],"ERRO",0,1)&amp;"."&amp;VLOOKUP($B4,CADASTRO!A:C,3,0)&amp;"."&amp;VLOOKUP($C4,Tabela3[#All],3,0),"")</f>
        <v>1.011.01</v>
      </c>
      <c r="B4" s="462" t="s">
        <v>1045</v>
      </c>
      <c r="C4" s="463" t="s">
        <v>41</v>
      </c>
      <c r="D4" s="464" t="s">
        <v>150</v>
      </c>
      <c r="E4" s="464" t="s">
        <v>151</v>
      </c>
      <c r="F4" s="465">
        <f>VLOOKUP(A4,CCT!A:H,8,0)</f>
        <v>1</v>
      </c>
      <c r="G4" s="464" t="s">
        <v>1181</v>
      </c>
      <c r="H4" s="466"/>
      <c r="J4" s="466"/>
    </row>
    <row r="5" spans="1:40">
      <c r="A5" s="461" t="str" cm="1">
        <f t="array" ref="A5">IFERROR(_xlfn.XLOOKUP($E5&amp;$D5,LOTE[[#All],[LOTACAO]]&amp;LOTE[[#All],[TIPO]],LOTE[[#All],[CODIGO LOTE]],"ERRO",0,1)&amp;"."&amp;VLOOKUP($B5,CADASTRO!A:C,3,0)&amp;"."&amp;VLOOKUP($C5,Tabela3[#All],3,0),"")</f>
        <v>1.015.01</v>
      </c>
      <c r="B5" s="462" t="s">
        <v>49</v>
      </c>
      <c r="C5" s="463" t="s">
        <v>41</v>
      </c>
      <c r="D5" s="464" t="s">
        <v>150</v>
      </c>
      <c r="E5" s="464" t="s">
        <v>151</v>
      </c>
      <c r="F5" s="465">
        <f>VLOOKUP(A5,CCT!A:H,8,0)</f>
        <v>1</v>
      </c>
      <c r="G5" s="464" t="s">
        <v>1182</v>
      </c>
      <c r="H5" s="466"/>
    </row>
    <row r="6" spans="1:40">
      <c r="A6" s="461" t="str" cm="1">
        <f t="array" ref="A6">IFERROR(_xlfn.XLOOKUP($E6&amp;$D6,LOTE[[#All],[LOTACAO]]&amp;LOTE[[#All],[TIPO]],LOTE[[#All],[CODIGO LOTE]],"ERRO",0,1)&amp;"."&amp;VLOOKUP($B6,CADASTRO!A:C,3,0)&amp;"."&amp;VLOOKUP($C6,Tabela3[#All],3,0),"")</f>
        <v>1.016.01</v>
      </c>
      <c r="B6" s="462" t="s">
        <v>50</v>
      </c>
      <c r="C6" s="463" t="s">
        <v>41</v>
      </c>
      <c r="D6" s="464" t="s">
        <v>150</v>
      </c>
      <c r="E6" s="464" t="s">
        <v>151</v>
      </c>
      <c r="F6" s="465">
        <f>VLOOKUP(A6,CCT!A:H,8,0)</f>
        <v>1</v>
      </c>
      <c r="G6" s="464" t="s">
        <v>1182</v>
      </c>
      <c r="H6" s="466"/>
    </row>
    <row r="7" spans="1:40">
      <c r="A7" s="461" t="str" cm="1">
        <f t="array" ref="A7">IFERROR(_xlfn.XLOOKUP($E7&amp;$D7,LOTE[[#All],[LOTACAO]]&amp;LOTE[[#All],[TIPO]],LOTE[[#All],[CODIGO LOTE]],"ERRO",0,1)&amp;"."&amp;VLOOKUP($B7,CADASTRO!A:C,3,0)&amp;"."&amp;VLOOKUP($C7,Tabela3[#All],3,0),"")</f>
        <v>1.021.01</v>
      </c>
      <c r="B7" s="462" t="s">
        <v>1046</v>
      </c>
      <c r="C7" s="463" t="s">
        <v>41</v>
      </c>
      <c r="D7" s="464" t="s">
        <v>150</v>
      </c>
      <c r="E7" s="464" t="s">
        <v>151</v>
      </c>
      <c r="F7" s="465">
        <f>VLOOKUP(A7,CCT!A:H,8,0)</f>
        <v>2</v>
      </c>
      <c r="G7" s="464" t="s">
        <v>1181</v>
      </c>
      <c r="H7" s="466"/>
    </row>
    <row r="8" spans="1:40">
      <c r="A8" s="461" t="str" cm="1">
        <f t="array" ref="A8">IFERROR(_xlfn.XLOOKUP($E8&amp;$D8,LOTE[[#All],[LOTACAO]]&amp;LOTE[[#All],[TIPO]],LOTE[[#All],[CODIGO LOTE]],"ERRO",0,1)&amp;"."&amp;VLOOKUP($B8,CADASTRO!A:C,3,0)&amp;"."&amp;VLOOKUP($C8,Tabela3[#All],3,0),"")</f>
        <v>1.023.01</v>
      </c>
      <c r="B8" s="462" t="s">
        <v>1047</v>
      </c>
      <c r="C8" s="463" t="s">
        <v>41</v>
      </c>
      <c r="D8" s="464" t="s">
        <v>150</v>
      </c>
      <c r="E8" s="464" t="s">
        <v>151</v>
      </c>
      <c r="F8" s="465">
        <f>VLOOKUP(A8,CCT!A:H,8,0)</f>
        <v>1</v>
      </c>
      <c r="G8" s="464" t="s">
        <v>1181</v>
      </c>
      <c r="H8" s="466"/>
    </row>
    <row r="9" spans="1:40">
      <c r="A9" s="461" t="str" cm="1">
        <f t="array" ref="A9">IFERROR(_xlfn.XLOOKUP($E9&amp;$D9,LOTE[[#All],[LOTACAO]]&amp;LOTE[[#All],[TIPO]],LOTE[[#All],[CODIGO LOTE]],"ERRO",0,1)&amp;"."&amp;VLOOKUP($B9,CADASTRO!A:C,3,0)&amp;"."&amp;VLOOKUP($C9,Tabela3[#All],3,0),"")</f>
        <v>1.034.01</v>
      </c>
      <c r="B9" s="462" t="s">
        <v>51</v>
      </c>
      <c r="C9" s="463" t="s">
        <v>41</v>
      </c>
      <c r="D9" s="464" t="s">
        <v>150</v>
      </c>
      <c r="E9" s="464" t="s">
        <v>151</v>
      </c>
      <c r="F9" s="465">
        <f>VLOOKUP(A9,CCT!A:H,8,0)</f>
        <v>1</v>
      </c>
      <c r="G9" s="464" t="s">
        <v>1182</v>
      </c>
      <c r="H9" s="466"/>
    </row>
    <row r="10" spans="1:40">
      <c r="A10" s="461" t="str" cm="1">
        <f t="array" ref="A10">IFERROR(_xlfn.XLOOKUP($E10&amp;$D10,LOTE[[#All],[LOTACAO]]&amp;LOTE[[#All],[TIPO]],LOTE[[#All],[CODIGO LOTE]],"ERRO",0,1)&amp;"."&amp;VLOOKUP($B10,CADASTRO!A:C,3,0)&amp;"."&amp;VLOOKUP($C10,Tabela3[#All],3,0),"")</f>
        <v>1.035.01</v>
      </c>
      <c r="B10" s="462" t="s">
        <v>53</v>
      </c>
      <c r="C10" s="463" t="s">
        <v>41</v>
      </c>
      <c r="D10" s="464" t="s">
        <v>150</v>
      </c>
      <c r="E10" s="464" t="s">
        <v>151</v>
      </c>
      <c r="F10" s="465">
        <f>VLOOKUP(A10,CCT!A:H,8,0)</f>
        <v>1</v>
      </c>
      <c r="G10" s="464" t="s">
        <v>1182</v>
      </c>
      <c r="H10" s="466"/>
    </row>
    <row r="11" spans="1:40" s="467" customFormat="1">
      <c r="A11" s="461" t="str" cm="1">
        <f t="array" ref="A11">IFERROR(_xlfn.XLOOKUP($E11&amp;$D11,LOTE[[#All],[LOTACAO]]&amp;LOTE[[#All],[TIPO]],LOTE[[#All],[CODIGO LOTE]],"ERRO",0,1)&amp;"."&amp;VLOOKUP($B11,CADASTRO!A:C,3,0)&amp;"."&amp;VLOOKUP($C11,Tabela3[#All],3,0),"")</f>
        <v>1.040.01</v>
      </c>
      <c r="B11" s="462" t="s">
        <v>54</v>
      </c>
      <c r="C11" s="463" t="s">
        <v>41</v>
      </c>
      <c r="D11" s="464" t="s">
        <v>150</v>
      </c>
      <c r="E11" s="464" t="s">
        <v>151</v>
      </c>
      <c r="F11" s="465">
        <f>VLOOKUP(A11,CCT!A:H,8,0)</f>
        <v>1</v>
      </c>
      <c r="G11" s="464" t="s">
        <v>1182</v>
      </c>
      <c r="H11" s="466"/>
      <c r="I11" s="457"/>
      <c r="J11" s="457"/>
      <c r="K11" s="457"/>
      <c r="L11" s="457"/>
      <c r="M11" s="457"/>
      <c r="N11" s="457"/>
      <c r="O11" s="457"/>
      <c r="P11" s="457"/>
      <c r="Q11" s="457"/>
      <c r="R11" s="457"/>
      <c r="S11" s="457"/>
      <c r="T11" s="457"/>
      <c r="U11" s="457"/>
      <c r="V11" s="457"/>
      <c r="W11" s="457"/>
      <c r="X11" s="457"/>
      <c r="Y11" s="457"/>
      <c r="Z11" s="457"/>
      <c r="AA11" s="457"/>
      <c r="AB11" s="457"/>
      <c r="AC11" s="457"/>
      <c r="AD11" s="457"/>
      <c r="AE11" s="457"/>
      <c r="AF11" s="457"/>
      <c r="AG11" s="457"/>
      <c r="AH11" s="457"/>
      <c r="AI11" s="457"/>
      <c r="AJ11" s="457"/>
      <c r="AK11" s="457"/>
      <c r="AL11" s="457"/>
      <c r="AM11" s="457"/>
      <c r="AN11" s="457"/>
    </row>
    <row r="12" spans="1:40">
      <c r="A12" s="461" t="str" cm="1">
        <f t="array" ref="A12">IFERROR(_xlfn.XLOOKUP($E12&amp;$D12,LOTE[[#All],[LOTACAO]]&amp;LOTE[[#All],[TIPO]],LOTE[[#All],[CODIGO LOTE]],"ERRO",0,1)&amp;"."&amp;VLOOKUP($B12,CADASTRO!A:C,3,0)&amp;"."&amp;VLOOKUP($C12,Tabela3[#All],3,0),"")</f>
        <v>1.043.01</v>
      </c>
      <c r="B12" s="462" t="s">
        <v>1048</v>
      </c>
      <c r="C12" s="463" t="s">
        <v>41</v>
      </c>
      <c r="D12" s="464" t="s">
        <v>150</v>
      </c>
      <c r="E12" s="464" t="s">
        <v>151</v>
      </c>
      <c r="F12" s="465">
        <f>VLOOKUP(A12,CCT!A:H,8,0)</f>
        <v>1</v>
      </c>
      <c r="G12" s="464" t="s">
        <v>1181</v>
      </c>
      <c r="H12" s="466"/>
    </row>
    <row r="13" spans="1:40" s="467" customFormat="1">
      <c r="A13" s="461" t="str" cm="1">
        <f t="array" ref="A13">IFERROR(_xlfn.XLOOKUP($E13&amp;$D13,LOTE[[#All],[LOTACAO]]&amp;LOTE[[#All],[TIPO]],LOTE[[#All],[CODIGO LOTE]],"ERRO",0,1)&amp;"."&amp;VLOOKUP($B13,CADASTRO!A:C,3,0)&amp;"."&amp;VLOOKUP($C13,Tabela3[#All],3,0),"")</f>
        <v>1.049.01</v>
      </c>
      <c r="B13" s="462" t="s">
        <v>1049</v>
      </c>
      <c r="C13" s="463" t="s">
        <v>41</v>
      </c>
      <c r="D13" s="464" t="s">
        <v>150</v>
      </c>
      <c r="E13" s="464" t="s">
        <v>151</v>
      </c>
      <c r="F13" s="465">
        <f>VLOOKUP(A13,CCT!A:H,8,0)</f>
        <v>1</v>
      </c>
      <c r="G13" s="464" t="s">
        <v>1181</v>
      </c>
      <c r="H13" s="466"/>
      <c r="I13" s="457"/>
      <c r="J13" s="457"/>
      <c r="K13" s="457"/>
      <c r="L13" s="457"/>
      <c r="M13" s="457"/>
      <c r="N13" s="457"/>
      <c r="O13" s="457"/>
      <c r="P13" s="457"/>
      <c r="Q13" s="457"/>
      <c r="R13" s="457"/>
      <c r="S13" s="457"/>
      <c r="T13" s="457"/>
      <c r="U13" s="457"/>
      <c r="V13" s="457"/>
      <c r="W13" s="457"/>
      <c r="X13" s="457"/>
      <c r="Y13" s="457"/>
      <c r="Z13" s="457"/>
      <c r="AA13" s="457"/>
      <c r="AB13" s="457"/>
      <c r="AC13" s="457"/>
      <c r="AD13" s="457"/>
      <c r="AE13" s="457"/>
      <c r="AF13" s="457"/>
      <c r="AG13" s="457"/>
      <c r="AH13" s="457"/>
      <c r="AI13" s="457"/>
      <c r="AJ13" s="457"/>
      <c r="AK13" s="457"/>
      <c r="AL13" s="457"/>
      <c r="AM13" s="457"/>
      <c r="AN13" s="457"/>
    </row>
    <row r="14" spans="1:40" s="467" customFormat="1">
      <c r="A14" s="461" t="str" cm="1">
        <f t="array" ref="A14">IFERROR(_xlfn.XLOOKUP($E14&amp;$D14,LOTE[[#All],[LOTACAO]]&amp;LOTE[[#All],[TIPO]],LOTE[[#All],[CODIGO LOTE]],"ERRO",0,1)&amp;"."&amp;VLOOKUP($B14,CADASTRO!A:C,3,0)&amp;"."&amp;VLOOKUP($C14,Tabela3[#All],3,0),"")</f>
        <v>1.056.01</v>
      </c>
      <c r="B14" s="462" t="s">
        <v>55</v>
      </c>
      <c r="C14" s="463" t="s">
        <v>41</v>
      </c>
      <c r="D14" s="464" t="s">
        <v>150</v>
      </c>
      <c r="E14" s="464" t="s">
        <v>151</v>
      </c>
      <c r="F14" s="465">
        <f>VLOOKUP(A14,CCT!A:H,8,0)</f>
        <v>1</v>
      </c>
      <c r="G14" s="464" t="s">
        <v>1183</v>
      </c>
      <c r="H14" s="466"/>
      <c r="I14" s="457"/>
      <c r="J14" s="457"/>
      <c r="K14" s="457"/>
      <c r="L14" s="457"/>
      <c r="M14" s="457"/>
      <c r="N14" s="457"/>
      <c r="O14" s="457"/>
      <c r="P14" s="457"/>
      <c r="Q14" s="457"/>
      <c r="R14" s="457"/>
      <c r="S14" s="457"/>
      <c r="T14" s="457"/>
      <c r="U14" s="457"/>
      <c r="V14" s="457"/>
      <c r="W14" s="457"/>
      <c r="X14" s="457"/>
      <c r="Y14" s="457"/>
      <c r="Z14" s="457"/>
      <c r="AA14" s="457"/>
      <c r="AB14" s="457"/>
      <c r="AC14" s="457"/>
      <c r="AD14" s="457"/>
      <c r="AE14" s="457"/>
      <c r="AF14" s="457"/>
      <c r="AG14" s="457"/>
      <c r="AH14" s="457"/>
      <c r="AI14" s="457"/>
      <c r="AJ14" s="457"/>
      <c r="AK14" s="457"/>
      <c r="AL14" s="457"/>
      <c r="AM14" s="457"/>
      <c r="AN14" s="457"/>
    </row>
    <row r="15" spans="1:40" s="467" customFormat="1">
      <c r="A15" s="461" t="str" cm="1">
        <f t="array" ref="A15">IFERROR(_xlfn.XLOOKUP($E15&amp;$D15,LOTE[[#All],[LOTACAO]]&amp;LOTE[[#All],[TIPO]],LOTE[[#All],[CODIGO LOTE]],"ERRO",0,1)&amp;"."&amp;VLOOKUP($B15,CADASTRO!A:C,3,0)&amp;"."&amp;VLOOKUP($C15,Tabela3[#All],3,0),"")</f>
        <v>1.024.01</v>
      </c>
      <c r="B15" s="462" t="s">
        <v>56</v>
      </c>
      <c r="C15" s="463" t="s">
        <v>41</v>
      </c>
      <c r="D15" s="464" t="s">
        <v>150</v>
      </c>
      <c r="E15" s="464" t="s">
        <v>151</v>
      </c>
      <c r="F15" s="465">
        <f>VLOOKUP(A15,CCT!A:H,8,0)</f>
        <v>15</v>
      </c>
      <c r="G15" s="464" t="s">
        <v>1183</v>
      </c>
      <c r="H15" s="466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  <c r="AD15" s="457"/>
      <c r="AE15" s="457"/>
      <c r="AF15" s="457"/>
      <c r="AG15" s="457"/>
      <c r="AH15" s="457"/>
      <c r="AI15" s="457"/>
      <c r="AJ15" s="457"/>
      <c r="AK15" s="457"/>
      <c r="AL15" s="457"/>
      <c r="AM15" s="457"/>
      <c r="AN15" s="457"/>
    </row>
    <row r="16" spans="1:40">
      <c r="A16" s="461" t="str" cm="1">
        <f t="array" ref="A16">IFERROR(_xlfn.XLOOKUP($E16&amp;$D16,LOTE[[#All],[LOTACAO]]&amp;LOTE[[#All],[TIPO]],LOTE[[#All],[CODIGO LOTE]],"ERRO",0,1)&amp;"."&amp;VLOOKUP($B16,CADASTRO!A:C,3,0)&amp;"."&amp;VLOOKUP($C16,Tabela3[#All],3,0),"")</f>
        <v>1.024.02</v>
      </c>
      <c r="B16" s="462" t="s">
        <v>56</v>
      </c>
      <c r="C16" s="463" t="s">
        <v>42</v>
      </c>
      <c r="D16" s="464" t="s">
        <v>150</v>
      </c>
      <c r="E16" s="464" t="s">
        <v>151</v>
      </c>
      <c r="F16" s="465">
        <f>VLOOKUP(A16,CCT!A:H,8,0)</f>
        <v>20</v>
      </c>
      <c r="G16" s="464" t="s">
        <v>1183</v>
      </c>
      <c r="H16" s="466"/>
    </row>
    <row r="17" spans="1:40" s="467" customFormat="1">
      <c r="A17" s="461" t="str" cm="1">
        <f t="array" ref="A17">IFERROR(_xlfn.XLOOKUP($E17&amp;$D17,LOTE[[#All],[LOTACAO]]&amp;LOTE[[#All],[TIPO]],LOTE[[#All],[CODIGO LOTE]],"ERRO",0,1)&amp;"."&amp;VLOOKUP($B17,CADASTRO!A:C,3,0)&amp;"."&amp;VLOOKUP($C17,Tabela3[#All],3,0),"")</f>
        <v>1.024.03</v>
      </c>
      <c r="B17" s="462" t="s">
        <v>56</v>
      </c>
      <c r="C17" s="463" t="s">
        <v>43</v>
      </c>
      <c r="D17" s="464" t="s">
        <v>150</v>
      </c>
      <c r="E17" s="464" t="s">
        <v>151</v>
      </c>
      <c r="F17" s="465">
        <f>VLOOKUP(A17,CCT!A:H,8,0)</f>
        <v>18</v>
      </c>
      <c r="G17" s="464" t="s">
        <v>1183</v>
      </c>
      <c r="H17" s="466"/>
      <c r="I17" s="457"/>
      <c r="J17" s="457"/>
      <c r="K17" s="457"/>
      <c r="L17" s="457"/>
      <c r="M17" s="457"/>
      <c r="N17" s="457"/>
      <c r="O17" s="457"/>
      <c r="P17" s="457"/>
      <c r="Q17" s="457"/>
      <c r="R17" s="457"/>
      <c r="S17" s="457"/>
      <c r="T17" s="457"/>
      <c r="U17" s="457"/>
      <c r="V17" s="457"/>
      <c r="W17" s="457"/>
      <c r="X17" s="457"/>
      <c r="Y17" s="457"/>
      <c r="Z17" s="457"/>
      <c r="AA17" s="457"/>
      <c r="AB17" s="457"/>
      <c r="AC17" s="457"/>
      <c r="AD17" s="457"/>
      <c r="AE17" s="457"/>
      <c r="AF17" s="457"/>
      <c r="AG17" s="457"/>
      <c r="AH17" s="457"/>
      <c r="AI17" s="457"/>
      <c r="AJ17" s="457"/>
      <c r="AK17" s="457"/>
      <c r="AL17" s="457"/>
      <c r="AM17" s="457"/>
      <c r="AN17" s="457"/>
    </row>
    <row r="18" spans="1:40">
      <c r="A18" s="461" t="str" cm="1">
        <f t="array" ref="A18">IFERROR(_xlfn.XLOOKUP($E18&amp;$D18,LOTE[[#All],[LOTACAO]]&amp;LOTE[[#All],[TIPO]],LOTE[[#All],[CODIGO LOTE]],"ERRO",0,1)&amp;"."&amp;VLOOKUP($B18,CADASTRO!A:C,3,0)&amp;"."&amp;VLOOKUP($C18,Tabela3[#All],3,0),"")</f>
        <v>1.064.01</v>
      </c>
      <c r="B18" s="462" t="s">
        <v>1050</v>
      </c>
      <c r="C18" s="463" t="s">
        <v>41</v>
      </c>
      <c r="D18" s="464" t="s">
        <v>150</v>
      </c>
      <c r="E18" s="464" t="s">
        <v>151</v>
      </c>
      <c r="F18" s="465">
        <f>VLOOKUP(A18,CCT!A:H,8,0)</f>
        <v>1</v>
      </c>
      <c r="G18" s="464" t="s">
        <v>1181</v>
      </c>
      <c r="H18" s="466"/>
    </row>
    <row r="19" spans="1:40">
      <c r="A19" s="461" t="str" cm="1">
        <f t="array" ref="A19">IFERROR(_xlfn.XLOOKUP($E19&amp;$D19,LOTE[[#All],[LOTACAO]]&amp;LOTE[[#All],[TIPO]],LOTE[[#All],[CODIGO LOTE]],"ERRO",0,1)&amp;"."&amp;VLOOKUP($B19,CADASTRO!A:C,3,0)&amp;"."&amp;VLOOKUP($C19,Tabela3[#All],3,0),"")</f>
        <v>1.027.02</v>
      </c>
      <c r="B19" s="462" t="s">
        <v>57</v>
      </c>
      <c r="C19" s="463" t="s">
        <v>42</v>
      </c>
      <c r="D19" s="464" t="s">
        <v>150</v>
      </c>
      <c r="E19" s="464" t="s">
        <v>151</v>
      </c>
      <c r="F19" s="465">
        <f>VLOOKUP(A19,CCT!A:H,8,0)</f>
        <v>2</v>
      </c>
      <c r="G19" s="464" t="s">
        <v>1183</v>
      </c>
      <c r="H19" s="466"/>
    </row>
    <row r="20" spans="1:40">
      <c r="A20" s="461" t="str" cm="1">
        <f t="array" ref="A20">IFERROR(_xlfn.XLOOKUP($E20&amp;$D20,LOTE[[#All],[LOTACAO]]&amp;LOTE[[#All],[TIPO]],LOTE[[#All],[CODIGO LOTE]],"ERRO",0,1)&amp;"."&amp;VLOOKUP($B20,CADASTRO!A:C,3,0)&amp;"."&amp;VLOOKUP($C20,Tabela3[#All],3,0),"")</f>
        <v>1.074.01</v>
      </c>
      <c r="B20" s="462" t="s">
        <v>1051</v>
      </c>
      <c r="C20" s="463" t="s">
        <v>41</v>
      </c>
      <c r="D20" s="464" t="s">
        <v>150</v>
      </c>
      <c r="E20" s="464" t="s">
        <v>151</v>
      </c>
      <c r="F20" s="465">
        <f>VLOOKUP(A20,CCT!A:H,8,0)</f>
        <v>1</v>
      </c>
      <c r="G20" s="464" t="s">
        <v>1182</v>
      </c>
      <c r="H20" s="466"/>
    </row>
    <row r="21" spans="1:40">
      <c r="A21" s="461" t="str" cm="1">
        <f t="array" ref="A21">IFERROR(_xlfn.XLOOKUP($E21&amp;$D21,LOTE[[#All],[LOTACAO]]&amp;LOTE[[#All],[TIPO]],LOTE[[#All],[CODIGO LOTE]],"ERRO",0,1)&amp;"."&amp;VLOOKUP($B21,CADASTRO!A:C,3,0)&amp;"."&amp;VLOOKUP($C21,Tabela3[#All],3,0),"")</f>
        <v>1.080.01</v>
      </c>
      <c r="B21" s="462" t="s">
        <v>1052</v>
      </c>
      <c r="C21" s="463" t="s">
        <v>41</v>
      </c>
      <c r="D21" s="464" t="s">
        <v>150</v>
      </c>
      <c r="E21" s="464" t="s">
        <v>151</v>
      </c>
      <c r="F21" s="465">
        <f>VLOOKUP(A21,CCT!A:H,8,0)</f>
        <v>1</v>
      </c>
      <c r="G21" s="464" t="s">
        <v>1181</v>
      </c>
      <c r="H21" s="466"/>
    </row>
    <row r="22" spans="1:40" s="467" customFormat="1">
      <c r="A22" s="461" t="str" cm="1">
        <f t="array" ref="A22">IFERROR(_xlfn.XLOOKUP($E22&amp;$D22,LOTE[[#All],[LOTACAO]]&amp;LOTE[[#All],[TIPO]],LOTE[[#All],[CODIGO LOTE]],"ERRO",0,1)&amp;"."&amp;VLOOKUP($B22,CADASTRO!A:C,3,0)&amp;"."&amp;VLOOKUP($C22,Tabela3[#All],3,0),"")</f>
        <v>1.082.01</v>
      </c>
      <c r="B22" s="462" t="s">
        <v>1110</v>
      </c>
      <c r="C22" s="463" t="s">
        <v>41</v>
      </c>
      <c r="D22" s="464" t="s">
        <v>150</v>
      </c>
      <c r="E22" s="464" t="s">
        <v>151</v>
      </c>
      <c r="F22" s="465">
        <f>VLOOKUP(A22,CCT!A:H,8,0)</f>
        <v>1</v>
      </c>
      <c r="G22" s="464" t="s">
        <v>1181</v>
      </c>
      <c r="H22" s="466"/>
      <c r="I22" s="457"/>
      <c r="J22" s="457"/>
      <c r="K22" s="457"/>
      <c r="L22" s="457"/>
      <c r="M22" s="457"/>
      <c r="N22" s="457"/>
      <c r="O22" s="457"/>
      <c r="P22" s="457"/>
      <c r="Q22" s="457"/>
      <c r="R22" s="457"/>
      <c r="S22" s="457"/>
      <c r="T22" s="457"/>
      <c r="U22" s="457"/>
      <c r="V22" s="457"/>
      <c r="W22" s="457"/>
      <c r="X22" s="457"/>
      <c r="Y22" s="457"/>
      <c r="Z22" s="457"/>
      <c r="AA22" s="457"/>
      <c r="AB22" s="457"/>
      <c r="AC22" s="457"/>
      <c r="AD22" s="457"/>
      <c r="AE22" s="457"/>
      <c r="AF22" s="457"/>
      <c r="AG22" s="457"/>
      <c r="AH22" s="457"/>
      <c r="AI22" s="457"/>
      <c r="AJ22" s="457"/>
      <c r="AK22" s="457"/>
      <c r="AL22" s="457"/>
      <c r="AM22" s="457"/>
      <c r="AN22" s="457"/>
    </row>
    <row r="23" spans="1:40" s="467" customFormat="1">
      <c r="A23" s="461" t="str" cm="1">
        <f t="array" ref="A23">IFERROR(_xlfn.XLOOKUP($E23&amp;$D23,LOTE[[#All],[LOTACAO]]&amp;LOTE[[#All],[TIPO]],LOTE[[#All],[CODIGO LOTE]],"ERRO",0,1)&amp;"."&amp;VLOOKUP($B23,CADASTRO!A:C,3,0)&amp;"."&amp;VLOOKUP($C23,Tabela3[#All],3,0),"")</f>
        <v>1.090.01</v>
      </c>
      <c r="B23" s="462" t="s">
        <v>58</v>
      </c>
      <c r="C23" s="463" t="s">
        <v>41</v>
      </c>
      <c r="D23" s="464" t="s">
        <v>150</v>
      </c>
      <c r="E23" s="464" t="s">
        <v>151</v>
      </c>
      <c r="F23" s="465">
        <f>VLOOKUP(A23,CCT!A:H,8,0)</f>
        <v>1</v>
      </c>
      <c r="G23" s="464" t="s">
        <v>1182</v>
      </c>
      <c r="H23" s="466"/>
      <c r="I23" s="457"/>
      <c r="J23" s="457"/>
      <c r="K23" s="457"/>
      <c r="L23" s="457"/>
      <c r="M23" s="457"/>
      <c r="N23" s="457"/>
      <c r="O23" s="457"/>
      <c r="P23" s="457"/>
      <c r="Q23" s="457"/>
      <c r="R23" s="457"/>
      <c r="S23" s="457"/>
      <c r="T23" s="457"/>
      <c r="U23" s="457"/>
      <c r="V23" s="457"/>
      <c r="W23" s="457"/>
      <c r="X23" s="457"/>
      <c r="Y23" s="457"/>
      <c r="Z23" s="457"/>
      <c r="AA23" s="457"/>
      <c r="AB23" s="457"/>
      <c r="AC23" s="457"/>
      <c r="AD23" s="457"/>
      <c r="AE23" s="457"/>
      <c r="AF23" s="457"/>
      <c r="AG23" s="457"/>
      <c r="AH23" s="457"/>
      <c r="AI23" s="457"/>
      <c r="AJ23" s="457"/>
      <c r="AK23" s="457"/>
      <c r="AL23" s="457"/>
      <c r="AM23" s="457"/>
      <c r="AN23" s="457"/>
    </row>
    <row r="24" spans="1:40">
      <c r="A24" s="461" t="str" cm="1">
        <f t="array" ref="A24">IFERROR(_xlfn.XLOOKUP($E24&amp;$D24,LOTE[[#All],[LOTACAO]]&amp;LOTE[[#All],[TIPO]],LOTE[[#All],[CODIGO LOTE]],"ERRO",0,1)&amp;"."&amp;VLOOKUP($B24,CADASTRO!A:C,3,0)&amp;"."&amp;VLOOKUP($C24,Tabela3[#All],3,0),"")</f>
        <v>1.092.01</v>
      </c>
      <c r="B24" s="462" t="s">
        <v>1054</v>
      </c>
      <c r="C24" s="463" t="s">
        <v>41</v>
      </c>
      <c r="D24" s="464" t="s">
        <v>150</v>
      </c>
      <c r="E24" s="464" t="s">
        <v>151</v>
      </c>
      <c r="F24" s="465">
        <f>VLOOKUP(A24,CCT!A:H,8,0)</f>
        <v>1</v>
      </c>
      <c r="G24" s="464" t="s">
        <v>1181</v>
      </c>
      <c r="H24" s="466"/>
    </row>
    <row r="25" spans="1:40">
      <c r="A25" s="461" t="str" cm="1">
        <f t="array" ref="A25">IFERROR(_xlfn.XLOOKUP($E25&amp;$D25,LOTE[[#All],[LOTACAO]]&amp;LOTE[[#All],[TIPO]],LOTE[[#All],[CODIGO LOTE]],"ERRO",0,1)&amp;"."&amp;VLOOKUP($B25,CADASTRO!A:C,3,0)&amp;"."&amp;VLOOKUP($C25,Tabela3[#All],3,0),"")</f>
        <v>1.045.02</v>
      </c>
      <c r="B25" s="462" t="s">
        <v>59</v>
      </c>
      <c r="C25" s="463" t="s">
        <v>42</v>
      </c>
      <c r="D25" s="464" t="s">
        <v>150</v>
      </c>
      <c r="E25" s="464" t="s">
        <v>151</v>
      </c>
      <c r="F25" s="465">
        <f>VLOOKUP(A25,CCT!A:H,8,0)</f>
        <v>2</v>
      </c>
      <c r="G25" s="464" t="s">
        <v>1182</v>
      </c>
      <c r="H25" s="466"/>
    </row>
    <row r="26" spans="1:40">
      <c r="A26" s="461" t="str" cm="1">
        <f t="array" ref="A26">IFERROR(_xlfn.XLOOKUP($E26&amp;$D26,LOTE[[#All],[LOTACAO]]&amp;LOTE[[#All],[TIPO]],LOTE[[#All],[CODIGO LOTE]],"ERRO",0,1)&amp;"."&amp;VLOOKUP($B26,CADASTRO!A:C,3,0)&amp;"."&amp;VLOOKUP($C26,Tabela3[#All],3,0),"")</f>
        <v>1.103.01</v>
      </c>
      <c r="B26" s="462" t="s">
        <v>1055</v>
      </c>
      <c r="C26" s="463" t="s">
        <v>41</v>
      </c>
      <c r="D26" s="464" t="s">
        <v>150</v>
      </c>
      <c r="E26" s="464" t="s">
        <v>151</v>
      </c>
      <c r="F26" s="465">
        <f>VLOOKUP(A26,CCT!A:H,8,0)</f>
        <v>1</v>
      </c>
      <c r="G26" s="464" t="s">
        <v>1181</v>
      </c>
      <c r="H26" s="466"/>
    </row>
    <row r="27" spans="1:40">
      <c r="A27" s="461" t="str" cm="1">
        <f t="array" ref="A27">IFERROR(_xlfn.XLOOKUP($E27&amp;$D27,LOTE[[#All],[LOTACAO]]&amp;LOTE[[#All],[TIPO]],LOTE[[#All],[CODIGO LOTE]],"ERRO",0,1)&amp;"."&amp;VLOOKUP($B27,CADASTRO!A:C,3,0)&amp;"."&amp;VLOOKUP($C27,Tabela3[#All],3,0),"")</f>
        <v>1.107.01</v>
      </c>
      <c r="B27" s="462" t="s">
        <v>1056</v>
      </c>
      <c r="C27" s="463" t="s">
        <v>41</v>
      </c>
      <c r="D27" s="464" t="s">
        <v>150</v>
      </c>
      <c r="E27" s="464" t="s">
        <v>151</v>
      </c>
      <c r="F27" s="465">
        <f>VLOOKUP(A27,CCT!A:H,8,0)</f>
        <v>1</v>
      </c>
      <c r="G27" s="464" t="s">
        <v>1181</v>
      </c>
      <c r="H27" s="466"/>
    </row>
    <row r="28" spans="1:40">
      <c r="A28" s="461" t="str" cm="1">
        <f t="array" ref="A28">IFERROR(_xlfn.XLOOKUP($E28&amp;$D28,LOTE[[#All],[LOTACAO]]&amp;LOTE[[#All],[TIPO]],LOTE[[#All],[CODIGO LOTE]],"ERRO",0,1)&amp;"."&amp;VLOOKUP($B28,CADASTRO!A:C,3,0)&amp;"."&amp;VLOOKUP($C28,Tabela3[#All],3,0),"")</f>
        <v>1.111.01</v>
      </c>
      <c r="B28" s="462" t="s">
        <v>1057</v>
      </c>
      <c r="C28" s="463" t="s">
        <v>41</v>
      </c>
      <c r="D28" s="464" t="s">
        <v>150</v>
      </c>
      <c r="E28" s="464" t="s">
        <v>151</v>
      </c>
      <c r="F28" s="465">
        <f>VLOOKUP(A28,CCT!A:H,8,0)</f>
        <v>1</v>
      </c>
      <c r="G28" s="464" t="s">
        <v>1181</v>
      </c>
      <c r="H28" s="466"/>
    </row>
    <row r="29" spans="1:40">
      <c r="A29" s="461" t="str" cm="1">
        <f t="array" ref="A29">IFERROR(_xlfn.XLOOKUP($E29&amp;$D29,LOTE[[#All],[LOTACAO]]&amp;LOTE[[#All],[TIPO]],LOTE[[#All],[CODIGO LOTE]],"ERRO",0,1)&amp;"."&amp;VLOOKUP($B29,CADASTRO!A:C,3,0)&amp;"."&amp;VLOOKUP($C29,Tabela3[#All],3,0),"")</f>
        <v>1.112.01</v>
      </c>
      <c r="B29" s="462" t="s">
        <v>60</v>
      </c>
      <c r="C29" s="463" t="s">
        <v>41</v>
      </c>
      <c r="D29" s="464" t="s">
        <v>150</v>
      </c>
      <c r="E29" s="464" t="s">
        <v>151</v>
      </c>
      <c r="F29" s="465">
        <f>VLOOKUP(A29,CCT!A:H,8,0)</f>
        <v>1</v>
      </c>
      <c r="G29" s="464" t="s">
        <v>1182</v>
      </c>
      <c r="H29" s="466"/>
    </row>
    <row r="30" spans="1:40">
      <c r="A30" s="461" t="str" cm="1">
        <f t="array" ref="A30">IFERROR(_xlfn.XLOOKUP($E30&amp;$D30,LOTE[[#All],[LOTACAO]]&amp;LOTE[[#All],[TIPO]],LOTE[[#All],[CODIGO LOTE]],"ERRO",0,1)&amp;"."&amp;VLOOKUP($B30,CADASTRO!A:C,3,0)&amp;"."&amp;VLOOKUP($C30,Tabela3[#All],3,0),"")</f>
        <v>1.116.01</v>
      </c>
      <c r="B30" s="462" t="s">
        <v>1058</v>
      </c>
      <c r="C30" s="463" t="s">
        <v>41</v>
      </c>
      <c r="D30" s="464" t="s">
        <v>150</v>
      </c>
      <c r="E30" s="464" t="s">
        <v>151</v>
      </c>
      <c r="F30" s="465">
        <f>VLOOKUP(A30,CCT!A:H,8,0)</f>
        <v>1</v>
      </c>
      <c r="G30" s="464" t="s">
        <v>1181</v>
      </c>
      <c r="H30" s="466"/>
    </row>
    <row r="31" spans="1:40">
      <c r="A31" s="461" t="str" cm="1">
        <f t="array" ref="A31">IFERROR(_xlfn.XLOOKUP($E31&amp;$D31,LOTE[[#All],[LOTACAO]]&amp;LOTE[[#All],[TIPO]],LOTE[[#All],[CODIGO LOTE]],"ERRO",0,1)&amp;"."&amp;VLOOKUP($B31,CADASTRO!A:C,3,0)&amp;"."&amp;VLOOKUP($C31,Tabela3[#All],3,0),"")</f>
        <v>1.123.01</v>
      </c>
      <c r="B31" s="462" t="s">
        <v>1059</v>
      </c>
      <c r="C31" s="463" t="s">
        <v>41</v>
      </c>
      <c r="D31" s="464" t="s">
        <v>150</v>
      </c>
      <c r="E31" s="464" t="s">
        <v>151</v>
      </c>
      <c r="F31" s="465">
        <f>VLOOKUP(A31,CCT!A:H,8,0)</f>
        <v>1</v>
      </c>
      <c r="G31" s="464" t="s">
        <v>1182</v>
      </c>
      <c r="H31" s="466"/>
    </row>
    <row r="32" spans="1:40" s="467" customFormat="1">
      <c r="A32" s="461" t="str" cm="1">
        <f t="array" ref="A32">IFERROR(_xlfn.XLOOKUP($E32&amp;$D32,LOTE[[#All],[LOTACAO]]&amp;LOTE[[#All],[TIPO]],LOTE[[#All],[CODIGO LOTE]],"ERRO",0,1)&amp;"."&amp;VLOOKUP($B32,CADASTRO!A:C,3,0)&amp;"."&amp;VLOOKUP($C32,Tabela3[#All],3,0),"")</f>
        <v>1.141.01</v>
      </c>
      <c r="B32" s="462" t="s">
        <v>1111</v>
      </c>
      <c r="C32" s="463" t="s">
        <v>41</v>
      </c>
      <c r="D32" s="464" t="s">
        <v>150</v>
      </c>
      <c r="E32" s="464" t="s">
        <v>151</v>
      </c>
      <c r="F32" s="465">
        <f>VLOOKUP(A32,CCT!A:H,8,0)</f>
        <v>1</v>
      </c>
      <c r="G32" s="464" t="s">
        <v>1181</v>
      </c>
      <c r="H32" s="466"/>
      <c r="I32" s="457"/>
      <c r="J32" s="457"/>
      <c r="K32" s="457"/>
      <c r="L32" s="457"/>
      <c r="M32" s="457"/>
      <c r="N32" s="457"/>
      <c r="O32" s="457"/>
      <c r="P32" s="457"/>
      <c r="Q32" s="457"/>
      <c r="R32" s="457"/>
      <c r="S32" s="457"/>
      <c r="T32" s="457"/>
      <c r="U32" s="457"/>
      <c r="V32" s="457"/>
      <c r="W32" s="457"/>
      <c r="X32" s="457"/>
      <c r="Y32" s="457"/>
      <c r="Z32" s="457"/>
      <c r="AA32" s="457"/>
      <c r="AB32" s="457"/>
      <c r="AC32" s="457"/>
      <c r="AD32" s="457"/>
      <c r="AE32" s="457"/>
      <c r="AF32" s="457"/>
      <c r="AG32" s="457"/>
      <c r="AH32" s="457"/>
      <c r="AI32" s="457"/>
      <c r="AJ32" s="457"/>
      <c r="AK32" s="457"/>
      <c r="AL32" s="457"/>
      <c r="AM32" s="457"/>
      <c r="AN32" s="457"/>
    </row>
    <row r="33" spans="1:40">
      <c r="A33" s="461" t="str" cm="1">
        <f t="array" ref="A33">IFERROR(_xlfn.XLOOKUP($E33&amp;$D33,LOTE[[#All],[LOTACAO]]&amp;LOTE[[#All],[TIPO]],LOTE[[#All],[CODIGO LOTE]],"ERRO",0,1)&amp;"."&amp;VLOOKUP($B33,CADASTRO!A:C,3,0)&amp;"."&amp;VLOOKUP($C33,Tabela3[#All],3,0),"")</f>
        <v>1.144.01</v>
      </c>
      <c r="B33" s="462" t="s">
        <v>61</v>
      </c>
      <c r="C33" s="463" t="s">
        <v>41</v>
      </c>
      <c r="D33" s="464" t="s">
        <v>150</v>
      </c>
      <c r="E33" s="464" t="s">
        <v>151</v>
      </c>
      <c r="F33" s="465">
        <f>VLOOKUP(A33,CCT!A:H,8,0)</f>
        <v>1</v>
      </c>
      <c r="G33" s="464" t="s">
        <v>1181</v>
      </c>
      <c r="H33" s="466"/>
    </row>
    <row r="34" spans="1:40">
      <c r="A34" s="461" t="str" cm="1">
        <f t="array" ref="A34">IFERROR(_xlfn.XLOOKUP($E34&amp;$D34,LOTE[[#All],[LOTACAO]]&amp;LOTE[[#All],[TIPO]],LOTE[[#All],[CODIGO LOTE]],"ERRO",0,1)&amp;"."&amp;VLOOKUP($B34,CADASTRO!A:C,3,0)&amp;"."&amp;VLOOKUP($C34,Tabela3[#All],3,0),"")</f>
        <v>1.151.01</v>
      </c>
      <c r="B34" s="462" t="s">
        <v>1060</v>
      </c>
      <c r="C34" s="463" t="s">
        <v>41</v>
      </c>
      <c r="D34" s="464" t="s">
        <v>150</v>
      </c>
      <c r="E34" s="464" t="s">
        <v>151</v>
      </c>
      <c r="F34" s="465">
        <f>VLOOKUP(A34,CCT!A:H,8,0)</f>
        <v>1</v>
      </c>
      <c r="G34" s="464" t="s">
        <v>1182</v>
      </c>
      <c r="H34" s="466"/>
    </row>
    <row r="35" spans="1:40">
      <c r="A35" s="461" t="str" cm="1">
        <f t="array" ref="A35">IFERROR(_xlfn.XLOOKUP($E35&amp;$D35,LOTE[[#All],[LOTACAO]]&amp;LOTE[[#All],[TIPO]],LOTE[[#All],[CODIGO LOTE]],"ERRO",0,1)&amp;"."&amp;VLOOKUP($B35,CADASTRO!A:C,3,0)&amp;"."&amp;VLOOKUP($C35,Tabela3[#All],3,0),"")</f>
        <v>1.153.01</v>
      </c>
      <c r="B35" s="462" t="s">
        <v>62</v>
      </c>
      <c r="C35" s="463" t="s">
        <v>41</v>
      </c>
      <c r="D35" s="464" t="s">
        <v>150</v>
      </c>
      <c r="E35" s="464" t="s">
        <v>151</v>
      </c>
      <c r="F35" s="465">
        <f>VLOOKUP(A35,CCT!A:H,8,0)</f>
        <v>1</v>
      </c>
      <c r="G35" s="464" t="s">
        <v>1182</v>
      </c>
      <c r="H35" s="466"/>
    </row>
    <row r="36" spans="1:40">
      <c r="A36" s="461" t="str" cm="1">
        <f t="array" ref="A36">IFERROR(_xlfn.XLOOKUP($E36&amp;$D36,LOTE[[#All],[LOTACAO]]&amp;LOTE[[#All],[TIPO]],LOTE[[#All],[CODIGO LOTE]],"ERRO",0,1)&amp;"."&amp;VLOOKUP($B36,CADASTRO!A:C,3,0)&amp;"."&amp;VLOOKUP($C36,Tabela3[#All],3,0),"")</f>
        <v>1.177.01</v>
      </c>
      <c r="B36" s="462" t="s">
        <v>1112</v>
      </c>
      <c r="C36" s="463" t="s">
        <v>41</v>
      </c>
      <c r="D36" s="464" t="s">
        <v>150</v>
      </c>
      <c r="E36" s="464" t="s">
        <v>151</v>
      </c>
      <c r="F36" s="465">
        <f>VLOOKUP(A36,CCT!A:H,8,0)</f>
        <v>1</v>
      </c>
      <c r="G36" s="464" t="s">
        <v>1181</v>
      </c>
      <c r="H36" s="466"/>
    </row>
    <row r="37" spans="1:40">
      <c r="A37" s="461" t="str" cm="1">
        <f t="array" ref="A37">IFERROR(_xlfn.XLOOKUP($E37&amp;$D37,LOTE[[#All],[LOTACAO]]&amp;LOTE[[#All],[TIPO]],LOTE[[#All],[CODIGO LOTE]],"ERRO",0,1)&amp;"."&amp;VLOOKUP($B37,CADASTRO!A:C,3,0)&amp;"."&amp;VLOOKUP($C37,Tabela3[#All],3,0),"")</f>
        <v>1.183.02</v>
      </c>
      <c r="B37" s="462" t="s">
        <v>63</v>
      </c>
      <c r="C37" s="463" t="s">
        <v>42</v>
      </c>
      <c r="D37" s="464" t="s">
        <v>150</v>
      </c>
      <c r="E37" s="464" t="s">
        <v>151</v>
      </c>
      <c r="F37" s="465">
        <f>VLOOKUP(A37,CCT!A:H,8,0)</f>
        <v>2</v>
      </c>
      <c r="G37" s="464" t="s">
        <v>1183</v>
      </c>
      <c r="H37" s="466"/>
    </row>
    <row r="38" spans="1:40">
      <c r="A38" s="461" t="str" cm="1">
        <f t="array" ref="A38">IFERROR(_xlfn.XLOOKUP($E38&amp;$D38,LOTE[[#All],[LOTACAO]]&amp;LOTE[[#All],[TIPO]],LOTE[[#All],[CODIGO LOTE]],"ERRO",0,1)&amp;"."&amp;VLOOKUP($B38,CADASTRO!A:C,3,0)&amp;"."&amp;VLOOKUP($C38,Tabela3[#All],3,0),"")</f>
        <v>1.079.02</v>
      </c>
      <c r="B38" s="462" t="s">
        <v>64</v>
      </c>
      <c r="C38" s="463" t="s">
        <v>42</v>
      </c>
      <c r="D38" s="464" t="s">
        <v>150</v>
      </c>
      <c r="E38" s="464" t="s">
        <v>151</v>
      </c>
      <c r="F38" s="465">
        <f>VLOOKUP(A38,CCT!A:H,8,0)</f>
        <v>2</v>
      </c>
      <c r="G38" s="464" t="s">
        <v>1183</v>
      </c>
      <c r="H38" s="466"/>
    </row>
    <row r="39" spans="1:40">
      <c r="A39" s="461" t="str" cm="1">
        <f t="array" ref="A39">IFERROR(_xlfn.XLOOKUP($E39&amp;$D39,LOTE[[#All],[LOTACAO]]&amp;LOTE[[#All],[TIPO]],LOTE[[#All],[CODIGO LOTE]],"ERRO",0,1)&amp;"."&amp;VLOOKUP($B39,CADASTRO!A:C,3,0)&amp;"."&amp;VLOOKUP($C39,Tabela3[#All],3,0),"")</f>
        <v>1.079.03</v>
      </c>
      <c r="B39" s="462" t="s">
        <v>64</v>
      </c>
      <c r="C39" s="463" t="s">
        <v>43</v>
      </c>
      <c r="D39" s="464" t="s">
        <v>150</v>
      </c>
      <c r="E39" s="464" t="s">
        <v>151</v>
      </c>
      <c r="F39" s="465">
        <f>VLOOKUP(A39,CCT!A:H,8,0)</f>
        <v>2</v>
      </c>
      <c r="G39" s="464" t="s">
        <v>1183</v>
      </c>
      <c r="H39" s="466"/>
    </row>
    <row r="40" spans="1:40">
      <c r="A40" s="461" t="str" cm="1">
        <f t="array" ref="A40">IFERROR(_xlfn.XLOOKUP($E40&amp;$D40,LOTE[[#All],[LOTACAO]]&amp;LOTE[[#All],[TIPO]],LOTE[[#All],[CODIGO LOTE]],"ERRO",0,1)&amp;"."&amp;VLOOKUP($B40,CADASTRO!A:C,3,0)&amp;"."&amp;VLOOKUP($C40,Tabela3[#All],3,0),"")</f>
        <v>1.194.01</v>
      </c>
      <c r="B40" s="462" t="s">
        <v>65</v>
      </c>
      <c r="C40" s="463" t="s">
        <v>41</v>
      </c>
      <c r="D40" s="464" t="s">
        <v>150</v>
      </c>
      <c r="E40" s="464" t="s">
        <v>151</v>
      </c>
      <c r="F40" s="465">
        <f>VLOOKUP(A40,CCT!A:H,8,0)</f>
        <v>1</v>
      </c>
      <c r="G40" s="464" t="s">
        <v>1183</v>
      </c>
      <c r="H40" s="466"/>
    </row>
    <row r="41" spans="1:40" s="467" customFormat="1">
      <c r="A41" s="461" t="str" cm="1">
        <f t="array" ref="A41">IFERROR(_xlfn.XLOOKUP($E41&amp;$D41,LOTE[[#All],[LOTACAO]]&amp;LOTE[[#All],[TIPO]],LOTE[[#All],[CODIGO LOTE]],"ERRO",0,1)&amp;"."&amp;VLOOKUP($B41,CADASTRO!A:C,3,0)&amp;"."&amp;VLOOKUP($C41,Tabela3[#All],3,0),"")</f>
        <v>1.205.01</v>
      </c>
      <c r="B41" s="462" t="s">
        <v>1062</v>
      </c>
      <c r="C41" s="463" t="s">
        <v>41</v>
      </c>
      <c r="D41" s="464" t="s">
        <v>150</v>
      </c>
      <c r="E41" s="464" t="s">
        <v>151</v>
      </c>
      <c r="F41" s="465">
        <f>VLOOKUP(A41,CCT!A:H,8,0)</f>
        <v>1</v>
      </c>
      <c r="G41" s="464" t="s">
        <v>1181</v>
      </c>
      <c r="H41" s="466"/>
      <c r="I41" s="457"/>
      <c r="J41" s="457"/>
      <c r="K41" s="457"/>
      <c r="L41" s="457"/>
      <c r="M41" s="457"/>
      <c r="N41" s="457"/>
      <c r="O41" s="457"/>
      <c r="P41" s="457"/>
      <c r="Q41" s="457"/>
      <c r="R41" s="457"/>
      <c r="S41" s="457"/>
      <c r="T41" s="457"/>
      <c r="U41" s="457"/>
      <c r="V41" s="457"/>
      <c r="W41" s="457"/>
      <c r="X41" s="457"/>
      <c r="Y41" s="457"/>
      <c r="Z41" s="457"/>
      <c r="AA41" s="457"/>
      <c r="AB41" s="457"/>
      <c r="AC41" s="457"/>
      <c r="AD41" s="457"/>
      <c r="AE41" s="457"/>
      <c r="AF41" s="457"/>
      <c r="AG41" s="457"/>
      <c r="AH41" s="457"/>
      <c r="AI41" s="457"/>
      <c r="AJ41" s="457"/>
      <c r="AK41" s="457"/>
      <c r="AL41" s="457"/>
      <c r="AM41" s="457"/>
      <c r="AN41" s="457"/>
    </row>
    <row r="42" spans="1:40">
      <c r="A42" s="461" t="str" cm="1">
        <f t="array" ref="A42">IFERROR(_xlfn.XLOOKUP($E42&amp;$D42,LOTE[[#All],[LOTACAO]]&amp;LOTE[[#All],[TIPO]],LOTE[[#All],[CODIGO LOTE]],"ERRO",0,1)&amp;"."&amp;VLOOKUP($B42,CADASTRO!A:C,3,0)&amp;"."&amp;VLOOKUP($C42,Tabela3[#All],3,0),"")</f>
        <v>1.208.01</v>
      </c>
      <c r="B42" s="462" t="s">
        <v>1063</v>
      </c>
      <c r="C42" s="463" t="s">
        <v>41</v>
      </c>
      <c r="D42" s="464" t="s">
        <v>150</v>
      </c>
      <c r="E42" s="464" t="s">
        <v>151</v>
      </c>
      <c r="F42" s="465">
        <f>VLOOKUP(A42,CCT!A:H,8,0)</f>
        <v>1</v>
      </c>
      <c r="G42" s="464" t="s">
        <v>1181</v>
      </c>
      <c r="H42" s="466"/>
    </row>
    <row r="43" spans="1:40">
      <c r="A43" s="461" t="str" cm="1">
        <f t="array" ref="A43">IFERROR(_xlfn.XLOOKUP($E43&amp;$D43,LOTE[[#All],[LOTACAO]]&amp;LOTE[[#All],[TIPO]],LOTE[[#All],[CODIGO LOTE]],"ERRO",0,1)&amp;"."&amp;VLOOKUP($B43,CADASTRO!A:C,3,0)&amp;"."&amp;VLOOKUP($C43,Tabela3[#All],3,0),"")</f>
        <v>1.209.02</v>
      </c>
      <c r="B43" s="462" t="s">
        <v>66</v>
      </c>
      <c r="C43" s="463" t="s">
        <v>42</v>
      </c>
      <c r="D43" s="464" t="s">
        <v>150</v>
      </c>
      <c r="E43" s="464" t="s">
        <v>151</v>
      </c>
      <c r="F43" s="465">
        <f>VLOOKUP(A43,CCT!A:H,8,0)</f>
        <v>2</v>
      </c>
      <c r="G43" s="464" t="s">
        <v>1182</v>
      </c>
      <c r="H43" s="466"/>
    </row>
    <row r="44" spans="1:40">
      <c r="A44" s="461" t="str" cm="1">
        <f t="array" ref="A44">IFERROR(_xlfn.XLOOKUP($E44&amp;$D44,LOTE[[#All],[LOTACAO]]&amp;LOTE[[#All],[TIPO]],LOTE[[#All],[CODIGO LOTE]],"ERRO",0,1)&amp;"."&amp;VLOOKUP($B44,CADASTRO!A:C,3,0)&amp;"."&amp;VLOOKUP($C44,Tabela3[#All],3,0),"")</f>
        <v>1.209.03</v>
      </c>
      <c r="B44" s="462" t="s">
        <v>66</v>
      </c>
      <c r="C44" s="463" t="s">
        <v>43</v>
      </c>
      <c r="D44" s="464" t="s">
        <v>150</v>
      </c>
      <c r="E44" s="464" t="s">
        <v>151</v>
      </c>
      <c r="F44" s="465">
        <f>VLOOKUP(A44,CCT!A:H,8,0)</f>
        <v>2</v>
      </c>
      <c r="G44" s="464" t="s">
        <v>1182</v>
      </c>
      <c r="H44" s="466"/>
    </row>
    <row r="45" spans="1:40">
      <c r="A45" s="461" t="str" cm="1">
        <f t="array" ref="A45">IFERROR(_xlfn.XLOOKUP($E45&amp;$D45,LOTE[[#All],[LOTACAO]]&amp;LOTE[[#All],[TIPO]],LOTE[[#All],[CODIGO LOTE]],"ERRO",0,1)&amp;"."&amp;VLOOKUP($B45,CADASTRO!A:C,3,0)&amp;"."&amp;VLOOKUP($C45,Tabela3[#All],3,0),"")</f>
        <v>1.216.01</v>
      </c>
      <c r="B45" s="462" t="s">
        <v>1064</v>
      </c>
      <c r="C45" s="463" t="s">
        <v>41</v>
      </c>
      <c r="D45" s="464" t="s">
        <v>150</v>
      </c>
      <c r="E45" s="464" t="s">
        <v>151</v>
      </c>
      <c r="F45" s="465">
        <f>VLOOKUP(A45,CCT!A:H,8,0)</f>
        <v>1</v>
      </c>
      <c r="G45" s="464" t="s">
        <v>1182</v>
      </c>
      <c r="H45" s="466"/>
    </row>
    <row r="46" spans="1:40">
      <c r="A46" s="461" t="str" cm="1">
        <f t="array" ref="A46">IFERROR(_xlfn.XLOOKUP($E46&amp;$D46,LOTE[[#All],[LOTACAO]]&amp;LOTE[[#All],[TIPO]],LOTE[[#All],[CODIGO LOTE]],"ERRO",0,1)&amp;"."&amp;VLOOKUP($B46,CADASTRO!A:C,3,0)&amp;"."&amp;VLOOKUP($C46,Tabela3[#All],3,0),"")</f>
        <v>1.223.01</v>
      </c>
      <c r="B46" s="462" t="s">
        <v>67</v>
      </c>
      <c r="C46" s="463" t="s">
        <v>41</v>
      </c>
      <c r="D46" s="464" t="s">
        <v>150</v>
      </c>
      <c r="E46" s="464" t="s">
        <v>151</v>
      </c>
      <c r="F46" s="465">
        <f>VLOOKUP(A46,CCT!A:H,8,0)</f>
        <v>1</v>
      </c>
      <c r="G46" s="464" t="s">
        <v>1183</v>
      </c>
      <c r="H46" s="466"/>
    </row>
    <row r="47" spans="1:40" s="467" customFormat="1">
      <c r="A47" s="461" t="str" cm="1">
        <f t="array" ref="A47">IFERROR(_xlfn.XLOOKUP($E47&amp;$D47,LOTE[[#All],[LOTACAO]]&amp;LOTE[[#All],[TIPO]],LOTE[[#All],[CODIGO LOTE]],"ERRO",0,1)&amp;"."&amp;VLOOKUP($B47,CADASTRO!A:C,3,0)&amp;"."&amp;VLOOKUP($C47,Tabela3[#All],3,0),"")</f>
        <v>1.236.01</v>
      </c>
      <c r="B47" s="462" t="s">
        <v>68</v>
      </c>
      <c r="C47" s="463" t="s">
        <v>41</v>
      </c>
      <c r="D47" s="464" t="s">
        <v>150</v>
      </c>
      <c r="E47" s="464" t="s">
        <v>151</v>
      </c>
      <c r="F47" s="465">
        <f>VLOOKUP(A47,CCT!A:H,8,0)</f>
        <v>1</v>
      </c>
      <c r="G47" s="464" t="s">
        <v>1181</v>
      </c>
      <c r="H47" s="466"/>
      <c r="I47" s="457"/>
      <c r="J47" s="457"/>
      <c r="K47" s="457"/>
      <c r="L47" s="457"/>
      <c r="M47" s="457"/>
      <c r="N47" s="457"/>
      <c r="O47" s="457"/>
      <c r="P47" s="457"/>
      <c r="Q47" s="457"/>
      <c r="R47" s="457"/>
      <c r="S47" s="457"/>
      <c r="T47" s="457"/>
      <c r="U47" s="457"/>
      <c r="V47" s="457"/>
      <c r="W47" s="457"/>
      <c r="X47" s="457"/>
      <c r="Y47" s="457"/>
      <c r="Z47" s="457"/>
      <c r="AA47" s="457"/>
      <c r="AB47" s="457"/>
      <c r="AC47" s="457"/>
      <c r="AD47" s="457"/>
      <c r="AE47" s="457"/>
      <c r="AF47" s="457"/>
      <c r="AG47" s="457"/>
      <c r="AH47" s="457"/>
      <c r="AI47" s="457"/>
      <c r="AJ47" s="457"/>
      <c r="AK47" s="457"/>
      <c r="AL47" s="457"/>
      <c r="AM47" s="457"/>
      <c r="AN47" s="457"/>
    </row>
    <row r="48" spans="1:40">
      <c r="A48" s="461" t="str" cm="1">
        <f t="array" ref="A48">IFERROR(_xlfn.XLOOKUP($E48&amp;$D48,LOTE[[#All],[LOTACAO]]&amp;LOTE[[#All],[TIPO]],LOTE[[#All],[CODIGO LOTE]],"ERRO",0,1)&amp;"."&amp;VLOOKUP($B48,CADASTRO!A:C,3,0)&amp;"."&amp;VLOOKUP($C48,Tabela3[#All],3,0),"")</f>
        <v>1.239.01</v>
      </c>
      <c r="B48" s="462" t="s">
        <v>1113</v>
      </c>
      <c r="C48" s="463" t="s">
        <v>41</v>
      </c>
      <c r="D48" s="464" t="s">
        <v>150</v>
      </c>
      <c r="E48" s="464" t="s">
        <v>151</v>
      </c>
      <c r="F48" s="465">
        <f>VLOOKUP(A48,CCT!A:H,8,0)</f>
        <v>1</v>
      </c>
      <c r="G48" s="464" t="s">
        <v>1181</v>
      </c>
      <c r="H48" s="466"/>
    </row>
    <row r="49" spans="1:40">
      <c r="A49" s="461" t="str" cm="1">
        <f t="array" ref="A49">IFERROR(_xlfn.XLOOKUP($E49&amp;$D49,LOTE[[#All],[LOTACAO]]&amp;LOTE[[#All],[TIPO]],LOTE[[#All],[CODIGO LOTE]],"ERRO",0,1)&amp;"."&amp;VLOOKUP($B49,CADASTRO!A:C,3,0)&amp;"."&amp;VLOOKUP($C49,Tabela3[#All],3,0),"")</f>
        <v>1.243.01</v>
      </c>
      <c r="B49" s="462" t="s">
        <v>1065</v>
      </c>
      <c r="C49" s="463" t="s">
        <v>41</v>
      </c>
      <c r="D49" s="464" t="s">
        <v>150</v>
      </c>
      <c r="E49" s="464" t="s">
        <v>151</v>
      </c>
      <c r="F49" s="465">
        <f>VLOOKUP(A49,CCT!A:H,8,0)</f>
        <v>1</v>
      </c>
      <c r="G49" s="464" t="s">
        <v>1181</v>
      </c>
      <c r="H49" s="466"/>
    </row>
    <row r="50" spans="1:40">
      <c r="A50" s="461" t="str" cm="1">
        <f t="array" ref="A50">IFERROR(_xlfn.XLOOKUP($E50&amp;$D50,LOTE[[#All],[LOTACAO]]&amp;LOTE[[#All],[TIPO]],LOTE[[#All],[CODIGO LOTE]],"ERRO",0,1)&amp;"."&amp;VLOOKUP($B50,CADASTRO!A:C,3,0)&amp;"."&amp;VLOOKUP($C50,Tabela3[#All],3,0),"")</f>
        <v>1.249.01</v>
      </c>
      <c r="B50" s="462" t="s">
        <v>1066</v>
      </c>
      <c r="C50" s="463" t="s">
        <v>41</v>
      </c>
      <c r="D50" s="464" t="s">
        <v>150</v>
      </c>
      <c r="E50" s="464" t="s">
        <v>151</v>
      </c>
      <c r="F50" s="465">
        <f>VLOOKUP(A50,CCT!A:H,8,0)</f>
        <v>1</v>
      </c>
      <c r="G50" s="464" t="s">
        <v>1181</v>
      </c>
      <c r="H50" s="466"/>
    </row>
    <row r="51" spans="1:40">
      <c r="A51" s="461" t="str" cm="1">
        <f t="array" ref="A51">IFERROR(_xlfn.XLOOKUP($E51&amp;$D51,LOTE[[#All],[LOTACAO]]&amp;LOTE[[#All],[TIPO]],LOTE[[#All],[CODIGO LOTE]],"ERRO",0,1)&amp;"."&amp;VLOOKUP($B51,CADASTRO!A:C,3,0)&amp;"."&amp;VLOOKUP($C51,Tabela3[#All],3,0),"")</f>
        <v>1.251.02</v>
      </c>
      <c r="B51" s="462" t="s">
        <v>1067</v>
      </c>
      <c r="C51" s="463" t="s">
        <v>42</v>
      </c>
      <c r="D51" s="464" t="s">
        <v>150</v>
      </c>
      <c r="E51" s="464" t="s">
        <v>151</v>
      </c>
      <c r="F51" s="465">
        <f>VLOOKUP(A51,CCT!A:H,8,0)</f>
        <v>2</v>
      </c>
      <c r="G51" s="464" t="s">
        <v>1181</v>
      </c>
      <c r="H51" s="466"/>
    </row>
    <row r="52" spans="1:40" s="467" customFormat="1">
      <c r="A52" s="461" t="str" cm="1">
        <f t="array" ref="A52">IFERROR(_xlfn.XLOOKUP($E52&amp;$D52,LOTE[[#All],[LOTACAO]]&amp;LOTE[[#All],[TIPO]],LOTE[[#All],[CODIGO LOTE]],"ERRO",0,1)&amp;"."&amp;VLOOKUP($B52,CADASTRO!A:C,3,0)&amp;"."&amp;VLOOKUP($C52,Tabela3[#All],3,0),"")</f>
        <v>1.259.01</v>
      </c>
      <c r="B52" s="462" t="s">
        <v>1068</v>
      </c>
      <c r="C52" s="463" t="s">
        <v>41</v>
      </c>
      <c r="D52" s="464" t="s">
        <v>150</v>
      </c>
      <c r="E52" s="464" t="s">
        <v>151</v>
      </c>
      <c r="F52" s="465">
        <f>VLOOKUP(A52,CCT!A:H,8,0)</f>
        <v>1</v>
      </c>
      <c r="G52" s="464" t="s">
        <v>1181</v>
      </c>
      <c r="H52" s="466"/>
      <c r="I52" s="457"/>
      <c r="J52" s="457"/>
      <c r="K52" s="457"/>
      <c r="L52" s="457"/>
      <c r="M52" s="457"/>
      <c r="N52" s="457"/>
      <c r="O52" s="457"/>
      <c r="P52" s="457"/>
      <c r="Q52" s="457"/>
      <c r="R52" s="457"/>
      <c r="S52" s="457"/>
      <c r="T52" s="457"/>
      <c r="U52" s="457"/>
      <c r="V52" s="457"/>
      <c r="W52" s="457"/>
      <c r="X52" s="457"/>
      <c r="Y52" s="457"/>
      <c r="Z52" s="457"/>
      <c r="AA52" s="457"/>
      <c r="AB52" s="457"/>
      <c r="AC52" s="457"/>
      <c r="AD52" s="457"/>
      <c r="AE52" s="457"/>
      <c r="AF52" s="457"/>
      <c r="AG52" s="457"/>
      <c r="AH52" s="457"/>
      <c r="AI52" s="457"/>
      <c r="AJ52" s="457"/>
      <c r="AK52" s="457"/>
      <c r="AL52" s="457"/>
      <c r="AM52" s="457"/>
      <c r="AN52" s="457"/>
    </row>
    <row r="53" spans="1:40">
      <c r="A53" s="461" t="str" cm="1">
        <f t="array" ref="A53">IFERROR(_xlfn.XLOOKUP($E53&amp;$D53,LOTE[[#All],[LOTACAO]]&amp;LOTE[[#All],[TIPO]],LOTE[[#All],[CODIGO LOTE]],"ERRO",0,1)&amp;"."&amp;VLOOKUP($B53,CADASTRO!A:C,3,0)&amp;"."&amp;VLOOKUP($C53,Tabela3[#All],3,0),"")</f>
        <v>1.261.01</v>
      </c>
      <c r="B53" s="462" t="s">
        <v>69</v>
      </c>
      <c r="C53" s="463" t="s">
        <v>41</v>
      </c>
      <c r="D53" s="464" t="s">
        <v>150</v>
      </c>
      <c r="E53" s="464" t="s">
        <v>151</v>
      </c>
      <c r="F53" s="465">
        <f>VLOOKUP(A53,CCT!A:H,8,0)</f>
        <v>1</v>
      </c>
      <c r="G53" s="464" t="s">
        <v>1182</v>
      </c>
      <c r="H53" s="466"/>
    </row>
    <row r="54" spans="1:40">
      <c r="A54" s="461" t="str" cm="1">
        <f t="array" ref="A54">IFERROR(_xlfn.XLOOKUP($E54&amp;$D54,LOTE[[#All],[LOTACAO]]&amp;LOTE[[#All],[TIPO]],LOTE[[#All],[CODIGO LOTE]],"ERRO",0,1)&amp;"."&amp;VLOOKUP($B54,CADASTRO!A:C,3,0)&amp;"."&amp;VLOOKUP($C54,Tabela3[#All],3,0),"")</f>
        <v>1.271.01</v>
      </c>
      <c r="B54" s="462" t="s">
        <v>1069</v>
      </c>
      <c r="C54" s="463" t="s">
        <v>41</v>
      </c>
      <c r="D54" s="464" t="s">
        <v>150</v>
      </c>
      <c r="E54" s="464" t="s">
        <v>151</v>
      </c>
      <c r="F54" s="465">
        <f>VLOOKUP(A54,CCT!A:H,8,0)</f>
        <v>1</v>
      </c>
      <c r="G54" s="464" t="s">
        <v>1182</v>
      </c>
      <c r="H54" s="466"/>
    </row>
    <row r="55" spans="1:40">
      <c r="A55" s="461" t="str" cm="1">
        <f t="array" ref="A55">IFERROR(_xlfn.XLOOKUP($E55&amp;$D55,LOTE[[#All],[LOTACAO]]&amp;LOTE[[#All],[TIPO]],LOTE[[#All],[CODIGO LOTE]],"ERRO",0,1)&amp;"."&amp;VLOOKUP($B55,CADASTRO!A:C,3,0)&amp;"."&amp;VLOOKUP($C55,Tabela3[#All],3,0),"")</f>
        <v>1.105.01</v>
      </c>
      <c r="B55" s="462" t="s">
        <v>70</v>
      </c>
      <c r="C55" s="463" t="s">
        <v>41</v>
      </c>
      <c r="D55" s="464" t="s">
        <v>150</v>
      </c>
      <c r="E55" s="464" t="s">
        <v>151</v>
      </c>
      <c r="F55" s="465">
        <f>VLOOKUP(A55,CCT!A:H,8,0)</f>
        <v>1</v>
      </c>
      <c r="G55" s="464" t="s">
        <v>1183</v>
      </c>
      <c r="H55" s="466"/>
    </row>
    <row r="56" spans="1:40">
      <c r="A56" s="461" t="str" cm="1">
        <f t="array" ref="A56">IFERROR(_xlfn.XLOOKUP($E56&amp;$D56,LOTE[[#All],[LOTACAO]]&amp;LOTE[[#All],[TIPO]],LOTE[[#All],[CODIGO LOTE]],"ERRO",0,1)&amp;"."&amp;VLOOKUP($B56,CADASTRO!A:C,3,0)&amp;"."&amp;VLOOKUP($C56,Tabela3[#All],3,0),"")</f>
        <v>1.105.02</v>
      </c>
      <c r="B56" s="462" t="s">
        <v>70</v>
      </c>
      <c r="C56" s="463" t="s">
        <v>42</v>
      </c>
      <c r="D56" s="464" t="s">
        <v>150</v>
      </c>
      <c r="E56" s="464" t="s">
        <v>151</v>
      </c>
      <c r="F56" s="465">
        <f>VLOOKUP(A56,CCT!A:H,8,0)</f>
        <v>2</v>
      </c>
      <c r="G56" s="464" t="s">
        <v>1183</v>
      </c>
      <c r="H56" s="466"/>
    </row>
    <row r="57" spans="1:40">
      <c r="A57" s="461" t="str" cm="1">
        <f t="array" ref="A57">IFERROR(_xlfn.XLOOKUP($E57&amp;$D57,LOTE[[#All],[LOTACAO]]&amp;LOTE[[#All],[TIPO]],LOTE[[#All],[CODIGO LOTE]],"ERRO",0,1)&amp;"."&amp;VLOOKUP($B57,CADASTRO!A:C,3,0)&amp;"."&amp;VLOOKUP($C57,Tabela3[#All],3,0),"")</f>
        <v>1.105.03</v>
      </c>
      <c r="B57" s="462" t="s">
        <v>70</v>
      </c>
      <c r="C57" s="463" t="s">
        <v>43</v>
      </c>
      <c r="D57" s="464" t="s">
        <v>150</v>
      </c>
      <c r="E57" s="464" t="s">
        <v>151</v>
      </c>
      <c r="F57" s="465">
        <f>VLOOKUP(A57,CCT!A:H,8,0)</f>
        <v>2</v>
      </c>
      <c r="G57" s="464" t="s">
        <v>1183</v>
      </c>
      <c r="H57" s="466"/>
    </row>
    <row r="58" spans="1:40">
      <c r="A58" s="461" t="str" cm="1">
        <f t="array" ref="A58">IFERROR(_xlfn.XLOOKUP($E58&amp;$D58,LOTE[[#All],[LOTACAO]]&amp;LOTE[[#All],[TIPO]],LOTE[[#All],[CODIGO LOTE]],"ERRO",0,1)&amp;"."&amp;VLOOKUP($B58,CADASTRO!A:C,3,0)&amp;"."&amp;VLOOKUP($C58,Tabela3[#All],3,0),"")</f>
        <v>1.278.01</v>
      </c>
      <c r="B58" s="462" t="s">
        <v>1070</v>
      </c>
      <c r="C58" s="463" t="s">
        <v>41</v>
      </c>
      <c r="D58" s="464" t="s">
        <v>150</v>
      </c>
      <c r="E58" s="464" t="s">
        <v>151</v>
      </c>
      <c r="F58" s="465">
        <f>VLOOKUP(A58,CCT!A:H,8,0)</f>
        <v>1</v>
      </c>
      <c r="G58" s="464" t="s">
        <v>1181</v>
      </c>
      <c r="H58" s="466"/>
    </row>
    <row r="59" spans="1:40">
      <c r="A59" s="461" t="str" cm="1">
        <f t="array" ref="A59">IFERROR(_xlfn.XLOOKUP($E59&amp;$D59,LOTE[[#All],[LOTACAO]]&amp;LOTE[[#All],[TIPO]],LOTE[[#All],[CODIGO LOTE]],"ERRO",0,1)&amp;"."&amp;VLOOKUP($B59,CADASTRO!A:C,3,0)&amp;"."&amp;VLOOKUP($C59,Tabela3[#All],3,0),"")</f>
        <v>1.281.01</v>
      </c>
      <c r="B59" s="462" t="s">
        <v>1071</v>
      </c>
      <c r="C59" s="463" t="s">
        <v>41</v>
      </c>
      <c r="D59" s="464" t="s">
        <v>150</v>
      </c>
      <c r="E59" s="464" t="s">
        <v>151</v>
      </c>
      <c r="F59" s="465">
        <f>VLOOKUP(A59,CCT!A:H,8,0)</f>
        <v>1</v>
      </c>
      <c r="G59" s="464" t="s">
        <v>1181</v>
      </c>
      <c r="H59" s="466"/>
    </row>
    <row r="60" spans="1:40">
      <c r="A60" s="461" t="str" cm="1">
        <f t="array" ref="A60">IFERROR(_xlfn.XLOOKUP($E60&amp;$D60,LOTE[[#All],[LOTACAO]]&amp;LOTE[[#All],[TIPO]],LOTE[[#All],[CODIGO LOTE]],"ERRO",0,1)&amp;"."&amp;VLOOKUP($B60,CADASTRO!A:C,3,0)&amp;"."&amp;VLOOKUP($C60,Tabela3[#All],3,0),"")</f>
        <v>1.284.01</v>
      </c>
      <c r="B60" s="462" t="s">
        <v>1072</v>
      </c>
      <c r="C60" s="463" t="s">
        <v>41</v>
      </c>
      <c r="D60" s="464" t="s">
        <v>150</v>
      </c>
      <c r="E60" s="464" t="s">
        <v>151</v>
      </c>
      <c r="F60" s="465">
        <f>VLOOKUP(A60,CCT!A:H,8,0)</f>
        <v>1</v>
      </c>
      <c r="G60" s="464" t="s">
        <v>1181</v>
      </c>
      <c r="H60" s="466"/>
    </row>
    <row r="61" spans="1:40" s="467" customFormat="1">
      <c r="A61" s="461" t="str" cm="1">
        <f t="array" ref="A61">IFERROR(_xlfn.XLOOKUP($E61&amp;$D61,LOTE[[#All],[LOTACAO]]&amp;LOTE[[#All],[TIPO]],LOTE[[#All],[CODIGO LOTE]],"ERRO",0,1)&amp;"."&amp;VLOOKUP($B61,CADASTRO!A:C,3,0)&amp;"."&amp;VLOOKUP($C61,Tabela3[#All],3,0),"")</f>
        <v>1.287.01</v>
      </c>
      <c r="B61" s="462" t="s">
        <v>71</v>
      </c>
      <c r="C61" s="463" t="s">
        <v>41</v>
      </c>
      <c r="D61" s="464" t="s">
        <v>150</v>
      </c>
      <c r="E61" s="464" t="s">
        <v>151</v>
      </c>
      <c r="F61" s="465">
        <f>VLOOKUP(A61,CCT!A:H,8,0)</f>
        <v>1</v>
      </c>
      <c r="G61" s="464" t="s">
        <v>1182</v>
      </c>
      <c r="H61" s="466"/>
      <c r="I61" s="457"/>
      <c r="J61" s="457"/>
      <c r="K61" s="457"/>
      <c r="L61" s="457"/>
      <c r="M61" s="457"/>
      <c r="N61" s="457"/>
      <c r="O61" s="457"/>
      <c r="P61" s="457"/>
      <c r="Q61" s="457"/>
      <c r="R61" s="457"/>
      <c r="S61" s="457"/>
      <c r="T61" s="457"/>
      <c r="U61" s="457"/>
      <c r="V61" s="457"/>
      <c r="W61" s="457"/>
      <c r="X61" s="457"/>
      <c r="Y61" s="457"/>
      <c r="Z61" s="457"/>
      <c r="AA61" s="457"/>
      <c r="AB61" s="457"/>
      <c r="AC61" s="457"/>
      <c r="AD61" s="457"/>
      <c r="AE61" s="457"/>
      <c r="AF61" s="457"/>
      <c r="AG61" s="457"/>
      <c r="AH61" s="457"/>
      <c r="AI61" s="457"/>
      <c r="AJ61" s="457"/>
      <c r="AK61" s="457"/>
      <c r="AL61" s="457"/>
      <c r="AM61" s="457"/>
      <c r="AN61" s="457"/>
    </row>
    <row r="62" spans="1:40">
      <c r="A62" s="461" t="str" cm="1">
        <f t="array" ref="A62">IFERROR(_xlfn.XLOOKUP($E62&amp;$D62,LOTE[[#All],[LOTACAO]]&amp;LOTE[[#All],[TIPO]],LOTE[[#All],[CODIGO LOTE]],"ERRO",0,1)&amp;"."&amp;VLOOKUP($B62,CADASTRO!A:C,3,0)&amp;"."&amp;VLOOKUP($C62,Tabela3[#All],3,0),"")</f>
        <v>1.114.01</v>
      </c>
      <c r="B62" s="462" t="s">
        <v>72</v>
      </c>
      <c r="C62" s="463" t="s">
        <v>41</v>
      </c>
      <c r="D62" s="464" t="s">
        <v>150</v>
      </c>
      <c r="E62" s="464" t="s">
        <v>151</v>
      </c>
      <c r="F62" s="465">
        <f>VLOOKUP(A62,CCT!A:H,8,0)</f>
        <v>1</v>
      </c>
      <c r="G62" s="464" t="s">
        <v>1183</v>
      </c>
      <c r="H62" s="466"/>
    </row>
    <row r="63" spans="1:40">
      <c r="A63" s="461" t="str" cm="1">
        <f t="array" ref="A63">IFERROR(_xlfn.XLOOKUP($E63&amp;$D63,LOTE[[#All],[LOTACAO]]&amp;LOTE[[#All],[TIPO]],LOTE[[#All],[CODIGO LOTE]],"ERRO",0,1)&amp;"."&amp;VLOOKUP($B63,CADASTRO!A:C,3,0)&amp;"."&amp;VLOOKUP($C63,Tabela3[#All],3,0),"")</f>
        <v>1.301.01</v>
      </c>
      <c r="B63" s="462" t="s">
        <v>73</v>
      </c>
      <c r="C63" s="463" t="s">
        <v>41</v>
      </c>
      <c r="D63" s="464" t="s">
        <v>150</v>
      </c>
      <c r="E63" s="464" t="s">
        <v>151</v>
      </c>
      <c r="F63" s="465">
        <f>VLOOKUP(A63,CCT!A:H,8,0)</f>
        <v>1</v>
      </c>
      <c r="G63" s="464" t="s">
        <v>1182</v>
      </c>
      <c r="H63" s="466"/>
    </row>
    <row r="64" spans="1:40">
      <c r="A64" s="461" t="str" cm="1">
        <f t="array" ref="A64">IFERROR(_xlfn.XLOOKUP($E64&amp;$D64,LOTE[[#All],[LOTACAO]]&amp;LOTE[[#All],[TIPO]],LOTE[[#All],[CODIGO LOTE]],"ERRO",0,1)&amp;"."&amp;VLOOKUP($B64,CADASTRO!A:C,3,0)&amp;"."&amp;VLOOKUP($C64,Tabela3[#All],3,0),"")</f>
        <v>1.303.01</v>
      </c>
      <c r="B64" s="462" t="s">
        <v>1073</v>
      </c>
      <c r="C64" s="463" t="s">
        <v>41</v>
      </c>
      <c r="D64" s="464" t="s">
        <v>150</v>
      </c>
      <c r="E64" s="464" t="s">
        <v>151</v>
      </c>
      <c r="F64" s="465">
        <f>VLOOKUP(A64,CCT!A:H,8,0)</f>
        <v>1</v>
      </c>
      <c r="G64" s="464" t="s">
        <v>1181</v>
      </c>
      <c r="H64" s="466"/>
    </row>
    <row r="65" spans="1:8">
      <c r="A65" s="461" t="str" cm="1">
        <f t="array" ref="A65">IFERROR(_xlfn.XLOOKUP($E65&amp;$D65,LOTE[[#All],[LOTACAO]]&amp;LOTE[[#All],[TIPO]],LOTE[[#All],[CODIGO LOTE]],"ERRO",0,1)&amp;"."&amp;VLOOKUP($B65,CADASTRO!A:C,3,0)&amp;"."&amp;VLOOKUP($C65,Tabela3[#All],3,0),"")</f>
        <v>1.313.01</v>
      </c>
      <c r="B65" s="462" t="s">
        <v>74</v>
      </c>
      <c r="C65" s="463" t="s">
        <v>41</v>
      </c>
      <c r="D65" s="464" t="s">
        <v>150</v>
      </c>
      <c r="E65" s="464" t="s">
        <v>151</v>
      </c>
      <c r="F65" s="465">
        <f>VLOOKUP(A65,CCT!A:H,8,0)</f>
        <v>2</v>
      </c>
      <c r="G65" s="464" t="s">
        <v>1183</v>
      </c>
      <c r="H65" s="466"/>
    </row>
    <row r="66" spans="1:8">
      <c r="A66" s="461" t="str" cm="1">
        <f t="array" ref="A66">IFERROR(_xlfn.XLOOKUP($E66&amp;$D66,LOTE[[#All],[LOTACAO]]&amp;LOTE[[#All],[TIPO]],LOTE[[#All],[CODIGO LOTE]],"ERRO",0,1)&amp;"."&amp;VLOOKUP($B66,CADASTRO!A:C,3,0)&amp;"."&amp;VLOOKUP($C66,Tabela3[#All],3,0),"")</f>
        <v>1.313.02</v>
      </c>
      <c r="B66" s="462" t="s">
        <v>74</v>
      </c>
      <c r="C66" s="463" t="s">
        <v>42</v>
      </c>
      <c r="D66" s="464" t="s">
        <v>150</v>
      </c>
      <c r="E66" s="464" t="s">
        <v>151</v>
      </c>
      <c r="F66" s="465">
        <f>VLOOKUP(A66,CCT!A:H,8,0)</f>
        <v>2</v>
      </c>
      <c r="G66" s="464" t="s">
        <v>1183</v>
      </c>
      <c r="H66" s="466"/>
    </row>
    <row r="67" spans="1:8">
      <c r="A67" s="461" t="str" cm="1">
        <f t="array" ref="A67">IFERROR(_xlfn.XLOOKUP($E67&amp;$D67,LOTE[[#All],[LOTACAO]]&amp;LOTE[[#All],[TIPO]],LOTE[[#All],[CODIGO LOTE]],"ERRO",0,1)&amp;"."&amp;VLOOKUP($B67,CADASTRO!A:C,3,0)&amp;"."&amp;VLOOKUP($C67,Tabela3[#All],3,0),"")</f>
        <v>1.313.03</v>
      </c>
      <c r="B67" s="462" t="s">
        <v>74</v>
      </c>
      <c r="C67" s="463" t="s">
        <v>43</v>
      </c>
      <c r="D67" s="464" t="s">
        <v>150</v>
      </c>
      <c r="E67" s="464" t="s">
        <v>151</v>
      </c>
      <c r="F67" s="465">
        <f>VLOOKUP(A67,CCT!A:H,8,0)</f>
        <v>2</v>
      </c>
      <c r="G67" s="464" t="s">
        <v>1183</v>
      </c>
      <c r="H67" s="466"/>
    </row>
    <row r="68" spans="1:8">
      <c r="A68" s="461" t="str" cm="1">
        <f t="array" ref="A68">IFERROR(_xlfn.XLOOKUP($E68&amp;$D68,LOTE[[#All],[LOTACAO]]&amp;LOTE[[#All],[TIPO]],LOTE[[#All],[CODIGO LOTE]],"ERRO",0,1)&amp;"."&amp;VLOOKUP($B68,CADASTRO!A:C,3,0)&amp;"."&amp;VLOOKUP($C68,Tabela3[#All],3,0),"")</f>
        <v>1.324.01</v>
      </c>
      <c r="B68" s="462" t="s">
        <v>75</v>
      </c>
      <c r="C68" s="463" t="s">
        <v>41</v>
      </c>
      <c r="D68" s="464" t="s">
        <v>150</v>
      </c>
      <c r="E68" s="464" t="s">
        <v>151</v>
      </c>
      <c r="F68" s="465">
        <f>VLOOKUP(A68,CCT!A:H,8,0)</f>
        <v>1</v>
      </c>
      <c r="G68" s="464" t="s">
        <v>1182</v>
      </c>
      <c r="H68" s="466"/>
    </row>
    <row r="69" spans="1:8">
      <c r="A69" s="461" t="str" cm="1">
        <f t="array" ref="A69">IFERROR(_xlfn.XLOOKUP($E69&amp;$D69,LOTE[[#All],[LOTACAO]]&amp;LOTE[[#All],[TIPO]],LOTE[[#All],[CODIGO LOTE]],"ERRO",0,1)&amp;"."&amp;VLOOKUP($B69,CADASTRO!A:C,3,0)&amp;"."&amp;VLOOKUP($C69,Tabela3[#All],3,0),"")</f>
        <v>1.331.01</v>
      </c>
      <c r="B69" s="462" t="s">
        <v>1074</v>
      </c>
      <c r="C69" s="463" t="s">
        <v>41</v>
      </c>
      <c r="D69" s="464" t="s">
        <v>150</v>
      </c>
      <c r="E69" s="464" t="s">
        <v>151</v>
      </c>
      <c r="F69" s="465">
        <f>VLOOKUP(A69,CCT!A:H,8,0)</f>
        <v>1</v>
      </c>
      <c r="G69" s="464" t="s">
        <v>1181</v>
      </c>
      <c r="H69" s="466"/>
    </row>
    <row r="70" spans="1:8">
      <c r="A70" s="461" t="str" cm="1">
        <f t="array" ref="A70">IFERROR(_xlfn.XLOOKUP($E70&amp;$D70,LOTE[[#All],[LOTACAO]]&amp;LOTE[[#All],[TIPO]],LOTE[[#All],[CODIGO LOTE]],"ERRO",0,1)&amp;"."&amp;VLOOKUP($B70,CADASTRO!A:C,3,0)&amp;"."&amp;VLOOKUP($C70,Tabela3[#All],3,0),"")</f>
        <v>1.343.01</v>
      </c>
      <c r="B70" s="462" t="s">
        <v>1075</v>
      </c>
      <c r="C70" s="463" t="s">
        <v>41</v>
      </c>
      <c r="D70" s="464" t="s">
        <v>150</v>
      </c>
      <c r="E70" s="464" t="s">
        <v>151</v>
      </c>
      <c r="F70" s="465">
        <f>VLOOKUP(A70,CCT!A:H,8,0)</f>
        <v>1</v>
      </c>
      <c r="G70" s="464" t="s">
        <v>1181</v>
      </c>
      <c r="H70" s="466"/>
    </row>
    <row r="71" spans="1:8">
      <c r="A71" s="461" t="str" cm="1">
        <f t="array" ref="A71">IFERROR(_xlfn.XLOOKUP($E71&amp;$D71,LOTE[[#All],[LOTACAO]]&amp;LOTE[[#All],[TIPO]],LOTE[[#All],[CODIGO LOTE]],"ERRO",0,1)&amp;"."&amp;VLOOKUP($B71,CADASTRO!A:C,3,0)&amp;"."&amp;VLOOKUP($C71,Tabela3[#All],3,0),"")</f>
        <v>1.344.01</v>
      </c>
      <c r="B71" s="462" t="s">
        <v>77</v>
      </c>
      <c r="C71" s="463" t="s">
        <v>41</v>
      </c>
      <c r="D71" s="464" t="s">
        <v>150</v>
      </c>
      <c r="E71" s="464" t="s">
        <v>151</v>
      </c>
      <c r="F71" s="465">
        <f>VLOOKUP(A71,CCT!A:H,8,0)</f>
        <v>1</v>
      </c>
      <c r="G71" s="464" t="s">
        <v>1182</v>
      </c>
      <c r="H71" s="466"/>
    </row>
    <row r="72" spans="1:8">
      <c r="A72" s="461" t="str" cm="1">
        <f t="array" ref="A72">IFERROR(_xlfn.XLOOKUP($E72&amp;$D72,LOTE[[#All],[LOTACAO]]&amp;LOTE[[#All],[TIPO]],LOTE[[#All],[CODIGO LOTE]],"ERRO",0,1)&amp;"."&amp;VLOOKUP($B72,CADASTRO!A:C,3,0)&amp;"."&amp;VLOOKUP($C72,Tabela3[#All],3,0),"")</f>
        <v>1.349.01</v>
      </c>
      <c r="B72" s="462" t="s">
        <v>1076</v>
      </c>
      <c r="C72" s="463" t="s">
        <v>41</v>
      </c>
      <c r="D72" s="464" t="s">
        <v>150</v>
      </c>
      <c r="E72" s="464" t="s">
        <v>151</v>
      </c>
      <c r="F72" s="465">
        <f>VLOOKUP(A72,CCT!A:H,8,0)</f>
        <v>1</v>
      </c>
      <c r="G72" s="464" t="s">
        <v>1181</v>
      </c>
      <c r="H72" s="466"/>
    </row>
    <row r="73" spans="1:8">
      <c r="A73" s="461" t="str" cm="1">
        <f t="array" ref="A73">IFERROR(_xlfn.XLOOKUP($E73&amp;$D73,LOTE[[#All],[LOTACAO]]&amp;LOTE[[#All],[TIPO]],LOTE[[#All],[CODIGO LOTE]],"ERRO",0,1)&amp;"."&amp;VLOOKUP($B73,CADASTRO!A:C,3,0)&amp;"."&amp;VLOOKUP($C73,Tabela3[#All],3,0),"")</f>
        <v>1.738.01</v>
      </c>
      <c r="B73" s="462" t="s">
        <v>1077</v>
      </c>
      <c r="C73" s="463" t="s">
        <v>41</v>
      </c>
      <c r="D73" s="464" t="s">
        <v>150</v>
      </c>
      <c r="E73" s="464" t="s">
        <v>151</v>
      </c>
      <c r="F73" s="465">
        <f>VLOOKUP(A73,CCT!A:H,8,0)</f>
        <v>1</v>
      </c>
      <c r="G73" s="464" t="s">
        <v>1181</v>
      </c>
      <c r="H73" s="466"/>
    </row>
    <row r="74" spans="1:8">
      <c r="A74" s="461" t="str" cm="1">
        <f t="array" ref="A74">IFERROR(_xlfn.XLOOKUP($E74&amp;$D74,LOTE[[#All],[LOTACAO]]&amp;LOTE[[#All],[TIPO]],LOTE[[#All],[CODIGO LOTE]],"ERRO",0,1)&amp;"."&amp;VLOOKUP($B74,CADASTRO!A:C,3,0)&amp;"."&amp;VLOOKUP($C74,Tabela3[#All],3,0),"")</f>
        <v>1.351.01</v>
      </c>
      <c r="B74" s="462" t="s">
        <v>78</v>
      </c>
      <c r="C74" s="463" t="s">
        <v>41</v>
      </c>
      <c r="D74" s="464" t="s">
        <v>150</v>
      </c>
      <c r="E74" s="464" t="s">
        <v>151</v>
      </c>
      <c r="F74" s="465">
        <f>VLOOKUP(A74,CCT!A:H,8,0)</f>
        <v>2</v>
      </c>
      <c r="G74" s="464" t="s">
        <v>1182</v>
      </c>
      <c r="H74" s="466"/>
    </row>
    <row r="75" spans="1:8">
      <c r="A75" s="461" t="str" cm="1">
        <f t="array" ref="A75">IFERROR(_xlfn.XLOOKUP($E75&amp;$D75,LOTE[[#All],[LOTACAO]]&amp;LOTE[[#All],[TIPO]],LOTE[[#All],[CODIGO LOTE]],"ERRO",0,1)&amp;"."&amp;VLOOKUP($B75,CADASTRO!A:C,3,0)&amp;"."&amp;VLOOKUP($C75,Tabela3[#All],3,0),"")</f>
        <v>1.355.01</v>
      </c>
      <c r="B75" s="462" t="s">
        <v>1078</v>
      </c>
      <c r="C75" s="463" t="s">
        <v>41</v>
      </c>
      <c r="D75" s="464" t="s">
        <v>150</v>
      </c>
      <c r="E75" s="464" t="s">
        <v>151</v>
      </c>
      <c r="F75" s="465">
        <f>VLOOKUP(A75,CCT!A:H,8,0)</f>
        <v>1</v>
      </c>
      <c r="G75" s="464" t="s">
        <v>1181</v>
      </c>
      <c r="H75" s="466"/>
    </row>
    <row r="76" spans="1:8">
      <c r="A76" s="461" t="str" cm="1">
        <f t="array" ref="A76">IFERROR(_xlfn.XLOOKUP($E76&amp;$D76,LOTE[[#All],[LOTACAO]]&amp;LOTE[[#All],[TIPO]],LOTE[[#All],[CODIGO LOTE]],"ERRO",0,1)&amp;"."&amp;VLOOKUP($B76,CADASTRO!A:C,3,0)&amp;"."&amp;VLOOKUP($C76,Tabela3[#All],3,0),"")</f>
        <v>1.362.01</v>
      </c>
      <c r="B76" s="462" t="s">
        <v>1079</v>
      </c>
      <c r="C76" s="463" t="s">
        <v>41</v>
      </c>
      <c r="D76" s="464" t="s">
        <v>150</v>
      </c>
      <c r="E76" s="464" t="s">
        <v>151</v>
      </c>
      <c r="F76" s="465">
        <f>VLOOKUP(A76,CCT!A:H,8,0)</f>
        <v>1</v>
      </c>
      <c r="G76" s="464" t="s">
        <v>1182</v>
      </c>
      <c r="H76" s="466"/>
    </row>
    <row r="77" spans="1:8">
      <c r="A77" s="461" t="str" cm="1">
        <f t="array" ref="A77">IFERROR(_xlfn.XLOOKUP($E77&amp;$D77,LOTE[[#All],[LOTACAO]]&amp;LOTE[[#All],[TIPO]],LOTE[[#All],[CODIGO LOTE]],"ERRO",0,1)&amp;"."&amp;VLOOKUP($B77,CADASTRO!A:C,3,0)&amp;"."&amp;VLOOKUP($C77,Tabela3[#All],3,0),"")</f>
        <v>1.145.02</v>
      </c>
      <c r="B77" s="462" t="s">
        <v>1114</v>
      </c>
      <c r="C77" s="463" t="s">
        <v>42</v>
      </c>
      <c r="D77" s="464" t="s">
        <v>150</v>
      </c>
      <c r="E77" s="464" t="s">
        <v>151</v>
      </c>
      <c r="F77" s="465">
        <f>VLOOKUP(A77,CCT!A:H,8,0)</f>
        <v>2</v>
      </c>
      <c r="G77" s="464" t="s">
        <v>1183</v>
      </c>
      <c r="H77" s="466"/>
    </row>
    <row r="78" spans="1:8">
      <c r="A78" s="461" t="str" cm="1">
        <f t="array" ref="A78">IFERROR(_xlfn.XLOOKUP($E78&amp;$D78,LOTE[[#All],[LOTACAO]]&amp;LOTE[[#All],[TIPO]],LOTE[[#All],[CODIGO LOTE]],"ERRO",0,1)&amp;"."&amp;VLOOKUP($B78,CADASTRO!A:C,3,0)&amp;"."&amp;VLOOKUP($C78,Tabela3[#All],3,0),"")</f>
        <v>1.145.03</v>
      </c>
      <c r="B78" s="462" t="s">
        <v>1114</v>
      </c>
      <c r="C78" s="463" t="s">
        <v>43</v>
      </c>
      <c r="D78" s="464" t="s">
        <v>150</v>
      </c>
      <c r="E78" s="464" t="s">
        <v>151</v>
      </c>
      <c r="F78" s="465">
        <f>VLOOKUP(A78,CCT!A:H,8,0)</f>
        <v>2</v>
      </c>
      <c r="G78" s="464" t="s">
        <v>1183</v>
      </c>
      <c r="H78" s="466"/>
    </row>
    <row r="79" spans="1:8">
      <c r="A79" s="461" t="str" cm="1">
        <f t="array" ref="A79">IFERROR(_xlfn.XLOOKUP($E79&amp;$D79,LOTE[[#All],[LOTACAO]]&amp;LOTE[[#All],[TIPO]],LOTE[[#All],[CODIGO LOTE]],"ERRO",0,1)&amp;"."&amp;VLOOKUP($B79,CADASTRO!A:C,3,0)&amp;"."&amp;VLOOKUP($C79,Tabela3[#All],3,0),"")</f>
        <v>1.148.01</v>
      </c>
      <c r="B79" s="462" t="s">
        <v>1081</v>
      </c>
      <c r="C79" s="463" t="s">
        <v>41</v>
      </c>
      <c r="D79" s="464" t="s">
        <v>150</v>
      </c>
      <c r="E79" s="464" t="s">
        <v>151</v>
      </c>
      <c r="F79" s="465">
        <f>VLOOKUP(A79,CCT!A:H,8,0)</f>
        <v>1</v>
      </c>
      <c r="G79" s="464" t="s">
        <v>1182</v>
      </c>
      <c r="H79" s="466"/>
    </row>
    <row r="80" spans="1:8">
      <c r="A80" s="461" t="str" cm="1">
        <f t="array" ref="A80">IFERROR(_xlfn.XLOOKUP($E80&amp;$D80,LOTE[[#All],[LOTACAO]]&amp;LOTE[[#All],[TIPO]],LOTE[[#All],[CODIGO LOTE]],"ERRO",0,1)&amp;"."&amp;VLOOKUP($B80,CADASTRO!A:C,3,0)&amp;"."&amp;VLOOKUP($C80,Tabela3[#All],3,0),"")</f>
        <v>1.377.01</v>
      </c>
      <c r="B80" s="462" t="s">
        <v>1082</v>
      </c>
      <c r="C80" s="463" t="s">
        <v>41</v>
      </c>
      <c r="D80" s="464" t="s">
        <v>150</v>
      </c>
      <c r="E80" s="464" t="s">
        <v>151</v>
      </c>
      <c r="F80" s="465">
        <f>VLOOKUP(A80,CCT!A:H,8,0)</f>
        <v>1</v>
      </c>
      <c r="G80" s="464" t="s">
        <v>1181</v>
      </c>
      <c r="H80" s="466"/>
    </row>
    <row r="81" spans="1:40">
      <c r="A81" s="461" t="str" cm="1">
        <f t="array" ref="A81">IFERROR(_xlfn.XLOOKUP($E81&amp;$D81,LOTE[[#All],[LOTACAO]]&amp;LOTE[[#All],[TIPO]],LOTE[[#All],[CODIGO LOTE]],"ERRO",0,1)&amp;"."&amp;VLOOKUP($B81,CADASTRO!A:C,3,0)&amp;"."&amp;VLOOKUP($C81,Tabela3[#All],3,0),"")</f>
        <v>1.396.01</v>
      </c>
      <c r="B81" s="462" t="s">
        <v>1083</v>
      </c>
      <c r="C81" s="463" t="s">
        <v>41</v>
      </c>
      <c r="D81" s="464" t="s">
        <v>150</v>
      </c>
      <c r="E81" s="464" t="s">
        <v>151</v>
      </c>
      <c r="F81" s="465">
        <f>VLOOKUP(A81,CCT!A:H,8,0)</f>
        <v>1</v>
      </c>
      <c r="G81" s="464" t="s">
        <v>1182</v>
      </c>
      <c r="H81" s="466"/>
    </row>
    <row r="82" spans="1:40">
      <c r="A82" s="461" t="str" cm="1">
        <f t="array" ref="A82">IFERROR(_xlfn.XLOOKUP($E82&amp;$D82,LOTE[[#All],[LOTACAO]]&amp;LOTE[[#All],[TIPO]],LOTE[[#All],[CODIGO LOTE]],"ERRO",0,1)&amp;"."&amp;VLOOKUP($B82,CADASTRO!A:C,3,0)&amp;"."&amp;VLOOKUP($C82,Tabela3[#All],3,0),"")</f>
        <v>1.400.01</v>
      </c>
      <c r="B82" s="462" t="s">
        <v>80</v>
      </c>
      <c r="C82" s="463" t="s">
        <v>41</v>
      </c>
      <c r="D82" s="464" t="s">
        <v>150</v>
      </c>
      <c r="E82" s="464" t="s">
        <v>151</v>
      </c>
      <c r="F82" s="465">
        <f>VLOOKUP(A82,CCT!A:H,8,0)</f>
        <v>1</v>
      </c>
      <c r="G82" s="464" t="s">
        <v>1182</v>
      </c>
      <c r="H82" s="466"/>
    </row>
    <row r="83" spans="1:40">
      <c r="A83" s="461" t="str" cm="1">
        <f t="array" ref="A83">IFERROR(_xlfn.XLOOKUP($E83&amp;$D83,LOTE[[#All],[LOTACAO]]&amp;LOTE[[#All],[TIPO]],LOTE[[#All],[CODIGO LOTE]],"ERRO",0,1)&amp;"."&amp;VLOOKUP($B83,CADASTRO!A:C,3,0)&amp;"."&amp;VLOOKUP($C83,Tabela3[#All],3,0),"")</f>
        <v>1.414.01</v>
      </c>
      <c r="B83" s="462" t="s">
        <v>1084</v>
      </c>
      <c r="C83" s="463" t="s">
        <v>41</v>
      </c>
      <c r="D83" s="464" t="s">
        <v>150</v>
      </c>
      <c r="E83" s="464" t="s">
        <v>151</v>
      </c>
      <c r="F83" s="465">
        <f>VLOOKUP(A83,CCT!A:H,8,0)</f>
        <v>1</v>
      </c>
      <c r="G83" s="464" t="s">
        <v>1181</v>
      </c>
      <c r="H83" s="466"/>
    </row>
    <row r="84" spans="1:40">
      <c r="A84" s="461" t="str" cm="1">
        <f t="array" ref="A84">IFERROR(_xlfn.XLOOKUP($E84&amp;$D84,LOTE[[#All],[LOTACAO]]&amp;LOTE[[#All],[TIPO]],LOTE[[#All],[CODIGO LOTE]],"ERRO",0,1)&amp;"."&amp;VLOOKUP($B84,CADASTRO!A:C,3,0)&amp;"."&amp;VLOOKUP($C84,Tabela3[#All],3,0),"")</f>
        <v>1.416.01</v>
      </c>
      <c r="B84" s="462" t="s">
        <v>1085</v>
      </c>
      <c r="C84" s="463" t="s">
        <v>41</v>
      </c>
      <c r="D84" s="464" t="s">
        <v>150</v>
      </c>
      <c r="E84" s="464" t="s">
        <v>151</v>
      </c>
      <c r="F84" s="465">
        <f>VLOOKUP(A84,CCT!A:H,8,0)</f>
        <v>1</v>
      </c>
      <c r="G84" s="464" t="s">
        <v>1181</v>
      </c>
      <c r="H84" s="466"/>
    </row>
    <row r="85" spans="1:40">
      <c r="A85" s="461" t="str" cm="1">
        <f t="array" ref="A85">IFERROR(_xlfn.XLOOKUP($E85&amp;$D85,LOTE[[#All],[LOTACAO]]&amp;LOTE[[#All],[TIPO]],LOTE[[#All],[CODIGO LOTE]],"ERRO",0,1)&amp;"."&amp;VLOOKUP($B85,CADASTRO!A:C,3,0)&amp;"."&amp;VLOOKUP($C85,Tabela3[#All],3,0),"")</f>
        <v>1.431.01</v>
      </c>
      <c r="B85" s="462" t="s">
        <v>82</v>
      </c>
      <c r="C85" s="463" t="s">
        <v>41</v>
      </c>
      <c r="D85" s="464" t="s">
        <v>150</v>
      </c>
      <c r="E85" s="464" t="s">
        <v>151</v>
      </c>
      <c r="F85" s="465">
        <f>VLOOKUP(A85,CCT!A:H,8,0)</f>
        <v>1</v>
      </c>
      <c r="G85" s="464" t="s">
        <v>1182</v>
      </c>
      <c r="H85" s="466"/>
    </row>
    <row r="86" spans="1:40">
      <c r="A86" s="461" t="str" cm="1">
        <f t="array" ref="A86">IFERROR(_xlfn.XLOOKUP($E86&amp;$D86,LOTE[[#All],[LOTACAO]]&amp;LOTE[[#All],[TIPO]],LOTE[[#All],[CODIGO LOTE]],"ERRO",0,1)&amp;"."&amp;VLOOKUP($B86,CADASTRO!A:C,3,0)&amp;"."&amp;VLOOKUP($C86,Tabela3[#All],3,0),"")</f>
        <v>1.434.01</v>
      </c>
      <c r="B86" s="462" t="s">
        <v>1086</v>
      </c>
      <c r="C86" s="463" t="s">
        <v>41</v>
      </c>
      <c r="D86" s="464" t="s">
        <v>150</v>
      </c>
      <c r="E86" s="464" t="s">
        <v>151</v>
      </c>
      <c r="F86" s="465">
        <f>VLOOKUP(A86,CCT!A:H,8,0)</f>
        <v>1</v>
      </c>
      <c r="G86" s="464" t="s">
        <v>1181</v>
      </c>
      <c r="H86" s="466"/>
    </row>
    <row r="87" spans="1:40">
      <c r="A87" s="461" t="str" cm="1">
        <f t="array" ref="A87">IFERROR(_xlfn.XLOOKUP($E87&amp;$D87,LOTE[[#All],[LOTACAO]]&amp;LOTE[[#All],[TIPO]],LOTE[[#All],[CODIGO LOTE]],"ERRO",0,1)&amp;"."&amp;VLOOKUP($B87,CADASTRO!A:C,3,0)&amp;"."&amp;VLOOKUP($C87,Tabela3[#All],3,0),"")</f>
        <v>1.433.02</v>
      </c>
      <c r="B87" s="462" t="s">
        <v>83</v>
      </c>
      <c r="C87" s="463" t="s">
        <v>42</v>
      </c>
      <c r="D87" s="464" t="s">
        <v>150</v>
      </c>
      <c r="E87" s="464" t="s">
        <v>151</v>
      </c>
      <c r="F87" s="465">
        <f>VLOOKUP(A87,CCT!A:H,8,0)</f>
        <v>2</v>
      </c>
      <c r="G87" s="464" t="s">
        <v>1183</v>
      </c>
      <c r="H87" s="466"/>
    </row>
    <row r="88" spans="1:40" s="467" customFormat="1">
      <c r="A88" s="461" t="str" cm="1">
        <f t="array" ref="A88">IFERROR(_xlfn.XLOOKUP($E88&amp;$D88,LOTE[[#All],[LOTACAO]]&amp;LOTE[[#All],[TIPO]],LOTE[[#All],[CODIGO LOTE]],"ERRO",0,1)&amp;"."&amp;VLOOKUP($B88,CADASTRO!A:C,3,0)&amp;"."&amp;VLOOKUP($C88,Tabela3[#All],3,0),"")</f>
        <v>1.433.03</v>
      </c>
      <c r="B88" s="462" t="s">
        <v>83</v>
      </c>
      <c r="C88" s="463" t="s">
        <v>43</v>
      </c>
      <c r="D88" s="464" t="s">
        <v>150</v>
      </c>
      <c r="E88" s="464" t="s">
        <v>151</v>
      </c>
      <c r="F88" s="465">
        <f>VLOOKUP(A88,CCT!A:H,8,0)</f>
        <v>2</v>
      </c>
      <c r="G88" s="464" t="s">
        <v>1183</v>
      </c>
      <c r="H88" s="466"/>
      <c r="I88" s="457"/>
      <c r="J88" s="457"/>
      <c r="K88" s="457"/>
      <c r="L88" s="457"/>
      <c r="M88" s="457"/>
      <c r="N88" s="457"/>
      <c r="O88" s="457"/>
      <c r="P88" s="457"/>
      <c r="Q88" s="457"/>
      <c r="R88" s="457"/>
      <c r="S88" s="457"/>
      <c r="T88" s="457"/>
      <c r="U88" s="457"/>
      <c r="V88" s="457"/>
      <c r="W88" s="457"/>
      <c r="X88" s="457"/>
      <c r="Y88" s="457"/>
      <c r="Z88" s="457"/>
      <c r="AA88" s="457"/>
      <c r="AB88" s="457"/>
      <c r="AC88" s="457"/>
      <c r="AD88" s="457"/>
      <c r="AE88" s="457"/>
      <c r="AF88" s="457"/>
      <c r="AG88" s="457"/>
      <c r="AH88" s="457"/>
      <c r="AI88" s="457"/>
      <c r="AJ88" s="457"/>
      <c r="AK88" s="457"/>
      <c r="AL88" s="457"/>
      <c r="AM88" s="457"/>
      <c r="AN88" s="457"/>
    </row>
    <row r="89" spans="1:40">
      <c r="A89" s="461" t="str" cm="1">
        <f t="array" ref="A89">IFERROR(_xlfn.XLOOKUP($E89&amp;$D89,LOTE[[#All],[LOTACAO]]&amp;LOTE[[#All],[TIPO]],LOTE[[#All],[CODIGO LOTE]],"ERRO",0,1)&amp;"."&amp;VLOOKUP($B89,CADASTRO!A:C,3,0)&amp;"."&amp;VLOOKUP($C89,Tabela3[#All],3,0),"")</f>
        <v>1.439.01</v>
      </c>
      <c r="B89" s="462" t="s">
        <v>84</v>
      </c>
      <c r="C89" s="463" t="s">
        <v>41</v>
      </c>
      <c r="D89" s="464" t="s">
        <v>150</v>
      </c>
      <c r="E89" s="464" t="s">
        <v>151</v>
      </c>
      <c r="F89" s="465">
        <f>VLOOKUP(A89,CCT!A:H,8,0)</f>
        <v>1</v>
      </c>
      <c r="G89" s="464" t="s">
        <v>1182</v>
      </c>
      <c r="H89" s="466"/>
    </row>
    <row r="90" spans="1:40">
      <c r="A90" s="461" t="str" cm="1">
        <f t="array" ref="A90">IFERROR(_xlfn.XLOOKUP($E90&amp;$D90,LOTE[[#All],[LOTACAO]]&amp;LOTE[[#All],[TIPO]],LOTE[[#All],[CODIGO LOTE]],"ERRO",0,1)&amp;"."&amp;VLOOKUP($B90,CADASTRO!A:C,3,0)&amp;"."&amp;VLOOKUP($C90,Tabela3[#All],3,0),"")</f>
        <v>1.440.01</v>
      </c>
      <c r="B90" s="462" t="s">
        <v>1087</v>
      </c>
      <c r="C90" s="463" t="s">
        <v>41</v>
      </c>
      <c r="D90" s="464" t="s">
        <v>150</v>
      </c>
      <c r="E90" s="464" t="s">
        <v>151</v>
      </c>
      <c r="F90" s="465">
        <f>VLOOKUP(A90,CCT!A:H,8,0)</f>
        <v>1</v>
      </c>
      <c r="G90" s="464" t="s">
        <v>1181</v>
      </c>
      <c r="H90" s="466"/>
    </row>
    <row r="91" spans="1:40">
      <c r="A91" s="461" t="str" cm="1">
        <f t="array" ref="A91">IFERROR(_xlfn.XLOOKUP($E91&amp;$D91,LOTE[[#All],[LOTACAO]]&amp;LOTE[[#All],[TIPO]],LOTE[[#All],[CODIGO LOTE]],"ERRO",0,1)&amp;"."&amp;VLOOKUP($B91,CADASTRO!A:C,3,0)&amp;"."&amp;VLOOKUP($C91,Tabela3[#All],3,0),"")</f>
        <v>1.443.01</v>
      </c>
      <c r="B91" s="462" t="s">
        <v>85</v>
      </c>
      <c r="C91" s="463" t="s">
        <v>41</v>
      </c>
      <c r="D91" s="464" t="s">
        <v>150</v>
      </c>
      <c r="E91" s="464" t="s">
        <v>151</v>
      </c>
      <c r="F91" s="465">
        <f>VLOOKUP(A91,CCT!A:H,8,0)</f>
        <v>1</v>
      </c>
      <c r="G91" s="464" t="s">
        <v>1182</v>
      </c>
      <c r="H91" s="466"/>
    </row>
    <row r="92" spans="1:40">
      <c r="A92" s="461" t="str" cm="1">
        <f t="array" ref="A92">IFERROR(_xlfn.XLOOKUP($E92&amp;$D92,LOTE[[#All],[LOTACAO]]&amp;LOTE[[#All],[TIPO]],LOTE[[#All],[CODIGO LOTE]],"ERRO",0,1)&amp;"."&amp;VLOOKUP($B92,CADASTRO!A:C,3,0)&amp;"."&amp;VLOOKUP($C92,Tabela3[#All],3,0),"")</f>
        <v>1.188.02</v>
      </c>
      <c r="B92" s="462" t="s">
        <v>86</v>
      </c>
      <c r="C92" s="463" t="s">
        <v>42</v>
      </c>
      <c r="D92" s="464" t="s">
        <v>150</v>
      </c>
      <c r="E92" s="464" t="s">
        <v>151</v>
      </c>
      <c r="F92" s="465">
        <f>VLOOKUP(A92,CCT!A:H,8,0)</f>
        <v>2</v>
      </c>
      <c r="G92" s="464" t="s">
        <v>1182</v>
      </c>
      <c r="H92" s="466"/>
    </row>
    <row r="93" spans="1:40">
      <c r="A93" s="461" t="str" cm="1">
        <f t="array" ref="A93">IFERROR(_xlfn.XLOOKUP($E93&amp;$D93,LOTE[[#All],[LOTACAO]]&amp;LOTE[[#All],[TIPO]],LOTE[[#All],[CODIGO LOTE]],"ERRO",0,1)&amp;"."&amp;VLOOKUP($B93,CADASTRO!A:C,3,0)&amp;"."&amp;VLOOKUP($C93,Tabela3[#All],3,0),"")</f>
        <v>1.459.01</v>
      </c>
      <c r="B93" s="462" t="s">
        <v>1088</v>
      </c>
      <c r="C93" s="463" t="s">
        <v>41</v>
      </c>
      <c r="D93" s="464" t="s">
        <v>150</v>
      </c>
      <c r="E93" s="464" t="s">
        <v>151</v>
      </c>
      <c r="F93" s="465">
        <f>VLOOKUP(A93,CCT!A:H,8,0)</f>
        <v>1</v>
      </c>
      <c r="G93" s="464" t="s">
        <v>1181</v>
      </c>
      <c r="H93" s="466"/>
    </row>
    <row r="94" spans="1:40">
      <c r="A94" s="461" t="str" cm="1">
        <f t="array" ref="A94">IFERROR(_xlfn.XLOOKUP($E94&amp;$D94,LOTE[[#All],[LOTACAO]]&amp;LOTE[[#All],[TIPO]],LOTE[[#All],[CODIGO LOTE]],"ERRO",0,1)&amp;"."&amp;VLOOKUP($B94,CADASTRO!A:C,3,0)&amp;"."&amp;VLOOKUP($C94,Tabela3[#All],3,0),"")</f>
        <v>1.467.01</v>
      </c>
      <c r="B94" s="462" t="s">
        <v>1089</v>
      </c>
      <c r="C94" s="463" t="s">
        <v>41</v>
      </c>
      <c r="D94" s="464" t="s">
        <v>150</v>
      </c>
      <c r="E94" s="464" t="s">
        <v>151</v>
      </c>
      <c r="F94" s="465">
        <f>VLOOKUP(A94,CCT!A:H,8,0)</f>
        <v>1</v>
      </c>
      <c r="G94" s="464" t="s">
        <v>1181</v>
      </c>
      <c r="H94" s="466"/>
    </row>
    <row r="95" spans="1:40">
      <c r="A95" s="461" t="str" cm="1">
        <f t="array" ref="A95">IFERROR(_xlfn.XLOOKUP($E95&amp;$D95,LOTE[[#All],[LOTACAO]]&amp;LOTE[[#All],[TIPO]],LOTE[[#All],[CODIGO LOTE]],"ERRO",0,1)&amp;"."&amp;VLOOKUP($B95,CADASTRO!A:C,3,0)&amp;"."&amp;VLOOKUP($C95,Tabela3[#All],3,0),"")</f>
        <v>1.472.01</v>
      </c>
      <c r="B95" s="462" t="s">
        <v>1090</v>
      </c>
      <c r="C95" s="463" t="s">
        <v>41</v>
      </c>
      <c r="D95" s="464" t="s">
        <v>150</v>
      </c>
      <c r="E95" s="464" t="s">
        <v>151</v>
      </c>
      <c r="F95" s="465">
        <f>VLOOKUP(A95,CCT!A:H,8,0)</f>
        <v>1</v>
      </c>
      <c r="G95" s="464" t="s">
        <v>1181</v>
      </c>
      <c r="H95" s="466"/>
    </row>
    <row r="96" spans="1:40">
      <c r="A96" s="461" t="str" cm="1">
        <f t="array" ref="A96">IFERROR(_xlfn.XLOOKUP($E96&amp;$D96,LOTE[[#All],[LOTACAO]]&amp;LOTE[[#All],[TIPO]],LOTE[[#All],[CODIGO LOTE]],"ERRO",0,1)&amp;"."&amp;VLOOKUP($B96,CADASTRO!A:C,3,0)&amp;"."&amp;VLOOKUP($C96,Tabela3[#All],3,0),"")</f>
        <v>1.476.01</v>
      </c>
      <c r="B96" s="462" t="s">
        <v>1091</v>
      </c>
      <c r="C96" s="463" t="s">
        <v>41</v>
      </c>
      <c r="D96" s="464" t="s">
        <v>150</v>
      </c>
      <c r="E96" s="464" t="s">
        <v>151</v>
      </c>
      <c r="F96" s="465">
        <f>VLOOKUP(A96,CCT!A:H,8,0)</f>
        <v>1</v>
      </c>
      <c r="G96" s="464" t="s">
        <v>1181</v>
      </c>
      <c r="H96" s="466"/>
    </row>
    <row r="97" spans="1:40">
      <c r="A97" s="461" t="str" cm="1">
        <f t="array" ref="A97">IFERROR(_xlfn.XLOOKUP($E97&amp;$D97,LOTE[[#All],[LOTACAO]]&amp;LOTE[[#All],[TIPO]],LOTE[[#All],[CODIGO LOTE]],"ERRO",0,1)&amp;"."&amp;VLOOKUP($B97,CADASTRO!A:C,3,0)&amp;"."&amp;VLOOKUP($C97,Tabela3[#All],3,0),"")</f>
        <v>1.477.01</v>
      </c>
      <c r="B97" s="462" t="s">
        <v>1092</v>
      </c>
      <c r="C97" s="463" t="s">
        <v>41</v>
      </c>
      <c r="D97" s="464" t="s">
        <v>150</v>
      </c>
      <c r="E97" s="464" t="s">
        <v>151</v>
      </c>
      <c r="F97" s="465">
        <f>VLOOKUP(A97,CCT!A:H,8,0)</f>
        <v>1</v>
      </c>
      <c r="G97" s="464" t="s">
        <v>1181</v>
      </c>
      <c r="H97" s="466"/>
    </row>
    <row r="98" spans="1:40">
      <c r="A98" s="461" t="str" cm="1">
        <f t="array" ref="A98">IFERROR(_xlfn.XLOOKUP($E98&amp;$D98,LOTE[[#All],[LOTACAO]]&amp;LOTE[[#All],[TIPO]],LOTE[[#All],[CODIGO LOTE]],"ERRO",0,1)&amp;"."&amp;VLOOKUP($B98,CADASTRO!A:C,3,0)&amp;"."&amp;VLOOKUP($C98,Tabela3[#All],3,0),"")</f>
        <v>1.479.01</v>
      </c>
      <c r="B98" s="462" t="s">
        <v>88</v>
      </c>
      <c r="C98" s="463" t="s">
        <v>41</v>
      </c>
      <c r="D98" s="464" t="s">
        <v>150</v>
      </c>
      <c r="E98" s="464" t="s">
        <v>151</v>
      </c>
      <c r="F98" s="465">
        <f>VLOOKUP(A98,CCT!A:H,8,0)</f>
        <v>1</v>
      </c>
      <c r="G98" s="464" t="s">
        <v>1182</v>
      </c>
      <c r="H98" s="466"/>
    </row>
    <row r="99" spans="1:40">
      <c r="A99" s="461" t="str" cm="1">
        <f t="array" ref="A99">IFERROR(_xlfn.XLOOKUP($E99&amp;$D99,LOTE[[#All],[LOTACAO]]&amp;LOTE[[#All],[TIPO]],LOTE[[#All],[CODIGO LOTE]],"ERRO",0,1)&amp;"."&amp;VLOOKUP($B99,CADASTRO!A:C,3,0)&amp;"."&amp;VLOOKUP($C99,Tabela3[#All],3,0),"")</f>
        <v>1.480.02</v>
      </c>
      <c r="B99" s="462" t="s">
        <v>89</v>
      </c>
      <c r="C99" s="463" t="s">
        <v>42</v>
      </c>
      <c r="D99" s="464" t="s">
        <v>150</v>
      </c>
      <c r="E99" s="464" t="s">
        <v>151</v>
      </c>
      <c r="F99" s="465">
        <f>VLOOKUP(A99,CCT!A:H,8,0)</f>
        <v>2</v>
      </c>
      <c r="G99" s="464" t="s">
        <v>1183</v>
      </c>
      <c r="H99" s="466"/>
    </row>
    <row r="100" spans="1:40" s="467" customFormat="1">
      <c r="A100" s="461" t="str" cm="1">
        <f t="array" ref="A100">IFERROR(_xlfn.XLOOKUP($E100&amp;$D100,LOTE[[#All],[LOTACAO]]&amp;LOTE[[#All],[TIPO]],LOTE[[#All],[CODIGO LOTE]],"ERRO",0,1)&amp;"."&amp;VLOOKUP($B100,CADASTRO!A:C,3,0)&amp;"."&amp;VLOOKUP($C100,Tabela3[#All],3,0),"")</f>
        <v>1.480.03</v>
      </c>
      <c r="B100" s="462" t="s">
        <v>89</v>
      </c>
      <c r="C100" s="463" t="s">
        <v>43</v>
      </c>
      <c r="D100" s="464" t="s">
        <v>150</v>
      </c>
      <c r="E100" s="464" t="s">
        <v>151</v>
      </c>
      <c r="F100" s="465">
        <f>VLOOKUP(A100,CCT!A:H,8,0)</f>
        <v>2</v>
      </c>
      <c r="G100" s="464" t="s">
        <v>1183</v>
      </c>
      <c r="H100" s="466"/>
      <c r="I100" s="457"/>
      <c r="J100" s="457"/>
      <c r="K100" s="457"/>
      <c r="L100" s="457"/>
      <c r="M100" s="457"/>
      <c r="N100" s="457"/>
      <c r="O100" s="457"/>
      <c r="P100" s="457"/>
      <c r="Q100" s="457"/>
      <c r="R100" s="457"/>
      <c r="S100" s="457"/>
      <c r="T100" s="457"/>
      <c r="U100" s="457"/>
      <c r="V100" s="457"/>
      <c r="W100" s="457"/>
      <c r="X100" s="457"/>
      <c r="Y100" s="457"/>
      <c r="Z100" s="457"/>
      <c r="AA100" s="457"/>
      <c r="AB100" s="457"/>
      <c r="AC100" s="457"/>
      <c r="AD100" s="457"/>
      <c r="AE100" s="457"/>
      <c r="AF100" s="457"/>
      <c r="AG100" s="457"/>
      <c r="AH100" s="457"/>
      <c r="AI100" s="457"/>
      <c r="AJ100" s="457"/>
      <c r="AK100" s="457"/>
      <c r="AL100" s="457"/>
      <c r="AM100" s="457"/>
      <c r="AN100" s="457"/>
    </row>
    <row r="101" spans="1:40">
      <c r="A101" s="461" t="str" cm="1">
        <f t="array" ref="A101">IFERROR(_xlfn.XLOOKUP($E101&amp;$D101,LOTE[[#All],[LOTACAO]]&amp;LOTE[[#All],[TIPO]],LOTE[[#All],[CODIGO LOTE]],"ERRO",0,1)&amp;"."&amp;VLOOKUP($B101,CADASTRO!A:C,3,0)&amp;"."&amp;VLOOKUP($C101,Tabela3[#All],3,0),"")</f>
        <v>1.486.01</v>
      </c>
      <c r="B101" s="462" t="s">
        <v>1094</v>
      </c>
      <c r="C101" s="463" t="s">
        <v>41</v>
      </c>
      <c r="D101" s="464" t="s">
        <v>150</v>
      </c>
      <c r="E101" s="464" t="s">
        <v>151</v>
      </c>
      <c r="F101" s="465">
        <f>VLOOKUP(A101,CCT!A:H,8,0)</f>
        <v>1</v>
      </c>
      <c r="G101" s="464" t="s">
        <v>1181</v>
      </c>
      <c r="H101" s="466"/>
    </row>
    <row r="102" spans="1:40">
      <c r="A102" s="461" t="str" cm="1">
        <f t="array" ref="A102">IFERROR(_xlfn.XLOOKUP($E102&amp;$D102,LOTE[[#All],[LOTACAO]]&amp;LOTE[[#All],[TIPO]],LOTE[[#All],[CODIGO LOTE]],"ERRO",0,1)&amp;"."&amp;VLOOKUP($B102,CADASTRO!A:C,3,0)&amp;"."&amp;VLOOKUP($C102,Tabela3[#All],3,0),"")</f>
        <v>1.491.01</v>
      </c>
      <c r="B102" s="462" t="s">
        <v>1095</v>
      </c>
      <c r="C102" s="463" t="s">
        <v>41</v>
      </c>
      <c r="D102" s="464" t="s">
        <v>150</v>
      </c>
      <c r="E102" s="464" t="s">
        <v>151</v>
      </c>
      <c r="F102" s="465">
        <f>VLOOKUP(A102,CCT!A:H,8,0)</f>
        <v>1</v>
      </c>
      <c r="G102" s="464" t="s">
        <v>1181</v>
      </c>
      <c r="H102" s="466"/>
    </row>
    <row r="103" spans="1:40" s="467" customFormat="1">
      <c r="A103" s="461" t="str" cm="1">
        <f t="array" ref="A103">IFERROR(_xlfn.XLOOKUP($E103&amp;$D103,LOTE[[#All],[LOTACAO]]&amp;LOTE[[#All],[TIPO]],LOTE[[#All],[CODIGO LOTE]],"ERRO",0,1)&amp;"."&amp;VLOOKUP($B103,CADASTRO!A:C,3,0)&amp;"."&amp;VLOOKUP($C103,Tabela3[#All],3,0),"")</f>
        <v>1.210.01</v>
      </c>
      <c r="B103" s="462" t="s">
        <v>1096</v>
      </c>
      <c r="C103" s="463" t="s">
        <v>41</v>
      </c>
      <c r="D103" s="464" t="s">
        <v>150</v>
      </c>
      <c r="E103" s="464" t="s">
        <v>151</v>
      </c>
      <c r="F103" s="465">
        <f>VLOOKUP(A103,CCT!A:H,8,0)</f>
        <v>1</v>
      </c>
      <c r="G103" s="464" t="s">
        <v>1182</v>
      </c>
      <c r="H103" s="466"/>
      <c r="I103" s="457"/>
      <c r="J103" s="457"/>
      <c r="K103" s="457"/>
      <c r="L103" s="457"/>
      <c r="M103" s="457"/>
      <c r="N103" s="457"/>
      <c r="O103" s="457"/>
      <c r="P103" s="457"/>
      <c r="Q103" s="457"/>
      <c r="R103" s="457"/>
      <c r="S103" s="457"/>
      <c r="T103" s="457"/>
      <c r="U103" s="457"/>
      <c r="V103" s="457"/>
      <c r="W103" s="457"/>
      <c r="X103" s="457"/>
      <c r="Y103" s="457"/>
      <c r="Z103" s="457"/>
      <c r="AA103" s="457"/>
      <c r="AB103" s="457"/>
      <c r="AC103" s="457"/>
      <c r="AD103" s="457"/>
      <c r="AE103" s="457"/>
      <c r="AF103" s="457"/>
      <c r="AG103" s="457"/>
      <c r="AH103" s="457"/>
      <c r="AI103" s="457"/>
      <c r="AJ103" s="457"/>
      <c r="AK103" s="457"/>
      <c r="AL103" s="457"/>
      <c r="AM103" s="457"/>
      <c r="AN103" s="457"/>
    </row>
    <row r="104" spans="1:40">
      <c r="A104" s="461" t="str" cm="1">
        <f t="array" ref="A104">IFERROR(_xlfn.XLOOKUP($E104&amp;$D104,LOTE[[#All],[LOTACAO]]&amp;LOTE[[#All],[TIPO]],LOTE[[#All],[CODIGO LOTE]],"ERRO",0,1)&amp;"."&amp;VLOOKUP($B104,CADASTRO!A:C,3,0)&amp;"."&amp;VLOOKUP($C104,Tabela3[#All],3,0),"")</f>
        <v>1.511.01</v>
      </c>
      <c r="B104" s="462" t="s">
        <v>1097</v>
      </c>
      <c r="C104" s="463" t="s">
        <v>41</v>
      </c>
      <c r="D104" s="464" t="s">
        <v>150</v>
      </c>
      <c r="E104" s="464" t="s">
        <v>151</v>
      </c>
      <c r="F104" s="465">
        <f>VLOOKUP(A104,CCT!A:H,8,0)</f>
        <v>1</v>
      </c>
      <c r="G104" s="464" t="s">
        <v>1181</v>
      </c>
      <c r="H104" s="466"/>
    </row>
    <row r="105" spans="1:40">
      <c r="A105" s="461" t="str" cm="1">
        <f t="array" ref="A105">IFERROR(_xlfn.XLOOKUP($E105&amp;$D105,LOTE[[#All],[LOTACAO]]&amp;LOTE[[#All],[TIPO]],LOTE[[#All],[CODIGO LOTE]],"ERRO",0,1)&amp;"."&amp;VLOOKUP($B105,CADASTRO!A:C,3,0)&amp;"."&amp;VLOOKUP($C105,Tabela3[#All],3,0),"")</f>
        <v>1.517.01</v>
      </c>
      <c r="B105" s="462" t="s">
        <v>1098</v>
      </c>
      <c r="C105" s="463" t="s">
        <v>41</v>
      </c>
      <c r="D105" s="464" t="s">
        <v>150</v>
      </c>
      <c r="E105" s="464" t="s">
        <v>151</v>
      </c>
      <c r="F105" s="465">
        <f>VLOOKUP(A105,CCT!A:H,8,0)</f>
        <v>1</v>
      </c>
      <c r="G105" s="464" t="s">
        <v>1181</v>
      </c>
      <c r="H105" s="466"/>
    </row>
    <row r="106" spans="1:40">
      <c r="A106" s="461" t="str" cm="1">
        <f t="array" ref="A106">IFERROR(_xlfn.XLOOKUP($E106&amp;$D106,LOTE[[#All],[LOTACAO]]&amp;LOTE[[#All],[TIPO]],LOTE[[#All],[CODIGO LOTE]],"ERRO",0,1)&amp;"."&amp;VLOOKUP($B106,CADASTRO!A:C,3,0)&amp;"."&amp;VLOOKUP($C106,Tabela3[#All],3,0),"")</f>
        <v>1.520.01</v>
      </c>
      <c r="B106" s="462" t="s">
        <v>1099</v>
      </c>
      <c r="C106" s="463" t="s">
        <v>41</v>
      </c>
      <c r="D106" s="464" t="s">
        <v>150</v>
      </c>
      <c r="E106" s="464" t="s">
        <v>151</v>
      </c>
      <c r="F106" s="465">
        <f>VLOOKUP(A106,CCT!A:H,8,0)</f>
        <v>1</v>
      </c>
      <c r="G106" s="464" t="s">
        <v>1181</v>
      </c>
      <c r="H106" s="466"/>
    </row>
    <row r="107" spans="1:40">
      <c r="A107" s="461" t="str" cm="1">
        <f t="array" ref="A107">IFERROR(_xlfn.XLOOKUP($E107&amp;$D107,LOTE[[#All],[LOTACAO]]&amp;LOTE[[#All],[TIPO]],LOTE[[#All],[CODIGO LOTE]],"ERRO",0,1)&amp;"."&amp;VLOOKUP($B107,CADASTRO!A:C,3,0)&amp;"."&amp;VLOOKUP($C107,Tabela3[#All],3,0),"")</f>
        <v>1.522.01</v>
      </c>
      <c r="B107" s="462" t="s">
        <v>90</v>
      </c>
      <c r="C107" s="463" t="s">
        <v>41</v>
      </c>
      <c r="D107" s="464" t="s">
        <v>150</v>
      </c>
      <c r="E107" s="464" t="s">
        <v>151</v>
      </c>
      <c r="F107" s="465">
        <f>VLOOKUP(A107,CCT!A:H,8,0)</f>
        <v>1</v>
      </c>
      <c r="G107" s="464" t="s">
        <v>1181</v>
      </c>
      <c r="H107" s="466"/>
    </row>
    <row r="108" spans="1:40">
      <c r="A108" s="461" t="str" cm="1">
        <f t="array" ref="A108">IFERROR(_xlfn.XLOOKUP($E108&amp;$D108,LOTE[[#All],[LOTACAO]]&amp;LOTE[[#All],[TIPO]],LOTE[[#All],[CODIGO LOTE]],"ERRO",0,1)&amp;"."&amp;VLOOKUP($B108,CADASTRO!A:C,3,0)&amp;"."&amp;VLOOKUP($C108,Tabela3[#All],3,0),"")</f>
        <v>1.525.02</v>
      </c>
      <c r="B108" s="462" t="s">
        <v>91</v>
      </c>
      <c r="C108" s="463" t="s">
        <v>42</v>
      </c>
      <c r="D108" s="464" t="s">
        <v>150</v>
      </c>
      <c r="E108" s="464" t="s">
        <v>151</v>
      </c>
      <c r="F108" s="465">
        <f>VLOOKUP(A108,CCT!A:H,8,0)</f>
        <v>2</v>
      </c>
      <c r="G108" s="464" t="s">
        <v>1183</v>
      </c>
      <c r="H108" s="466"/>
    </row>
    <row r="109" spans="1:40">
      <c r="A109" s="461" t="str" cm="1">
        <f t="array" ref="A109">IFERROR(_xlfn.XLOOKUP($E109&amp;$D109,LOTE[[#All],[LOTACAO]]&amp;LOTE[[#All],[TIPO]],LOTE[[#All],[CODIGO LOTE]],"ERRO",0,1)&amp;"."&amp;VLOOKUP($B109,CADASTRO!A:C,3,0)&amp;"."&amp;VLOOKUP($C109,Tabela3[#All],3,0),"")</f>
        <v>1.525.03</v>
      </c>
      <c r="B109" s="462" t="s">
        <v>91</v>
      </c>
      <c r="C109" s="463" t="s">
        <v>43</v>
      </c>
      <c r="D109" s="464" t="s">
        <v>150</v>
      </c>
      <c r="E109" s="464" t="s">
        <v>151</v>
      </c>
      <c r="F109" s="465">
        <f>VLOOKUP(A109,CCT!A:H,8,0)</f>
        <v>2</v>
      </c>
      <c r="G109" s="464" t="s">
        <v>1183</v>
      </c>
      <c r="H109" s="466"/>
    </row>
    <row r="110" spans="1:40">
      <c r="A110" s="461" t="str" cm="1">
        <f t="array" ref="A110">IFERROR(_xlfn.XLOOKUP($E110&amp;$D110,LOTE[[#All],[LOTACAO]]&amp;LOTE[[#All],[TIPO]],LOTE[[#All],[CODIGO LOTE]],"ERRO",0,1)&amp;"."&amp;VLOOKUP($B110,CADASTRO!A:C,3,0)&amp;"."&amp;VLOOKUP($C110,Tabela3[#All],3,0),"")</f>
        <v>1.527.01</v>
      </c>
      <c r="B110" s="462" t="s">
        <v>1100</v>
      </c>
      <c r="C110" s="463" t="s">
        <v>41</v>
      </c>
      <c r="D110" s="464" t="s">
        <v>150</v>
      </c>
      <c r="E110" s="464" t="s">
        <v>151</v>
      </c>
      <c r="F110" s="465">
        <f>VLOOKUP(A110,CCT!A:H,8,0)</f>
        <v>1</v>
      </c>
      <c r="G110" s="464" t="s">
        <v>1181</v>
      </c>
      <c r="H110" s="466"/>
    </row>
    <row r="111" spans="1:40">
      <c r="A111" s="461" t="str" cm="1">
        <f t="array" ref="A111">IFERROR(_xlfn.XLOOKUP($E111&amp;$D111,LOTE[[#All],[LOTACAO]]&amp;LOTE[[#All],[TIPO]],LOTE[[#All],[CODIGO LOTE]],"ERRO",0,1)&amp;"."&amp;VLOOKUP($B111,CADASTRO!A:C,3,0)&amp;"."&amp;VLOOKUP($C111,Tabela3[#All],3,0),"")</f>
        <v>1.528.01</v>
      </c>
      <c r="B111" s="462" t="s">
        <v>1101</v>
      </c>
      <c r="C111" s="463" t="s">
        <v>41</v>
      </c>
      <c r="D111" s="464" t="s">
        <v>150</v>
      </c>
      <c r="E111" s="464" t="s">
        <v>151</v>
      </c>
      <c r="F111" s="465">
        <f>VLOOKUP(A111,CCT!A:H,8,0)</f>
        <v>1</v>
      </c>
      <c r="G111" s="464" t="s">
        <v>1181</v>
      </c>
      <c r="H111" s="466"/>
    </row>
    <row r="112" spans="1:40">
      <c r="A112" s="461" t="str" cm="1">
        <f t="array" ref="A112">IFERROR(_xlfn.XLOOKUP($E112&amp;$D112,LOTE[[#All],[LOTACAO]]&amp;LOTE[[#All],[TIPO]],LOTE[[#All],[CODIGO LOTE]],"ERRO",0,1)&amp;"."&amp;VLOOKUP($B112,CADASTRO!A:C,3,0)&amp;"."&amp;VLOOKUP($C112,Tabela3[#All],3,0),"")</f>
        <v>1.231.01</v>
      </c>
      <c r="B112" s="462" t="s">
        <v>92</v>
      </c>
      <c r="C112" s="463" t="s">
        <v>41</v>
      </c>
      <c r="D112" s="464" t="s">
        <v>150</v>
      </c>
      <c r="E112" s="464" t="s">
        <v>151</v>
      </c>
      <c r="F112" s="465">
        <f>VLOOKUP(A112,CCT!A:H,8,0)</f>
        <v>1</v>
      </c>
      <c r="G112" s="464" t="s">
        <v>1183</v>
      </c>
      <c r="H112" s="466"/>
    </row>
    <row r="113" spans="1:8">
      <c r="A113" s="461" t="str" cm="1">
        <f t="array" ref="A113">IFERROR(_xlfn.XLOOKUP($E113&amp;$D113,LOTE[[#All],[LOTACAO]]&amp;LOTE[[#All],[TIPO]],LOTE[[#All],[CODIGO LOTE]],"ERRO",0,1)&amp;"."&amp;VLOOKUP($B113,CADASTRO!A:C,3,0)&amp;"."&amp;VLOOKUP($C113,Tabela3[#All],3,0),"")</f>
        <v>1.231.02</v>
      </c>
      <c r="B113" s="462" t="s">
        <v>92</v>
      </c>
      <c r="C113" s="463" t="s">
        <v>42</v>
      </c>
      <c r="D113" s="464" t="s">
        <v>150</v>
      </c>
      <c r="E113" s="464" t="s">
        <v>151</v>
      </c>
      <c r="F113" s="465">
        <f>VLOOKUP(A113,CCT!A:H,8,0)</f>
        <v>2</v>
      </c>
      <c r="G113" s="464" t="s">
        <v>1183</v>
      </c>
      <c r="H113" s="466"/>
    </row>
    <row r="114" spans="1:8">
      <c r="A114" s="461" t="str" cm="1">
        <f t="array" ref="A114">IFERROR(_xlfn.XLOOKUP($E114&amp;$D114,LOTE[[#All],[LOTACAO]]&amp;LOTE[[#All],[TIPO]],LOTE[[#All],[CODIGO LOTE]],"ERRO",0,1)&amp;"."&amp;VLOOKUP($B114,CADASTRO!A:C,3,0)&amp;"."&amp;VLOOKUP($C114,Tabela3[#All],3,0),"")</f>
        <v>1.231.03</v>
      </c>
      <c r="B114" s="462" t="s">
        <v>92</v>
      </c>
      <c r="C114" s="463" t="s">
        <v>43</v>
      </c>
      <c r="D114" s="464" t="s">
        <v>150</v>
      </c>
      <c r="E114" s="464" t="s">
        <v>151</v>
      </c>
      <c r="F114" s="465">
        <f>VLOOKUP(A114,CCT!A:H,8,0)</f>
        <v>2</v>
      </c>
      <c r="G114" s="464" t="s">
        <v>1183</v>
      </c>
      <c r="H114" s="466"/>
    </row>
    <row r="115" spans="1:8">
      <c r="A115" s="461" t="str" cm="1">
        <f t="array" ref="A115">IFERROR(_xlfn.XLOOKUP($E115&amp;$D115,LOTE[[#All],[LOTACAO]]&amp;LOTE[[#All],[TIPO]],LOTE[[#All],[CODIGO LOTE]],"ERRO",0,1)&amp;"."&amp;VLOOKUP($B115,CADASTRO!A:C,3,0)&amp;"."&amp;VLOOKUP($C115,Tabela3[#All],3,0),"")</f>
        <v>1.554.01</v>
      </c>
      <c r="B115" s="462" t="s">
        <v>1102</v>
      </c>
      <c r="C115" s="463" t="s">
        <v>41</v>
      </c>
      <c r="D115" s="464" t="s">
        <v>150</v>
      </c>
      <c r="E115" s="464" t="s">
        <v>151</v>
      </c>
      <c r="F115" s="465">
        <f>VLOOKUP(A115,CCT!A:H,8,0)</f>
        <v>1</v>
      </c>
      <c r="G115" s="464" t="s">
        <v>1181</v>
      </c>
      <c r="H115" s="466"/>
    </row>
    <row r="116" spans="1:8">
      <c r="A116" s="461" t="str" cm="1">
        <f t="array" ref="A116">IFERROR(_xlfn.XLOOKUP($E116&amp;$D116,LOTE[[#All],[LOTACAO]]&amp;LOTE[[#All],[TIPO]],LOTE[[#All],[CODIGO LOTE]],"ERRO",0,1)&amp;"."&amp;VLOOKUP($B116,CADASTRO!A:C,3,0)&amp;"."&amp;VLOOKUP($C116,Tabela3[#All],3,0),"")</f>
        <v>1.556.01</v>
      </c>
      <c r="B116" s="462" t="s">
        <v>1115</v>
      </c>
      <c r="C116" s="463" t="s">
        <v>41</v>
      </c>
      <c r="D116" s="464" t="s">
        <v>150</v>
      </c>
      <c r="E116" s="464" t="s">
        <v>151</v>
      </c>
      <c r="F116" s="465">
        <f>VLOOKUP(A116,CCT!A:H,8,0)</f>
        <v>1</v>
      </c>
      <c r="G116" s="464" t="s">
        <v>1181</v>
      </c>
      <c r="H116" s="466"/>
    </row>
    <row r="117" spans="1:8">
      <c r="A117" s="461" t="str" cm="1">
        <f t="array" ref="A117">IFERROR(_xlfn.XLOOKUP($E117&amp;$D117,LOTE[[#All],[LOTACAO]]&amp;LOTE[[#All],[TIPO]],LOTE[[#All],[CODIGO LOTE]],"ERRO",0,1)&amp;"."&amp;VLOOKUP($B117,CADASTRO!A:C,3,0)&amp;"."&amp;VLOOKUP($C117,Tabela3[#All],3,0),"")</f>
        <v>1.559.01</v>
      </c>
      <c r="B117" s="462" t="s">
        <v>1104</v>
      </c>
      <c r="C117" s="463" t="s">
        <v>41</v>
      </c>
      <c r="D117" s="464" t="s">
        <v>150</v>
      </c>
      <c r="E117" s="464" t="s">
        <v>151</v>
      </c>
      <c r="F117" s="465">
        <f>VLOOKUP(A117,CCT!A:H,8,0)</f>
        <v>1</v>
      </c>
      <c r="G117" s="464" t="s">
        <v>1181</v>
      </c>
      <c r="H117" s="466"/>
    </row>
    <row r="118" spans="1:8">
      <c r="A118" s="461" t="str" cm="1">
        <f t="array" ref="A118">IFERROR(_xlfn.XLOOKUP($E118&amp;$D118,LOTE[[#All],[LOTACAO]]&amp;LOTE[[#All],[TIPO]],LOTE[[#All],[CODIGO LOTE]],"ERRO",0,1)&amp;"."&amp;VLOOKUP($B118,CADASTRO!A:C,3,0)&amp;"."&amp;VLOOKUP($C118,Tabela3[#All],3,0),"")</f>
        <v>1.567.01</v>
      </c>
      <c r="B118" s="462" t="s">
        <v>1105</v>
      </c>
      <c r="C118" s="463" t="s">
        <v>41</v>
      </c>
      <c r="D118" s="464" t="s">
        <v>150</v>
      </c>
      <c r="E118" s="464" t="s">
        <v>151</v>
      </c>
      <c r="F118" s="465">
        <f>VLOOKUP(A118,CCT!A:H,8,0)</f>
        <v>1</v>
      </c>
      <c r="G118" s="464" t="s">
        <v>1182</v>
      </c>
      <c r="H118" s="466"/>
    </row>
    <row r="119" spans="1:8">
      <c r="A119" s="461" t="str" cm="1">
        <f t="array" ref="A119">IFERROR(_xlfn.XLOOKUP($E119&amp;$D119,LOTE[[#All],[LOTACAO]]&amp;LOTE[[#All],[TIPO]],LOTE[[#All],[CODIGO LOTE]],"ERRO",0,1)&amp;"."&amp;VLOOKUP($B119,CADASTRO!A:C,3,0)&amp;"."&amp;VLOOKUP($C119,Tabela3[#All],3,0),"")</f>
        <v>1.570.01</v>
      </c>
      <c r="B119" s="462" t="s">
        <v>93</v>
      </c>
      <c r="C119" s="463" t="s">
        <v>41</v>
      </c>
      <c r="D119" s="464" t="s">
        <v>150</v>
      </c>
      <c r="E119" s="464" t="s">
        <v>151</v>
      </c>
      <c r="F119" s="465">
        <f>VLOOKUP(A119,CCT!A:H,8,0)</f>
        <v>1</v>
      </c>
      <c r="G119" s="464" t="s">
        <v>1182</v>
      </c>
      <c r="H119" s="466"/>
    </row>
    <row r="120" spans="1:8">
      <c r="A120" s="461" t="str" cm="1">
        <f t="array" ref="A120">IFERROR(_xlfn.XLOOKUP($E120&amp;$D120,LOTE[[#All],[LOTACAO]]&amp;LOTE[[#All],[TIPO]],LOTE[[#All],[CODIGO LOTE]],"ERRO",0,1)&amp;"."&amp;VLOOKUP($B120,CADASTRO!A:C,3,0)&amp;"."&amp;VLOOKUP($C120,Tabela3[#All],3,0),"")</f>
        <v>1.245.02</v>
      </c>
      <c r="B120" s="462" t="s">
        <v>94</v>
      </c>
      <c r="C120" s="463" t="s">
        <v>42</v>
      </c>
      <c r="D120" s="464" t="s">
        <v>150</v>
      </c>
      <c r="E120" s="464" t="s">
        <v>151</v>
      </c>
      <c r="F120" s="465">
        <f>VLOOKUP(A120,CCT!A:H,8,0)</f>
        <v>2</v>
      </c>
      <c r="G120" s="464" t="s">
        <v>1183</v>
      </c>
      <c r="H120" s="466"/>
    </row>
    <row r="121" spans="1:8">
      <c r="A121" s="461" t="str" cm="1">
        <f t="array" ref="A121">IFERROR(_xlfn.XLOOKUP($E121&amp;$D121,LOTE[[#All],[LOTACAO]]&amp;LOTE[[#All],[TIPO]],LOTE[[#All],[CODIGO LOTE]],"ERRO",0,1)&amp;"."&amp;VLOOKUP($B121,CADASTRO!A:C,3,0)&amp;"."&amp;VLOOKUP($C121,Tabela3[#All],3,0),"")</f>
        <v>1.245.03</v>
      </c>
      <c r="B121" s="462" t="s">
        <v>94</v>
      </c>
      <c r="C121" s="463" t="s">
        <v>43</v>
      </c>
      <c r="D121" s="464" t="s">
        <v>150</v>
      </c>
      <c r="E121" s="464" t="s">
        <v>151</v>
      </c>
      <c r="F121" s="465">
        <f>VLOOKUP(A121,CCT!A:H,8,0)</f>
        <v>2</v>
      </c>
      <c r="G121" s="464" t="s">
        <v>1183</v>
      </c>
      <c r="H121" s="466"/>
    </row>
    <row r="122" spans="1:8">
      <c r="A122" s="461" t="str" cm="1">
        <f t="array" ref="A122">IFERROR(_xlfn.XLOOKUP($E122&amp;$D122,LOTE[[#All],[LOTACAO]]&amp;LOTE[[#All],[TIPO]],LOTE[[#All],[CODIGO LOTE]],"ERRO",0,1)&amp;"."&amp;VLOOKUP($B122,CADASTRO!A:C,3,0)&amp;"."&amp;VLOOKUP($C122,Tabela3[#All],3,0),"")</f>
        <v>1.610.01</v>
      </c>
      <c r="B122" s="462" t="s">
        <v>1116</v>
      </c>
      <c r="C122" s="463" t="s">
        <v>41</v>
      </c>
      <c r="D122" s="464" t="s">
        <v>150</v>
      </c>
      <c r="E122" s="464" t="s">
        <v>151</v>
      </c>
      <c r="F122" s="465">
        <f>VLOOKUP(A122,CCT!A:H,8,0)</f>
        <v>1</v>
      </c>
      <c r="G122" s="464" t="s">
        <v>1181</v>
      </c>
      <c r="H122" s="466"/>
    </row>
    <row r="123" spans="1:8">
      <c r="A123" s="461" t="str" cm="1">
        <f t="array" ref="A123">IFERROR(_xlfn.XLOOKUP($E123&amp;$D123,LOTE[[#All],[LOTACAO]]&amp;LOTE[[#All],[TIPO]],LOTE[[#All],[CODIGO LOTE]],"ERRO",0,1)&amp;"."&amp;VLOOKUP($B123,CADASTRO!A:C,3,0)&amp;"."&amp;VLOOKUP($C123,Tabela3[#All],3,0),"")</f>
        <v>1.625.01</v>
      </c>
      <c r="B123" s="462" t="s">
        <v>95</v>
      </c>
      <c r="C123" s="463" t="s">
        <v>41</v>
      </c>
      <c r="D123" s="464" t="s">
        <v>150</v>
      </c>
      <c r="E123" s="464" t="s">
        <v>151</v>
      </c>
      <c r="F123" s="465">
        <f>VLOOKUP(A123,CCT!A:H,8,0)</f>
        <v>1</v>
      </c>
      <c r="G123" s="464" t="s">
        <v>1183</v>
      </c>
      <c r="H123" s="466"/>
    </row>
    <row r="124" spans="1:8">
      <c r="A124" s="461" t="str" cm="1">
        <f t="array" ref="A124">IFERROR(_xlfn.XLOOKUP($E124&amp;$D124,LOTE[[#All],[LOTACAO]]&amp;LOTE[[#All],[TIPO]],LOTE[[#All],[CODIGO LOTE]],"ERRO",0,1)&amp;"."&amp;VLOOKUP($B124,CADASTRO!A:C,3,0)&amp;"."&amp;VLOOKUP($C124,Tabela3[#All],3,0),"")</f>
        <v>1.627.01</v>
      </c>
      <c r="B124" s="462" t="s">
        <v>1117</v>
      </c>
      <c r="C124" s="463" t="s">
        <v>41</v>
      </c>
      <c r="D124" s="464" t="s">
        <v>150</v>
      </c>
      <c r="E124" s="464" t="s">
        <v>151</v>
      </c>
      <c r="F124" s="465">
        <f>VLOOKUP(A124,CCT!A:H,8,0)</f>
        <v>1</v>
      </c>
      <c r="G124" s="464" t="s">
        <v>1181</v>
      </c>
      <c r="H124" s="466"/>
    </row>
    <row r="125" spans="1:8">
      <c r="A125" s="461" t="str" cm="1">
        <f t="array" ref="A125">IFERROR(_xlfn.XLOOKUP($E125&amp;$D125,LOTE[[#All],[LOTACAO]]&amp;LOTE[[#All],[TIPO]],LOTE[[#All],[CODIGO LOTE]],"ERRO",0,1)&amp;"."&amp;VLOOKUP($B125,CADASTRO!A:C,3,0)&amp;"."&amp;VLOOKUP($C125,Tabela3[#All],3,0),"")</f>
        <v>1.637.02</v>
      </c>
      <c r="B125" s="462" t="s">
        <v>96</v>
      </c>
      <c r="C125" s="463" t="s">
        <v>42</v>
      </c>
      <c r="D125" s="464" t="s">
        <v>150</v>
      </c>
      <c r="E125" s="464" t="s">
        <v>151</v>
      </c>
      <c r="F125" s="465">
        <f>VLOOKUP(A125,CCT!A:H,8,0)</f>
        <v>2</v>
      </c>
      <c r="G125" s="464" t="s">
        <v>1182</v>
      </c>
      <c r="H125" s="466"/>
    </row>
    <row r="126" spans="1:8">
      <c r="A126" s="461" t="str" cm="1">
        <f t="array" ref="A126">IFERROR(_xlfn.XLOOKUP($E126&amp;$D126,LOTE[[#All],[LOTACAO]]&amp;LOTE[[#All],[TIPO]],LOTE[[#All],[CODIGO LOTE]],"ERRO",0,1)&amp;"."&amp;VLOOKUP($B126,CADASTRO!A:C,3,0)&amp;"."&amp;VLOOKUP($C126,Tabela3[#All],3,0),"")</f>
        <v>1.647.02</v>
      </c>
      <c r="B126" s="462" t="s">
        <v>97</v>
      </c>
      <c r="C126" s="463" t="s">
        <v>42</v>
      </c>
      <c r="D126" s="464" t="s">
        <v>150</v>
      </c>
      <c r="E126" s="464" t="s">
        <v>151</v>
      </c>
      <c r="F126" s="465">
        <f>VLOOKUP(A126,CCT!A:H,8,0)</f>
        <v>2</v>
      </c>
      <c r="G126" s="464" t="s">
        <v>1182</v>
      </c>
      <c r="H126" s="466"/>
    </row>
    <row r="127" spans="1:8">
      <c r="A127" s="461" t="str" cm="1">
        <f t="array" ref="A127">IFERROR(_xlfn.XLOOKUP($E127&amp;$D127,LOTE[[#All],[LOTACAO]]&amp;LOTE[[#All],[TIPO]],LOTE[[#All],[CODIGO LOTE]],"ERRO",0,1)&amp;"."&amp;VLOOKUP($B127,CADASTRO!A:C,3,0)&amp;"."&amp;VLOOKUP($C127,Tabela3[#All],3,0),"")</f>
        <v>1.647.03</v>
      </c>
      <c r="B127" s="462" t="s">
        <v>97</v>
      </c>
      <c r="C127" s="463" t="s">
        <v>43</v>
      </c>
      <c r="D127" s="464" t="s">
        <v>150</v>
      </c>
      <c r="E127" s="464" t="s">
        <v>151</v>
      </c>
      <c r="F127" s="465">
        <f>VLOOKUP(A127,CCT!A:H,8,0)</f>
        <v>2</v>
      </c>
      <c r="G127" s="464" t="s">
        <v>1182</v>
      </c>
      <c r="H127" s="466"/>
    </row>
    <row r="128" spans="1:8">
      <c r="A128" s="461" t="str" cm="1">
        <f t="array" ref="A128">IFERROR(_xlfn.XLOOKUP($E128&amp;$D128,LOTE[[#All],[LOTACAO]]&amp;LOTE[[#All],[TIPO]],LOTE[[#All],[CODIGO LOTE]],"ERRO",0,1)&amp;"."&amp;VLOOKUP($B128,CADASTRO!A:C,3,0)&amp;"."&amp;VLOOKUP($C128,Tabela3[#All],3,0),"")</f>
        <v>1.672.01</v>
      </c>
      <c r="B128" s="462" t="s">
        <v>98</v>
      </c>
      <c r="C128" s="463" t="s">
        <v>41</v>
      </c>
      <c r="D128" s="464" t="s">
        <v>150</v>
      </c>
      <c r="E128" s="464" t="s">
        <v>151</v>
      </c>
      <c r="F128" s="465">
        <f>VLOOKUP(A128,CCT!A:H,8,0)</f>
        <v>1</v>
      </c>
      <c r="G128" s="464" t="s">
        <v>1183</v>
      </c>
      <c r="H128" s="466"/>
    </row>
    <row r="129" spans="1:40">
      <c r="A129" s="461" t="str" cm="1">
        <f t="array" ref="A129">IFERROR(_xlfn.XLOOKUP($E129&amp;$D129,LOTE[[#All],[LOTACAO]]&amp;LOTE[[#All],[TIPO]],LOTE[[#All],[CODIGO LOTE]],"ERRO",0,1)&amp;"."&amp;VLOOKUP($B129,CADASTRO!A:C,3,0)&amp;"."&amp;VLOOKUP($C129,Tabela3[#All],3,0),"")</f>
        <v>1.684.01</v>
      </c>
      <c r="B129" s="462" t="s">
        <v>1107</v>
      </c>
      <c r="C129" s="463" t="s">
        <v>41</v>
      </c>
      <c r="D129" s="464" t="s">
        <v>150</v>
      </c>
      <c r="E129" s="464" t="s">
        <v>151</v>
      </c>
      <c r="F129" s="465">
        <f>VLOOKUP(A129,CCT!A:H,8,0)</f>
        <v>1</v>
      </c>
      <c r="G129" s="464" t="s">
        <v>1181</v>
      </c>
      <c r="H129" s="466"/>
    </row>
    <row r="130" spans="1:40">
      <c r="A130" s="461" t="str" cm="1">
        <f t="array" ref="A130">IFERROR(_xlfn.XLOOKUP($E130&amp;$D130,LOTE[[#All],[LOTACAO]]&amp;LOTE[[#All],[TIPO]],LOTE[[#All],[CODIGO LOTE]],"ERRO",0,1)&amp;"."&amp;VLOOKUP($B130,CADASTRO!A:C,3,0)&amp;"."&amp;VLOOKUP($C130,Tabela3[#All],3,0),"")</f>
        <v>1.685.01</v>
      </c>
      <c r="B130" s="462" t="s">
        <v>1108</v>
      </c>
      <c r="C130" s="463" t="s">
        <v>41</v>
      </c>
      <c r="D130" s="464" t="s">
        <v>150</v>
      </c>
      <c r="E130" s="464" t="s">
        <v>151</v>
      </c>
      <c r="F130" s="465">
        <f>VLOOKUP(A130,CCT!A:H,8,0)</f>
        <v>1</v>
      </c>
      <c r="G130" s="464" t="s">
        <v>1181</v>
      </c>
      <c r="H130" s="466"/>
    </row>
    <row r="131" spans="1:40">
      <c r="A131" s="461" t="str" cm="1">
        <f t="array" ref="A131">IFERROR(_xlfn.XLOOKUP($E131&amp;$D131,LOTE[[#All],[LOTACAO]]&amp;LOTE[[#All],[TIPO]],LOTE[[#All],[CODIGO LOTE]],"ERRO",0,1)&amp;"."&amp;VLOOKUP($B131,CADASTRO!A:C,3,0)&amp;"."&amp;VLOOKUP($C131,Tabela3[#All],3,0),"")</f>
        <v>1.686.01</v>
      </c>
      <c r="B131" s="462" t="s">
        <v>1109</v>
      </c>
      <c r="C131" s="463" t="s">
        <v>41</v>
      </c>
      <c r="D131" s="464" t="s">
        <v>150</v>
      </c>
      <c r="E131" s="464" t="s">
        <v>151</v>
      </c>
      <c r="F131" s="465">
        <f>VLOOKUP(A131,CCT!A:H,8,0)</f>
        <v>2</v>
      </c>
      <c r="G131" s="464" t="s">
        <v>1183</v>
      </c>
      <c r="H131" s="466"/>
    </row>
    <row r="132" spans="1:40">
      <c r="A132" s="461" t="str" cm="1">
        <f t="array" ref="A132">IFERROR(_xlfn.XLOOKUP($E132&amp;$D132,LOTE[[#All],[LOTACAO]]&amp;LOTE[[#All],[TIPO]],LOTE[[#All],[CODIGO LOTE]],"ERRO",0,1)&amp;"."&amp;VLOOKUP($B132,CADASTRO!A:C,3,0)&amp;"."&amp;VLOOKUP($C132,Tabela3[#All],3,0),"")</f>
        <v>1.693.01</v>
      </c>
      <c r="B132" s="462" t="s">
        <v>99</v>
      </c>
      <c r="C132" s="463" t="s">
        <v>41</v>
      </c>
      <c r="D132" s="464" t="s">
        <v>150</v>
      </c>
      <c r="E132" s="464" t="s">
        <v>151</v>
      </c>
      <c r="F132" s="465">
        <f>VLOOKUP(A132,CCT!A:H,8,0)</f>
        <v>1</v>
      </c>
      <c r="G132" s="464" t="s">
        <v>1182</v>
      </c>
      <c r="H132" s="466"/>
    </row>
    <row r="133" spans="1:40" s="467" customFormat="1">
      <c r="A133" s="461" t="str" cm="1">
        <f t="array" ref="A133">IFERROR(_xlfn.XLOOKUP($E133&amp;$D133,LOTE[[#All],[LOTACAO]]&amp;LOTE[[#All],[TIPO]],LOTE[[#All],[CODIGO LOTE]],"ERRO",0,1)&amp;"."&amp;VLOOKUP($B133,CADASTRO!A:C,3,0)&amp;"."&amp;VLOOKUP($C133,Tabela3[#All],3,0),"")</f>
        <v>1.058.01</v>
      </c>
      <c r="B133" s="462" t="s">
        <v>1118</v>
      </c>
      <c r="C133" s="463" t="s">
        <v>41</v>
      </c>
      <c r="D133" s="464" t="s">
        <v>150</v>
      </c>
      <c r="E133" s="464" t="s">
        <v>151</v>
      </c>
      <c r="F133" s="465">
        <f>VLOOKUP(A133,CCT!A:H,8,0)</f>
        <v>1</v>
      </c>
      <c r="G133" s="464" t="s">
        <v>1181</v>
      </c>
      <c r="H133" s="466"/>
      <c r="I133" s="457"/>
      <c r="J133" s="457"/>
      <c r="K133" s="457"/>
      <c r="L133" s="457"/>
      <c r="M133" s="457"/>
      <c r="N133" s="457"/>
      <c r="O133" s="457"/>
      <c r="P133" s="457"/>
      <c r="Q133" s="457"/>
      <c r="R133" s="457"/>
      <c r="S133" s="457"/>
      <c r="T133" s="457"/>
      <c r="U133" s="457"/>
      <c r="V133" s="457"/>
      <c r="W133" s="457"/>
      <c r="X133" s="457"/>
      <c r="Y133" s="457"/>
      <c r="Z133" s="457"/>
      <c r="AA133" s="457"/>
      <c r="AB133" s="457"/>
      <c r="AC133" s="457"/>
      <c r="AD133" s="457"/>
      <c r="AE133" s="457"/>
      <c r="AF133" s="457"/>
      <c r="AG133" s="457"/>
      <c r="AH133" s="457"/>
      <c r="AI133" s="457"/>
      <c r="AJ133" s="457"/>
      <c r="AK133" s="457"/>
      <c r="AL133" s="457"/>
      <c r="AM133" s="457"/>
      <c r="AN133" s="457"/>
    </row>
    <row r="134" spans="1:40">
      <c r="A134" s="461" t="str" cm="1">
        <f t="array" ref="A134">IFERROR(_xlfn.XLOOKUP($E134&amp;$D134,LOTE[[#All],[LOTACAO]]&amp;LOTE[[#All],[TIPO]],LOTE[[#All],[CODIGO LOTE]],"ERRO",0,1)&amp;"."&amp;VLOOKUP($B134,CADASTRO!A:C,3,0)&amp;"."&amp;VLOOKUP($C134,Tabela3[#All],3,0),"")</f>
        <v>1.694.01</v>
      </c>
      <c r="B134" s="462" t="s">
        <v>100</v>
      </c>
      <c r="C134" s="463" t="s">
        <v>41</v>
      </c>
      <c r="D134" s="464" t="s">
        <v>150</v>
      </c>
      <c r="E134" s="464" t="s">
        <v>151</v>
      </c>
      <c r="F134" s="465">
        <f>VLOOKUP(A134,CCT!A:H,8,0)</f>
        <v>1</v>
      </c>
      <c r="G134" s="464" t="s">
        <v>1182</v>
      </c>
      <c r="H134" s="466"/>
    </row>
    <row r="135" spans="1:40">
      <c r="A135" s="461" t="str" cm="1">
        <f t="array" ref="A135">IFERROR(_xlfn.XLOOKUP($E135&amp;$D135,LOTE[[#All],[LOTACAO]]&amp;LOTE[[#All],[TIPO]],LOTE[[#All],[CODIGO LOTE]],"ERRO",0,1)&amp;"."&amp;VLOOKUP($B135,CADASTRO!A:C,3,0)&amp;"."&amp;VLOOKUP($C135,Tabela3[#All],3,0),"")</f>
        <v>1.701.02</v>
      </c>
      <c r="B135" s="462" t="s">
        <v>101</v>
      </c>
      <c r="C135" s="463" t="s">
        <v>42</v>
      </c>
      <c r="D135" s="464" t="s">
        <v>150</v>
      </c>
      <c r="E135" s="464" t="s">
        <v>151</v>
      </c>
      <c r="F135" s="465">
        <f>VLOOKUP(A135,CCT!A:H,8,0)</f>
        <v>2</v>
      </c>
      <c r="G135" s="464" t="s">
        <v>1183</v>
      </c>
      <c r="H135" s="466"/>
    </row>
    <row r="136" spans="1:40">
      <c r="A136" s="461" t="str" cm="1">
        <f t="array" ref="A136">IFERROR(_xlfn.XLOOKUP($E136&amp;$D136,LOTE[[#All],[LOTACAO]]&amp;LOTE[[#All],[TIPO]],LOTE[[#All],[CODIGO LOTE]],"ERRO",0,1)&amp;"."&amp;VLOOKUP($B136,CADASTRO!A:C,3,0)&amp;"."&amp;VLOOKUP($C136,Tabela3[#All],3,0),"")</f>
        <v>1.701.03</v>
      </c>
      <c r="B136" s="462" t="s">
        <v>101</v>
      </c>
      <c r="C136" s="463" t="s">
        <v>43</v>
      </c>
      <c r="D136" s="464" t="s">
        <v>150</v>
      </c>
      <c r="E136" s="464" t="s">
        <v>151</v>
      </c>
      <c r="F136" s="465">
        <f>VLOOKUP(A136,CCT!A:H,8,0)</f>
        <v>2</v>
      </c>
      <c r="G136" s="464" t="s">
        <v>1183</v>
      </c>
      <c r="H136" s="466"/>
    </row>
    <row r="137" spans="1:40">
      <c r="A137" s="461" t="str" cm="1">
        <f t="array" ref="A137">IFERROR(_xlfn.XLOOKUP($E137&amp;$D137,LOTE[[#All],[LOTACAO]]&amp;LOTE[[#All],[TIPO]],LOTE[[#All],[CODIGO LOTE]],"ERRO",0,1)&amp;"."&amp;VLOOKUP($B137,CADASTRO!A:C,3,0)&amp;"."&amp;VLOOKUP($C137,Tabela3[#All],3,0),"")</f>
        <v>1.702.02</v>
      </c>
      <c r="B137" s="462" t="s">
        <v>102</v>
      </c>
      <c r="C137" s="463" t="s">
        <v>42</v>
      </c>
      <c r="D137" s="464" t="s">
        <v>150</v>
      </c>
      <c r="E137" s="464" t="s">
        <v>151</v>
      </c>
      <c r="F137" s="465">
        <f>VLOOKUP(A137,CCT!A:H,8,0)</f>
        <v>4</v>
      </c>
      <c r="G137" s="464" t="s">
        <v>1183</v>
      </c>
      <c r="H137" s="466"/>
    </row>
    <row r="138" spans="1:40">
      <c r="A138" s="461" t="str" cm="1">
        <f t="array" ref="A138">IFERROR(_xlfn.XLOOKUP($E138&amp;$D138,LOTE[[#All],[LOTACAO]]&amp;LOTE[[#All],[TIPO]],LOTE[[#All],[CODIGO LOTE]],"ERRO",0,1)&amp;"."&amp;VLOOKUP($B138,CADASTRO!A:C,3,0)&amp;"."&amp;VLOOKUP($C138,Tabela3[#All],3,0),"")</f>
        <v>1.702.03</v>
      </c>
      <c r="B138" s="462" t="s">
        <v>102</v>
      </c>
      <c r="C138" s="463" t="s">
        <v>43</v>
      </c>
      <c r="D138" s="464" t="s">
        <v>150</v>
      </c>
      <c r="E138" s="464" t="s">
        <v>151</v>
      </c>
      <c r="F138" s="465">
        <f>VLOOKUP(A138,CCT!A:H,8,0)</f>
        <v>6</v>
      </c>
      <c r="G138" s="464" t="s">
        <v>1183</v>
      </c>
      <c r="H138" s="466"/>
    </row>
    <row r="139" spans="1:40">
      <c r="A139" s="461" t="str" cm="1">
        <f t="array" ref="A139">IFERROR(_xlfn.XLOOKUP($E139&amp;$D139,LOTE[[#All],[LOTACAO]]&amp;LOTE[[#All],[TIPO]],LOTE[[#All],[CODIGO LOTE]],"ERRO",0,1)&amp;"."&amp;VLOOKUP($B139,CADASTRO!A:C,3,0)&amp;"."&amp;VLOOKUP($C139,Tabela3[#All],3,0),"")</f>
        <v>1.707.01</v>
      </c>
      <c r="B139" s="462" t="s">
        <v>103</v>
      </c>
      <c r="C139" s="463" t="s">
        <v>41</v>
      </c>
      <c r="D139" s="464" t="s">
        <v>150</v>
      </c>
      <c r="E139" s="464" t="s">
        <v>151</v>
      </c>
      <c r="F139" s="465">
        <f>VLOOKUP(A139,CCT!A:H,8,0)</f>
        <v>1</v>
      </c>
      <c r="G139" s="464" t="s">
        <v>1183</v>
      </c>
      <c r="H139" s="466"/>
    </row>
    <row r="140" spans="1:40">
      <c r="A140" s="461" t="str" cm="1">
        <f t="array" ref="A140">IFERROR(_xlfn.XLOOKUP($E140&amp;$D140,LOTE[[#All],[LOTACAO]]&amp;LOTE[[#All],[TIPO]],LOTE[[#All],[CODIGO LOTE]],"ERRO",0,1)&amp;"."&amp;VLOOKUP($B140,CADASTRO!A:C,3,0)&amp;"."&amp;VLOOKUP($C140,Tabela3[#All],3,0),"")</f>
        <v>1.707.02</v>
      </c>
      <c r="B140" s="462" t="s">
        <v>103</v>
      </c>
      <c r="C140" s="463" t="s">
        <v>42</v>
      </c>
      <c r="D140" s="464" t="s">
        <v>150</v>
      </c>
      <c r="E140" s="464" t="s">
        <v>151</v>
      </c>
      <c r="F140" s="465">
        <f>VLOOKUP(A140,CCT!A:H,8,0)</f>
        <v>4</v>
      </c>
      <c r="G140" s="464" t="s">
        <v>1183</v>
      </c>
      <c r="H140" s="466"/>
    </row>
    <row r="141" spans="1:40">
      <c r="A141" s="461" t="str" cm="1">
        <f t="array" ref="A141">IFERROR(_xlfn.XLOOKUP($E141&amp;$D141,LOTE[[#All],[LOTACAO]]&amp;LOTE[[#All],[TIPO]],LOTE[[#All],[CODIGO LOTE]],"ERRO",0,1)&amp;"."&amp;VLOOKUP($B141,CADASTRO!A:C,3,0)&amp;"."&amp;VLOOKUP($C141,Tabela3[#All],3,0),"")</f>
        <v>1.707.03</v>
      </c>
      <c r="B141" s="462" t="s">
        <v>103</v>
      </c>
      <c r="C141" s="463" t="s">
        <v>43</v>
      </c>
      <c r="D141" s="464" t="s">
        <v>150</v>
      </c>
      <c r="E141" s="464" t="s">
        <v>151</v>
      </c>
      <c r="F141" s="465">
        <f>VLOOKUP(A141,CCT!A:H,8,0)</f>
        <v>4</v>
      </c>
      <c r="G141" s="464" t="s">
        <v>1183</v>
      </c>
      <c r="H141" s="466"/>
    </row>
    <row r="142" spans="1:40">
      <c r="A142" s="461" t="str" cm="1">
        <f t="array" ref="A142">IFERROR(_xlfn.XLOOKUP($E142&amp;$D142,LOTE[[#All],[LOTACAO]]&amp;LOTE[[#All],[TIPO]],LOTE[[#All],[CODIGO LOTE]],"ERRO",0,1)&amp;"."&amp;VLOOKUP($B142,CADASTRO!A:C,3,0)&amp;"."&amp;VLOOKUP($C142,Tabela3[#All],3,0),"")</f>
        <v>1.290.02</v>
      </c>
      <c r="B142" s="462" t="s">
        <v>104</v>
      </c>
      <c r="C142" s="463" t="s">
        <v>42</v>
      </c>
      <c r="D142" s="464" t="s">
        <v>150</v>
      </c>
      <c r="E142" s="464" t="s">
        <v>151</v>
      </c>
      <c r="F142" s="465">
        <f>VLOOKUP(A142,CCT!A:H,8,0)</f>
        <v>2</v>
      </c>
      <c r="G142" s="464" t="s">
        <v>1183</v>
      </c>
      <c r="H142" s="466"/>
    </row>
    <row r="143" spans="1:40">
      <c r="A143" s="461" t="str" cm="1">
        <f t="array" ref="A143">IFERROR(_xlfn.XLOOKUP($E143&amp;$D143,LOTE[[#All],[LOTACAO]]&amp;LOTE[[#All],[TIPO]],LOTE[[#All],[CODIGO LOTE]],"ERRO",0,1)&amp;"."&amp;VLOOKUP($B143,CADASTRO!A:C,3,0)&amp;"."&amp;VLOOKUP($C143,Tabela3[#All],3,0),"")</f>
        <v>1.713.02</v>
      </c>
      <c r="B143" s="462" t="s">
        <v>105</v>
      </c>
      <c r="C143" s="463" t="s">
        <v>42</v>
      </c>
      <c r="D143" s="464" t="s">
        <v>150</v>
      </c>
      <c r="E143" s="464" t="s">
        <v>151</v>
      </c>
      <c r="F143" s="465">
        <f>VLOOKUP(A143,CCT!A:H,8,0)</f>
        <v>2</v>
      </c>
      <c r="G143" s="464" t="s">
        <v>1182</v>
      </c>
      <c r="H143" s="466"/>
    </row>
    <row r="144" spans="1:40" s="467" customFormat="1">
      <c r="A144" s="461" t="str" cm="1">
        <f t="array" ref="A144">IFERROR(_xlfn.XLOOKUP($E144&amp;$D144,LOTE[[#All],[LOTACAO]]&amp;LOTE[[#All],[TIPO]],LOTE[[#All],[CODIGO LOTE]],"ERRO",0,1)&amp;"."&amp;VLOOKUP($B144,CADASTRO!A:C,3,0)&amp;"."&amp;VLOOKUP($C144,Tabela3[#All],3,0),"")</f>
        <v>1.720.02</v>
      </c>
      <c r="B144" s="462" t="s">
        <v>106</v>
      </c>
      <c r="C144" s="463" t="s">
        <v>42</v>
      </c>
      <c r="D144" s="464" t="s">
        <v>150</v>
      </c>
      <c r="E144" s="464" t="s">
        <v>151</v>
      </c>
      <c r="F144" s="465">
        <f>VLOOKUP(A144,CCT!A:H,8,0)</f>
        <v>2</v>
      </c>
      <c r="G144" s="464" t="s">
        <v>1182</v>
      </c>
      <c r="H144" s="466"/>
      <c r="I144" s="457"/>
      <c r="J144" s="457"/>
      <c r="K144" s="457"/>
      <c r="L144" s="457"/>
      <c r="M144" s="457"/>
      <c r="N144" s="457"/>
      <c r="O144" s="457"/>
      <c r="P144" s="457"/>
      <c r="Q144" s="457"/>
      <c r="R144" s="457"/>
      <c r="S144" s="457"/>
      <c r="T144" s="457"/>
      <c r="U144" s="457"/>
      <c r="V144" s="457"/>
      <c r="W144" s="457"/>
      <c r="X144" s="457"/>
      <c r="Y144" s="457"/>
      <c r="Z144" s="457"/>
      <c r="AA144" s="457"/>
      <c r="AB144" s="457"/>
      <c r="AC144" s="457"/>
      <c r="AD144" s="457"/>
      <c r="AE144" s="457"/>
      <c r="AF144" s="457"/>
      <c r="AG144" s="457"/>
      <c r="AH144" s="457"/>
      <c r="AI144" s="457"/>
      <c r="AJ144" s="457"/>
      <c r="AK144" s="457"/>
      <c r="AL144" s="457"/>
      <c r="AM144" s="457"/>
      <c r="AN144" s="457"/>
    </row>
    <row r="145" spans="1:8">
      <c r="A145" s="461" t="str" cm="1">
        <f t="array" ref="A145">IFERROR(_xlfn.XLOOKUP($E145&amp;$D145,LOTE[[#All],[LOTACAO]]&amp;LOTE[[#All],[TIPO]],LOTE[[#All],[CODIGO LOTE]],"ERRO",0,1)&amp;"."&amp;VLOOKUP($B145,CADASTRO!A:C,3,0)&amp;"."&amp;VLOOKUP($C145,Tabela3[#All],3,0),"")</f>
        <v>1.720.03</v>
      </c>
      <c r="B145" s="462" t="s">
        <v>106</v>
      </c>
      <c r="C145" s="463" t="s">
        <v>43</v>
      </c>
      <c r="D145" s="464" t="s">
        <v>150</v>
      </c>
      <c r="E145" s="464" t="s">
        <v>151</v>
      </c>
      <c r="F145" s="465">
        <f>VLOOKUP(A145,CCT!A:H,8,0)</f>
        <v>2</v>
      </c>
      <c r="G145" s="464" t="s">
        <v>1182</v>
      </c>
      <c r="H145" s="466"/>
    </row>
    <row r="146" spans="1:8">
      <c r="A146" s="480" t="s">
        <v>1184</v>
      </c>
      <c r="B146" s="481"/>
      <c r="C146" s="481"/>
      <c r="D146" s="481"/>
      <c r="E146" s="482"/>
      <c r="F146" s="468">
        <f>SUBTOTAL(9,F4:F145)</f>
        <v>244</v>
      </c>
      <c r="G146" s="468"/>
    </row>
    <row r="149" spans="1:8">
      <c r="B149" s="457"/>
      <c r="C149" s="457"/>
    </row>
    <row r="150" spans="1:8">
      <c r="B150" s="457"/>
      <c r="C150" s="457"/>
    </row>
    <row r="151" spans="1:8">
      <c r="B151" s="457"/>
      <c r="C151" s="457"/>
    </row>
  </sheetData>
  <autoFilter ref="A3:AN145" xr:uid="{BD8729BD-4700-4582-B77B-CC5D96B9D846}"/>
  <mergeCells count="3">
    <mergeCell ref="A1:G1"/>
    <mergeCell ref="A2:G2"/>
    <mergeCell ref="A146:E146"/>
  </mergeCells>
  <pageMargins left="0.511811024" right="0.511811024" top="0.78740157499999996" bottom="0.78740157499999996" header="0.31496062000000002" footer="0.31496062000000002"/>
  <pageSetup paperSize="9" scale="83" orientation="portrait" verticalDpi="300" r:id="rId1"/>
  <colBreaks count="1" manualBreakCount="1">
    <brk id="7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B04BF-ACBD-40B4-8304-8351FEEDE756}">
  <sheetPr codeName="Planilha77"/>
  <dimension ref="A1:K299"/>
  <sheetViews>
    <sheetView topLeftCell="A289" workbookViewId="0">
      <selection activeCell="E13" sqref="A10:E13"/>
    </sheetView>
  </sheetViews>
  <sheetFormatPr defaultColWidth="9.140625" defaultRowHeight="15"/>
  <cols>
    <col min="1" max="1" width="21" style="436" bestFit="1" customWidth="1"/>
    <col min="2" max="2" width="8.28515625" style="437" customWidth="1"/>
    <col min="3" max="3" width="23.140625" style="437" customWidth="1"/>
    <col min="4" max="4" width="9.140625" style="431"/>
    <col min="5" max="5" width="34.42578125" style="431" bestFit="1" customWidth="1"/>
    <col min="6" max="6" width="21.42578125" style="431" customWidth="1"/>
    <col min="7" max="7" width="17.28515625" style="431" customWidth="1"/>
    <col min="8" max="8" width="9.140625" style="431"/>
    <col min="9" max="9" width="11.5703125" style="431" customWidth="1"/>
    <col min="10" max="10" width="10.42578125" style="431" customWidth="1"/>
    <col min="11" max="11" width="15.140625" style="431" customWidth="1"/>
    <col min="12" max="16384" width="9.140625" style="431"/>
  </cols>
  <sheetData>
    <row r="1" spans="1:11" ht="60" customHeight="1">
      <c r="A1" s="429" t="s">
        <v>373</v>
      </c>
      <c r="B1" s="429" t="s">
        <v>374</v>
      </c>
      <c r="C1" s="430" t="s">
        <v>375</v>
      </c>
      <c r="E1" s="429" t="s">
        <v>376</v>
      </c>
      <c r="F1" s="429" t="s">
        <v>374</v>
      </c>
      <c r="G1" s="430" t="s">
        <v>377</v>
      </c>
      <c r="I1" s="429" t="s">
        <v>378</v>
      </c>
      <c r="J1" s="432" t="s">
        <v>379</v>
      </c>
      <c r="K1" s="430" t="s">
        <v>380</v>
      </c>
    </row>
    <row r="2" spans="1:11">
      <c r="A2" s="439" t="s">
        <v>381</v>
      </c>
      <c r="B2" s="440" t="s">
        <v>382</v>
      </c>
      <c r="C2" s="441" t="s">
        <v>383</v>
      </c>
      <c r="E2" s="439" t="s">
        <v>41</v>
      </c>
      <c r="F2" s="440" t="s">
        <v>1032</v>
      </c>
      <c r="G2" s="441" t="s">
        <v>384</v>
      </c>
      <c r="I2" s="433" t="s">
        <v>151</v>
      </c>
      <c r="J2" s="434" t="s">
        <v>385</v>
      </c>
      <c r="K2" s="435">
        <v>1</v>
      </c>
    </row>
    <row r="3" spans="1:11">
      <c r="A3" s="442" t="s">
        <v>386</v>
      </c>
      <c r="B3" s="443" t="s">
        <v>387</v>
      </c>
      <c r="C3" s="444" t="s">
        <v>388</v>
      </c>
      <c r="E3" s="442" t="s">
        <v>42</v>
      </c>
      <c r="F3" s="443" t="s">
        <v>1034</v>
      </c>
      <c r="G3" s="444" t="s">
        <v>389</v>
      </c>
      <c r="I3" s="433" t="s">
        <v>247</v>
      </c>
      <c r="J3" s="434" t="s">
        <v>385</v>
      </c>
      <c r="K3" s="435">
        <v>3</v>
      </c>
    </row>
    <row r="4" spans="1:11">
      <c r="A4" s="439" t="s">
        <v>390</v>
      </c>
      <c r="B4" s="440" t="s">
        <v>391</v>
      </c>
      <c r="C4" s="441" t="s">
        <v>392</v>
      </c>
      <c r="E4" s="439" t="s">
        <v>43</v>
      </c>
      <c r="F4" s="440" t="s">
        <v>1035</v>
      </c>
      <c r="G4" s="441" t="s">
        <v>1033</v>
      </c>
    </row>
    <row r="5" spans="1:11">
      <c r="A5" s="442" t="s">
        <v>393</v>
      </c>
      <c r="B5" s="443" t="s">
        <v>394</v>
      </c>
      <c r="C5" s="444" t="s">
        <v>395</v>
      </c>
    </row>
    <row r="6" spans="1:11">
      <c r="A6" s="439" t="s">
        <v>396</v>
      </c>
      <c r="B6" s="440" t="s">
        <v>397</v>
      </c>
      <c r="C6" s="441" t="s">
        <v>398</v>
      </c>
    </row>
    <row r="7" spans="1:11">
      <c r="A7" s="442" t="s">
        <v>399</v>
      </c>
      <c r="B7" s="443" t="s">
        <v>400</v>
      </c>
      <c r="C7" s="444" t="s">
        <v>401</v>
      </c>
      <c r="E7" s="429" t="s">
        <v>402</v>
      </c>
    </row>
    <row r="8" spans="1:11">
      <c r="A8" s="439" t="s">
        <v>403</v>
      </c>
      <c r="B8" s="440" t="s">
        <v>404</v>
      </c>
      <c r="C8" s="441" t="s">
        <v>405</v>
      </c>
      <c r="E8" s="431" t="s">
        <v>406</v>
      </c>
    </row>
    <row r="9" spans="1:11">
      <c r="A9" s="442" t="s">
        <v>407</v>
      </c>
      <c r="B9" s="443" t="s">
        <v>408</v>
      </c>
      <c r="C9" s="444" t="s">
        <v>409</v>
      </c>
      <c r="E9" s="431" t="s">
        <v>410</v>
      </c>
    </row>
    <row r="10" spans="1:11">
      <c r="A10" s="439" t="s">
        <v>411</v>
      </c>
      <c r="B10" s="440" t="s">
        <v>412</v>
      </c>
      <c r="C10" s="441" t="s">
        <v>413</v>
      </c>
      <c r="E10" s="431" t="s">
        <v>28</v>
      </c>
    </row>
    <row r="11" spans="1:11">
      <c r="A11" s="442" t="s">
        <v>414</v>
      </c>
      <c r="B11" s="443" t="s">
        <v>415</v>
      </c>
      <c r="C11" s="444" t="s">
        <v>416</v>
      </c>
      <c r="E11" s="431" t="s">
        <v>417</v>
      </c>
    </row>
    <row r="12" spans="1:11">
      <c r="A12" s="439" t="s">
        <v>418</v>
      </c>
      <c r="B12" s="440" t="s">
        <v>419</v>
      </c>
      <c r="C12" s="441" t="s">
        <v>420</v>
      </c>
    </row>
    <row r="13" spans="1:11">
      <c r="A13" s="442" t="s">
        <v>421</v>
      </c>
      <c r="B13" s="443" t="s">
        <v>422</v>
      </c>
      <c r="C13" s="444" t="s">
        <v>423</v>
      </c>
    </row>
    <row r="14" spans="1:11">
      <c r="A14" s="439" t="s">
        <v>424</v>
      </c>
      <c r="B14" s="440" t="s">
        <v>425</v>
      </c>
      <c r="C14" s="441" t="s">
        <v>426</v>
      </c>
    </row>
    <row r="15" spans="1:11">
      <c r="A15" s="442" t="s">
        <v>427</v>
      </c>
      <c r="B15" s="443" t="s">
        <v>428</v>
      </c>
      <c r="C15" s="444" t="s">
        <v>429</v>
      </c>
    </row>
    <row r="16" spans="1:11">
      <c r="A16" s="439" t="s">
        <v>430</v>
      </c>
      <c r="B16" s="440" t="s">
        <v>431</v>
      </c>
      <c r="C16" s="441" t="s">
        <v>432</v>
      </c>
    </row>
    <row r="17" spans="1:3">
      <c r="A17" s="442" t="s">
        <v>433</v>
      </c>
      <c r="B17" s="443" t="s">
        <v>434</v>
      </c>
      <c r="C17" s="444" t="s">
        <v>435</v>
      </c>
    </row>
    <row r="18" spans="1:3">
      <c r="A18" s="439" t="s">
        <v>436</v>
      </c>
      <c r="B18" s="440" t="s">
        <v>437</v>
      </c>
      <c r="C18" s="441" t="s">
        <v>438</v>
      </c>
    </row>
    <row r="19" spans="1:3">
      <c r="A19" s="442" t="s">
        <v>439</v>
      </c>
      <c r="B19" s="443" t="s">
        <v>440</v>
      </c>
      <c r="C19" s="444" t="s">
        <v>441</v>
      </c>
    </row>
    <row r="20" spans="1:3">
      <c r="A20" s="439" t="s">
        <v>442</v>
      </c>
      <c r="B20" s="440" t="s">
        <v>443</v>
      </c>
      <c r="C20" s="441" t="s">
        <v>444</v>
      </c>
    </row>
    <row r="21" spans="1:3">
      <c r="A21" s="442" t="s">
        <v>445</v>
      </c>
      <c r="B21" s="443" t="s">
        <v>446</v>
      </c>
      <c r="C21" s="444" t="s">
        <v>447</v>
      </c>
    </row>
    <row r="22" spans="1:3">
      <c r="A22" s="439" t="s">
        <v>448</v>
      </c>
      <c r="B22" s="440" t="s">
        <v>449</v>
      </c>
      <c r="C22" s="441" t="s">
        <v>450</v>
      </c>
    </row>
    <row r="23" spans="1:3">
      <c r="A23" s="442" t="s">
        <v>451</v>
      </c>
      <c r="B23" s="443" t="s">
        <v>452</v>
      </c>
      <c r="C23" s="444" t="s">
        <v>453</v>
      </c>
    </row>
    <row r="24" spans="1:3">
      <c r="A24" s="439" t="s">
        <v>454</v>
      </c>
      <c r="B24" s="440" t="s">
        <v>455</v>
      </c>
      <c r="C24" s="441" t="s">
        <v>456</v>
      </c>
    </row>
    <row r="25" spans="1:3">
      <c r="A25" s="442" t="s">
        <v>457</v>
      </c>
      <c r="B25" s="443" t="s">
        <v>458</v>
      </c>
      <c r="C25" s="444" t="s">
        <v>459</v>
      </c>
    </row>
    <row r="26" spans="1:3">
      <c r="A26" s="439" t="s">
        <v>460</v>
      </c>
      <c r="B26" s="440" t="s">
        <v>461</v>
      </c>
      <c r="C26" s="441" t="s">
        <v>462</v>
      </c>
    </row>
    <row r="27" spans="1:3">
      <c r="A27" s="442" t="s">
        <v>463</v>
      </c>
      <c r="B27" s="443" t="s">
        <v>464</v>
      </c>
      <c r="C27" s="444" t="s">
        <v>465</v>
      </c>
    </row>
    <row r="28" spans="1:3">
      <c r="A28" s="439" t="s">
        <v>466</v>
      </c>
      <c r="B28" s="440" t="s">
        <v>467</v>
      </c>
      <c r="C28" s="441" t="s">
        <v>468</v>
      </c>
    </row>
    <row r="29" spans="1:3">
      <c r="A29" s="442" t="s">
        <v>469</v>
      </c>
      <c r="B29" s="443" t="s">
        <v>470</v>
      </c>
      <c r="C29" s="444" t="s">
        <v>471</v>
      </c>
    </row>
    <row r="30" spans="1:3">
      <c r="A30" s="439" t="s">
        <v>472</v>
      </c>
      <c r="B30" s="440" t="s">
        <v>473</v>
      </c>
      <c r="C30" s="441" t="s">
        <v>474</v>
      </c>
    </row>
    <row r="31" spans="1:3">
      <c r="A31" s="442" t="s">
        <v>475</v>
      </c>
      <c r="B31" s="443" t="s">
        <v>476</v>
      </c>
      <c r="C31" s="444" t="s">
        <v>477</v>
      </c>
    </row>
    <row r="32" spans="1:3">
      <c r="A32" s="439" t="s">
        <v>478</v>
      </c>
      <c r="B32" s="440" t="s">
        <v>479</v>
      </c>
      <c r="C32" s="441" t="s">
        <v>480</v>
      </c>
    </row>
    <row r="33" spans="1:3">
      <c r="A33" s="442" t="s">
        <v>481</v>
      </c>
      <c r="B33" s="443" t="s">
        <v>482</v>
      </c>
      <c r="C33" s="444" t="s">
        <v>483</v>
      </c>
    </row>
    <row r="34" spans="1:3">
      <c r="A34" s="439" t="s">
        <v>484</v>
      </c>
      <c r="B34" s="440" t="s">
        <v>485</v>
      </c>
      <c r="C34" s="441" t="s">
        <v>486</v>
      </c>
    </row>
    <row r="35" spans="1:3">
      <c r="A35" s="442" t="s">
        <v>487</v>
      </c>
      <c r="B35" s="443" t="s">
        <v>488</v>
      </c>
      <c r="C35" s="444" t="s">
        <v>489</v>
      </c>
    </row>
    <row r="36" spans="1:3">
      <c r="A36" s="439" t="s">
        <v>490</v>
      </c>
      <c r="B36" s="440" t="s">
        <v>491</v>
      </c>
      <c r="C36" s="441" t="s">
        <v>492</v>
      </c>
    </row>
    <row r="37" spans="1:3">
      <c r="A37" s="442" t="s">
        <v>493</v>
      </c>
      <c r="B37" s="443" t="s">
        <v>494</v>
      </c>
      <c r="C37" s="444" t="s">
        <v>495</v>
      </c>
    </row>
    <row r="38" spans="1:3">
      <c r="A38" s="439" t="s">
        <v>496</v>
      </c>
      <c r="B38" s="440" t="s">
        <v>497</v>
      </c>
      <c r="C38" s="441" t="s">
        <v>498</v>
      </c>
    </row>
    <row r="39" spans="1:3">
      <c r="A39" s="442" t="s">
        <v>499</v>
      </c>
      <c r="B39" s="443" t="s">
        <v>500</v>
      </c>
      <c r="C39" s="444" t="s">
        <v>501</v>
      </c>
    </row>
    <row r="40" spans="1:3">
      <c r="A40" s="439" t="s">
        <v>502</v>
      </c>
      <c r="B40" s="440" t="s">
        <v>503</v>
      </c>
      <c r="C40" s="441" t="s">
        <v>504</v>
      </c>
    </row>
    <row r="41" spans="1:3">
      <c r="A41" s="442" t="s">
        <v>505</v>
      </c>
      <c r="B41" s="443" t="s">
        <v>506</v>
      </c>
      <c r="C41" s="444" t="s">
        <v>507</v>
      </c>
    </row>
    <row r="42" spans="1:3">
      <c r="A42" s="439" t="s">
        <v>508</v>
      </c>
      <c r="B42" s="440" t="s">
        <v>509</v>
      </c>
      <c r="C42" s="441" t="s">
        <v>510</v>
      </c>
    </row>
    <row r="43" spans="1:3">
      <c r="A43" s="442" t="s">
        <v>511</v>
      </c>
      <c r="B43" s="443" t="s">
        <v>512</v>
      </c>
      <c r="C43" s="444" t="s">
        <v>513</v>
      </c>
    </row>
    <row r="44" spans="1:3">
      <c r="A44" s="439" t="s">
        <v>514</v>
      </c>
      <c r="B44" s="440" t="s">
        <v>515</v>
      </c>
      <c r="C44" s="441" t="s">
        <v>516</v>
      </c>
    </row>
    <row r="45" spans="1:3">
      <c r="A45" s="442" t="s">
        <v>517</v>
      </c>
      <c r="B45" s="443" t="s">
        <v>518</v>
      </c>
      <c r="C45" s="444" t="s">
        <v>519</v>
      </c>
    </row>
    <row r="46" spans="1:3">
      <c r="A46" s="439" t="s">
        <v>520</v>
      </c>
      <c r="B46" s="440" t="s">
        <v>521</v>
      </c>
      <c r="C46" s="441" t="s">
        <v>522</v>
      </c>
    </row>
    <row r="47" spans="1:3">
      <c r="A47" s="442" t="s">
        <v>523</v>
      </c>
      <c r="B47" s="443" t="s">
        <v>524</v>
      </c>
      <c r="C47" s="444" t="s">
        <v>525</v>
      </c>
    </row>
    <row r="48" spans="1:3">
      <c r="A48" s="439" t="s">
        <v>526</v>
      </c>
      <c r="B48" s="440" t="s">
        <v>527</v>
      </c>
      <c r="C48" s="441" t="s">
        <v>528</v>
      </c>
    </row>
    <row r="49" spans="1:3">
      <c r="A49" s="442" t="s">
        <v>529</v>
      </c>
      <c r="B49" s="443" t="s">
        <v>530</v>
      </c>
      <c r="C49" s="444">
        <v>878</v>
      </c>
    </row>
    <row r="50" spans="1:3">
      <c r="A50" s="439" t="s">
        <v>531</v>
      </c>
      <c r="B50" s="440" t="s">
        <v>532</v>
      </c>
      <c r="C50" s="441">
        <v>106</v>
      </c>
    </row>
    <row r="51" spans="1:3">
      <c r="A51" s="442" t="s">
        <v>533</v>
      </c>
      <c r="B51" s="443" t="s">
        <v>534</v>
      </c>
      <c r="C51" s="444">
        <v>107</v>
      </c>
    </row>
    <row r="52" spans="1:3">
      <c r="A52" s="439" t="s">
        <v>535</v>
      </c>
      <c r="B52" s="440" t="s">
        <v>536</v>
      </c>
      <c r="C52" s="441">
        <v>109</v>
      </c>
    </row>
    <row r="53" spans="1:3">
      <c r="A53" s="442" t="s">
        <v>537</v>
      </c>
      <c r="B53" s="443" t="s">
        <v>538</v>
      </c>
      <c r="C53" s="444">
        <v>110</v>
      </c>
    </row>
    <row r="54" spans="1:3">
      <c r="A54" s="439" t="s">
        <v>539</v>
      </c>
      <c r="B54" s="440" t="s">
        <v>540</v>
      </c>
      <c r="C54" s="441">
        <v>111</v>
      </c>
    </row>
    <row r="55" spans="1:3">
      <c r="A55" s="442" t="s">
        <v>541</v>
      </c>
      <c r="B55" s="443" t="s">
        <v>542</v>
      </c>
      <c r="C55" s="444">
        <v>112</v>
      </c>
    </row>
    <row r="56" spans="1:3">
      <c r="A56" s="439" t="s">
        <v>543</v>
      </c>
      <c r="B56" s="440" t="s">
        <v>544</v>
      </c>
      <c r="C56" s="441">
        <v>115</v>
      </c>
    </row>
    <row r="57" spans="1:3">
      <c r="A57" s="442" t="s">
        <v>545</v>
      </c>
      <c r="B57" s="443" t="s">
        <v>546</v>
      </c>
      <c r="C57" s="444">
        <v>116</v>
      </c>
    </row>
    <row r="58" spans="1:3">
      <c r="A58" s="439" t="s">
        <v>547</v>
      </c>
      <c r="B58" s="440" t="s">
        <v>548</v>
      </c>
      <c r="C58" s="441">
        <v>118</v>
      </c>
    </row>
    <row r="59" spans="1:3">
      <c r="A59" s="442" t="s">
        <v>549</v>
      </c>
      <c r="B59" s="443" t="s">
        <v>550</v>
      </c>
      <c r="C59" s="444">
        <v>120</v>
      </c>
    </row>
    <row r="60" spans="1:3">
      <c r="A60" s="439" t="s">
        <v>551</v>
      </c>
      <c r="B60" s="440" t="s">
        <v>552</v>
      </c>
      <c r="C60" s="441">
        <v>123</v>
      </c>
    </row>
    <row r="61" spans="1:3">
      <c r="A61" s="442" t="s">
        <v>553</v>
      </c>
      <c r="B61" s="443" t="s">
        <v>554</v>
      </c>
      <c r="C61" s="444">
        <v>126</v>
      </c>
    </row>
    <row r="62" spans="1:3">
      <c r="A62" s="439" t="s">
        <v>555</v>
      </c>
      <c r="B62" s="440" t="s">
        <v>556</v>
      </c>
      <c r="C62" s="441">
        <v>132</v>
      </c>
    </row>
    <row r="63" spans="1:3">
      <c r="A63" s="442" t="s">
        <v>557</v>
      </c>
      <c r="B63" s="443" t="s">
        <v>558</v>
      </c>
      <c r="C63" s="444">
        <v>133</v>
      </c>
    </row>
    <row r="64" spans="1:3">
      <c r="A64" s="439" t="s">
        <v>559</v>
      </c>
      <c r="B64" s="440" t="s">
        <v>560</v>
      </c>
      <c r="C64" s="441">
        <v>134</v>
      </c>
    </row>
    <row r="65" spans="1:3">
      <c r="A65" s="442" t="s">
        <v>561</v>
      </c>
      <c r="B65" s="443" t="s">
        <v>562</v>
      </c>
      <c r="C65" s="444">
        <v>137</v>
      </c>
    </row>
    <row r="66" spans="1:3">
      <c r="A66" s="439" t="s">
        <v>563</v>
      </c>
      <c r="B66" s="440" t="s">
        <v>564</v>
      </c>
      <c r="C66" s="441">
        <v>140</v>
      </c>
    </row>
    <row r="67" spans="1:3">
      <c r="A67" s="442" t="s">
        <v>565</v>
      </c>
      <c r="B67" s="443" t="s">
        <v>566</v>
      </c>
      <c r="C67" s="444">
        <v>141</v>
      </c>
    </row>
    <row r="68" spans="1:3">
      <c r="A68" s="439" t="s">
        <v>567</v>
      </c>
      <c r="B68" s="440" t="s">
        <v>568</v>
      </c>
      <c r="C68" s="441">
        <v>142</v>
      </c>
    </row>
    <row r="69" spans="1:3">
      <c r="A69" s="442" t="s">
        <v>569</v>
      </c>
      <c r="B69" s="443" t="s">
        <v>570</v>
      </c>
      <c r="C69" s="444">
        <v>143</v>
      </c>
    </row>
    <row r="70" spans="1:3">
      <c r="A70" s="439" t="s">
        <v>571</v>
      </c>
      <c r="B70" s="440" t="s">
        <v>572</v>
      </c>
      <c r="C70" s="441">
        <v>144</v>
      </c>
    </row>
    <row r="71" spans="1:3">
      <c r="A71" s="442" t="s">
        <v>573</v>
      </c>
      <c r="B71" s="443" t="s">
        <v>574</v>
      </c>
      <c r="C71" s="444">
        <v>879</v>
      </c>
    </row>
    <row r="72" spans="1:3">
      <c r="A72" s="439" t="s">
        <v>575</v>
      </c>
      <c r="B72" s="440" t="s">
        <v>576</v>
      </c>
      <c r="C72" s="441">
        <v>151</v>
      </c>
    </row>
    <row r="73" spans="1:3">
      <c r="A73" s="442" t="s">
        <v>577</v>
      </c>
      <c r="B73" s="443" t="s">
        <v>578</v>
      </c>
      <c r="C73" s="444">
        <v>153</v>
      </c>
    </row>
    <row r="74" spans="1:3">
      <c r="A74" s="439" t="s">
        <v>579</v>
      </c>
      <c r="B74" s="440" t="s">
        <v>580</v>
      </c>
      <c r="C74" s="441">
        <v>155</v>
      </c>
    </row>
    <row r="75" spans="1:3">
      <c r="A75" s="442" t="s">
        <v>581</v>
      </c>
      <c r="B75" s="443" t="s">
        <v>582</v>
      </c>
      <c r="C75" s="444">
        <v>166</v>
      </c>
    </row>
    <row r="76" spans="1:3">
      <c r="A76" s="439" t="s">
        <v>583</v>
      </c>
      <c r="B76" s="440" t="s">
        <v>584</v>
      </c>
      <c r="C76" s="441">
        <v>172</v>
      </c>
    </row>
    <row r="77" spans="1:3">
      <c r="A77" s="442" t="s">
        <v>585</v>
      </c>
      <c r="B77" s="443" t="s">
        <v>586</v>
      </c>
      <c r="C77" s="444">
        <v>175</v>
      </c>
    </row>
    <row r="78" spans="1:3">
      <c r="A78" s="439" t="s">
        <v>587</v>
      </c>
      <c r="B78" s="440" t="s">
        <v>588</v>
      </c>
      <c r="C78" s="441">
        <v>177</v>
      </c>
    </row>
    <row r="79" spans="1:3">
      <c r="A79" s="442" t="s">
        <v>589</v>
      </c>
      <c r="B79" s="443" t="s">
        <v>590</v>
      </c>
      <c r="C79" s="444">
        <v>180</v>
      </c>
    </row>
    <row r="80" spans="1:3">
      <c r="A80" s="439" t="s">
        <v>591</v>
      </c>
      <c r="B80" s="440" t="s">
        <v>592</v>
      </c>
      <c r="C80" s="441">
        <v>182</v>
      </c>
    </row>
    <row r="81" spans="1:3">
      <c r="A81" s="442" t="s">
        <v>593</v>
      </c>
      <c r="B81" s="443" t="s">
        <v>594</v>
      </c>
      <c r="C81" s="444">
        <v>183</v>
      </c>
    </row>
    <row r="82" spans="1:3">
      <c r="A82" s="439" t="s">
        <v>595</v>
      </c>
      <c r="B82" s="440" t="s">
        <v>596</v>
      </c>
      <c r="C82" s="441">
        <v>184</v>
      </c>
    </row>
    <row r="83" spans="1:3">
      <c r="A83" s="442" t="s">
        <v>597</v>
      </c>
      <c r="B83" s="443" t="s">
        <v>598</v>
      </c>
      <c r="C83" s="444" t="s">
        <v>599</v>
      </c>
    </row>
    <row r="84" spans="1:3">
      <c r="A84" s="439" t="s">
        <v>600</v>
      </c>
      <c r="B84" s="440" t="s">
        <v>601</v>
      </c>
      <c r="C84" s="441">
        <v>775</v>
      </c>
    </row>
    <row r="85" spans="1:3">
      <c r="A85" s="442" t="s">
        <v>602</v>
      </c>
      <c r="B85" s="443" t="s">
        <v>603</v>
      </c>
      <c r="C85" s="444">
        <v>191</v>
      </c>
    </row>
    <row r="86" spans="1:3">
      <c r="A86" s="439" t="s">
        <v>604</v>
      </c>
      <c r="B86" s="440" t="s">
        <v>605</v>
      </c>
      <c r="C86" s="441">
        <v>193</v>
      </c>
    </row>
    <row r="87" spans="1:3">
      <c r="A87" s="442" t="s">
        <v>606</v>
      </c>
      <c r="B87" s="443" t="s">
        <v>607</v>
      </c>
      <c r="C87" s="444">
        <v>194</v>
      </c>
    </row>
    <row r="88" spans="1:3">
      <c r="A88" s="439" t="s">
        <v>608</v>
      </c>
      <c r="B88" s="440" t="s">
        <v>609</v>
      </c>
      <c r="C88" s="441">
        <v>205</v>
      </c>
    </row>
    <row r="89" spans="1:3">
      <c r="A89" s="442" t="s">
        <v>610</v>
      </c>
      <c r="B89" s="443" t="s">
        <v>611</v>
      </c>
      <c r="C89" s="444">
        <v>208</v>
      </c>
    </row>
    <row r="90" spans="1:3">
      <c r="A90" s="439" t="s">
        <v>612</v>
      </c>
      <c r="B90" s="440" t="s">
        <v>613</v>
      </c>
      <c r="C90" s="441">
        <v>209</v>
      </c>
    </row>
    <row r="91" spans="1:3">
      <c r="A91" s="442" t="s">
        <v>614</v>
      </c>
      <c r="B91" s="443" t="s">
        <v>615</v>
      </c>
      <c r="C91" s="444">
        <v>216</v>
      </c>
    </row>
    <row r="92" spans="1:3">
      <c r="A92" s="439" t="s">
        <v>616</v>
      </c>
      <c r="B92" s="440" t="s">
        <v>617</v>
      </c>
      <c r="C92" s="441">
        <v>220</v>
      </c>
    </row>
    <row r="93" spans="1:3">
      <c r="A93" s="442" t="s">
        <v>618</v>
      </c>
      <c r="B93" s="443" t="s">
        <v>619</v>
      </c>
      <c r="C93" s="444">
        <v>223</v>
      </c>
    </row>
    <row r="94" spans="1:3">
      <c r="A94" s="439" t="s">
        <v>620</v>
      </c>
      <c r="B94" s="440" t="s">
        <v>621</v>
      </c>
      <c r="C94" s="441">
        <v>232</v>
      </c>
    </row>
    <row r="95" spans="1:3">
      <c r="A95" s="442" t="s">
        <v>622</v>
      </c>
      <c r="B95" s="443" t="s">
        <v>623</v>
      </c>
      <c r="C95" s="444">
        <v>236</v>
      </c>
    </row>
    <row r="96" spans="1:3">
      <c r="A96" s="439" t="s">
        <v>624</v>
      </c>
      <c r="B96" s="440" t="s">
        <v>625</v>
      </c>
      <c r="C96" s="441">
        <v>239</v>
      </c>
    </row>
    <row r="97" spans="1:3">
      <c r="A97" s="442" t="s">
        <v>626</v>
      </c>
      <c r="B97" s="443" t="s">
        <v>627</v>
      </c>
      <c r="C97" s="444">
        <v>240</v>
      </c>
    </row>
    <row r="98" spans="1:3">
      <c r="A98" s="439" t="s">
        <v>628</v>
      </c>
      <c r="B98" s="440" t="s">
        <v>629</v>
      </c>
      <c r="C98" s="441">
        <v>241</v>
      </c>
    </row>
    <row r="99" spans="1:3">
      <c r="A99" s="442" t="s">
        <v>630</v>
      </c>
      <c r="B99" s="443" t="s">
        <v>631</v>
      </c>
      <c r="C99" s="444">
        <v>242</v>
      </c>
    </row>
    <row r="100" spans="1:3">
      <c r="A100" s="439" t="s">
        <v>632</v>
      </c>
      <c r="B100" s="440" t="s">
        <v>633</v>
      </c>
      <c r="C100" s="441">
        <v>243</v>
      </c>
    </row>
    <row r="101" spans="1:3">
      <c r="A101" s="442" t="s">
        <v>634</v>
      </c>
      <c r="B101" s="443" t="s">
        <v>635</v>
      </c>
      <c r="C101" s="444">
        <v>248</v>
      </c>
    </row>
    <row r="102" spans="1:3">
      <c r="A102" s="439" t="s">
        <v>636</v>
      </c>
      <c r="B102" s="440" t="s">
        <v>637</v>
      </c>
      <c r="C102" s="441">
        <v>249</v>
      </c>
    </row>
    <row r="103" spans="1:3">
      <c r="A103" s="442" t="s">
        <v>638</v>
      </c>
      <c r="B103" s="443" t="s">
        <v>639</v>
      </c>
      <c r="C103" s="444">
        <v>251</v>
      </c>
    </row>
    <row r="104" spans="1:3">
      <c r="A104" s="439" t="s">
        <v>640</v>
      </c>
      <c r="B104" s="440" t="s">
        <v>641</v>
      </c>
      <c r="C104" s="441">
        <v>259</v>
      </c>
    </row>
    <row r="105" spans="1:3">
      <c r="A105" s="442" t="s">
        <v>642</v>
      </c>
      <c r="B105" s="443" t="s">
        <v>643</v>
      </c>
      <c r="C105" s="444">
        <v>261</v>
      </c>
    </row>
    <row r="106" spans="1:3">
      <c r="A106" s="439" t="s">
        <v>644</v>
      </c>
      <c r="B106" s="440" t="s">
        <v>645</v>
      </c>
      <c r="C106" s="441">
        <v>267</v>
      </c>
    </row>
    <row r="107" spans="1:3">
      <c r="A107" s="442" t="s">
        <v>646</v>
      </c>
      <c r="B107" s="443" t="s">
        <v>647</v>
      </c>
      <c r="C107" s="444">
        <v>271</v>
      </c>
    </row>
    <row r="108" spans="1:3">
      <c r="A108" s="439" t="s">
        <v>648</v>
      </c>
      <c r="B108" s="440" t="s">
        <v>649</v>
      </c>
      <c r="C108" s="441">
        <v>273</v>
      </c>
    </row>
    <row r="109" spans="1:3">
      <c r="A109" s="442" t="s">
        <v>650</v>
      </c>
      <c r="B109" s="443" t="s">
        <v>651</v>
      </c>
      <c r="C109" s="444">
        <v>105</v>
      </c>
    </row>
    <row r="110" spans="1:3">
      <c r="A110" s="439" t="s">
        <v>652</v>
      </c>
      <c r="B110" s="440" t="s">
        <v>653</v>
      </c>
      <c r="C110" s="441">
        <v>278</v>
      </c>
    </row>
    <row r="111" spans="1:3">
      <c r="A111" s="442" t="s">
        <v>654</v>
      </c>
      <c r="B111" s="443" t="s">
        <v>655</v>
      </c>
      <c r="C111" s="444">
        <v>280</v>
      </c>
    </row>
    <row r="112" spans="1:3">
      <c r="A112" s="439" t="s">
        <v>656</v>
      </c>
      <c r="B112" s="440" t="s">
        <v>657</v>
      </c>
      <c r="C112" s="441">
        <v>281</v>
      </c>
    </row>
    <row r="113" spans="1:3">
      <c r="A113" s="442" t="s">
        <v>658</v>
      </c>
      <c r="B113" s="443" t="s">
        <v>659</v>
      </c>
      <c r="C113" s="444">
        <v>283</v>
      </c>
    </row>
    <row r="114" spans="1:3">
      <c r="A114" s="439" t="s">
        <v>660</v>
      </c>
      <c r="B114" s="440" t="s">
        <v>661</v>
      </c>
      <c r="C114" s="441">
        <v>284</v>
      </c>
    </row>
    <row r="115" spans="1:3">
      <c r="A115" s="442" t="s">
        <v>662</v>
      </c>
      <c r="B115" s="443" t="s">
        <v>663</v>
      </c>
      <c r="C115" s="444">
        <v>287</v>
      </c>
    </row>
    <row r="116" spans="1:3">
      <c r="A116" s="439" t="s">
        <v>664</v>
      </c>
      <c r="B116" s="440" t="s">
        <v>665</v>
      </c>
      <c r="C116" s="441">
        <v>295</v>
      </c>
    </row>
    <row r="117" spans="1:3">
      <c r="A117" s="442" t="s">
        <v>666</v>
      </c>
      <c r="B117" s="443" t="s">
        <v>667</v>
      </c>
      <c r="C117" s="444">
        <v>297</v>
      </c>
    </row>
    <row r="118" spans="1:3">
      <c r="A118" s="439" t="s">
        <v>668</v>
      </c>
      <c r="B118" s="440" t="s">
        <v>669</v>
      </c>
      <c r="C118" s="441">
        <v>114</v>
      </c>
    </row>
    <row r="119" spans="1:3">
      <c r="A119" s="442" t="s">
        <v>670</v>
      </c>
      <c r="B119" s="443" t="s">
        <v>671</v>
      </c>
      <c r="C119" s="444">
        <v>301</v>
      </c>
    </row>
    <row r="120" spans="1:3">
      <c r="A120" s="439" t="s">
        <v>672</v>
      </c>
      <c r="B120" s="440" t="s">
        <v>673</v>
      </c>
      <c r="C120" s="441">
        <v>303</v>
      </c>
    </row>
    <row r="121" spans="1:3">
      <c r="A121" s="442" t="s">
        <v>674</v>
      </c>
      <c r="B121" s="443" t="s">
        <v>675</v>
      </c>
      <c r="C121" s="444">
        <v>309</v>
      </c>
    </row>
    <row r="122" spans="1:3">
      <c r="A122" s="439" t="s">
        <v>676</v>
      </c>
      <c r="B122" s="440" t="s">
        <v>677</v>
      </c>
      <c r="C122" s="441">
        <v>312</v>
      </c>
    </row>
    <row r="123" spans="1:3">
      <c r="A123" s="442" t="s">
        <v>678</v>
      </c>
      <c r="B123" s="443" t="s">
        <v>679</v>
      </c>
      <c r="C123" s="444">
        <v>313</v>
      </c>
    </row>
    <row r="124" spans="1:3">
      <c r="A124" s="439" t="s">
        <v>680</v>
      </c>
      <c r="B124" s="440" t="s">
        <v>681</v>
      </c>
      <c r="C124" s="441">
        <v>317</v>
      </c>
    </row>
    <row r="125" spans="1:3">
      <c r="A125" s="442" t="s">
        <v>682</v>
      </c>
      <c r="B125" s="443" t="s">
        <v>683</v>
      </c>
      <c r="C125" s="444">
        <v>319</v>
      </c>
    </row>
    <row r="126" spans="1:3">
      <c r="A126" s="439" t="s">
        <v>684</v>
      </c>
      <c r="B126" s="440" t="s">
        <v>685</v>
      </c>
      <c r="C126" s="441">
        <v>322</v>
      </c>
    </row>
    <row r="127" spans="1:3">
      <c r="A127" s="442" t="s">
        <v>686</v>
      </c>
      <c r="B127" s="443" t="s">
        <v>687</v>
      </c>
      <c r="C127" s="444">
        <v>324</v>
      </c>
    </row>
    <row r="128" spans="1:3">
      <c r="A128" s="439" t="s">
        <v>688</v>
      </c>
      <c r="B128" s="440" t="s">
        <v>689</v>
      </c>
      <c r="C128" s="441">
        <v>325</v>
      </c>
    </row>
    <row r="129" spans="1:3">
      <c r="A129" s="442" t="s">
        <v>690</v>
      </c>
      <c r="B129" s="443" t="s">
        <v>691</v>
      </c>
      <c r="C129" s="444">
        <v>327</v>
      </c>
    </row>
    <row r="130" spans="1:3">
      <c r="A130" s="439" t="s">
        <v>692</v>
      </c>
      <c r="B130" s="440" t="s">
        <v>693</v>
      </c>
      <c r="C130" s="441">
        <v>329</v>
      </c>
    </row>
    <row r="131" spans="1:3">
      <c r="A131" s="442" t="s">
        <v>694</v>
      </c>
      <c r="B131" s="443" t="s">
        <v>695</v>
      </c>
      <c r="C131" s="444">
        <v>330</v>
      </c>
    </row>
    <row r="132" spans="1:3">
      <c r="A132" s="439" t="s">
        <v>696</v>
      </c>
      <c r="B132" s="440" t="s">
        <v>697</v>
      </c>
      <c r="C132" s="441">
        <v>331</v>
      </c>
    </row>
    <row r="133" spans="1:3">
      <c r="A133" s="442" t="s">
        <v>698</v>
      </c>
      <c r="B133" s="443" t="s">
        <v>699</v>
      </c>
      <c r="C133" s="444">
        <v>332</v>
      </c>
    </row>
    <row r="134" spans="1:3">
      <c r="A134" s="439" t="s">
        <v>700</v>
      </c>
      <c r="B134" s="440" t="s">
        <v>701</v>
      </c>
      <c r="C134" s="441">
        <v>334</v>
      </c>
    </row>
    <row r="135" spans="1:3">
      <c r="A135" s="442" t="s">
        <v>702</v>
      </c>
      <c r="B135" s="443" t="s">
        <v>703</v>
      </c>
      <c r="C135" s="444">
        <v>335</v>
      </c>
    </row>
    <row r="136" spans="1:3">
      <c r="A136" s="439" t="s">
        <v>704</v>
      </c>
      <c r="B136" s="440" t="s">
        <v>705</v>
      </c>
      <c r="C136" s="441">
        <v>338</v>
      </c>
    </row>
    <row r="137" spans="1:3">
      <c r="A137" s="442" t="s">
        <v>706</v>
      </c>
      <c r="B137" s="443" t="s">
        <v>707</v>
      </c>
      <c r="C137" s="444">
        <v>342</v>
      </c>
    </row>
    <row r="138" spans="1:3">
      <c r="A138" s="439" t="s">
        <v>708</v>
      </c>
      <c r="B138" s="440" t="s">
        <v>709</v>
      </c>
      <c r="C138" s="441">
        <v>343</v>
      </c>
    </row>
    <row r="139" spans="1:3">
      <c r="A139" s="442" t="s">
        <v>710</v>
      </c>
      <c r="B139" s="443" t="s">
        <v>711</v>
      </c>
      <c r="C139" s="444">
        <v>344</v>
      </c>
    </row>
    <row r="140" spans="1:3">
      <c r="A140" s="439" t="s">
        <v>712</v>
      </c>
      <c r="B140" s="440" t="s">
        <v>713</v>
      </c>
      <c r="C140" s="441">
        <v>346</v>
      </c>
    </row>
    <row r="141" spans="1:3">
      <c r="A141" s="442" t="s">
        <v>714</v>
      </c>
      <c r="B141" s="443" t="s">
        <v>715</v>
      </c>
      <c r="C141" s="444">
        <v>347</v>
      </c>
    </row>
    <row r="142" spans="1:3">
      <c r="A142" s="439" t="s">
        <v>716</v>
      </c>
      <c r="B142" s="440" t="s">
        <v>717</v>
      </c>
      <c r="C142" s="441">
        <v>348</v>
      </c>
    </row>
    <row r="143" spans="1:3">
      <c r="A143" s="442" t="s">
        <v>718</v>
      </c>
      <c r="B143" s="443" t="s">
        <v>719</v>
      </c>
      <c r="C143" s="444">
        <v>349</v>
      </c>
    </row>
    <row r="144" spans="1:3">
      <c r="A144" s="439" t="s">
        <v>720</v>
      </c>
      <c r="B144" s="440" t="s">
        <v>721</v>
      </c>
      <c r="C144" s="441">
        <v>738</v>
      </c>
    </row>
    <row r="145" spans="1:3">
      <c r="A145" s="442" t="s">
        <v>722</v>
      </c>
      <c r="B145" s="443" t="s">
        <v>723</v>
      </c>
      <c r="C145" s="444">
        <v>351</v>
      </c>
    </row>
    <row r="146" spans="1:3">
      <c r="A146" s="439" t="s">
        <v>724</v>
      </c>
      <c r="B146" s="440" t="s">
        <v>725</v>
      </c>
      <c r="C146" s="441">
        <v>352</v>
      </c>
    </row>
    <row r="147" spans="1:3">
      <c r="A147" s="442" t="s">
        <v>726</v>
      </c>
      <c r="B147" s="443" t="s">
        <v>727</v>
      </c>
      <c r="C147" s="444">
        <v>355</v>
      </c>
    </row>
    <row r="148" spans="1:3">
      <c r="A148" s="439" t="s">
        <v>728</v>
      </c>
      <c r="B148" s="440" t="s">
        <v>729</v>
      </c>
      <c r="C148" s="441">
        <v>358</v>
      </c>
    </row>
    <row r="149" spans="1:3">
      <c r="A149" s="442" t="s">
        <v>730</v>
      </c>
      <c r="B149" s="443" t="s">
        <v>731</v>
      </c>
      <c r="C149" s="444">
        <v>362</v>
      </c>
    </row>
    <row r="150" spans="1:3">
      <c r="A150" s="439" t="s">
        <v>732</v>
      </c>
      <c r="B150" s="440" t="s">
        <v>733</v>
      </c>
      <c r="C150" s="441">
        <v>363</v>
      </c>
    </row>
    <row r="151" spans="1:3">
      <c r="A151" s="442" t="s">
        <v>734</v>
      </c>
      <c r="B151" s="443" t="s">
        <v>735</v>
      </c>
      <c r="C151" s="444">
        <v>740</v>
      </c>
    </row>
    <row r="152" spans="1:3">
      <c r="A152" s="439" t="s">
        <v>736</v>
      </c>
      <c r="B152" s="440" t="s">
        <v>737</v>
      </c>
      <c r="C152" s="441">
        <v>145</v>
      </c>
    </row>
    <row r="153" spans="1:3">
      <c r="A153" s="442" t="s">
        <v>738</v>
      </c>
      <c r="B153" s="443" t="s">
        <v>739</v>
      </c>
      <c r="C153" s="444">
        <v>372</v>
      </c>
    </row>
    <row r="154" spans="1:3">
      <c r="A154" s="439" t="s">
        <v>740</v>
      </c>
      <c r="B154" s="440" t="s">
        <v>741</v>
      </c>
      <c r="C154" s="441">
        <v>148</v>
      </c>
    </row>
    <row r="155" spans="1:3">
      <c r="A155" s="442" t="s">
        <v>742</v>
      </c>
      <c r="B155" s="443" t="s">
        <v>743</v>
      </c>
      <c r="C155" s="444">
        <v>377</v>
      </c>
    </row>
    <row r="156" spans="1:3">
      <c r="A156" s="439" t="s">
        <v>744</v>
      </c>
      <c r="B156" s="440" t="s">
        <v>745</v>
      </c>
      <c r="C156" s="441">
        <v>378</v>
      </c>
    </row>
    <row r="157" spans="1:3">
      <c r="A157" s="442" t="s">
        <v>746</v>
      </c>
      <c r="B157" s="443" t="s">
        <v>747</v>
      </c>
      <c r="C157" s="444">
        <v>382</v>
      </c>
    </row>
    <row r="158" spans="1:3">
      <c r="A158" s="439" t="s">
        <v>748</v>
      </c>
      <c r="B158" s="440" t="s">
        <v>749</v>
      </c>
      <c r="C158" s="441">
        <v>384</v>
      </c>
    </row>
    <row r="159" spans="1:3">
      <c r="A159" s="442" t="s">
        <v>750</v>
      </c>
      <c r="B159" s="443" t="s">
        <v>751</v>
      </c>
      <c r="C159" s="444">
        <v>386</v>
      </c>
    </row>
    <row r="160" spans="1:3">
      <c r="A160" s="439" t="s">
        <v>752</v>
      </c>
      <c r="B160" s="440" t="s">
        <v>752</v>
      </c>
      <c r="C160" s="441">
        <v>388</v>
      </c>
    </row>
    <row r="161" spans="1:3">
      <c r="A161" s="442" t="s">
        <v>753</v>
      </c>
      <c r="B161" s="443" t="s">
        <v>754</v>
      </c>
      <c r="C161" s="444">
        <v>390</v>
      </c>
    </row>
    <row r="162" spans="1:3">
      <c r="A162" s="439" t="s">
        <v>755</v>
      </c>
      <c r="B162" s="440" t="s">
        <v>756</v>
      </c>
      <c r="C162" s="441">
        <v>392</v>
      </c>
    </row>
    <row r="163" spans="1:3">
      <c r="A163" s="442" t="s">
        <v>757</v>
      </c>
      <c r="B163" s="443" t="s">
        <v>758</v>
      </c>
      <c r="C163" s="444">
        <v>393</v>
      </c>
    </row>
    <row r="164" spans="1:3">
      <c r="A164" s="439" t="s">
        <v>759</v>
      </c>
      <c r="B164" s="440" t="s">
        <v>760</v>
      </c>
      <c r="C164" s="441">
        <v>394</v>
      </c>
    </row>
    <row r="165" spans="1:3">
      <c r="A165" s="442" t="s">
        <v>761</v>
      </c>
      <c r="B165" s="443" t="s">
        <v>762</v>
      </c>
      <c r="C165" s="444">
        <v>395</v>
      </c>
    </row>
    <row r="166" spans="1:3">
      <c r="A166" s="439" t="s">
        <v>763</v>
      </c>
      <c r="B166" s="440" t="s">
        <v>764</v>
      </c>
      <c r="C166" s="441">
        <v>396</v>
      </c>
    </row>
    <row r="167" spans="1:3">
      <c r="A167" s="442" t="s">
        <v>765</v>
      </c>
      <c r="B167" s="443" t="s">
        <v>766</v>
      </c>
      <c r="C167" s="444">
        <v>398</v>
      </c>
    </row>
    <row r="168" spans="1:3">
      <c r="A168" s="439" t="s">
        <v>767</v>
      </c>
      <c r="B168" s="440" t="s">
        <v>768</v>
      </c>
      <c r="C168" s="441">
        <v>400</v>
      </c>
    </row>
    <row r="169" spans="1:3">
      <c r="A169" s="442" t="s">
        <v>769</v>
      </c>
      <c r="B169" s="443" t="s">
        <v>770</v>
      </c>
      <c r="C169" s="444">
        <v>405</v>
      </c>
    </row>
    <row r="170" spans="1:3">
      <c r="A170" s="439" t="s">
        <v>771</v>
      </c>
      <c r="B170" s="440" t="s">
        <v>772</v>
      </c>
      <c r="C170" s="441">
        <v>407</v>
      </c>
    </row>
    <row r="171" spans="1:3">
      <c r="A171" s="442" t="s">
        <v>773</v>
      </c>
      <c r="B171" s="443" t="s">
        <v>774</v>
      </c>
      <c r="C171" s="444">
        <v>408</v>
      </c>
    </row>
    <row r="172" spans="1:3">
      <c r="A172" s="439" t="s">
        <v>775</v>
      </c>
      <c r="B172" s="440" t="s">
        <v>776</v>
      </c>
      <c r="C172" s="441">
        <v>411</v>
      </c>
    </row>
    <row r="173" spans="1:3">
      <c r="A173" s="442" t="s">
        <v>777</v>
      </c>
      <c r="B173" s="443" t="s">
        <v>778</v>
      </c>
      <c r="C173" s="444">
        <v>414</v>
      </c>
    </row>
    <row r="174" spans="1:3">
      <c r="A174" s="439" t="s">
        <v>779</v>
      </c>
      <c r="B174" s="440" t="s">
        <v>780</v>
      </c>
      <c r="C174" s="441">
        <v>416</v>
      </c>
    </row>
    <row r="175" spans="1:3">
      <c r="A175" s="442" t="s">
        <v>781</v>
      </c>
      <c r="B175" s="443" t="s">
        <v>782</v>
      </c>
      <c r="C175" s="444">
        <v>417</v>
      </c>
    </row>
    <row r="176" spans="1:3">
      <c r="A176" s="439" t="s">
        <v>783</v>
      </c>
      <c r="B176" s="440" t="s">
        <v>784</v>
      </c>
      <c r="C176" s="441">
        <v>418</v>
      </c>
    </row>
    <row r="177" spans="1:3">
      <c r="A177" s="442" t="s">
        <v>785</v>
      </c>
      <c r="B177" s="443" t="s">
        <v>786</v>
      </c>
      <c r="C177" s="444">
        <v>421</v>
      </c>
    </row>
    <row r="178" spans="1:3">
      <c r="A178" s="439" t="s">
        <v>787</v>
      </c>
      <c r="B178" s="440" t="s">
        <v>788</v>
      </c>
      <c r="C178" s="441">
        <v>422</v>
      </c>
    </row>
    <row r="179" spans="1:3">
      <c r="A179" s="442" t="s">
        <v>789</v>
      </c>
      <c r="B179" s="443" t="s">
        <v>790</v>
      </c>
      <c r="C179" s="444">
        <v>427</v>
      </c>
    </row>
    <row r="180" spans="1:3">
      <c r="A180" s="439" t="s">
        <v>791</v>
      </c>
      <c r="B180" s="440" t="s">
        <v>792</v>
      </c>
      <c r="C180" s="441">
        <v>428</v>
      </c>
    </row>
    <row r="181" spans="1:3">
      <c r="A181" s="442" t="s">
        <v>793</v>
      </c>
      <c r="B181" s="443" t="s">
        <v>794</v>
      </c>
      <c r="C181" s="444">
        <v>429</v>
      </c>
    </row>
    <row r="182" spans="1:3">
      <c r="A182" s="439" t="s">
        <v>795</v>
      </c>
      <c r="B182" s="440" t="s">
        <v>796</v>
      </c>
      <c r="C182" s="441">
        <v>430</v>
      </c>
    </row>
    <row r="183" spans="1:3">
      <c r="A183" s="442" t="s">
        <v>797</v>
      </c>
      <c r="B183" s="443" t="s">
        <v>798</v>
      </c>
      <c r="C183" s="444">
        <v>431</v>
      </c>
    </row>
    <row r="184" spans="1:3">
      <c r="A184" s="439" t="s">
        <v>799</v>
      </c>
      <c r="B184" s="440" t="s">
        <v>800</v>
      </c>
      <c r="C184" s="441">
        <v>432</v>
      </c>
    </row>
    <row r="185" spans="1:3">
      <c r="A185" s="442" t="s">
        <v>801</v>
      </c>
      <c r="B185" s="443" t="s">
        <v>802</v>
      </c>
      <c r="C185" s="444">
        <v>434</v>
      </c>
    </row>
    <row r="186" spans="1:3">
      <c r="A186" s="439" t="s">
        <v>803</v>
      </c>
      <c r="B186" s="440" t="s">
        <v>804</v>
      </c>
      <c r="C186" s="441">
        <v>433</v>
      </c>
    </row>
    <row r="187" spans="1:3">
      <c r="A187" s="442" t="s">
        <v>805</v>
      </c>
      <c r="B187" s="443" t="s">
        <v>806</v>
      </c>
      <c r="C187" s="444">
        <v>435</v>
      </c>
    </row>
    <row r="188" spans="1:3">
      <c r="A188" s="439" t="s">
        <v>807</v>
      </c>
      <c r="B188" s="440" t="s">
        <v>808</v>
      </c>
      <c r="C188" s="441">
        <v>439</v>
      </c>
    </row>
    <row r="189" spans="1:3">
      <c r="A189" s="442" t="s">
        <v>809</v>
      </c>
      <c r="B189" s="443" t="s">
        <v>810</v>
      </c>
      <c r="C189" s="444">
        <v>440</v>
      </c>
    </row>
    <row r="190" spans="1:3">
      <c r="A190" s="439" t="s">
        <v>811</v>
      </c>
      <c r="B190" s="440" t="s">
        <v>812</v>
      </c>
      <c r="C190" s="441">
        <v>441</v>
      </c>
    </row>
    <row r="191" spans="1:3">
      <c r="A191" s="442" t="s">
        <v>813</v>
      </c>
      <c r="B191" s="443" t="s">
        <v>814</v>
      </c>
      <c r="C191" s="444">
        <v>443</v>
      </c>
    </row>
    <row r="192" spans="1:3">
      <c r="A192" s="439" t="s">
        <v>815</v>
      </c>
      <c r="B192" s="440" t="s">
        <v>816</v>
      </c>
      <c r="C192" s="441">
        <v>444</v>
      </c>
    </row>
    <row r="193" spans="1:3">
      <c r="A193" s="442" t="s">
        <v>817</v>
      </c>
      <c r="B193" s="443" t="s">
        <v>818</v>
      </c>
      <c r="C193" s="444">
        <v>446</v>
      </c>
    </row>
    <row r="194" spans="1:3">
      <c r="A194" s="439" t="s">
        <v>819</v>
      </c>
      <c r="B194" s="440" t="s">
        <v>820</v>
      </c>
      <c r="C194" s="441">
        <v>447</v>
      </c>
    </row>
    <row r="195" spans="1:3">
      <c r="A195" s="442" t="s">
        <v>821</v>
      </c>
      <c r="B195" s="443" t="s">
        <v>822</v>
      </c>
      <c r="C195" s="444">
        <v>188</v>
      </c>
    </row>
    <row r="196" spans="1:3">
      <c r="A196" s="439" t="s">
        <v>823</v>
      </c>
      <c r="B196" s="440" t="s">
        <v>824</v>
      </c>
      <c r="C196" s="441">
        <v>450</v>
      </c>
    </row>
    <row r="197" spans="1:3">
      <c r="A197" s="442" t="s">
        <v>825</v>
      </c>
      <c r="B197" s="443" t="s">
        <v>826</v>
      </c>
      <c r="C197" s="444">
        <v>451</v>
      </c>
    </row>
    <row r="198" spans="1:3">
      <c r="A198" s="439" t="s">
        <v>827</v>
      </c>
      <c r="B198" s="440" t="s">
        <v>828</v>
      </c>
      <c r="C198" s="441">
        <v>452</v>
      </c>
    </row>
    <row r="199" spans="1:3">
      <c r="A199" s="442" t="s">
        <v>829</v>
      </c>
      <c r="B199" s="443" t="s">
        <v>830</v>
      </c>
      <c r="C199" s="444">
        <v>453</v>
      </c>
    </row>
    <row r="200" spans="1:3">
      <c r="A200" s="439" t="s">
        <v>831</v>
      </c>
      <c r="B200" s="440" t="s">
        <v>832</v>
      </c>
      <c r="C200" s="441">
        <v>456</v>
      </c>
    </row>
    <row r="201" spans="1:3">
      <c r="A201" s="442" t="s">
        <v>833</v>
      </c>
      <c r="B201" s="443" t="s">
        <v>834</v>
      </c>
      <c r="C201" s="444">
        <v>459</v>
      </c>
    </row>
    <row r="202" spans="1:3">
      <c r="A202" s="439" t="s">
        <v>835</v>
      </c>
      <c r="B202" s="440" t="s">
        <v>836</v>
      </c>
      <c r="C202" s="441">
        <v>460</v>
      </c>
    </row>
    <row r="203" spans="1:3">
      <c r="A203" s="442" t="s">
        <v>837</v>
      </c>
      <c r="B203" s="443" t="s">
        <v>838</v>
      </c>
      <c r="C203" s="444">
        <v>461</v>
      </c>
    </row>
    <row r="204" spans="1:3">
      <c r="A204" s="439" t="s">
        <v>839</v>
      </c>
      <c r="B204" s="440" t="s">
        <v>840</v>
      </c>
      <c r="C204" s="441">
        <v>467</v>
      </c>
    </row>
    <row r="205" spans="1:3">
      <c r="A205" s="442" t="s">
        <v>841</v>
      </c>
      <c r="B205" s="443" t="s">
        <v>842</v>
      </c>
      <c r="C205" s="444">
        <v>471</v>
      </c>
    </row>
    <row r="206" spans="1:3">
      <c r="A206" s="439" t="s">
        <v>843</v>
      </c>
      <c r="B206" s="440" t="s">
        <v>844</v>
      </c>
      <c r="C206" s="441">
        <v>470</v>
      </c>
    </row>
    <row r="207" spans="1:3">
      <c r="A207" s="442" t="s">
        <v>845</v>
      </c>
      <c r="B207" s="443" t="s">
        <v>846</v>
      </c>
      <c r="C207" s="444">
        <v>472</v>
      </c>
    </row>
    <row r="208" spans="1:3">
      <c r="A208" s="439" t="s">
        <v>847</v>
      </c>
      <c r="B208" s="440" t="s">
        <v>848</v>
      </c>
      <c r="C208" s="441">
        <v>473</v>
      </c>
    </row>
    <row r="209" spans="1:3">
      <c r="A209" s="442" t="s">
        <v>849</v>
      </c>
      <c r="B209" s="443" t="s">
        <v>850</v>
      </c>
      <c r="C209" s="444">
        <v>474</v>
      </c>
    </row>
    <row r="210" spans="1:3">
      <c r="A210" s="439" t="s">
        <v>851</v>
      </c>
      <c r="B210" s="440" t="s">
        <v>852</v>
      </c>
      <c r="C210" s="441">
        <v>476</v>
      </c>
    </row>
    <row r="211" spans="1:3">
      <c r="A211" s="442" t="s">
        <v>853</v>
      </c>
      <c r="B211" s="443" t="s">
        <v>854</v>
      </c>
      <c r="C211" s="444">
        <v>477</v>
      </c>
    </row>
    <row r="212" spans="1:3">
      <c r="A212" s="439" t="s">
        <v>855</v>
      </c>
      <c r="B212" s="440" t="s">
        <v>856</v>
      </c>
      <c r="C212" s="441">
        <v>479</v>
      </c>
    </row>
    <row r="213" spans="1:3">
      <c r="A213" s="442" t="s">
        <v>857</v>
      </c>
      <c r="B213" s="443" t="s">
        <v>858</v>
      </c>
      <c r="C213" s="444">
        <v>480</v>
      </c>
    </row>
    <row r="214" spans="1:3">
      <c r="A214" s="439" t="s">
        <v>859</v>
      </c>
      <c r="B214" s="440" t="s">
        <v>860</v>
      </c>
      <c r="C214" s="441">
        <v>481</v>
      </c>
    </row>
    <row r="215" spans="1:3">
      <c r="A215" s="442" t="s">
        <v>861</v>
      </c>
      <c r="B215" s="443" t="s">
        <v>862</v>
      </c>
      <c r="C215" s="444">
        <v>486</v>
      </c>
    </row>
    <row r="216" spans="1:3">
      <c r="A216" s="439" t="s">
        <v>863</v>
      </c>
      <c r="B216" s="440" t="s">
        <v>864</v>
      </c>
      <c r="C216" s="441">
        <v>487</v>
      </c>
    </row>
    <row r="217" spans="1:3">
      <c r="A217" s="442" t="s">
        <v>865</v>
      </c>
      <c r="B217" s="443" t="s">
        <v>866</v>
      </c>
      <c r="C217" s="444">
        <v>491</v>
      </c>
    </row>
    <row r="218" spans="1:3">
      <c r="A218" s="439" t="s">
        <v>867</v>
      </c>
      <c r="B218" s="440" t="s">
        <v>868</v>
      </c>
      <c r="C218" s="441">
        <v>210</v>
      </c>
    </row>
    <row r="219" spans="1:3">
      <c r="A219" s="442" t="s">
        <v>869</v>
      </c>
      <c r="B219" s="443" t="s">
        <v>870</v>
      </c>
      <c r="C219" s="444">
        <v>498</v>
      </c>
    </row>
    <row r="220" spans="1:3">
      <c r="A220" s="439" t="s">
        <v>871</v>
      </c>
      <c r="B220" s="440" t="s">
        <v>872</v>
      </c>
      <c r="C220" s="441">
        <v>499</v>
      </c>
    </row>
    <row r="221" spans="1:3">
      <c r="A221" s="442" t="s">
        <v>873</v>
      </c>
      <c r="B221" s="443" t="s">
        <v>874</v>
      </c>
      <c r="C221" s="444">
        <v>508</v>
      </c>
    </row>
    <row r="222" spans="1:3">
      <c r="A222" s="439" t="s">
        <v>875</v>
      </c>
      <c r="B222" s="440" t="s">
        <v>876</v>
      </c>
      <c r="C222" s="441">
        <v>511</v>
      </c>
    </row>
    <row r="223" spans="1:3">
      <c r="A223" s="442" t="s">
        <v>877</v>
      </c>
      <c r="B223" s="443" t="s">
        <v>878</v>
      </c>
      <c r="C223" s="444">
        <v>512</v>
      </c>
    </row>
    <row r="224" spans="1:3">
      <c r="A224" s="439" t="s">
        <v>879</v>
      </c>
      <c r="B224" s="440" t="s">
        <v>880</v>
      </c>
      <c r="C224" s="441">
        <v>514</v>
      </c>
    </row>
    <row r="225" spans="1:3">
      <c r="A225" s="442" t="s">
        <v>881</v>
      </c>
      <c r="B225" s="443" t="s">
        <v>882</v>
      </c>
      <c r="C225" s="444">
        <v>515</v>
      </c>
    </row>
    <row r="226" spans="1:3">
      <c r="A226" s="439" t="s">
        <v>883</v>
      </c>
      <c r="B226" s="440" t="s">
        <v>884</v>
      </c>
      <c r="C226" s="441">
        <v>517</v>
      </c>
    </row>
    <row r="227" spans="1:3">
      <c r="A227" s="442" t="s">
        <v>885</v>
      </c>
      <c r="B227" s="443" t="s">
        <v>886</v>
      </c>
      <c r="C227" s="444">
        <v>518</v>
      </c>
    </row>
    <row r="228" spans="1:3">
      <c r="A228" s="439" t="s">
        <v>887</v>
      </c>
      <c r="B228" s="440" t="s">
        <v>888</v>
      </c>
      <c r="C228" s="441">
        <v>520</v>
      </c>
    </row>
    <row r="229" spans="1:3">
      <c r="A229" s="442" t="s">
        <v>889</v>
      </c>
      <c r="B229" s="443" t="s">
        <v>890</v>
      </c>
      <c r="C229" s="444">
        <v>521</v>
      </c>
    </row>
    <row r="230" spans="1:3">
      <c r="A230" s="439" t="s">
        <v>891</v>
      </c>
      <c r="B230" s="440" t="s">
        <v>892</v>
      </c>
      <c r="C230" s="441">
        <v>522</v>
      </c>
    </row>
    <row r="231" spans="1:3">
      <c r="A231" s="442" t="s">
        <v>893</v>
      </c>
      <c r="B231" s="443" t="s">
        <v>894</v>
      </c>
      <c r="C231" s="444">
        <v>525</v>
      </c>
    </row>
    <row r="232" spans="1:3">
      <c r="A232" s="439" t="s">
        <v>895</v>
      </c>
      <c r="B232" s="440" t="s">
        <v>896</v>
      </c>
      <c r="C232" s="441">
        <v>527</v>
      </c>
    </row>
    <row r="233" spans="1:3">
      <c r="A233" s="442" t="s">
        <v>897</v>
      </c>
      <c r="B233" s="443" t="s">
        <v>898</v>
      </c>
      <c r="C233" s="444">
        <v>528</v>
      </c>
    </row>
    <row r="234" spans="1:3">
      <c r="A234" s="439" t="s">
        <v>899</v>
      </c>
      <c r="B234" s="440" t="s">
        <v>900</v>
      </c>
      <c r="C234" s="441">
        <v>529</v>
      </c>
    </row>
    <row r="235" spans="1:3">
      <c r="A235" s="442" t="s">
        <v>901</v>
      </c>
      <c r="B235" s="443" t="s">
        <v>902</v>
      </c>
      <c r="C235" s="444">
        <v>534</v>
      </c>
    </row>
    <row r="236" spans="1:3">
      <c r="A236" s="439" t="s">
        <v>903</v>
      </c>
      <c r="B236" s="440" t="s">
        <v>904</v>
      </c>
      <c r="C236" s="441">
        <v>540</v>
      </c>
    </row>
    <row r="237" spans="1:3">
      <c r="A237" s="442" t="s">
        <v>905</v>
      </c>
      <c r="B237" s="443" t="s">
        <v>906</v>
      </c>
      <c r="C237" s="444">
        <v>542</v>
      </c>
    </row>
    <row r="238" spans="1:3">
      <c r="A238" s="439" t="s">
        <v>907</v>
      </c>
      <c r="B238" s="440" t="s">
        <v>908</v>
      </c>
      <c r="C238" s="441">
        <v>543</v>
      </c>
    </row>
    <row r="239" spans="1:3">
      <c r="A239" s="442" t="s">
        <v>909</v>
      </c>
      <c r="B239" s="443" t="s">
        <v>910</v>
      </c>
      <c r="C239" s="444">
        <v>231</v>
      </c>
    </row>
    <row r="240" spans="1:3">
      <c r="A240" s="439" t="s">
        <v>911</v>
      </c>
      <c r="B240" s="440" t="s">
        <v>912</v>
      </c>
      <c r="C240" s="441">
        <v>549</v>
      </c>
    </row>
    <row r="241" spans="1:3">
      <c r="A241" s="442" t="s">
        <v>913</v>
      </c>
      <c r="B241" s="443" t="s">
        <v>914</v>
      </c>
      <c r="C241" s="444">
        <v>554</v>
      </c>
    </row>
    <row r="242" spans="1:3">
      <c r="A242" s="439" t="s">
        <v>915</v>
      </c>
      <c r="B242" s="440" t="s">
        <v>916</v>
      </c>
      <c r="C242" s="441">
        <v>555</v>
      </c>
    </row>
    <row r="243" spans="1:3">
      <c r="A243" s="442" t="s">
        <v>917</v>
      </c>
      <c r="B243" s="443" t="s">
        <v>918</v>
      </c>
      <c r="C243" s="444">
        <v>556</v>
      </c>
    </row>
    <row r="244" spans="1:3">
      <c r="A244" s="439" t="s">
        <v>919</v>
      </c>
      <c r="B244" s="440" t="s">
        <v>920</v>
      </c>
      <c r="C244" s="441">
        <v>557</v>
      </c>
    </row>
    <row r="245" spans="1:3">
      <c r="A245" s="442" t="s">
        <v>921</v>
      </c>
      <c r="B245" s="443" t="s">
        <v>922</v>
      </c>
      <c r="C245" s="444">
        <v>558</v>
      </c>
    </row>
    <row r="246" spans="1:3">
      <c r="A246" s="439" t="s">
        <v>923</v>
      </c>
      <c r="B246" s="440" t="s">
        <v>924</v>
      </c>
      <c r="C246" s="441">
        <v>559</v>
      </c>
    </row>
    <row r="247" spans="1:3">
      <c r="A247" s="442" t="s">
        <v>925</v>
      </c>
      <c r="B247" s="443" t="s">
        <v>926</v>
      </c>
      <c r="C247" s="444">
        <v>560</v>
      </c>
    </row>
    <row r="248" spans="1:3">
      <c r="A248" s="439" t="s">
        <v>927</v>
      </c>
      <c r="B248" s="440" t="s">
        <v>928</v>
      </c>
      <c r="C248" s="441">
        <v>567</v>
      </c>
    </row>
    <row r="249" spans="1:3">
      <c r="A249" s="442" t="s">
        <v>929</v>
      </c>
      <c r="B249" s="443" t="s">
        <v>930</v>
      </c>
      <c r="C249" s="444">
        <v>568</v>
      </c>
    </row>
    <row r="250" spans="1:3">
      <c r="A250" s="439" t="s">
        <v>931</v>
      </c>
      <c r="B250" s="440" t="s">
        <v>932</v>
      </c>
      <c r="C250" s="441">
        <v>569</v>
      </c>
    </row>
    <row r="251" spans="1:3">
      <c r="A251" s="442" t="s">
        <v>933</v>
      </c>
      <c r="B251" s="443" t="s">
        <v>934</v>
      </c>
      <c r="C251" s="444">
        <v>570</v>
      </c>
    </row>
    <row r="252" spans="1:3">
      <c r="A252" s="439" t="s">
        <v>935</v>
      </c>
      <c r="B252" s="440" t="s">
        <v>936</v>
      </c>
      <c r="C252" s="441">
        <v>572</v>
      </c>
    </row>
    <row r="253" spans="1:3">
      <c r="A253" s="442" t="s">
        <v>937</v>
      </c>
      <c r="B253" s="443" t="s">
        <v>938</v>
      </c>
      <c r="C253" s="444">
        <v>245</v>
      </c>
    </row>
    <row r="254" spans="1:3">
      <c r="A254" s="439" t="s">
        <v>939</v>
      </c>
      <c r="B254" s="440" t="s">
        <v>940</v>
      </c>
      <c r="C254" s="441">
        <v>582</v>
      </c>
    </row>
    <row r="255" spans="1:3">
      <c r="A255" s="442" t="s">
        <v>941</v>
      </c>
      <c r="B255" s="443" t="s">
        <v>942</v>
      </c>
      <c r="C255" s="444">
        <v>592</v>
      </c>
    </row>
    <row r="256" spans="1:3">
      <c r="A256" s="439" t="s">
        <v>943</v>
      </c>
      <c r="B256" s="440" t="s">
        <v>944</v>
      </c>
      <c r="C256" s="441">
        <v>596</v>
      </c>
    </row>
    <row r="257" spans="1:3">
      <c r="A257" s="442" t="s">
        <v>945</v>
      </c>
      <c r="B257" s="443" t="s">
        <v>946</v>
      </c>
      <c r="C257" s="444">
        <v>598</v>
      </c>
    </row>
    <row r="258" spans="1:3">
      <c r="A258" s="439" t="s">
        <v>947</v>
      </c>
      <c r="B258" s="440" t="s">
        <v>948</v>
      </c>
      <c r="C258" s="441">
        <v>604</v>
      </c>
    </row>
    <row r="259" spans="1:3">
      <c r="A259" s="442" t="s">
        <v>949</v>
      </c>
      <c r="B259" s="443" t="s">
        <v>950</v>
      </c>
      <c r="C259" s="444">
        <v>607</v>
      </c>
    </row>
    <row r="260" spans="1:3">
      <c r="A260" s="439" t="s">
        <v>951</v>
      </c>
      <c r="B260" s="440" t="s">
        <v>952</v>
      </c>
      <c r="C260" s="441">
        <v>610</v>
      </c>
    </row>
    <row r="261" spans="1:3">
      <c r="A261" s="442" t="s">
        <v>953</v>
      </c>
      <c r="B261" s="443" t="s">
        <v>954</v>
      </c>
      <c r="C261" s="444">
        <v>611</v>
      </c>
    </row>
    <row r="262" spans="1:3">
      <c r="A262" s="439" t="s">
        <v>955</v>
      </c>
      <c r="B262" s="440" t="s">
        <v>956</v>
      </c>
      <c r="C262" s="441">
        <v>620</v>
      </c>
    </row>
    <row r="263" spans="1:3">
      <c r="A263" s="442" t="s">
        <v>957</v>
      </c>
      <c r="B263" s="443" t="s">
        <v>958</v>
      </c>
      <c r="C263" s="444">
        <v>621</v>
      </c>
    </row>
    <row r="264" spans="1:3">
      <c r="A264" s="439" t="s">
        <v>959</v>
      </c>
      <c r="B264" s="440" t="s">
        <v>960</v>
      </c>
      <c r="C264" s="441">
        <v>624</v>
      </c>
    </row>
    <row r="265" spans="1:3">
      <c r="A265" s="442" t="s">
        <v>961</v>
      </c>
      <c r="B265" s="443" t="s">
        <v>962</v>
      </c>
      <c r="C265" s="444">
        <v>625</v>
      </c>
    </row>
    <row r="266" spans="1:3">
      <c r="A266" s="439" t="s">
        <v>963</v>
      </c>
      <c r="B266" s="440" t="s">
        <v>964</v>
      </c>
      <c r="C266" s="441">
        <v>627</v>
      </c>
    </row>
    <row r="267" spans="1:3">
      <c r="A267" s="442" t="s">
        <v>965</v>
      </c>
      <c r="B267" s="443" t="s">
        <v>966</v>
      </c>
      <c r="C267" s="444">
        <v>628</v>
      </c>
    </row>
    <row r="268" spans="1:3">
      <c r="A268" s="439" t="s">
        <v>967</v>
      </c>
      <c r="B268" s="440" t="s">
        <v>968</v>
      </c>
      <c r="C268" s="441">
        <v>629</v>
      </c>
    </row>
    <row r="269" spans="1:3">
      <c r="A269" s="442" t="s">
        <v>969</v>
      </c>
      <c r="B269" s="443" t="s">
        <v>970</v>
      </c>
      <c r="C269" s="444">
        <v>637</v>
      </c>
    </row>
    <row r="270" spans="1:3">
      <c r="A270" s="439" t="s">
        <v>971</v>
      </c>
      <c r="B270" s="440" t="s">
        <v>972</v>
      </c>
      <c r="C270" s="441">
        <v>642</v>
      </c>
    </row>
    <row r="271" spans="1:3">
      <c r="A271" s="442" t="s">
        <v>973</v>
      </c>
      <c r="B271" s="443" t="s">
        <v>974</v>
      </c>
      <c r="C271" s="444">
        <v>643</v>
      </c>
    </row>
    <row r="272" spans="1:3">
      <c r="A272" s="439" t="s">
        <v>975</v>
      </c>
      <c r="B272" s="440" t="s">
        <v>976</v>
      </c>
      <c r="C272" s="441">
        <v>647</v>
      </c>
    </row>
    <row r="273" spans="1:3">
      <c r="A273" s="442" t="s">
        <v>977</v>
      </c>
      <c r="B273" s="443" t="s">
        <v>978</v>
      </c>
      <c r="C273" s="444">
        <v>657</v>
      </c>
    </row>
    <row r="274" spans="1:3">
      <c r="A274" s="439" t="s">
        <v>979</v>
      </c>
      <c r="B274" s="440" t="s">
        <v>980</v>
      </c>
      <c r="C274" s="441">
        <v>671</v>
      </c>
    </row>
    <row r="275" spans="1:3">
      <c r="A275" s="442" t="s">
        <v>981</v>
      </c>
      <c r="B275" s="443" t="s">
        <v>982</v>
      </c>
      <c r="C275" s="444">
        <v>672</v>
      </c>
    </row>
    <row r="276" spans="1:3">
      <c r="A276" s="439" t="s">
        <v>983</v>
      </c>
      <c r="B276" s="440" t="s">
        <v>984</v>
      </c>
      <c r="C276" s="441">
        <v>674</v>
      </c>
    </row>
    <row r="277" spans="1:3">
      <c r="A277" s="442" t="s">
        <v>985</v>
      </c>
      <c r="B277" s="443" t="s">
        <v>986</v>
      </c>
      <c r="C277" s="444">
        <v>680</v>
      </c>
    </row>
    <row r="278" spans="1:3">
      <c r="A278" s="439" t="s">
        <v>987</v>
      </c>
      <c r="B278" s="440" t="s">
        <v>988</v>
      </c>
      <c r="C278" s="441">
        <v>684</v>
      </c>
    </row>
    <row r="279" spans="1:3">
      <c r="A279" s="442" t="s">
        <v>989</v>
      </c>
      <c r="B279" s="443" t="s">
        <v>990</v>
      </c>
      <c r="C279" s="444">
        <v>685</v>
      </c>
    </row>
    <row r="280" spans="1:3">
      <c r="A280" s="439" t="s">
        <v>991</v>
      </c>
      <c r="B280" s="440" t="s">
        <v>992</v>
      </c>
      <c r="C280" s="441">
        <v>686</v>
      </c>
    </row>
    <row r="281" spans="1:3">
      <c r="A281" s="442" t="s">
        <v>993</v>
      </c>
      <c r="B281" s="443" t="s">
        <v>994</v>
      </c>
      <c r="C281" s="444">
        <v>687</v>
      </c>
    </row>
    <row r="282" spans="1:3">
      <c r="A282" s="439" t="s">
        <v>995</v>
      </c>
      <c r="B282" s="440" t="s">
        <v>996</v>
      </c>
      <c r="C282" s="441">
        <v>689</v>
      </c>
    </row>
    <row r="283" spans="1:3">
      <c r="A283" s="442" t="s">
        <v>997</v>
      </c>
      <c r="B283" s="443" t="s">
        <v>998</v>
      </c>
      <c r="C283" s="444">
        <v>692</v>
      </c>
    </row>
    <row r="284" spans="1:3">
      <c r="A284" s="439" t="s">
        <v>999</v>
      </c>
      <c r="B284" s="440" t="s">
        <v>1000</v>
      </c>
      <c r="C284" s="441">
        <v>693</v>
      </c>
    </row>
    <row r="285" spans="1:3">
      <c r="A285" s="442" t="s">
        <v>1001</v>
      </c>
      <c r="B285" s="443" t="s">
        <v>1002</v>
      </c>
      <c r="C285" s="444" t="s">
        <v>1003</v>
      </c>
    </row>
    <row r="286" spans="1:3">
      <c r="A286" s="439" t="s">
        <v>1004</v>
      </c>
      <c r="B286" s="440" t="s">
        <v>1005</v>
      </c>
      <c r="C286" s="441">
        <v>694</v>
      </c>
    </row>
    <row r="287" spans="1:3">
      <c r="A287" s="442" t="s">
        <v>1006</v>
      </c>
      <c r="B287" s="443" t="s">
        <v>1007</v>
      </c>
      <c r="C287" s="444">
        <v>696</v>
      </c>
    </row>
    <row r="288" spans="1:3">
      <c r="A288" s="439" t="s">
        <v>1008</v>
      </c>
      <c r="B288" s="440" t="s">
        <v>1009</v>
      </c>
      <c r="C288" s="441">
        <v>697</v>
      </c>
    </row>
    <row r="289" spans="1:3">
      <c r="A289" s="442" t="s">
        <v>1010</v>
      </c>
      <c r="B289" s="443" t="s">
        <v>1010</v>
      </c>
      <c r="C289" s="444">
        <v>699</v>
      </c>
    </row>
    <row r="290" spans="1:3">
      <c r="A290" s="439" t="s">
        <v>1011</v>
      </c>
      <c r="B290" s="440" t="s">
        <v>1012</v>
      </c>
      <c r="C290" s="441">
        <v>701</v>
      </c>
    </row>
    <row r="291" spans="1:3">
      <c r="A291" s="442" t="s">
        <v>1013</v>
      </c>
      <c r="B291" s="443" t="s">
        <v>1014</v>
      </c>
      <c r="C291" s="444">
        <v>702</v>
      </c>
    </row>
    <row r="292" spans="1:3">
      <c r="A292" s="439" t="s">
        <v>1015</v>
      </c>
      <c r="B292" s="440" t="s">
        <v>1016</v>
      </c>
      <c r="C292" s="441">
        <v>704</v>
      </c>
    </row>
    <row r="293" spans="1:3">
      <c r="A293" s="442" t="s">
        <v>1017</v>
      </c>
      <c r="B293" s="443" t="s">
        <v>1018</v>
      </c>
      <c r="C293" s="444">
        <v>707</v>
      </c>
    </row>
    <row r="294" spans="1:3">
      <c r="A294" s="439" t="s">
        <v>1019</v>
      </c>
      <c r="B294" s="440" t="s">
        <v>1020</v>
      </c>
      <c r="C294" s="441">
        <v>708</v>
      </c>
    </row>
    <row r="295" spans="1:3">
      <c r="A295" s="442" t="s">
        <v>1021</v>
      </c>
      <c r="B295" s="443" t="s">
        <v>1022</v>
      </c>
      <c r="C295" s="444">
        <v>710</v>
      </c>
    </row>
    <row r="296" spans="1:3">
      <c r="A296" s="439" t="s">
        <v>1023</v>
      </c>
      <c r="B296" s="440" t="s">
        <v>1024</v>
      </c>
      <c r="C296" s="441">
        <v>290</v>
      </c>
    </row>
    <row r="297" spans="1:3">
      <c r="A297" s="442" t="s">
        <v>1025</v>
      </c>
      <c r="B297" s="443" t="s">
        <v>1026</v>
      </c>
      <c r="C297" s="444">
        <v>713</v>
      </c>
    </row>
    <row r="298" spans="1:3">
      <c r="A298" s="439" t="s">
        <v>1027</v>
      </c>
      <c r="B298" s="440" t="s">
        <v>1028</v>
      </c>
      <c r="C298" s="441">
        <v>718</v>
      </c>
    </row>
    <row r="299" spans="1:3">
      <c r="A299" s="442" t="s">
        <v>1029</v>
      </c>
      <c r="B299" s="443" t="s">
        <v>1030</v>
      </c>
      <c r="C299" s="444">
        <v>720</v>
      </c>
    </row>
  </sheetData>
  <pageMargins left="0.511811024" right="0.511811024" top="0.78740157499999996" bottom="0.78740157499999996" header="0.31496062000000002" footer="0.31496062000000002"/>
  <pageSetup paperSize="9" orientation="portrait" r:id="rId1"/>
  <tableParts count="4">
    <tablePart r:id="rId2"/>
    <tablePart r:id="rId3"/>
    <tablePart r:id="rId4"/>
    <tablePart r:id="rId5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2">
    <tabColor theme="0" tint="-0.14999847407452621"/>
  </sheetPr>
  <dimension ref="A1:P17"/>
  <sheetViews>
    <sheetView showGridLines="0" view="pageBreakPreview" topLeftCell="A7" zoomScaleNormal="100" zoomScaleSheetLayoutView="100" workbookViewId="0">
      <selection activeCell="F13" sqref="F13"/>
    </sheetView>
  </sheetViews>
  <sheetFormatPr defaultColWidth="9.140625" defaultRowHeight="12.75"/>
  <cols>
    <col min="1" max="1" width="47.5703125" style="53" customWidth="1"/>
    <col min="2" max="2" width="8.7109375" style="53" customWidth="1"/>
    <col min="3" max="3" width="11.42578125" style="53" bestFit="1" customWidth="1"/>
    <col min="4" max="4" width="14" style="53" customWidth="1"/>
    <col min="5" max="7" width="14.42578125" style="53" customWidth="1"/>
    <col min="8" max="8" width="15" style="53" customWidth="1"/>
    <col min="9" max="14" width="14.42578125" style="53" customWidth="1"/>
    <col min="15" max="15" width="16" style="53" customWidth="1"/>
    <col min="16" max="16" width="15.5703125" style="53" bestFit="1" customWidth="1"/>
    <col min="17" max="16384" width="9.140625" style="53"/>
  </cols>
  <sheetData>
    <row r="1" spans="1:16" ht="72.75" customHeight="1">
      <c r="A1" s="52"/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</row>
    <row r="2" spans="1:16">
      <c r="A2" s="58"/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</row>
    <row r="4" spans="1:16" ht="12.75" customHeight="1">
      <c r="A4" s="487" t="s">
        <v>27</v>
      </c>
      <c r="B4" s="488"/>
      <c r="C4" s="488"/>
      <c r="D4" s="488"/>
      <c r="E4" s="488"/>
      <c r="F4" s="488"/>
      <c r="G4" s="488"/>
      <c r="H4" s="488"/>
      <c r="I4" s="488"/>
      <c r="J4" s="488"/>
      <c r="K4" s="488"/>
      <c r="L4" s="488"/>
      <c r="M4" s="488"/>
      <c r="N4" s="488"/>
      <c r="O4" s="488"/>
      <c r="P4" s="488"/>
    </row>
    <row r="5" spans="1:16" ht="13.5" thickBot="1">
      <c r="A5" s="489"/>
      <c r="B5" s="490"/>
      <c r="C5" s="490"/>
      <c r="D5" s="490"/>
      <c r="E5" s="490"/>
      <c r="F5" s="490"/>
      <c r="G5" s="490"/>
      <c r="H5" s="490"/>
      <c r="I5" s="490"/>
      <c r="J5" s="490"/>
      <c r="K5" s="490"/>
      <c r="L5" s="490"/>
      <c r="M5" s="490"/>
      <c r="N5" s="490"/>
      <c r="O5" s="490"/>
      <c r="P5" s="490"/>
    </row>
    <row r="6" spans="1:16" ht="12.75" customHeight="1" thickBot="1">
      <c r="A6" s="494" t="s">
        <v>28</v>
      </c>
      <c r="B6" s="497" t="s">
        <v>29</v>
      </c>
      <c r="C6" s="483" t="s">
        <v>30</v>
      </c>
      <c r="D6" s="484"/>
      <c r="E6" s="483" t="s">
        <v>31</v>
      </c>
      <c r="F6" s="484"/>
      <c r="G6" s="483" t="s">
        <v>32</v>
      </c>
      <c r="H6" s="484"/>
      <c r="I6" s="483" t="s">
        <v>33</v>
      </c>
      <c r="J6" s="484"/>
      <c r="K6" s="483" t="s">
        <v>34</v>
      </c>
      <c r="L6" s="484"/>
      <c r="M6" s="483" t="s">
        <v>1038</v>
      </c>
      <c r="N6" s="484"/>
      <c r="O6" s="491" t="s">
        <v>35</v>
      </c>
      <c r="P6" s="491" t="s">
        <v>36</v>
      </c>
    </row>
    <row r="7" spans="1:16" ht="60.75" customHeight="1" thickBot="1">
      <c r="A7" s="495"/>
      <c r="B7" s="498"/>
      <c r="C7" s="122" t="s">
        <v>37</v>
      </c>
      <c r="D7" s="485" t="s">
        <v>38</v>
      </c>
      <c r="E7" s="122" t="s">
        <v>37</v>
      </c>
      <c r="F7" s="485" t="s">
        <v>38</v>
      </c>
      <c r="G7" s="122" t="s">
        <v>39</v>
      </c>
      <c r="H7" s="485" t="s">
        <v>38</v>
      </c>
      <c r="I7" s="122" t="s">
        <v>37</v>
      </c>
      <c r="J7" s="485" t="s">
        <v>38</v>
      </c>
      <c r="K7" s="122" t="s">
        <v>40</v>
      </c>
      <c r="L7" s="485" t="s">
        <v>38</v>
      </c>
      <c r="M7" s="122" t="s">
        <v>1039</v>
      </c>
      <c r="N7" s="485" t="s">
        <v>38</v>
      </c>
      <c r="O7" s="492"/>
      <c r="P7" s="492"/>
    </row>
    <row r="8" spans="1:16" ht="67.5" customHeight="1">
      <c r="A8" s="496"/>
      <c r="B8" s="498"/>
      <c r="C8" s="405">
        <v>108</v>
      </c>
      <c r="D8" s="486"/>
      <c r="E8" s="405">
        <v>65.900000000000006</v>
      </c>
      <c r="F8" s="486"/>
      <c r="G8" s="405">
        <v>203.91</v>
      </c>
      <c r="H8" s="486"/>
      <c r="I8" s="405">
        <v>180.45</v>
      </c>
      <c r="J8" s="486"/>
      <c r="K8" s="405">
        <v>275</v>
      </c>
      <c r="L8" s="486"/>
      <c r="M8" s="405">
        <v>147.9</v>
      </c>
      <c r="N8" s="486"/>
      <c r="O8" s="492"/>
      <c r="P8" s="493"/>
    </row>
    <row r="9" spans="1:16" s="57" customFormat="1">
      <c r="A9" s="158" t="s">
        <v>41</v>
      </c>
      <c r="B9" s="275">
        <v>120</v>
      </c>
      <c r="C9" s="276">
        <v>2</v>
      </c>
      <c r="D9" s="277">
        <f t="shared" ref="D9" si="0">($C$8*C9)*B9</f>
        <v>25920</v>
      </c>
      <c r="E9" s="276">
        <v>2</v>
      </c>
      <c r="F9" s="277">
        <f t="shared" ref="F9" si="1">($E$8*E9)*B9</f>
        <v>15816.000000000002</v>
      </c>
      <c r="G9" s="276">
        <v>1</v>
      </c>
      <c r="H9" s="277">
        <f t="shared" ref="H9" si="2">($G$8*G9)*B9</f>
        <v>24469.200000000001</v>
      </c>
      <c r="I9" s="276">
        <v>1</v>
      </c>
      <c r="J9" s="277">
        <f t="shared" ref="J9" si="3">($I$8*I9)*B9</f>
        <v>21654</v>
      </c>
      <c r="K9" s="276">
        <v>1</v>
      </c>
      <c r="L9" s="277">
        <f t="shared" ref="L9" si="4">($K$8*K9)*B9</f>
        <v>33000</v>
      </c>
      <c r="M9" s="276">
        <v>1</v>
      </c>
      <c r="N9" s="277">
        <f t="shared" ref="N9" si="5">($M$8*M9)*B9</f>
        <v>17748</v>
      </c>
      <c r="O9" s="278">
        <f t="shared" ref="O9" si="6">D9+F9+H9+J9+L9+N9</f>
        <v>138607.20000000001</v>
      </c>
      <c r="P9" s="121">
        <f>O9/12/B9</f>
        <v>96.25500000000001</v>
      </c>
    </row>
    <row r="10" spans="1:16">
      <c r="A10" s="158" t="s">
        <v>42</v>
      </c>
      <c r="B10" s="275">
        <v>70</v>
      </c>
      <c r="C10" s="276">
        <v>2</v>
      </c>
      <c r="D10" s="277">
        <f t="shared" ref="D10:D11" si="7">($C$8*C10)*B10</f>
        <v>15120</v>
      </c>
      <c r="E10" s="276">
        <v>2</v>
      </c>
      <c r="F10" s="277">
        <f t="shared" ref="F10:F11" si="8">($E$8*E10)*B10</f>
        <v>9226</v>
      </c>
      <c r="G10" s="276">
        <v>1</v>
      </c>
      <c r="H10" s="277">
        <f t="shared" ref="H10:H11" si="9">($G$8*G10)*B10</f>
        <v>14273.699999999999</v>
      </c>
      <c r="I10" s="276">
        <v>1</v>
      </c>
      <c r="J10" s="277">
        <f t="shared" ref="J10:J11" si="10">($I$8*I10)*B10</f>
        <v>12631.5</v>
      </c>
      <c r="K10" s="276">
        <v>1</v>
      </c>
      <c r="L10" s="277">
        <f t="shared" ref="L10:L11" si="11">($K$8*K10)*B10</f>
        <v>19250</v>
      </c>
      <c r="M10" s="276">
        <v>1</v>
      </c>
      <c r="N10" s="277">
        <f t="shared" ref="N10:N11" si="12">($M$8*M10)*B10</f>
        <v>10353</v>
      </c>
      <c r="O10" s="278">
        <f t="shared" ref="O10:O11" si="13">D10+F10+H10+J10+L10+N10</f>
        <v>80854.2</v>
      </c>
      <c r="P10" s="121">
        <f>O10/12/B10</f>
        <v>96.254999999999995</v>
      </c>
    </row>
    <row r="11" spans="1:16" s="57" customFormat="1">
      <c r="A11" s="158" t="s">
        <v>43</v>
      </c>
      <c r="B11" s="275">
        <v>54</v>
      </c>
      <c r="C11" s="276">
        <v>2</v>
      </c>
      <c r="D11" s="277">
        <f t="shared" si="7"/>
        <v>11664</v>
      </c>
      <c r="E11" s="276">
        <v>2</v>
      </c>
      <c r="F11" s="277">
        <f t="shared" si="8"/>
        <v>7117.2000000000007</v>
      </c>
      <c r="G11" s="276">
        <v>1</v>
      </c>
      <c r="H11" s="277">
        <f t="shared" si="9"/>
        <v>11011.14</v>
      </c>
      <c r="I11" s="276">
        <v>1</v>
      </c>
      <c r="J11" s="277">
        <f t="shared" si="10"/>
        <v>9744.2999999999993</v>
      </c>
      <c r="K11" s="276">
        <v>1</v>
      </c>
      <c r="L11" s="277">
        <f t="shared" si="11"/>
        <v>14850</v>
      </c>
      <c r="M11" s="276">
        <v>1</v>
      </c>
      <c r="N11" s="277">
        <f t="shared" si="12"/>
        <v>7986.6</v>
      </c>
      <c r="O11" s="278">
        <f t="shared" si="13"/>
        <v>62373.24</v>
      </c>
      <c r="P11" s="121">
        <f>O11/12/B11</f>
        <v>96.254999999999995</v>
      </c>
    </row>
    <row r="12" spans="1:16" ht="13.5" thickBot="1">
      <c r="A12" s="123" t="s">
        <v>44</v>
      </c>
      <c r="B12" s="59">
        <f>SUM(B9:B11)</f>
        <v>244</v>
      </c>
      <c r="C12" s="59">
        <f>C9*$B$9+C10*$B$10+C11*$B$11</f>
        <v>488</v>
      </c>
      <c r="D12" s="60">
        <f>SUM(D9:D11)</f>
        <v>52704</v>
      </c>
      <c r="E12" s="59">
        <f>E9*$B$9+E10*$B$10+E11*$B$11</f>
        <v>488</v>
      </c>
      <c r="F12" s="60">
        <f>SUM(F9:F11)</f>
        <v>32159.200000000001</v>
      </c>
      <c r="G12" s="59">
        <f>G9*$B$9+G10*$B$10+G11*$B$11</f>
        <v>244</v>
      </c>
      <c r="H12" s="60">
        <f>SUM(H9:H11)</f>
        <v>49754.04</v>
      </c>
      <c r="I12" s="59">
        <f>I9*$B$9+I10*$B$10+I11*$B$11</f>
        <v>244</v>
      </c>
      <c r="J12" s="60">
        <f>SUM(J9:J11)</f>
        <v>44029.8</v>
      </c>
      <c r="K12" s="59">
        <f>K9*$B$9+K10*$B$10+K11*$B$11</f>
        <v>244</v>
      </c>
      <c r="L12" s="60">
        <f>SUM(L9:L11)</f>
        <v>67100</v>
      </c>
      <c r="M12" s="59">
        <f>M9*$B$9+M10*$B$10+M11*$B$11</f>
        <v>244</v>
      </c>
      <c r="N12" s="60">
        <f>SUM(N9:N11)</f>
        <v>36087.599999999999</v>
      </c>
      <c r="O12" s="60">
        <f>SUM(O9:O11)</f>
        <v>281834.64</v>
      </c>
      <c r="P12" s="121">
        <f>O12/12</f>
        <v>23486.22</v>
      </c>
    </row>
    <row r="13" spans="1:16">
      <c r="B13" s="56"/>
      <c r="O13" s="54"/>
      <c r="P13" s="54"/>
    </row>
    <row r="15" spans="1:16">
      <c r="B15" s="422"/>
      <c r="C15" t="s">
        <v>1191</v>
      </c>
    </row>
    <row r="16" spans="1:16">
      <c r="C16" s="423" t="s">
        <v>1192</v>
      </c>
    </row>
    <row r="17" spans="3:3">
      <c r="C17" s="255"/>
    </row>
  </sheetData>
  <autoFilter ref="A8:P13" xr:uid="{00000000-0009-0000-0000-000004000000}"/>
  <mergeCells count="17">
    <mergeCell ref="A4:P5"/>
    <mergeCell ref="O6:O8"/>
    <mergeCell ref="P6:P8"/>
    <mergeCell ref="A6:A8"/>
    <mergeCell ref="B6:B8"/>
    <mergeCell ref="C6:D6"/>
    <mergeCell ref="E6:F6"/>
    <mergeCell ref="F7:F8"/>
    <mergeCell ref="G6:H6"/>
    <mergeCell ref="H7:H8"/>
    <mergeCell ref="I6:J6"/>
    <mergeCell ref="J7:J8"/>
    <mergeCell ref="K6:L6"/>
    <mergeCell ref="L7:L8"/>
    <mergeCell ref="M6:N6"/>
    <mergeCell ref="N7:N8"/>
    <mergeCell ref="D7:D8"/>
  </mergeCells>
  <pageMargins left="0.511811024" right="0.511811024" top="0.78740157499999996" bottom="0.78740157499999996" header="0.31496062000000002" footer="0.31496062000000002"/>
  <pageSetup paperSize="9" scale="52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1">
    <tabColor theme="0" tint="-0.14999847407452621"/>
  </sheetPr>
  <dimension ref="A1:IN19"/>
  <sheetViews>
    <sheetView showGridLines="0" view="pageBreakPreview" topLeftCell="A4" zoomScale="90" zoomScaleSheetLayoutView="90" workbookViewId="0">
      <selection activeCell="A2" sqref="A2:J3"/>
    </sheetView>
  </sheetViews>
  <sheetFormatPr defaultColWidth="11.28515625" defaultRowHeight="12.75"/>
  <cols>
    <col min="1" max="2" width="9.42578125" style="66" customWidth="1"/>
    <col min="3" max="3" width="53.7109375" style="63" customWidth="1"/>
    <col min="4" max="4" width="26.7109375" style="63" bestFit="1" customWidth="1"/>
    <col min="5" max="6" width="20.7109375" style="63" customWidth="1"/>
    <col min="7" max="7" width="18.5703125" style="63" customWidth="1"/>
    <col min="8" max="8" width="19" style="63" customWidth="1"/>
    <col min="9" max="16384" width="11.28515625" style="63"/>
  </cols>
  <sheetData>
    <row r="1" spans="1:248" ht="102.75" customHeight="1">
      <c r="A1" s="61"/>
      <c r="B1" s="61"/>
      <c r="C1" s="62"/>
      <c r="D1" s="62"/>
      <c r="E1" s="62"/>
      <c r="F1" s="62"/>
      <c r="G1" s="62"/>
      <c r="H1" s="62"/>
    </row>
    <row r="2" spans="1:248" ht="18" customHeight="1">
      <c r="A2" s="487" t="s">
        <v>9</v>
      </c>
      <c r="B2" s="488"/>
      <c r="C2" s="488"/>
      <c r="D2" s="488"/>
      <c r="E2" s="488"/>
      <c r="F2" s="488"/>
      <c r="G2" s="488"/>
      <c r="H2" s="488"/>
      <c r="I2" s="488"/>
      <c r="J2" s="488"/>
    </row>
    <row r="3" spans="1:248" s="64" customFormat="1" ht="30.75" customHeight="1">
      <c r="A3" s="487"/>
      <c r="B3" s="488"/>
      <c r="C3" s="488"/>
      <c r="D3" s="488"/>
      <c r="E3" s="488"/>
      <c r="F3" s="488"/>
      <c r="G3" s="488"/>
      <c r="H3" s="488"/>
      <c r="I3" s="488"/>
      <c r="J3" s="488"/>
      <c r="IN3" s="63"/>
    </row>
    <row r="4" spans="1:248" s="65" customFormat="1" ht="51.75" customHeight="1">
      <c r="A4" s="268" t="s">
        <v>10</v>
      </c>
      <c r="B4" s="268" t="s">
        <v>11</v>
      </c>
      <c r="C4" s="268" t="s">
        <v>12</v>
      </c>
      <c r="D4" s="268" t="s">
        <v>13</v>
      </c>
      <c r="E4" s="268" t="s">
        <v>14</v>
      </c>
      <c r="F4" s="268" t="s">
        <v>15</v>
      </c>
      <c r="G4" s="268" t="s">
        <v>16</v>
      </c>
      <c r="H4" s="268" t="s">
        <v>17</v>
      </c>
      <c r="I4" s="269" t="s">
        <v>18</v>
      </c>
      <c r="J4" s="269" t="s">
        <v>19</v>
      </c>
      <c r="K4"/>
      <c r="IN4" s="63"/>
    </row>
    <row r="5" spans="1:248" s="65" customFormat="1" ht="39.950000000000003" customHeight="1">
      <c r="A5" s="270">
        <v>1</v>
      </c>
      <c r="B5" s="270">
        <f>B6*12</f>
        <v>1920</v>
      </c>
      <c r="C5" s="271" t="s">
        <v>20</v>
      </c>
      <c r="D5" s="404">
        <v>8.2799999999999994</v>
      </c>
      <c r="E5" s="176">
        <f>B5*D5</f>
        <v>15897.599999999999</v>
      </c>
      <c r="F5" s="124">
        <f>D5/60</f>
        <v>0.13799999999999998</v>
      </c>
      <c r="G5" s="124">
        <f>F5*B5</f>
        <v>264.95999999999998</v>
      </c>
      <c r="H5" s="124">
        <f>G5*12</f>
        <v>3179.5199999999995</v>
      </c>
      <c r="I5" s="503">
        <v>244</v>
      </c>
      <c r="J5" s="506">
        <f>H9/12/I5</f>
        <v>45.157814207650269</v>
      </c>
      <c r="IN5" s="63"/>
    </row>
    <row r="6" spans="1:248" s="65" customFormat="1" ht="39.950000000000003" customHeight="1">
      <c r="A6" s="272">
        <v>2</v>
      </c>
      <c r="B6" s="272">
        <v>160</v>
      </c>
      <c r="C6" s="273" t="s">
        <v>21</v>
      </c>
      <c r="D6" s="404">
        <v>990.63</v>
      </c>
      <c r="E6" s="176">
        <f>B6*D6</f>
        <v>158500.79999999999</v>
      </c>
      <c r="F6" s="124">
        <f>D6/60</f>
        <v>16.5105</v>
      </c>
      <c r="G6" s="124">
        <f>F6*B6</f>
        <v>2641.6800000000003</v>
      </c>
      <c r="H6" s="124">
        <f>G6*12</f>
        <v>31700.160000000003</v>
      </c>
      <c r="I6" s="504"/>
      <c r="J6" s="507"/>
      <c r="IN6" s="63"/>
    </row>
    <row r="7" spans="1:248" s="65" customFormat="1" ht="39.950000000000003" customHeight="1">
      <c r="A7" s="270">
        <v>3</v>
      </c>
      <c r="B7" s="270">
        <f>$B$6</f>
        <v>160</v>
      </c>
      <c r="C7" s="271" t="s">
        <v>22</v>
      </c>
      <c r="D7" s="404">
        <v>3000</v>
      </c>
      <c r="E7" s="176">
        <f>B7*D7</f>
        <v>480000</v>
      </c>
      <c r="F7" s="124">
        <f>D7/60</f>
        <v>50</v>
      </c>
      <c r="G7" s="124">
        <f>F7*B7</f>
        <v>8000</v>
      </c>
      <c r="H7" s="124">
        <f>G7*12</f>
        <v>96000</v>
      </c>
      <c r="I7" s="504"/>
      <c r="J7" s="507"/>
      <c r="IN7" s="63"/>
    </row>
    <row r="8" spans="1:248" s="65" customFormat="1" ht="39.950000000000003" customHeight="1">
      <c r="A8" s="270">
        <v>5</v>
      </c>
      <c r="B8" s="270">
        <f>$B$6</f>
        <v>160</v>
      </c>
      <c r="C8" s="273" t="s">
        <v>23</v>
      </c>
      <c r="D8" s="404">
        <v>41.95</v>
      </c>
      <c r="E8" s="176">
        <f>B8*D8</f>
        <v>6712</v>
      </c>
      <c r="F8" s="124">
        <f>D8/60</f>
        <v>0.69916666666666671</v>
      </c>
      <c r="G8" s="124">
        <f>F8*B8</f>
        <v>111.86666666666667</v>
      </c>
      <c r="H8" s="124">
        <f>G8*12</f>
        <v>1342.4</v>
      </c>
      <c r="I8" s="504"/>
      <c r="J8" s="507"/>
      <c r="IN8" s="63"/>
    </row>
    <row r="9" spans="1:248" ht="39.950000000000003" customHeight="1">
      <c r="A9" s="500" t="s">
        <v>24</v>
      </c>
      <c r="B9" s="501"/>
      <c r="C9" s="502"/>
      <c r="D9" s="125">
        <f>SUM(D5:D8)</f>
        <v>4040.8599999999997</v>
      </c>
      <c r="E9" s="125">
        <f>SUM(E5:E8)</f>
        <v>661110.4</v>
      </c>
      <c r="F9" s="125">
        <f>SUM(F5:F8)</f>
        <v>67.347666666666669</v>
      </c>
      <c r="G9" s="125">
        <f>SUM(G5:G8)</f>
        <v>11018.506666666666</v>
      </c>
      <c r="H9" s="125">
        <f>SUM(H5:H8)</f>
        <v>132222.07999999999</v>
      </c>
      <c r="I9" s="505"/>
      <c r="J9" s="508"/>
    </row>
    <row r="10" spans="1:248">
      <c r="E10" s="274"/>
      <c r="H10" s="274"/>
    </row>
    <row r="11" spans="1:248">
      <c r="A11" s="421"/>
      <c r="B11" s="509" t="s">
        <v>25</v>
      </c>
      <c r="C11" s="509"/>
      <c r="D11" s="509"/>
      <c r="E11" s="509"/>
      <c r="F11" s="509"/>
      <c r="G11" s="509"/>
      <c r="H11" s="509"/>
      <c r="I11" s="177"/>
      <c r="J11" s="177"/>
      <c r="K11" s="177"/>
      <c r="L11" s="177"/>
    </row>
    <row r="12" spans="1:248">
      <c r="B12" s="499" t="s">
        <v>26</v>
      </c>
      <c r="C12" s="499"/>
      <c r="D12" s="499"/>
      <c r="E12" s="499"/>
      <c r="F12" s="499"/>
      <c r="G12" s="499"/>
      <c r="H12" s="177"/>
    </row>
    <row r="13" spans="1:248">
      <c r="H13" s="256"/>
    </row>
    <row r="14" spans="1:248">
      <c r="E14" s="67"/>
      <c r="H14" s="256"/>
    </row>
    <row r="15" spans="1:248">
      <c r="H15" s="256"/>
    </row>
    <row r="16" spans="1:248">
      <c r="H16" s="256"/>
    </row>
    <row r="17" spans="4:8">
      <c r="D17" s="258"/>
      <c r="H17" s="256"/>
    </row>
    <row r="18" spans="4:8">
      <c r="H18" s="256"/>
    </row>
    <row r="19" spans="4:8">
      <c r="H19" s="256"/>
    </row>
  </sheetData>
  <mergeCells count="6">
    <mergeCell ref="B12:G12"/>
    <mergeCell ref="A2:J3"/>
    <mergeCell ref="A9:C9"/>
    <mergeCell ref="I5:I9"/>
    <mergeCell ref="J5:J9"/>
    <mergeCell ref="B11:H11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56E65-5A77-4755-ABE3-4DF08DE67603}">
  <sheetPr codeName="Planilha84">
    <tabColor theme="0" tint="-0.14999847407452621"/>
  </sheetPr>
  <dimension ref="A1:IL15"/>
  <sheetViews>
    <sheetView showGridLines="0" view="pageBreakPreview" topLeftCell="A4" zoomScale="90" zoomScaleSheetLayoutView="90" workbookViewId="0">
      <selection activeCell="B10" sqref="B10:F10"/>
    </sheetView>
  </sheetViews>
  <sheetFormatPr defaultColWidth="11.28515625" defaultRowHeight="12.75"/>
  <cols>
    <col min="1" max="2" width="9.42578125" style="66" customWidth="1"/>
    <col min="3" max="3" width="34.5703125" style="63" bestFit="1" customWidth="1"/>
    <col min="4" max="4" width="53.7109375" style="63" customWidth="1"/>
    <col min="5" max="5" width="26.7109375" style="63" bestFit="1" customWidth="1"/>
    <col min="6" max="6" width="22.140625" style="63" customWidth="1"/>
    <col min="7" max="16384" width="11.28515625" style="63"/>
  </cols>
  <sheetData>
    <row r="1" spans="1:246" ht="102.75" customHeight="1">
      <c r="A1" s="61"/>
      <c r="B1" s="61"/>
      <c r="C1" s="62"/>
      <c r="D1" s="62"/>
      <c r="E1" s="62"/>
      <c r="F1" s="62"/>
    </row>
    <row r="2" spans="1:246" ht="18" customHeight="1">
      <c r="A2" s="487" t="s">
        <v>1040</v>
      </c>
      <c r="B2" s="488"/>
      <c r="C2" s="488"/>
      <c r="D2" s="488"/>
      <c r="E2" s="488"/>
      <c r="F2" s="488"/>
      <c r="G2" s="488"/>
      <c r="H2" s="488"/>
    </row>
    <row r="3" spans="1:246" s="64" customFormat="1" ht="30.75" customHeight="1">
      <c r="A3" s="487"/>
      <c r="B3" s="488"/>
      <c r="C3" s="488"/>
      <c r="D3" s="488"/>
      <c r="E3" s="488"/>
      <c r="F3" s="488"/>
      <c r="G3" s="488"/>
      <c r="H3" s="488"/>
      <c r="IL3" s="63"/>
    </row>
    <row r="4" spans="1:246" s="65" customFormat="1" ht="51.75" customHeight="1">
      <c r="A4" s="268" t="s">
        <v>10</v>
      </c>
      <c r="B4" s="268" t="s">
        <v>11</v>
      </c>
      <c r="C4" s="268" t="s">
        <v>1043</v>
      </c>
      <c r="D4" s="268" t="s">
        <v>12</v>
      </c>
      <c r="E4" s="268" t="s">
        <v>13</v>
      </c>
      <c r="F4" s="268" t="s">
        <v>1037</v>
      </c>
      <c r="G4" s="269" t="s">
        <v>18</v>
      </c>
      <c r="H4" s="269" t="s">
        <v>19</v>
      </c>
      <c r="I4"/>
      <c r="IL4" s="63"/>
    </row>
    <row r="5" spans="1:246" s="65" customFormat="1" ht="63.75">
      <c r="A5" s="270">
        <v>1</v>
      </c>
      <c r="B5" s="270">
        <v>160</v>
      </c>
      <c r="C5" s="456" t="s">
        <v>1044</v>
      </c>
      <c r="D5" s="271" t="s">
        <v>1041</v>
      </c>
      <c r="E5" s="404">
        <v>110</v>
      </c>
      <c r="F5" s="176">
        <f>B5*E5/5</f>
        <v>3520</v>
      </c>
      <c r="G5" s="503">
        <v>244</v>
      </c>
      <c r="H5" s="506">
        <f>F7/12/G5</f>
        <v>2.7463387978142078</v>
      </c>
      <c r="J5" s="455"/>
      <c r="IL5" s="63"/>
    </row>
    <row r="6" spans="1:246" s="65" customFormat="1" ht="76.5">
      <c r="A6" s="272">
        <v>2</v>
      </c>
      <c r="B6" s="454">
        <f>B5</f>
        <v>160</v>
      </c>
      <c r="C6" s="456" t="s">
        <v>1044</v>
      </c>
      <c r="D6" s="453" t="s">
        <v>1042</v>
      </c>
      <c r="E6" s="404">
        <v>141.29</v>
      </c>
      <c r="F6" s="176">
        <f>B6*E6/5</f>
        <v>4521.28</v>
      </c>
      <c r="G6" s="504"/>
      <c r="H6" s="507"/>
      <c r="J6" s="455"/>
      <c r="IL6" s="63"/>
    </row>
    <row r="7" spans="1:246" ht="39.950000000000003" customHeight="1">
      <c r="A7" s="500" t="s">
        <v>24</v>
      </c>
      <c r="B7" s="501"/>
      <c r="C7" s="510"/>
      <c r="D7" s="502"/>
      <c r="E7" s="125">
        <f>SUM(E5:E6)</f>
        <v>251.29</v>
      </c>
      <c r="F7" s="125">
        <f>SUM(F5:F6)</f>
        <v>8041.28</v>
      </c>
      <c r="G7" s="505"/>
      <c r="H7" s="508"/>
    </row>
    <row r="8" spans="1:246">
      <c r="F8" s="274"/>
    </row>
    <row r="9" spans="1:246" ht="22.5" customHeight="1">
      <c r="A9" s="421"/>
      <c r="B9" s="511" t="s">
        <v>1194</v>
      </c>
      <c r="C9" s="511"/>
      <c r="D9" s="511"/>
      <c r="E9" s="511"/>
      <c r="F9" s="511"/>
      <c r="G9" s="177"/>
      <c r="H9" s="177"/>
      <c r="I9" s="177"/>
      <c r="J9" s="177"/>
    </row>
    <row r="10" spans="1:246" ht="24" customHeight="1">
      <c r="B10" s="499" t="s">
        <v>1195</v>
      </c>
      <c r="C10" s="499"/>
      <c r="D10" s="499"/>
      <c r="E10" s="499"/>
      <c r="F10" s="499"/>
    </row>
    <row r="12" spans="1:246">
      <c r="F12" s="67"/>
    </row>
    <row r="15" spans="1:246">
      <c r="E15" s="258"/>
    </row>
  </sheetData>
  <mergeCells count="6">
    <mergeCell ref="B10:F10"/>
    <mergeCell ref="A2:H3"/>
    <mergeCell ref="G5:G7"/>
    <mergeCell ref="H5:H7"/>
    <mergeCell ref="A7:D7"/>
    <mergeCell ref="B9:F9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ilha3"/>
  <dimension ref="A1:N130"/>
  <sheetViews>
    <sheetView showGridLines="0" topLeftCell="A80" zoomScale="115" zoomScaleNormal="115" workbookViewId="0">
      <selection activeCell="K6" sqref="K6"/>
    </sheetView>
  </sheetViews>
  <sheetFormatPr defaultRowHeight="12.75"/>
  <cols>
    <col min="1" max="1" width="23" bestFit="1" customWidth="1"/>
    <col min="2" max="2" width="22.5703125" customWidth="1"/>
    <col min="3" max="3" width="20.140625" customWidth="1"/>
  </cols>
  <sheetData>
    <row r="1" spans="1:12" ht="31.5" customHeight="1"/>
    <row r="2" spans="1:12" ht="36.75" customHeight="1">
      <c r="A2" s="513" t="s">
        <v>45</v>
      </c>
      <c r="B2" s="513"/>
      <c r="C2" s="513"/>
    </row>
    <row r="3" spans="1:12">
      <c r="A3" s="512"/>
      <c r="B3" s="512"/>
    </row>
    <row r="4" spans="1:12" ht="25.5">
      <c r="A4" s="279" t="s">
        <v>46</v>
      </c>
      <c r="B4" s="279" t="s">
        <v>47</v>
      </c>
      <c r="C4" s="280" t="s">
        <v>48</v>
      </c>
    </row>
    <row r="5" spans="1:12">
      <c r="A5" s="281" t="s">
        <v>1045</v>
      </c>
      <c r="B5" s="282">
        <v>0.05</v>
      </c>
      <c r="C5" s="50">
        <f>(1/(1-(B5+'BASE PLANILHAS'!$C$106%+'BASE PLANILHAS'!$C$107%)))-1</f>
        <v>9.4690749863163726E-2</v>
      </c>
      <c r="D5" s="31"/>
    </row>
    <row r="6" spans="1:12">
      <c r="A6" s="281" t="s">
        <v>49</v>
      </c>
      <c r="B6" s="282">
        <v>0.02</v>
      </c>
      <c r="C6" s="50">
        <f>(1/(1-(B6+'BASE PLANILHAS'!$C$106%+'BASE PLANILHAS'!$C$107%)))-1</f>
        <v>5.988341282458931E-2</v>
      </c>
      <c r="D6" s="31"/>
    </row>
    <row r="7" spans="1:12">
      <c r="A7" s="281" t="s">
        <v>50</v>
      </c>
      <c r="B7" s="282">
        <v>0.02</v>
      </c>
      <c r="C7" s="50">
        <f>(1/(1-(B7+'BASE PLANILHAS'!$C$106%+'BASE PLANILHAS'!$C$107%)))-1</f>
        <v>5.988341282458931E-2</v>
      </c>
      <c r="D7" s="31"/>
      <c r="F7" s="514" t="s">
        <v>52</v>
      </c>
      <c r="G7" s="514"/>
      <c r="H7" s="514"/>
      <c r="I7" s="514"/>
      <c r="J7" s="514"/>
      <c r="K7" s="514"/>
      <c r="L7" s="514"/>
    </row>
    <row r="8" spans="1:12">
      <c r="A8" s="281" t="s">
        <v>1046</v>
      </c>
      <c r="B8" s="282">
        <v>0.02</v>
      </c>
      <c r="C8" s="50">
        <f>(1/(1-(B8+'BASE PLANILHAS'!$C$106%+'BASE PLANILHAS'!$C$107%)))-1</f>
        <v>5.988341282458931E-2</v>
      </c>
      <c r="D8" s="31"/>
      <c r="F8" s="514"/>
      <c r="G8" s="514"/>
      <c r="H8" s="514"/>
      <c r="I8" s="514"/>
      <c r="J8" s="514"/>
      <c r="K8" s="514"/>
      <c r="L8" s="514"/>
    </row>
    <row r="9" spans="1:12">
      <c r="A9" s="281" t="s">
        <v>1047</v>
      </c>
      <c r="B9" s="282">
        <v>0.03</v>
      </c>
      <c r="C9" s="50">
        <f>(1/(1-(B9+'BASE PLANILHAS'!$C$106%+'BASE PLANILHAS'!$C$107%)))-1</f>
        <v>7.1237279057311254E-2</v>
      </c>
      <c r="D9" s="31"/>
      <c r="F9" s="514"/>
      <c r="G9" s="514"/>
      <c r="H9" s="514"/>
      <c r="I9" s="514"/>
      <c r="J9" s="514"/>
      <c r="K9" s="514"/>
      <c r="L9" s="514"/>
    </row>
    <row r="10" spans="1:12">
      <c r="A10" s="281" t="s">
        <v>51</v>
      </c>
      <c r="B10" s="282">
        <v>0.03</v>
      </c>
      <c r="C10" s="50">
        <f>(1/(1-(B10+'BASE PLANILHAS'!$C$106%+'BASE PLANILHAS'!$C$107%)))-1</f>
        <v>7.1237279057311254E-2</v>
      </c>
      <c r="D10" s="31"/>
      <c r="F10" s="514"/>
      <c r="G10" s="514"/>
      <c r="H10" s="514"/>
      <c r="I10" s="514"/>
      <c r="J10" s="514"/>
      <c r="K10" s="514"/>
      <c r="L10" s="514"/>
    </row>
    <row r="11" spans="1:12">
      <c r="A11" s="281" t="s">
        <v>53</v>
      </c>
      <c r="B11" s="282">
        <v>0.02</v>
      </c>
      <c r="C11" s="50">
        <f>(1/(1-(B11+'BASE PLANILHAS'!$C$106%+'BASE PLANILHAS'!$C$107%)))-1</f>
        <v>5.988341282458931E-2</v>
      </c>
      <c r="D11" s="31"/>
      <c r="F11" s="514"/>
      <c r="G11" s="514"/>
      <c r="H11" s="514"/>
      <c r="I11" s="514"/>
      <c r="J11" s="514"/>
      <c r="K11" s="514"/>
      <c r="L11" s="514"/>
    </row>
    <row r="12" spans="1:12">
      <c r="A12" s="281" t="s">
        <v>54</v>
      </c>
      <c r="B12" s="282">
        <v>0.02</v>
      </c>
      <c r="C12" s="50">
        <f>(1/(1-(B12+'BASE PLANILHAS'!$C$106%+'BASE PLANILHAS'!$C$107%)))-1</f>
        <v>5.988341282458931E-2</v>
      </c>
      <c r="D12" s="31"/>
      <c r="F12" s="514"/>
      <c r="G12" s="514"/>
      <c r="H12" s="514"/>
      <c r="I12" s="514"/>
      <c r="J12" s="514"/>
      <c r="K12" s="514"/>
      <c r="L12" s="514"/>
    </row>
    <row r="13" spans="1:12">
      <c r="A13" s="281" t="s">
        <v>1048</v>
      </c>
      <c r="B13" s="282">
        <v>0.04</v>
      </c>
      <c r="C13" s="50">
        <f>(1/(1-(B13+'BASE PLANILHAS'!$C$106%+'BASE PLANILHAS'!$C$107%)))-1</f>
        <v>8.2837033026529561E-2</v>
      </c>
      <c r="D13" s="31"/>
    </row>
    <row r="14" spans="1:12">
      <c r="A14" s="281" t="s">
        <v>1049</v>
      </c>
      <c r="B14" s="282">
        <v>0.05</v>
      </c>
      <c r="C14" s="50">
        <f>(1/(1-(B14+'BASE PLANILHAS'!$C$106%+'BASE PLANILHAS'!$C$107%)))-1</f>
        <v>9.4690749863163726E-2</v>
      </c>
      <c r="D14" s="31"/>
    </row>
    <row r="15" spans="1:12">
      <c r="A15" s="281" t="s">
        <v>55</v>
      </c>
      <c r="B15" s="282">
        <v>3.5000000000000003E-2</v>
      </c>
      <c r="C15" s="50">
        <f>(1/(1-(B15+'BASE PLANILHAS'!$C$106%+'BASE PLANILHAS'!$C$107%)))-1</f>
        <v>7.7005923532579512E-2</v>
      </c>
      <c r="D15" s="31"/>
    </row>
    <row r="16" spans="1:12">
      <c r="A16" s="281" t="s">
        <v>56</v>
      </c>
      <c r="B16" s="282">
        <v>0.05</v>
      </c>
      <c r="C16" s="50">
        <f>(1/(1-(B16+'BASE PLANILHAS'!$C$106%+'BASE PLANILHAS'!$C$107%)))-1</f>
        <v>9.4690749863163726E-2</v>
      </c>
      <c r="D16" s="31"/>
    </row>
    <row r="17" spans="1:14">
      <c r="A17" s="281" t="s">
        <v>1050</v>
      </c>
      <c r="B17" s="282">
        <v>0.05</v>
      </c>
      <c r="C17" s="50">
        <f>(1/(1-(B17+'BASE PLANILHAS'!$C$106%+'BASE PLANILHAS'!$C$107%)))-1</f>
        <v>9.4690749863163726E-2</v>
      </c>
      <c r="D17" s="31"/>
    </row>
    <row r="18" spans="1:14">
      <c r="A18" s="281" t="s">
        <v>57</v>
      </c>
      <c r="B18" s="282">
        <v>3.7999999999999999E-2</v>
      </c>
      <c r="C18" s="50">
        <f>(1/(1-(B18+'BASE PLANILHAS'!$C$106%+'BASE PLANILHAS'!$C$107%)))-1</f>
        <v>8.0497028633171208E-2</v>
      </c>
      <c r="D18" s="31"/>
    </row>
    <row r="19" spans="1:14">
      <c r="A19" s="281" t="s">
        <v>1051</v>
      </c>
      <c r="B19" s="282">
        <v>0.05</v>
      </c>
      <c r="C19" s="50">
        <f>(1/(1-(B19+'BASE PLANILHAS'!$C$106%+'BASE PLANILHAS'!$C$107%)))-1</f>
        <v>9.4690749863163726E-2</v>
      </c>
      <c r="D19" s="31"/>
      <c r="N19" s="132"/>
    </row>
    <row r="20" spans="1:14">
      <c r="A20" s="281" t="s">
        <v>1052</v>
      </c>
      <c r="B20" s="282">
        <v>0.03</v>
      </c>
      <c r="C20" s="50">
        <f>(1/(1-(B20+'BASE PLANILHAS'!$C$106%+'BASE PLANILHAS'!$C$107%)))-1</f>
        <v>7.1237279057311254E-2</v>
      </c>
      <c r="D20" s="31"/>
    </row>
    <row r="21" spans="1:14">
      <c r="A21" s="281" t="s">
        <v>1053</v>
      </c>
      <c r="B21" s="282">
        <v>0.02</v>
      </c>
      <c r="C21" s="50">
        <f>(1/(1-(B21+'BASE PLANILHAS'!$C$106%+'BASE PLANILHAS'!$C$107%)))-1</f>
        <v>5.988341282458931E-2</v>
      </c>
      <c r="D21" s="31"/>
    </row>
    <row r="22" spans="1:14">
      <c r="A22" s="281" t="s">
        <v>58</v>
      </c>
      <c r="B22" s="282">
        <v>0.05</v>
      </c>
      <c r="C22" s="50">
        <f>(1/(1-(B22+'BASE PLANILHAS'!$C$106%+'BASE PLANILHAS'!$C$107%)))-1</f>
        <v>9.4690749863163726E-2</v>
      </c>
      <c r="D22" s="31"/>
    </row>
    <row r="23" spans="1:14">
      <c r="A23" s="281" t="s">
        <v>1054</v>
      </c>
      <c r="B23" s="282">
        <v>0.03</v>
      </c>
      <c r="C23" s="50">
        <f>(1/(1-(B23+'BASE PLANILHAS'!$C$106%+'BASE PLANILHAS'!$C$107%)))-1</f>
        <v>7.1237279057311254E-2</v>
      </c>
      <c r="D23" s="31"/>
    </row>
    <row r="24" spans="1:14">
      <c r="A24" s="281" t="s">
        <v>59</v>
      </c>
      <c r="B24" s="282">
        <v>0.02</v>
      </c>
      <c r="C24" s="50">
        <f>(1/(1-(B24+'BASE PLANILHAS'!$C$106%+'BASE PLANILHAS'!$C$107%)))-1</f>
        <v>5.988341282458931E-2</v>
      </c>
      <c r="D24" s="31"/>
    </row>
    <row r="25" spans="1:14">
      <c r="A25" s="281" t="s">
        <v>1055</v>
      </c>
      <c r="B25" s="282">
        <v>0.02</v>
      </c>
      <c r="C25" s="50">
        <f>(1/(1-(B25+'BASE PLANILHAS'!$C$106%+'BASE PLANILHAS'!$C$107%)))-1</f>
        <v>5.988341282458931E-2</v>
      </c>
      <c r="D25" s="31"/>
    </row>
    <row r="26" spans="1:14">
      <c r="A26" s="281" t="s">
        <v>1056</v>
      </c>
      <c r="B26" s="282">
        <v>0.05</v>
      </c>
      <c r="C26" s="50">
        <f>(1/(1-(B26+'BASE PLANILHAS'!$C$106%+'BASE PLANILHAS'!$C$107%)))-1</f>
        <v>9.4690749863163726E-2</v>
      </c>
      <c r="D26" s="31"/>
    </row>
    <row r="27" spans="1:14">
      <c r="A27" s="281" t="s">
        <v>1057</v>
      </c>
      <c r="B27" s="282">
        <v>0.03</v>
      </c>
      <c r="C27" s="50">
        <f>(1/(1-(B27+'BASE PLANILHAS'!$C$106%+'BASE PLANILHAS'!$C$107%)))-1</f>
        <v>7.1237279057311254E-2</v>
      </c>
      <c r="D27" s="31"/>
    </row>
    <row r="28" spans="1:14">
      <c r="A28" s="281" t="s">
        <v>60</v>
      </c>
      <c r="B28" s="282">
        <v>0.03</v>
      </c>
      <c r="C28" s="50">
        <f>(1/(1-(B28+'BASE PLANILHAS'!$C$106%+'BASE PLANILHAS'!$C$107%)))-1</f>
        <v>7.1237279057311254E-2</v>
      </c>
      <c r="D28" s="31"/>
    </row>
    <row r="29" spans="1:14">
      <c r="A29" s="281" t="s">
        <v>1058</v>
      </c>
      <c r="B29" s="282">
        <v>0.05</v>
      </c>
      <c r="C29" s="50">
        <f>(1/(1-(B29+'BASE PLANILHAS'!$C$106%+'BASE PLANILHAS'!$C$107%)))-1</f>
        <v>9.4690749863163726E-2</v>
      </c>
      <c r="D29" s="31"/>
    </row>
    <row r="30" spans="1:14">
      <c r="A30" s="281" t="s">
        <v>1059</v>
      </c>
      <c r="B30" s="282">
        <v>0.03</v>
      </c>
      <c r="C30" s="50">
        <f>(1/(1-(B30+'BASE PLANILHAS'!$C$106%+'BASE PLANILHAS'!$C$107%)))-1</f>
        <v>7.1237279057311254E-2</v>
      </c>
      <c r="D30" s="31"/>
    </row>
    <row r="31" spans="1:14">
      <c r="A31" s="281" t="s">
        <v>1111</v>
      </c>
      <c r="B31" s="282">
        <v>0.02</v>
      </c>
      <c r="C31" s="50">
        <f>(1/(1-(B31+'BASE PLANILHAS'!$C$106%+'BASE PLANILHAS'!$C$107%)))-1</f>
        <v>5.988341282458931E-2</v>
      </c>
      <c r="D31" s="31"/>
    </row>
    <row r="32" spans="1:14">
      <c r="A32" s="281" t="s">
        <v>61</v>
      </c>
      <c r="B32" s="282">
        <v>0.02</v>
      </c>
      <c r="C32" s="50">
        <f>(1/(1-(B32+'BASE PLANILHAS'!$C$106%+'BASE PLANILHAS'!$C$107%)))-1</f>
        <v>5.988341282458931E-2</v>
      </c>
      <c r="D32" s="31"/>
    </row>
    <row r="33" spans="1:4">
      <c r="A33" s="281" t="s">
        <v>1060</v>
      </c>
      <c r="B33" s="282">
        <v>0.03</v>
      </c>
      <c r="C33" s="50">
        <f>(1/(1-(B33+'BASE PLANILHAS'!$C$106%+'BASE PLANILHAS'!$C$107%)))-1</f>
        <v>7.1237279057311254E-2</v>
      </c>
      <c r="D33" s="31"/>
    </row>
    <row r="34" spans="1:4">
      <c r="A34" s="281" t="s">
        <v>62</v>
      </c>
      <c r="B34" s="282">
        <v>0.05</v>
      </c>
      <c r="C34" s="50">
        <f>(1/(1-(B34+'BASE PLANILHAS'!$C$106%+'BASE PLANILHAS'!$C$107%)))-1</f>
        <v>9.4690749863163726E-2</v>
      </c>
      <c r="D34" s="31"/>
    </row>
    <row r="35" spans="1:4">
      <c r="A35" s="281" t="s">
        <v>1061</v>
      </c>
      <c r="B35" s="282">
        <v>0.05</v>
      </c>
      <c r="C35" s="50">
        <f>(1/(1-(B35+'BASE PLANILHAS'!$C$106%+'BASE PLANILHAS'!$C$107%)))-1</f>
        <v>9.4690749863163726E-2</v>
      </c>
      <c r="D35" s="31"/>
    </row>
    <row r="36" spans="1:4">
      <c r="A36" s="281" t="s">
        <v>63</v>
      </c>
      <c r="B36" s="282">
        <v>0.05</v>
      </c>
      <c r="C36" s="50">
        <f>(1/(1-(B36+'BASE PLANILHAS'!$C$106%+'BASE PLANILHAS'!$C$107%)))-1</f>
        <v>9.4690749863163726E-2</v>
      </c>
      <c r="D36" s="31"/>
    </row>
    <row r="37" spans="1:4">
      <c r="A37" s="281" t="s">
        <v>64</v>
      </c>
      <c r="B37" s="282">
        <v>3.5000000000000003E-2</v>
      </c>
      <c r="C37" s="50">
        <f>(1/(1-(B37+'BASE PLANILHAS'!$C$106%+'BASE PLANILHAS'!$C$107%)))-1</f>
        <v>7.7005923532579512E-2</v>
      </c>
      <c r="D37" s="31"/>
    </row>
    <row r="38" spans="1:4">
      <c r="A38" s="281" t="s">
        <v>65</v>
      </c>
      <c r="B38" s="282">
        <v>0.05</v>
      </c>
      <c r="C38" s="50">
        <f>(1/(1-(B38+'BASE PLANILHAS'!$C$106%+'BASE PLANILHAS'!$C$107%)))-1</f>
        <v>9.4690749863163726E-2</v>
      </c>
      <c r="D38" s="31"/>
    </row>
    <row r="39" spans="1:4">
      <c r="A39" s="281" t="s">
        <v>1062</v>
      </c>
      <c r="B39" s="282">
        <v>0.02</v>
      </c>
      <c r="C39" s="50">
        <f>(1/(1-(B39+'BASE PLANILHAS'!$C$106%+'BASE PLANILHAS'!$C$107%)))-1</f>
        <v>5.988341282458931E-2</v>
      </c>
      <c r="D39" s="31"/>
    </row>
    <row r="40" spans="1:4">
      <c r="A40" s="281" t="s">
        <v>1063</v>
      </c>
      <c r="B40" s="282">
        <v>0.03</v>
      </c>
      <c r="C40" s="50">
        <f>(1/(1-(B40+'BASE PLANILHAS'!$C$106%+'BASE PLANILHAS'!$C$107%)))-1</f>
        <v>7.1237279057311254E-2</v>
      </c>
      <c r="D40" s="31"/>
    </row>
    <row r="41" spans="1:4">
      <c r="A41" s="281" t="s">
        <v>66</v>
      </c>
      <c r="B41" s="282">
        <v>0.02</v>
      </c>
      <c r="C41" s="50">
        <f>(1/(1-(B41+'BASE PLANILHAS'!$C$106%+'BASE PLANILHAS'!$C$107%)))-1</f>
        <v>5.988341282458931E-2</v>
      </c>
      <c r="D41" s="31"/>
    </row>
    <row r="42" spans="1:4">
      <c r="A42" s="281" t="s">
        <v>1064</v>
      </c>
      <c r="B42" s="282">
        <v>0.05</v>
      </c>
      <c r="C42" s="50">
        <f>(1/(1-(B42+'BASE PLANILHAS'!$C$106%+'BASE PLANILHAS'!$C$107%)))-1</f>
        <v>9.4690749863163726E-2</v>
      </c>
      <c r="D42" s="31"/>
    </row>
    <row r="43" spans="1:4">
      <c r="A43" s="281" t="s">
        <v>67</v>
      </c>
      <c r="B43" s="282">
        <v>0.02</v>
      </c>
      <c r="C43" s="50">
        <f>(1/(1-(B43+'BASE PLANILHAS'!$C$106%+'BASE PLANILHAS'!$C$107%)))-1</f>
        <v>5.988341282458931E-2</v>
      </c>
      <c r="D43" s="31"/>
    </row>
    <row r="44" spans="1:4">
      <c r="A44" s="281" t="s">
        <v>68</v>
      </c>
      <c r="B44" s="282">
        <v>0.02</v>
      </c>
      <c r="C44" s="50">
        <f>(1/(1-(B44+'BASE PLANILHAS'!$C$106%+'BASE PLANILHAS'!$C$107%)))-1</f>
        <v>5.988341282458931E-2</v>
      </c>
      <c r="D44" s="31"/>
    </row>
    <row r="45" spans="1:4">
      <c r="A45" s="281" t="s">
        <v>1113</v>
      </c>
      <c r="B45" s="282">
        <v>0.02</v>
      </c>
      <c r="C45" s="50">
        <f>(1/(1-(B45+'BASE PLANILHAS'!$C$106%+'BASE PLANILHAS'!$C$107%)))-1</f>
        <v>5.988341282458931E-2</v>
      </c>
      <c r="D45" s="31"/>
    </row>
    <row r="46" spans="1:4">
      <c r="A46" s="281" t="s">
        <v>1065</v>
      </c>
      <c r="B46" s="282">
        <v>0.03</v>
      </c>
      <c r="C46" s="50">
        <f>(1/(1-(B46+'BASE PLANILHAS'!$C$106%+'BASE PLANILHAS'!$C$107%)))-1</f>
        <v>7.1237279057311254E-2</v>
      </c>
      <c r="D46" s="31"/>
    </row>
    <row r="47" spans="1:4">
      <c r="A47" s="281" t="s">
        <v>1066</v>
      </c>
      <c r="B47" s="282">
        <v>0.02</v>
      </c>
      <c r="C47" s="50">
        <f>(1/(1-(B47+'BASE PLANILHAS'!$C$106%+'BASE PLANILHAS'!$C$107%)))-1</f>
        <v>5.988341282458931E-2</v>
      </c>
      <c r="D47" s="31"/>
    </row>
    <row r="48" spans="1:4">
      <c r="A48" s="281" t="s">
        <v>1067</v>
      </c>
      <c r="B48" s="282">
        <v>0.02</v>
      </c>
      <c r="C48" s="50">
        <f>(1/(1-(B48+'BASE PLANILHAS'!$C$106%+'BASE PLANILHAS'!$C$107%)))-1</f>
        <v>5.988341282458931E-2</v>
      </c>
      <c r="D48" s="31"/>
    </row>
    <row r="49" spans="1:4">
      <c r="A49" s="281" t="s">
        <v>1068</v>
      </c>
      <c r="B49" s="282">
        <v>0.03</v>
      </c>
      <c r="C49" s="50">
        <f>(1/(1-(B49+'BASE PLANILHAS'!$C$106%+'BASE PLANILHAS'!$C$107%)))-1</f>
        <v>7.1237279057311254E-2</v>
      </c>
      <c r="D49" s="31"/>
    </row>
    <row r="50" spans="1:4">
      <c r="A50" s="281" t="s">
        <v>69</v>
      </c>
      <c r="B50" s="282">
        <v>0.02</v>
      </c>
      <c r="C50" s="50">
        <f>(1/(1-(B50+'BASE PLANILHAS'!$C$106%+'BASE PLANILHAS'!$C$107%)))-1</f>
        <v>5.988341282458931E-2</v>
      </c>
      <c r="D50" s="31"/>
    </row>
    <row r="51" spans="1:4">
      <c r="A51" s="281" t="s">
        <v>1069</v>
      </c>
      <c r="B51" s="282">
        <v>0.05</v>
      </c>
      <c r="C51" s="50">
        <f>(1/(1-(B51+'BASE PLANILHAS'!$C$106%+'BASE PLANILHAS'!$C$107%)))-1</f>
        <v>9.4690749863163726E-2</v>
      </c>
      <c r="D51" s="31"/>
    </row>
    <row r="52" spans="1:4">
      <c r="A52" s="281" t="s">
        <v>70</v>
      </c>
      <c r="B52" s="282">
        <v>0.05</v>
      </c>
      <c r="C52" s="50">
        <f>(1/(1-(B52+'BASE PLANILHAS'!$C$106%+'BASE PLANILHAS'!$C$107%)))-1</f>
        <v>9.4690749863163726E-2</v>
      </c>
      <c r="D52" s="31"/>
    </row>
    <row r="53" spans="1:4">
      <c r="A53" s="281" t="s">
        <v>1070</v>
      </c>
      <c r="B53" s="282">
        <v>0.02</v>
      </c>
      <c r="C53" s="50">
        <f>(1/(1-(B53+'BASE PLANILHAS'!$C$106%+'BASE PLANILHAS'!$C$107%)))-1</f>
        <v>5.988341282458931E-2</v>
      </c>
      <c r="D53" s="31"/>
    </row>
    <row r="54" spans="1:4">
      <c r="A54" s="281" t="s">
        <v>1071</v>
      </c>
      <c r="B54" s="282">
        <v>0.03</v>
      </c>
      <c r="C54" s="50">
        <f>(1/(1-(B54+'BASE PLANILHAS'!$C$106%+'BASE PLANILHAS'!$C$107%)))-1</f>
        <v>7.1237279057311254E-2</v>
      </c>
      <c r="D54" s="31"/>
    </row>
    <row r="55" spans="1:4">
      <c r="A55" s="281" t="s">
        <v>1072</v>
      </c>
      <c r="B55" s="282">
        <v>0.02</v>
      </c>
      <c r="C55" s="50">
        <f>(1/(1-(B55+'BASE PLANILHAS'!$C$106%+'BASE PLANILHAS'!$C$107%)))-1</f>
        <v>5.988341282458931E-2</v>
      </c>
      <c r="D55" s="31"/>
    </row>
    <row r="56" spans="1:4">
      <c r="A56" s="281" t="s">
        <v>71</v>
      </c>
      <c r="B56" s="282">
        <v>2.5000000000000001E-2</v>
      </c>
      <c r="C56" s="50">
        <f>(1/(1-(B56+'BASE PLANILHAS'!$C$106%+'BASE PLANILHAS'!$C$107%)))-1</f>
        <v>6.5530101225359516E-2</v>
      </c>
      <c r="D56" s="31"/>
    </row>
    <row r="57" spans="1:4">
      <c r="A57" s="281" t="s">
        <v>72</v>
      </c>
      <c r="B57" s="282">
        <v>0.02</v>
      </c>
      <c r="C57" s="50">
        <f>(1/(1-(B57+'BASE PLANILHAS'!$C$106%+'BASE PLANILHAS'!$C$107%)))-1</f>
        <v>5.988341282458931E-2</v>
      </c>
      <c r="D57" s="31"/>
    </row>
    <row r="58" spans="1:4">
      <c r="A58" s="281" t="s">
        <v>73</v>
      </c>
      <c r="B58" s="282">
        <v>0.05</v>
      </c>
      <c r="C58" s="50">
        <f>(1/(1-(B58+'BASE PLANILHAS'!$C$106%+'BASE PLANILHAS'!$C$107%)))-1</f>
        <v>9.4690749863163726E-2</v>
      </c>
      <c r="D58" s="31"/>
    </row>
    <row r="59" spans="1:4">
      <c r="A59" s="281" t="s">
        <v>1073</v>
      </c>
      <c r="B59" s="282">
        <v>0.02</v>
      </c>
      <c r="C59" s="50">
        <f>(1/(1-(B59+'BASE PLANILHAS'!$C$106%+'BASE PLANILHAS'!$C$107%)))-1</f>
        <v>5.988341282458931E-2</v>
      </c>
      <c r="D59" s="31"/>
    </row>
    <row r="60" spans="1:4">
      <c r="A60" s="281" t="s">
        <v>74</v>
      </c>
      <c r="B60" s="282">
        <v>0.03</v>
      </c>
      <c r="C60" s="50">
        <f>(1/(1-(B60+'BASE PLANILHAS'!$C$106%+'BASE PLANILHAS'!$C$107%)))-1</f>
        <v>7.1237279057311254E-2</v>
      </c>
      <c r="D60" s="31"/>
    </row>
    <row r="61" spans="1:4">
      <c r="A61" s="281" t="s">
        <v>75</v>
      </c>
      <c r="B61" s="282">
        <v>0.05</v>
      </c>
      <c r="C61" s="50">
        <f>(1/(1-(B61+'BASE PLANILHAS'!$C$106%+'BASE PLANILHAS'!$C$107%)))-1</f>
        <v>9.4690749863163726E-2</v>
      </c>
      <c r="D61" s="31"/>
    </row>
    <row r="62" spans="1:4">
      <c r="A62" s="281" t="s">
        <v>1074</v>
      </c>
      <c r="B62" s="282">
        <v>0.03</v>
      </c>
      <c r="C62" s="50">
        <f>(1/(1-(B62+'BASE PLANILHAS'!$C$106%+'BASE PLANILHAS'!$C$107%)))-1</f>
        <v>7.1237279057311254E-2</v>
      </c>
      <c r="D62" s="31"/>
    </row>
    <row r="63" spans="1:4">
      <c r="A63" s="281" t="s">
        <v>76</v>
      </c>
      <c r="B63" s="282">
        <v>0.04</v>
      </c>
      <c r="C63" s="50">
        <f>(1/(1-(B63+'BASE PLANILHAS'!$C$106%+'BASE PLANILHAS'!$C$107%)))-1</f>
        <v>8.2837033026529561E-2</v>
      </c>
      <c r="D63" s="31"/>
    </row>
    <row r="64" spans="1:4" ht="12.75" customHeight="1">
      <c r="A64" s="281" t="s">
        <v>1075</v>
      </c>
      <c r="B64" s="282">
        <v>0.03</v>
      </c>
      <c r="C64" s="50">
        <f>(1/(1-(B64+'BASE PLANILHAS'!$C$106%+'BASE PLANILHAS'!$C$107%)))-1</f>
        <v>7.1237279057311254E-2</v>
      </c>
      <c r="D64" s="31"/>
    </row>
    <row r="65" spans="1:14">
      <c r="A65" s="281" t="s">
        <v>77</v>
      </c>
      <c r="B65" s="282">
        <v>0.03</v>
      </c>
      <c r="C65" s="50">
        <f>(1/(1-(B65+'BASE PLANILHAS'!$C$106%+'BASE PLANILHAS'!$C$107%)))-1</f>
        <v>7.1237279057311254E-2</v>
      </c>
      <c r="D65" s="31"/>
    </row>
    <row r="66" spans="1:14">
      <c r="A66" s="281" t="s">
        <v>1076</v>
      </c>
      <c r="B66" s="282">
        <v>0.03</v>
      </c>
      <c r="C66" s="50">
        <f>(1/(1-(B66+'BASE PLANILHAS'!$C$106%+'BASE PLANILHAS'!$C$107%)))-1</f>
        <v>7.1237279057311254E-2</v>
      </c>
      <c r="D66" s="31"/>
    </row>
    <row r="67" spans="1:14">
      <c r="A67" s="281" t="s">
        <v>1077</v>
      </c>
      <c r="B67" s="282">
        <v>0.03</v>
      </c>
      <c r="C67" s="50">
        <f>(1/(1-(B67+'BASE PLANILHAS'!$C$106%+'BASE PLANILHAS'!$C$107%)))-1</f>
        <v>7.1237279057311254E-2</v>
      </c>
      <c r="D67" s="31"/>
    </row>
    <row r="68" spans="1:14">
      <c r="A68" s="281" t="s">
        <v>78</v>
      </c>
      <c r="B68" s="282">
        <v>0.04</v>
      </c>
      <c r="C68" s="50">
        <f>(1/(1-(B68+'BASE PLANILHAS'!$C$106%+'BASE PLANILHAS'!$C$107%)))-1</f>
        <v>8.2837033026529561E-2</v>
      </c>
      <c r="D68" s="31"/>
    </row>
    <row r="69" spans="1:14">
      <c r="A69" s="281" t="s">
        <v>1078</v>
      </c>
      <c r="B69" s="282">
        <v>0.05</v>
      </c>
      <c r="C69" s="50">
        <f>(1/(1-(B69+'BASE PLANILHAS'!$C$106%+'BASE PLANILHAS'!$C$107%)))-1</f>
        <v>9.4690749863163726E-2</v>
      </c>
      <c r="D69" s="31"/>
    </row>
    <row r="70" spans="1:14">
      <c r="A70" s="281" t="s">
        <v>1079</v>
      </c>
      <c r="B70" s="282">
        <v>0.05</v>
      </c>
      <c r="C70" s="50">
        <f>(1/(1-(B70+'BASE PLANILHAS'!$C$106%+'BASE PLANILHAS'!$C$107%)))-1</f>
        <v>9.4690749863163726E-2</v>
      </c>
      <c r="D70" s="31"/>
    </row>
    <row r="71" spans="1:14">
      <c r="A71" s="281" t="s">
        <v>1080</v>
      </c>
      <c r="B71" s="282">
        <v>0.05</v>
      </c>
      <c r="C71" s="50">
        <f>(1/(1-(B71+'BASE PLANILHAS'!$C$106%+'BASE PLANILHAS'!$C$107%)))-1</f>
        <v>9.4690749863163726E-2</v>
      </c>
      <c r="D71" s="31"/>
    </row>
    <row r="72" spans="1:14">
      <c r="A72" s="281" t="s">
        <v>1081</v>
      </c>
      <c r="B72" s="282">
        <v>0.04</v>
      </c>
      <c r="C72" s="50">
        <f>(1/(1-(B72+'BASE PLANILHAS'!$C$106%+'BASE PLANILHAS'!$C$107%)))-1</f>
        <v>8.2837033026529561E-2</v>
      </c>
      <c r="D72" s="31"/>
    </row>
    <row r="73" spans="1:14">
      <c r="A73" s="281" t="s">
        <v>1082</v>
      </c>
      <c r="B73" s="282">
        <v>0.03</v>
      </c>
      <c r="C73" s="50">
        <f>(1/(1-(B73+'BASE PLANILHAS'!$C$106%+'BASE PLANILHAS'!$C$107%)))-1</f>
        <v>7.1237279057311254E-2</v>
      </c>
      <c r="D73" s="31"/>
    </row>
    <row r="74" spans="1:14">
      <c r="A74" s="281" t="s">
        <v>79</v>
      </c>
      <c r="B74" s="282">
        <v>0.05</v>
      </c>
      <c r="C74" s="50">
        <f>(1/(1-(B74+'BASE PLANILHAS'!$C$106%+'BASE PLANILHAS'!$C$107%)))-1</f>
        <v>9.4690749863163726E-2</v>
      </c>
      <c r="D74" s="31"/>
    </row>
    <row r="75" spans="1:14">
      <c r="A75" s="281" t="s">
        <v>1083</v>
      </c>
      <c r="B75" s="282">
        <v>0.03</v>
      </c>
      <c r="C75" s="50">
        <f>(1/(1-(B75+'BASE PLANILHAS'!$C$106%+'BASE PLANILHAS'!$C$107%)))-1</f>
        <v>7.1237279057311254E-2</v>
      </c>
      <c r="D75" s="31"/>
    </row>
    <row r="76" spans="1:14">
      <c r="A76" s="281" t="s">
        <v>80</v>
      </c>
      <c r="B76" s="282">
        <v>0.03</v>
      </c>
      <c r="C76" s="50">
        <f>(1/(1-(B76+'BASE PLANILHAS'!$C$106%+'BASE PLANILHAS'!$C$107%)))-1</f>
        <v>7.1237279057311254E-2</v>
      </c>
      <c r="D76" s="31"/>
      <c r="N76" s="132"/>
    </row>
    <row r="77" spans="1:14">
      <c r="A77" s="281" t="s">
        <v>81</v>
      </c>
      <c r="B77" s="282">
        <v>0.02</v>
      </c>
      <c r="C77" s="50">
        <f>(1/(1-(B77+'BASE PLANILHAS'!$C$106%+'BASE PLANILHAS'!$C$107%)))-1</f>
        <v>5.988341282458931E-2</v>
      </c>
      <c r="D77" s="31"/>
    </row>
    <row r="78" spans="1:14">
      <c r="A78" s="281" t="s">
        <v>1084</v>
      </c>
      <c r="B78" s="282">
        <v>0.03</v>
      </c>
      <c r="C78" s="50">
        <f>(1/(1-(B78+'BASE PLANILHAS'!$C$106%+'BASE PLANILHAS'!$C$107%)))-1</f>
        <v>7.1237279057311254E-2</v>
      </c>
      <c r="D78" s="31"/>
    </row>
    <row r="79" spans="1:14">
      <c r="A79" s="281" t="s">
        <v>1085</v>
      </c>
      <c r="B79" s="282">
        <v>0.03</v>
      </c>
      <c r="C79" s="50">
        <f>(1/(1-(B79+'BASE PLANILHAS'!$C$106%+'BASE PLANILHAS'!$C$107%)))-1</f>
        <v>7.1237279057311254E-2</v>
      </c>
      <c r="D79" s="31"/>
    </row>
    <row r="80" spans="1:14">
      <c r="A80" s="281" t="s">
        <v>82</v>
      </c>
      <c r="B80" s="282">
        <v>0.03</v>
      </c>
      <c r="C80" s="50">
        <f>(1/(1-(B80+'BASE PLANILHAS'!$C$106%+'BASE PLANILHAS'!$C$107%)))-1</f>
        <v>7.1237279057311254E-2</v>
      </c>
      <c r="D80" s="31"/>
    </row>
    <row r="81" spans="1:4">
      <c r="A81" s="281" t="s">
        <v>1086</v>
      </c>
      <c r="B81" s="282">
        <v>0.03</v>
      </c>
      <c r="C81" s="50">
        <f>(1/(1-(B81+'BASE PLANILHAS'!$C$106%+'BASE PLANILHAS'!$C$107%)))-1</f>
        <v>7.1237279057311254E-2</v>
      </c>
      <c r="D81" s="31"/>
    </row>
    <row r="82" spans="1:4">
      <c r="A82" s="281" t="s">
        <v>83</v>
      </c>
      <c r="B82" s="282">
        <v>0.04</v>
      </c>
      <c r="C82" s="50">
        <f>(1/(1-(B82+'BASE PLANILHAS'!$C$106%+'BASE PLANILHAS'!$C$107%)))-1</f>
        <v>8.2837033026529561E-2</v>
      </c>
      <c r="D82" s="31"/>
    </row>
    <row r="83" spans="1:4">
      <c r="A83" s="281" t="s">
        <v>84</v>
      </c>
      <c r="B83" s="282">
        <v>0.03</v>
      </c>
      <c r="C83" s="50">
        <f>(1/(1-(B83+'BASE PLANILHAS'!$C$106%+'BASE PLANILHAS'!$C$107%)))-1</f>
        <v>7.1237279057311254E-2</v>
      </c>
      <c r="D83" s="31"/>
    </row>
    <row r="84" spans="1:4">
      <c r="A84" s="281" t="s">
        <v>1087</v>
      </c>
      <c r="B84" s="282">
        <v>0.03</v>
      </c>
      <c r="C84" s="50">
        <f>(1/(1-(B84+'BASE PLANILHAS'!$C$106%+'BASE PLANILHAS'!$C$107%)))-1</f>
        <v>7.1237279057311254E-2</v>
      </c>
      <c r="D84" s="31"/>
    </row>
    <row r="85" spans="1:4">
      <c r="A85" s="281" t="s">
        <v>85</v>
      </c>
      <c r="B85" s="282">
        <v>0.05</v>
      </c>
      <c r="C85" s="50">
        <f>(1/(1-(B85+'BASE PLANILHAS'!$C$106%+'BASE PLANILHAS'!$C$107%)))-1</f>
        <v>9.4690749863163726E-2</v>
      </c>
      <c r="D85" s="31"/>
    </row>
    <row r="86" spans="1:4">
      <c r="A86" s="281" t="s">
        <v>86</v>
      </c>
      <c r="B86" s="282">
        <v>0.02</v>
      </c>
      <c r="C86" s="50">
        <f>(1/(1-(B86+'BASE PLANILHAS'!$C$106%+'BASE PLANILHAS'!$C$107%)))-1</f>
        <v>5.988341282458931E-2</v>
      </c>
      <c r="D86" s="31"/>
    </row>
    <row r="87" spans="1:4">
      <c r="A87" s="281" t="s">
        <v>1088</v>
      </c>
      <c r="B87" s="282">
        <v>0.04</v>
      </c>
      <c r="C87" s="50">
        <f>(1/(1-(B87+'BASE PLANILHAS'!$C$106%+'BASE PLANILHAS'!$C$107%)))-1</f>
        <v>8.2837033026529561E-2</v>
      </c>
      <c r="D87" s="31"/>
    </row>
    <row r="88" spans="1:4">
      <c r="A88" s="281" t="s">
        <v>1089</v>
      </c>
      <c r="B88" s="282">
        <v>0.03</v>
      </c>
      <c r="C88" s="50">
        <f>(1/(1-(B88+'BASE PLANILHAS'!$C$106%+'BASE PLANILHAS'!$C$107%)))-1</f>
        <v>7.1237279057311254E-2</v>
      </c>
      <c r="D88" s="31"/>
    </row>
    <row r="89" spans="1:4">
      <c r="A89" s="281" t="s">
        <v>87</v>
      </c>
      <c r="B89" s="282">
        <v>0.03</v>
      </c>
      <c r="C89" s="50">
        <f>(1/(1-(B89+'BASE PLANILHAS'!$C$106%+'BASE PLANILHAS'!$C$107%)))-1</f>
        <v>7.1237279057311254E-2</v>
      </c>
      <c r="D89" s="31"/>
    </row>
    <row r="90" spans="1:4">
      <c r="A90" s="281" t="s">
        <v>1090</v>
      </c>
      <c r="B90" s="282">
        <v>0.03</v>
      </c>
      <c r="C90" s="50">
        <f>(1/(1-(B90+'BASE PLANILHAS'!$C$106%+'BASE PLANILHAS'!$C$107%)))-1</f>
        <v>7.1237279057311254E-2</v>
      </c>
      <c r="D90" s="31"/>
    </row>
    <row r="91" spans="1:4">
      <c r="A91" s="281" t="s">
        <v>1091</v>
      </c>
      <c r="B91" s="282">
        <v>0.05</v>
      </c>
      <c r="C91" s="50">
        <f>(1/(1-(B91+'BASE PLANILHAS'!$C$106%+'BASE PLANILHAS'!$C$107%)))-1</f>
        <v>9.4690749863163726E-2</v>
      </c>
      <c r="D91" s="31"/>
    </row>
    <row r="92" spans="1:4">
      <c r="A92" s="281" t="s">
        <v>1092</v>
      </c>
      <c r="B92" s="282">
        <v>0.04</v>
      </c>
      <c r="C92" s="50">
        <f>(1/(1-(B92+'BASE PLANILHAS'!$C$106%+'BASE PLANILHAS'!$C$107%)))-1</f>
        <v>8.2837033026529561E-2</v>
      </c>
      <c r="D92" s="31"/>
    </row>
    <row r="93" spans="1:4">
      <c r="A93" s="281" t="s">
        <v>88</v>
      </c>
      <c r="B93" s="282">
        <v>0.03</v>
      </c>
      <c r="C93" s="50">
        <f>(1/(1-(B93+'BASE PLANILHAS'!$C$106%+'BASE PLANILHAS'!$C$107%)))-1</f>
        <v>7.1237279057311254E-2</v>
      </c>
      <c r="D93" s="31"/>
    </row>
    <row r="94" spans="1:4">
      <c r="A94" s="281" t="s">
        <v>1093</v>
      </c>
      <c r="B94" s="282">
        <v>0.02</v>
      </c>
      <c r="C94" s="50">
        <f>(1/(1-(B94+'BASE PLANILHAS'!$C$106%+'BASE PLANILHAS'!$C$107%)))-1</f>
        <v>5.988341282458931E-2</v>
      </c>
      <c r="D94" s="31"/>
    </row>
    <row r="95" spans="1:4">
      <c r="A95" s="281" t="s">
        <v>1094</v>
      </c>
      <c r="B95" s="282">
        <v>0.05</v>
      </c>
      <c r="C95" s="50">
        <f>(1/(1-(B95+'BASE PLANILHAS'!$C$106%+'BASE PLANILHAS'!$C$107%)))-1</f>
        <v>9.4690749863163726E-2</v>
      </c>
      <c r="D95" s="31"/>
    </row>
    <row r="96" spans="1:4">
      <c r="A96" s="281" t="s">
        <v>1095</v>
      </c>
      <c r="B96" s="282">
        <v>0.02</v>
      </c>
      <c r="C96" s="50">
        <f>(1/(1-(B96+'BASE PLANILHAS'!$C$106%+'BASE PLANILHAS'!$C$107%)))-1</f>
        <v>5.988341282458931E-2</v>
      </c>
      <c r="D96" s="31"/>
    </row>
    <row r="97" spans="1:4">
      <c r="A97" s="281" t="s">
        <v>1096</v>
      </c>
      <c r="B97" s="282">
        <v>2.7E-2</v>
      </c>
      <c r="C97" s="50">
        <f>(1/(1-(B97+'BASE PLANILHAS'!$C$106%+'BASE PLANILHAS'!$C$107%)))-1</f>
        <v>6.780565936999472E-2</v>
      </c>
      <c r="D97" s="31"/>
    </row>
    <row r="98" spans="1:4">
      <c r="A98" s="281" t="s">
        <v>1097</v>
      </c>
      <c r="B98" s="282">
        <v>0.02</v>
      </c>
      <c r="C98" s="50">
        <f>(1/(1-(B98+'BASE PLANILHAS'!$C$106%+'BASE PLANILHAS'!$C$107%)))-1</f>
        <v>5.988341282458931E-2</v>
      </c>
      <c r="D98" s="31"/>
    </row>
    <row r="99" spans="1:4">
      <c r="A99" s="281" t="s">
        <v>1098</v>
      </c>
      <c r="B99" s="282">
        <v>0.03</v>
      </c>
      <c r="C99" s="50">
        <f>(1/(1-(B99+'BASE PLANILHAS'!$C$106%+'BASE PLANILHAS'!$C$107%)))-1</f>
        <v>7.1237279057311254E-2</v>
      </c>
      <c r="D99" s="31"/>
    </row>
    <row r="100" spans="1:4">
      <c r="A100" s="281" t="s">
        <v>1099</v>
      </c>
      <c r="B100" s="282">
        <v>0.05</v>
      </c>
      <c r="C100" s="50">
        <f>(1/(1-(B100+'BASE PLANILHAS'!$C$106%+'BASE PLANILHAS'!$C$107%)))-1</f>
        <v>9.4690749863163726E-2</v>
      </c>
      <c r="D100" s="31"/>
    </row>
    <row r="101" spans="1:4">
      <c r="A101" s="281" t="s">
        <v>90</v>
      </c>
      <c r="B101" s="282">
        <v>0.05</v>
      </c>
      <c r="C101" s="50">
        <f>(1/(1-(B101+'BASE PLANILHAS'!$C$106%+'BASE PLANILHAS'!$C$107%)))-1</f>
        <v>9.4690749863163726E-2</v>
      </c>
      <c r="D101" s="31"/>
    </row>
    <row r="102" spans="1:4">
      <c r="A102" s="281" t="s">
        <v>91</v>
      </c>
      <c r="B102" s="282">
        <v>0.02</v>
      </c>
      <c r="C102" s="50">
        <f>(1/(1-(B102+'BASE PLANILHAS'!$C$106%+'BASE PLANILHAS'!$C$107%)))-1</f>
        <v>5.988341282458931E-2</v>
      </c>
      <c r="D102" s="31"/>
    </row>
    <row r="103" spans="1:4">
      <c r="A103" s="281" t="s">
        <v>1100</v>
      </c>
      <c r="B103" s="282">
        <v>3.5000000000000003E-2</v>
      </c>
      <c r="C103" s="50">
        <f>(1/(1-(B103+'BASE PLANILHAS'!$C$106%+'BASE PLANILHAS'!$C$107%)))-1</f>
        <v>7.7005923532579512E-2</v>
      </c>
      <c r="D103" s="31"/>
    </row>
    <row r="104" spans="1:4">
      <c r="A104" s="281" t="s">
        <v>1101</v>
      </c>
      <c r="B104" s="282">
        <v>0.03</v>
      </c>
      <c r="C104" s="50">
        <f>(1/(1-(B104+'BASE PLANILHAS'!$C$106%+'BASE PLANILHAS'!$C$107%)))-1</f>
        <v>7.1237279057311254E-2</v>
      </c>
      <c r="D104" s="31"/>
    </row>
    <row r="105" spans="1:4">
      <c r="A105" s="281" t="s">
        <v>92</v>
      </c>
      <c r="B105" s="282">
        <v>0.05</v>
      </c>
      <c r="C105" s="50">
        <f>(1/(1-(B105+'BASE PLANILHAS'!$C$106%+'BASE PLANILHAS'!$C$107%)))-1</f>
        <v>9.4690749863163726E-2</v>
      </c>
      <c r="D105" s="31"/>
    </row>
    <row r="106" spans="1:4">
      <c r="A106" s="281" t="s">
        <v>1102</v>
      </c>
      <c r="B106" s="282">
        <v>0.02</v>
      </c>
      <c r="C106" s="50">
        <f>(1/(1-(B106+'BASE PLANILHAS'!$C$106%+'BASE PLANILHAS'!$C$107%)))-1</f>
        <v>5.988341282458931E-2</v>
      </c>
      <c r="D106" s="31"/>
    </row>
    <row r="107" spans="1:4">
      <c r="A107" s="281" t="s">
        <v>1103</v>
      </c>
      <c r="B107" s="282">
        <v>0.05</v>
      </c>
      <c r="C107" s="50">
        <f>(1/(1-(B107+'BASE PLANILHAS'!$C$106%+'BASE PLANILHAS'!$C$107%)))-1</f>
        <v>9.4690749863163726E-2</v>
      </c>
      <c r="D107" s="31"/>
    </row>
    <row r="108" spans="1:4">
      <c r="A108" s="281" t="s">
        <v>1104</v>
      </c>
      <c r="B108" s="282">
        <v>0.05</v>
      </c>
      <c r="C108" s="50">
        <f>(1/(1-(B108+'BASE PLANILHAS'!$C$106%+'BASE PLANILHAS'!$C$107%)))-1</f>
        <v>9.4690749863163726E-2</v>
      </c>
      <c r="D108" s="31"/>
    </row>
    <row r="109" spans="1:4">
      <c r="A109" s="281" t="s">
        <v>1105</v>
      </c>
      <c r="B109" s="282">
        <v>0.02</v>
      </c>
      <c r="C109" s="50">
        <f>(1/(1-(B109+'BASE PLANILHAS'!$C$106%+'BASE PLANILHAS'!$C$107%)))-1</f>
        <v>5.988341282458931E-2</v>
      </c>
      <c r="D109" s="31"/>
    </row>
    <row r="110" spans="1:4">
      <c r="A110" s="281" t="s">
        <v>93</v>
      </c>
      <c r="B110" s="282">
        <v>0.03</v>
      </c>
      <c r="C110" s="50">
        <f>(1/(1-(B110+'BASE PLANILHAS'!$C$106%+'BASE PLANILHAS'!$C$107%)))-1</f>
        <v>7.1237279057311254E-2</v>
      </c>
      <c r="D110" s="31"/>
    </row>
    <row r="111" spans="1:4">
      <c r="A111" s="281" t="s">
        <v>94</v>
      </c>
      <c r="B111" s="282">
        <v>0.02</v>
      </c>
      <c r="C111" s="50">
        <f>(1/(1-(B111+'BASE PLANILHAS'!$C$106%+'BASE PLANILHAS'!$C$107%)))-1</f>
        <v>5.988341282458931E-2</v>
      </c>
      <c r="D111" s="31"/>
    </row>
    <row r="112" spans="1:4">
      <c r="A112" s="281" t="s">
        <v>1116</v>
      </c>
      <c r="B112" s="282">
        <v>0.03</v>
      </c>
      <c r="C112" s="50">
        <f>(1/(1-(B112+'BASE PLANILHAS'!$C$106%+'BASE PLANILHAS'!$C$107%)))-1</f>
        <v>7.1237279057311254E-2</v>
      </c>
      <c r="D112" s="31"/>
    </row>
    <row r="113" spans="1:4">
      <c r="A113" s="281" t="s">
        <v>95</v>
      </c>
      <c r="B113" s="282">
        <v>0.05</v>
      </c>
      <c r="C113" s="50">
        <f>(1/(1-(B113+'BASE PLANILHAS'!$C$106%+'BASE PLANILHAS'!$C$107%)))-1</f>
        <v>9.4690749863163726E-2</v>
      </c>
      <c r="D113" s="31"/>
    </row>
    <row r="114" spans="1:4">
      <c r="A114" s="281" t="s">
        <v>1106</v>
      </c>
      <c r="B114" s="282">
        <v>0.03</v>
      </c>
      <c r="C114" s="50">
        <f>(1/(1-(B114+'BASE PLANILHAS'!$C$106%+'BASE PLANILHAS'!$C$107%)))-1</f>
        <v>7.1237279057311254E-2</v>
      </c>
      <c r="D114" s="31"/>
    </row>
    <row r="115" spans="1:4">
      <c r="A115" s="281" t="s">
        <v>96</v>
      </c>
      <c r="B115" s="282">
        <v>0.03</v>
      </c>
      <c r="C115" s="50">
        <f>(1/(1-(B115+'BASE PLANILHAS'!$C$106%+'BASE PLANILHAS'!$C$107%)))-1</f>
        <v>7.1237279057311254E-2</v>
      </c>
      <c r="D115" s="31"/>
    </row>
    <row r="116" spans="1:4">
      <c r="A116" s="281" t="s">
        <v>97</v>
      </c>
      <c r="B116" s="282">
        <v>0.03</v>
      </c>
      <c r="C116" s="50">
        <f>(1/(1-(B116+'BASE PLANILHAS'!$C$106%+'BASE PLANILHAS'!$C$107%)))-1</f>
        <v>7.1237279057311254E-2</v>
      </c>
      <c r="D116" s="31"/>
    </row>
    <row r="117" spans="1:4">
      <c r="A117" s="281" t="s">
        <v>98</v>
      </c>
      <c r="B117" s="282">
        <v>0.05</v>
      </c>
      <c r="C117" s="50">
        <f>(1/(1-(B117+'BASE PLANILHAS'!$C$106%+'BASE PLANILHAS'!$C$107%)))-1</f>
        <v>9.4690749863163726E-2</v>
      </c>
      <c r="D117" s="31"/>
    </row>
    <row r="118" spans="1:4">
      <c r="A118" s="281" t="s">
        <v>1107</v>
      </c>
      <c r="B118" s="282">
        <v>2.5000000000000001E-2</v>
      </c>
      <c r="C118" s="50">
        <f>(1/(1-(B118+'BASE PLANILHAS'!$C$106%+'BASE PLANILHAS'!$C$107%)))-1</f>
        <v>6.5530101225359516E-2</v>
      </c>
      <c r="D118" s="31"/>
    </row>
    <row r="119" spans="1:4">
      <c r="A119" s="281" t="s">
        <v>1108</v>
      </c>
      <c r="B119" s="282">
        <v>0.03</v>
      </c>
      <c r="C119" s="50">
        <f>(1/(1-(B119+'BASE PLANILHAS'!$C$106%+'BASE PLANILHAS'!$C$107%)))-1</f>
        <v>7.1237279057311254E-2</v>
      </c>
      <c r="D119" s="31"/>
    </row>
    <row r="120" spans="1:4">
      <c r="A120" s="281" t="s">
        <v>1109</v>
      </c>
      <c r="B120" s="282">
        <v>0.02</v>
      </c>
      <c r="C120" s="50">
        <f>(1/(1-(B120+'BASE PLANILHAS'!$C$106%+'BASE PLANILHAS'!$C$107%)))-1</f>
        <v>5.988341282458931E-2</v>
      </c>
      <c r="D120" s="31"/>
    </row>
    <row r="121" spans="1:4">
      <c r="A121" s="281" t="s">
        <v>99</v>
      </c>
      <c r="B121" s="282">
        <v>0.03</v>
      </c>
      <c r="C121" s="50">
        <f>(1/(1-(B121+'BASE PLANILHAS'!$C$106%+'BASE PLANILHAS'!$C$107%)))-1</f>
        <v>7.1237279057311254E-2</v>
      </c>
      <c r="D121" s="31"/>
    </row>
    <row r="122" spans="1:4">
      <c r="A122" s="281" t="s">
        <v>1118</v>
      </c>
      <c r="B122" s="282">
        <v>0.03</v>
      </c>
      <c r="C122" s="50">
        <f>(1/(1-(B122+'BASE PLANILHAS'!$C$106%+'BASE PLANILHAS'!$C$107%)))-1</f>
        <v>7.1237279057311254E-2</v>
      </c>
      <c r="D122" s="31"/>
    </row>
    <row r="123" spans="1:4">
      <c r="A123" s="281" t="s">
        <v>100</v>
      </c>
      <c r="B123" s="282">
        <v>2.5000000000000001E-2</v>
      </c>
      <c r="C123" s="50">
        <f>(1/(1-(B123+'BASE PLANILHAS'!$C$106%+'BASE PLANILHAS'!$C$107%)))-1</f>
        <v>6.5530101225359516E-2</v>
      </c>
      <c r="D123" s="31"/>
    </row>
    <row r="124" spans="1:4">
      <c r="A124" s="281" t="s">
        <v>101</v>
      </c>
      <c r="B124" s="282">
        <v>0.05</v>
      </c>
      <c r="C124" s="50">
        <f>(1/(1-(B124+'BASE PLANILHAS'!$C$106%+'BASE PLANILHAS'!$C$107%)))-1</f>
        <v>9.4690749863163726E-2</v>
      </c>
      <c r="D124" s="31"/>
    </row>
    <row r="125" spans="1:4">
      <c r="A125" s="281" t="s">
        <v>102</v>
      </c>
      <c r="B125" s="282">
        <v>0.02</v>
      </c>
      <c r="C125" s="50">
        <f>(1/(1-(B125+'BASE PLANILHAS'!$C$106%+'BASE PLANILHAS'!$C$107%)))-1</f>
        <v>5.988341282458931E-2</v>
      </c>
      <c r="D125" s="31"/>
    </row>
    <row r="126" spans="1:4">
      <c r="A126" s="281" t="s">
        <v>103</v>
      </c>
      <c r="B126" s="282">
        <v>0.03</v>
      </c>
      <c r="C126" s="50">
        <f>(1/(1-(B126+'BASE PLANILHAS'!$C$106%+'BASE PLANILHAS'!$C$107%)))-1</f>
        <v>7.1237279057311254E-2</v>
      </c>
      <c r="D126" s="31"/>
    </row>
    <row r="127" spans="1:4">
      <c r="A127" s="281" t="s">
        <v>104</v>
      </c>
      <c r="B127" s="282">
        <v>0.03</v>
      </c>
      <c r="C127" s="50">
        <f>(1/(1-(B127+'BASE PLANILHAS'!$C$106%+'BASE PLANILHAS'!$C$107%)))-1</f>
        <v>7.1237279057311254E-2</v>
      </c>
      <c r="D127" s="31"/>
    </row>
    <row r="128" spans="1:4">
      <c r="A128" s="281" t="s">
        <v>105</v>
      </c>
      <c r="B128" s="282">
        <v>0.04</v>
      </c>
      <c r="C128" s="50">
        <f>(1/(1-(B128+'BASE PLANILHAS'!$C$106%+'BASE PLANILHAS'!$C$107%)))-1</f>
        <v>8.2837033026529561E-2</v>
      </c>
      <c r="D128" s="31"/>
    </row>
    <row r="129" spans="1:4">
      <c r="A129" s="281" t="s">
        <v>106</v>
      </c>
      <c r="B129" s="282">
        <v>0.03</v>
      </c>
      <c r="C129" s="50">
        <f>(1/(1-(B129+'BASE PLANILHAS'!$C$106%+'BASE PLANILHAS'!$C$107%)))-1</f>
        <v>7.1237279057311254E-2</v>
      </c>
      <c r="D129" s="31"/>
    </row>
    <row r="130" spans="1:4">
      <c r="A130" s="17"/>
      <c r="B130" s="17"/>
    </row>
  </sheetData>
  <autoFilter ref="A4:N129" xr:uid="{00000000-0009-0000-0000-000005000000}"/>
  <sortState xmlns:xlrd2="http://schemas.microsoft.com/office/spreadsheetml/2017/richdata2" ref="A4:B164">
    <sortCondition ref="A164"/>
  </sortState>
  <mergeCells count="3">
    <mergeCell ref="A3:B3"/>
    <mergeCell ref="A2:C2"/>
    <mergeCell ref="F7:L12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ilha4"/>
  <dimension ref="A1:J129"/>
  <sheetViews>
    <sheetView showGridLines="0" workbookViewId="0">
      <selection activeCell="A31" sqref="A31"/>
    </sheetView>
  </sheetViews>
  <sheetFormatPr defaultRowHeight="12.75"/>
  <cols>
    <col min="1" max="1" width="21.710937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1" max="11" width="9.140625" customWidth="1"/>
  </cols>
  <sheetData>
    <row r="1" spans="1:10" ht="36.75" customHeight="1"/>
    <row r="2" spans="1:10" ht="40.5" customHeight="1">
      <c r="A2" s="45"/>
      <c r="B2" s="45" t="s">
        <v>107</v>
      </c>
      <c r="C2" s="5"/>
      <c r="D2" s="5"/>
    </row>
    <row r="3" spans="1:10">
      <c r="F3" s="516" t="s">
        <v>108</v>
      </c>
      <c r="G3" s="516"/>
      <c r="H3" s="516"/>
      <c r="I3" s="516"/>
      <c r="J3" s="516"/>
    </row>
    <row r="4" spans="1:10" ht="12.75" customHeight="1">
      <c r="A4" s="283" t="s">
        <v>109</v>
      </c>
      <c r="B4" s="283" t="s">
        <v>110</v>
      </c>
      <c r="C4" s="283" t="s">
        <v>111</v>
      </c>
      <c r="D4" s="283" t="s">
        <v>38</v>
      </c>
      <c r="F4" s="515" t="s">
        <v>368</v>
      </c>
      <c r="G4" s="515"/>
      <c r="H4" s="515"/>
      <c r="I4" s="515"/>
      <c r="J4" s="515"/>
    </row>
    <row r="5" spans="1:10">
      <c r="A5" s="284" t="s">
        <v>1045</v>
      </c>
      <c r="B5" s="424">
        <v>6</v>
      </c>
      <c r="C5" s="424">
        <v>0</v>
      </c>
      <c r="D5" s="285">
        <f>B5+C5</f>
        <v>6</v>
      </c>
      <c r="F5" s="515"/>
      <c r="G5" s="515"/>
      <c r="H5" s="515"/>
      <c r="I5" s="515"/>
      <c r="J5" s="515"/>
    </row>
    <row r="6" spans="1:10">
      <c r="A6" s="284" t="s">
        <v>49</v>
      </c>
      <c r="B6" s="424">
        <v>6</v>
      </c>
      <c r="C6" s="424">
        <v>0</v>
      </c>
      <c r="D6" s="285">
        <f>B6+C6</f>
        <v>6</v>
      </c>
      <c r="F6" s="515"/>
      <c r="G6" s="515"/>
      <c r="H6" s="515"/>
      <c r="I6" s="515"/>
      <c r="J6" s="515"/>
    </row>
    <row r="7" spans="1:10">
      <c r="A7" s="286" t="s">
        <v>50</v>
      </c>
      <c r="B7" s="424">
        <v>6</v>
      </c>
      <c r="C7" s="424">
        <v>0</v>
      </c>
      <c r="D7" s="285">
        <f>B7+C7</f>
        <v>6</v>
      </c>
      <c r="F7" s="515"/>
      <c r="G7" s="515"/>
      <c r="H7" s="515"/>
      <c r="I7" s="515"/>
      <c r="J7" s="515"/>
    </row>
    <row r="8" spans="1:10">
      <c r="A8" s="284" t="s">
        <v>1046</v>
      </c>
      <c r="B8" s="424">
        <v>6</v>
      </c>
      <c r="C8" s="424">
        <v>0</v>
      </c>
      <c r="D8" s="285">
        <f>B8+C8</f>
        <v>6</v>
      </c>
      <c r="F8" s="515"/>
      <c r="G8" s="515"/>
      <c r="H8" s="515"/>
      <c r="I8" s="515"/>
      <c r="J8" s="515"/>
    </row>
    <row r="9" spans="1:10">
      <c r="A9" s="284" t="s">
        <v>1047</v>
      </c>
      <c r="B9" s="424">
        <v>6</v>
      </c>
      <c r="C9" s="424">
        <v>0</v>
      </c>
      <c r="D9" s="285">
        <f>B9+C9</f>
        <v>6</v>
      </c>
      <c r="F9" s="515"/>
      <c r="G9" s="515"/>
      <c r="H9" s="515"/>
      <c r="I9" s="515"/>
      <c r="J9" s="515"/>
    </row>
    <row r="10" spans="1:10">
      <c r="A10" s="286" t="s">
        <v>51</v>
      </c>
      <c r="B10" s="424">
        <v>6</v>
      </c>
      <c r="C10" s="424">
        <v>0</v>
      </c>
      <c r="D10" s="285">
        <f t="shared" ref="D10:D73" si="0">B10+C10</f>
        <v>6</v>
      </c>
      <c r="F10" s="515"/>
      <c r="G10" s="515"/>
      <c r="H10" s="515"/>
      <c r="I10" s="515"/>
      <c r="J10" s="515"/>
    </row>
    <row r="11" spans="1:10" ht="12.75" customHeight="1">
      <c r="A11" s="284" t="s">
        <v>53</v>
      </c>
      <c r="B11" s="424">
        <v>6</v>
      </c>
      <c r="C11" s="424">
        <v>0</v>
      </c>
      <c r="D11" s="285">
        <f>B11+C11</f>
        <v>6</v>
      </c>
      <c r="F11" s="515" t="s">
        <v>369</v>
      </c>
      <c r="G11" s="515"/>
      <c r="H11" s="515"/>
      <c r="I11" s="515"/>
      <c r="J11" s="515"/>
    </row>
    <row r="12" spans="1:10">
      <c r="A12" s="287" t="s">
        <v>54</v>
      </c>
      <c r="B12" s="424">
        <v>6</v>
      </c>
      <c r="C12" s="424">
        <v>0</v>
      </c>
      <c r="D12" s="285">
        <f t="shared" si="0"/>
        <v>6</v>
      </c>
      <c r="F12" s="515"/>
      <c r="G12" s="515"/>
      <c r="H12" s="515"/>
      <c r="I12" s="515"/>
      <c r="J12" s="515"/>
    </row>
    <row r="13" spans="1:10">
      <c r="A13" s="286" t="s">
        <v>1048</v>
      </c>
      <c r="B13" s="424">
        <v>6</v>
      </c>
      <c r="C13" s="424">
        <v>0</v>
      </c>
      <c r="D13" s="285">
        <f t="shared" si="0"/>
        <v>6</v>
      </c>
      <c r="F13" s="515"/>
      <c r="G13" s="515"/>
      <c r="H13" s="515"/>
      <c r="I13" s="515"/>
      <c r="J13" s="515"/>
    </row>
    <row r="14" spans="1:10">
      <c r="A14" s="286" t="s">
        <v>1049</v>
      </c>
      <c r="B14" s="424">
        <v>6</v>
      </c>
      <c r="C14" s="424">
        <v>0</v>
      </c>
      <c r="D14" s="285">
        <f t="shared" si="0"/>
        <v>6</v>
      </c>
      <c r="F14" s="515"/>
      <c r="G14" s="515"/>
      <c r="H14" s="515"/>
      <c r="I14" s="515"/>
      <c r="J14" s="515"/>
    </row>
    <row r="15" spans="1:10">
      <c r="A15" s="284" t="s">
        <v>55</v>
      </c>
      <c r="B15" s="424">
        <v>6</v>
      </c>
      <c r="C15" s="424">
        <v>0</v>
      </c>
      <c r="D15" s="285">
        <f>B15+C15</f>
        <v>6</v>
      </c>
      <c r="F15" s="515"/>
      <c r="G15" s="515"/>
      <c r="H15" s="515"/>
      <c r="I15" s="515"/>
      <c r="J15" s="515"/>
    </row>
    <row r="16" spans="1:10">
      <c r="A16" s="286" t="s">
        <v>56</v>
      </c>
      <c r="B16" s="424">
        <v>5.25</v>
      </c>
      <c r="C16" s="424">
        <v>5</v>
      </c>
      <c r="D16" s="285">
        <f t="shared" si="0"/>
        <v>10.25</v>
      </c>
    </row>
    <row r="17" spans="1:5">
      <c r="A17" s="284" t="s">
        <v>1050</v>
      </c>
      <c r="B17" s="424">
        <v>6</v>
      </c>
      <c r="C17" s="424">
        <v>0</v>
      </c>
      <c r="D17" s="285">
        <f t="shared" ref="D17" si="1">B17+C17</f>
        <v>6</v>
      </c>
    </row>
    <row r="18" spans="1:5">
      <c r="A18" s="284" t="s">
        <v>57</v>
      </c>
      <c r="B18" s="424">
        <v>6</v>
      </c>
      <c r="C18" s="424">
        <v>0</v>
      </c>
      <c r="D18" s="285">
        <f t="shared" si="0"/>
        <v>6</v>
      </c>
    </row>
    <row r="19" spans="1:5">
      <c r="A19" s="286" t="s">
        <v>1051</v>
      </c>
      <c r="B19" s="424">
        <v>6</v>
      </c>
      <c r="C19" s="424">
        <v>0</v>
      </c>
      <c r="D19" s="285">
        <f t="shared" si="0"/>
        <v>6</v>
      </c>
    </row>
    <row r="20" spans="1:5">
      <c r="A20" s="286" t="s">
        <v>1052</v>
      </c>
      <c r="B20" s="424">
        <v>6</v>
      </c>
      <c r="C20" s="424">
        <v>0</v>
      </c>
      <c r="D20" s="285">
        <f t="shared" si="0"/>
        <v>6</v>
      </c>
      <c r="E20" s="3"/>
    </row>
    <row r="21" spans="1:5">
      <c r="A21" s="284" t="s">
        <v>1053</v>
      </c>
      <c r="B21" s="424">
        <v>6</v>
      </c>
      <c r="C21" s="424">
        <v>0</v>
      </c>
      <c r="D21" s="285">
        <f t="shared" ref="D21:D23" si="2">B21+C21</f>
        <v>6</v>
      </c>
      <c r="E21" s="3"/>
    </row>
    <row r="22" spans="1:5">
      <c r="A22" s="284" t="s">
        <v>58</v>
      </c>
      <c r="B22" s="424">
        <v>6</v>
      </c>
      <c r="C22" s="424">
        <v>0</v>
      </c>
      <c r="D22" s="285">
        <f t="shared" ref="D22" si="3">B22+C22</f>
        <v>6</v>
      </c>
    </row>
    <row r="23" spans="1:5">
      <c r="A23" s="284" t="s">
        <v>1054</v>
      </c>
      <c r="B23" s="424">
        <v>6</v>
      </c>
      <c r="C23" s="424">
        <v>0</v>
      </c>
      <c r="D23" s="285">
        <f t="shared" si="2"/>
        <v>6</v>
      </c>
    </row>
    <row r="24" spans="1:5">
      <c r="A24" s="286" t="s">
        <v>59</v>
      </c>
      <c r="B24" s="424">
        <v>6</v>
      </c>
      <c r="C24" s="424">
        <v>0</v>
      </c>
      <c r="D24" s="285">
        <f t="shared" si="0"/>
        <v>6</v>
      </c>
    </row>
    <row r="25" spans="1:5">
      <c r="A25" s="286" t="s">
        <v>1055</v>
      </c>
      <c r="B25" s="424">
        <v>6</v>
      </c>
      <c r="C25" s="424">
        <v>0</v>
      </c>
      <c r="D25" s="285">
        <f t="shared" si="0"/>
        <v>6</v>
      </c>
      <c r="E25" s="3"/>
    </row>
    <row r="26" spans="1:5">
      <c r="A26" s="284" t="s">
        <v>1056</v>
      </c>
      <c r="B26" s="424">
        <v>6</v>
      </c>
      <c r="C26" s="424">
        <v>0</v>
      </c>
      <c r="D26" s="285">
        <f>B26+C26</f>
        <v>6</v>
      </c>
    </row>
    <row r="27" spans="1:5">
      <c r="A27" s="284" t="s">
        <v>1057</v>
      </c>
      <c r="B27" s="424">
        <v>6</v>
      </c>
      <c r="C27" s="424">
        <v>0</v>
      </c>
      <c r="D27" s="285">
        <f>B27+C27</f>
        <v>6</v>
      </c>
    </row>
    <row r="28" spans="1:5">
      <c r="A28" s="284" t="s">
        <v>60</v>
      </c>
      <c r="B28" s="424">
        <v>6</v>
      </c>
      <c r="C28" s="424">
        <v>0</v>
      </c>
      <c r="D28" s="285">
        <f>B28+C28</f>
        <v>6</v>
      </c>
    </row>
    <row r="29" spans="1:5">
      <c r="A29" s="284" t="s">
        <v>1058</v>
      </c>
      <c r="B29" s="424">
        <v>6</v>
      </c>
      <c r="C29" s="424">
        <v>0</v>
      </c>
      <c r="D29" s="285">
        <f>B29+C29</f>
        <v>6</v>
      </c>
    </row>
    <row r="30" spans="1:5">
      <c r="A30" s="284" t="s">
        <v>1059</v>
      </c>
      <c r="B30" s="424">
        <v>6</v>
      </c>
      <c r="C30" s="424">
        <v>0</v>
      </c>
      <c r="D30" s="285">
        <f t="shared" ref="D30" si="4">B30+C30</f>
        <v>6</v>
      </c>
    </row>
    <row r="31" spans="1:5">
      <c r="A31" s="284" t="s">
        <v>1111</v>
      </c>
      <c r="B31" s="424">
        <v>6</v>
      </c>
      <c r="C31" s="424">
        <v>0</v>
      </c>
      <c r="D31" s="285">
        <f>B31+C31</f>
        <v>6</v>
      </c>
    </row>
    <row r="32" spans="1:5">
      <c r="A32" s="284" t="s">
        <v>61</v>
      </c>
      <c r="B32" s="424">
        <v>6</v>
      </c>
      <c r="C32" s="424">
        <v>0</v>
      </c>
      <c r="D32" s="285">
        <f>B32+C32</f>
        <v>6</v>
      </c>
    </row>
    <row r="33" spans="1:4">
      <c r="A33" s="286" t="s">
        <v>1060</v>
      </c>
      <c r="B33" s="424">
        <v>6</v>
      </c>
      <c r="C33" s="424">
        <v>0</v>
      </c>
      <c r="D33" s="285">
        <f t="shared" si="0"/>
        <v>6</v>
      </c>
    </row>
    <row r="34" spans="1:4">
      <c r="A34" s="284" t="s">
        <v>62</v>
      </c>
      <c r="B34" s="424">
        <v>6</v>
      </c>
      <c r="C34" s="424">
        <v>0</v>
      </c>
      <c r="D34" s="285">
        <f t="shared" ref="D34:D39" si="5">B34+C34</f>
        <v>6</v>
      </c>
    </row>
    <row r="35" spans="1:4">
      <c r="A35" s="284" t="s">
        <v>1061</v>
      </c>
      <c r="B35" s="424">
        <v>6</v>
      </c>
      <c r="C35" s="424">
        <v>0</v>
      </c>
      <c r="D35" s="285">
        <f t="shared" si="5"/>
        <v>6</v>
      </c>
    </row>
    <row r="36" spans="1:4">
      <c r="A36" s="284" t="s">
        <v>63</v>
      </c>
      <c r="B36" s="424">
        <v>6</v>
      </c>
      <c r="C36" s="424">
        <v>0</v>
      </c>
      <c r="D36" s="285">
        <f t="shared" si="5"/>
        <v>6</v>
      </c>
    </row>
    <row r="37" spans="1:4">
      <c r="A37" s="284" t="s">
        <v>64</v>
      </c>
      <c r="B37" s="424">
        <v>6</v>
      </c>
      <c r="C37" s="424">
        <v>0</v>
      </c>
      <c r="D37" s="285">
        <f t="shared" si="5"/>
        <v>6</v>
      </c>
    </row>
    <row r="38" spans="1:4">
      <c r="A38" s="284" t="s">
        <v>65</v>
      </c>
      <c r="B38" s="424">
        <v>6</v>
      </c>
      <c r="C38" s="424">
        <v>0</v>
      </c>
      <c r="D38" s="285">
        <f t="shared" si="5"/>
        <v>6</v>
      </c>
    </row>
    <row r="39" spans="1:4">
      <c r="A39" s="284" t="s">
        <v>1062</v>
      </c>
      <c r="B39" s="424">
        <v>6</v>
      </c>
      <c r="C39" s="424">
        <v>0</v>
      </c>
      <c r="D39" s="285">
        <f t="shared" si="5"/>
        <v>6</v>
      </c>
    </row>
    <row r="40" spans="1:4">
      <c r="A40" s="284" t="s">
        <v>1063</v>
      </c>
      <c r="B40" s="424">
        <v>6</v>
      </c>
      <c r="C40" s="424">
        <v>0</v>
      </c>
      <c r="D40" s="285">
        <f t="shared" ref="D40" si="6">B40+C40</f>
        <v>6</v>
      </c>
    </row>
    <row r="41" spans="1:4">
      <c r="A41" s="286" t="s">
        <v>66</v>
      </c>
      <c r="B41" s="424">
        <v>6</v>
      </c>
      <c r="C41" s="424">
        <v>0</v>
      </c>
      <c r="D41" s="285">
        <f t="shared" si="0"/>
        <v>6</v>
      </c>
    </row>
    <row r="42" spans="1:4">
      <c r="A42" s="284" t="s">
        <v>1064</v>
      </c>
      <c r="B42" s="424">
        <v>6</v>
      </c>
      <c r="C42" s="424">
        <v>0</v>
      </c>
      <c r="D42" s="285">
        <f>B42+C42</f>
        <v>6</v>
      </c>
    </row>
    <row r="43" spans="1:4">
      <c r="A43" s="286" t="s">
        <v>67</v>
      </c>
      <c r="B43" s="424">
        <v>6</v>
      </c>
      <c r="C43" s="424">
        <v>0</v>
      </c>
      <c r="D43" s="285">
        <f t="shared" si="0"/>
        <v>6</v>
      </c>
    </row>
    <row r="44" spans="1:4">
      <c r="A44" s="286" t="s">
        <v>68</v>
      </c>
      <c r="B44" s="424">
        <v>6</v>
      </c>
      <c r="C44" s="424">
        <v>0</v>
      </c>
      <c r="D44" s="285">
        <f t="shared" si="0"/>
        <v>6</v>
      </c>
    </row>
    <row r="45" spans="1:4">
      <c r="A45" s="286" t="s">
        <v>1113</v>
      </c>
      <c r="B45" s="424">
        <v>6</v>
      </c>
      <c r="C45" s="424">
        <v>0</v>
      </c>
      <c r="D45" s="285">
        <f>B45+C45</f>
        <v>6</v>
      </c>
    </row>
    <row r="46" spans="1:4">
      <c r="A46" s="284" t="s">
        <v>1065</v>
      </c>
      <c r="B46" s="424">
        <v>6</v>
      </c>
      <c r="C46" s="424">
        <v>0</v>
      </c>
      <c r="D46" s="285">
        <f>B46+C46</f>
        <v>6</v>
      </c>
    </row>
    <row r="47" spans="1:4">
      <c r="A47" s="284" t="s">
        <v>1066</v>
      </c>
      <c r="B47" s="424">
        <v>6</v>
      </c>
      <c r="C47" s="424">
        <v>0</v>
      </c>
      <c r="D47" s="285">
        <f>B47+C47</f>
        <v>6</v>
      </c>
    </row>
    <row r="48" spans="1:4">
      <c r="A48" s="284" t="s">
        <v>1067</v>
      </c>
      <c r="B48" s="424">
        <v>6</v>
      </c>
      <c r="C48" s="424">
        <v>0</v>
      </c>
      <c r="D48" s="285">
        <f t="shared" ref="D48" si="7">B48+C48</f>
        <v>6</v>
      </c>
    </row>
    <row r="49" spans="1:4">
      <c r="A49" s="286" t="s">
        <v>1068</v>
      </c>
      <c r="B49" s="424">
        <v>6</v>
      </c>
      <c r="C49" s="424">
        <v>0</v>
      </c>
      <c r="D49" s="285">
        <f t="shared" si="0"/>
        <v>6</v>
      </c>
    </row>
    <row r="50" spans="1:4">
      <c r="A50" s="286" t="s">
        <v>69</v>
      </c>
      <c r="B50" s="424">
        <v>6</v>
      </c>
      <c r="C50" s="424">
        <v>0</v>
      </c>
      <c r="D50" s="285">
        <f t="shared" si="0"/>
        <v>6</v>
      </c>
    </row>
    <row r="51" spans="1:4">
      <c r="A51" s="286" t="s">
        <v>1069</v>
      </c>
      <c r="B51" s="424">
        <v>6</v>
      </c>
      <c r="C51" s="424">
        <v>0</v>
      </c>
      <c r="D51" s="285">
        <f t="shared" si="0"/>
        <v>6</v>
      </c>
    </row>
    <row r="52" spans="1:4">
      <c r="A52" s="286" t="s">
        <v>70</v>
      </c>
      <c r="B52" s="424">
        <v>6</v>
      </c>
      <c r="C52" s="424">
        <v>0</v>
      </c>
      <c r="D52" s="285">
        <f t="shared" si="0"/>
        <v>6</v>
      </c>
    </row>
    <row r="53" spans="1:4">
      <c r="A53" s="284" t="s">
        <v>1070</v>
      </c>
      <c r="B53" s="424">
        <v>6</v>
      </c>
      <c r="C53" s="424">
        <v>0</v>
      </c>
      <c r="D53" s="285">
        <f>B53+C53</f>
        <v>6</v>
      </c>
    </row>
    <row r="54" spans="1:4">
      <c r="A54" s="288" t="s">
        <v>1071</v>
      </c>
      <c r="B54" s="424">
        <v>6</v>
      </c>
      <c r="C54" s="424">
        <v>0</v>
      </c>
      <c r="D54" s="285">
        <f t="shared" ref="D54" si="8">B54+C54</f>
        <v>6</v>
      </c>
    </row>
    <row r="55" spans="1:4">
      <c r="A55" s="289" t="s">
        <v>1072</v>
      </c>
      <c r="B55" s="424">
        <v>6</v>
      </c>
      <c r="C55" s="424">
        <v>0</v>
      </c>
      <c r="D55" s="285">
        <f t="shared" si="0"/>
        <v>6</v>
      </c>
    </row>
    <row r="56" spans="1:4">
      <c r="A56" s="286" t="s">
        <v>71</v>
      </c>
      <c r="B56" s="424">
        <v>6</v>
      </c>
      <c r="C56" s="424">
        <v>0</v>
      </c>
      <c r="D56" s="285">
        <f t="shared" si="0"/>
        <v>6</v>
      </c>
    </row>
    <row r="57" spans="1:4">
      <c r="A57" s="287" t="s">
        <v>72</v>
      </c>
      <c r="B57" s="424">
        <v>6</v>
      </c>
      <c r="C57" s="424">
        <v>0</v>
      </c>
      <c r="D57" s="285">
        <f t="shared" si="0"/>
        <v>6</v>
      </c>
    </row>
    <row r="58" spans="1:4">
      <c r="A58" s="287" t="s">
        <v>73</v>
      </c>
      <c r="B58" s="424">
        <v>6</v>
      </c>
      <c r="C58" s="424">
        <v>0</v>
      </c>
      <c r="D58" s="285">
        <f t="shared" si="0"/>
        <v>6</v>
      </c>
    </row>
    <row r="59" spans="1:4">
      <c r="A59" s="287" t="s">
        <v>1073</v>
      </c>
      <c r="B59" s="424">
        <v>6</v>
      </c>
      <c r="C59" s="424">
        <v>0</v>
      </c>
      <c r="D59" s="285">
        <f>B59+C59</f>
        <v>6</v>
      </c>
    </row>
    <row r="60" spans="1:4">
      <c r="A60" s="290" t="s">
        <v>74</v>
      </c>
      <c r="B60" s="424">
        <v>6</v>
      </c>
      <c r="C60" s="424">
        <v>0</v>
      </c>
      <c r="D60" s="285">
        <f t="shared" si="0"/>
        <v>6</v>
      </c>
    </row>
    <row r="61" spans="1:4">
      <c r="A61" s="290" t="s">
        <v>75</v>
      </c>
      <c r="B61" s="424">
        <v>6</v>
      </c>
      <c r="C61" s="424">
        <v>0</v>
      </c>
      <c r="D61" s="285">
        <f t="shared" si="0"/>
        <v>6</v>
      </c>
    </row>
    <row r="62" spans="1:4">
      <c r="A62" s="290" t="s">
        <v>1074</v>
      </c>
      <c r="B62" s="424">
        <v>6</v>
      </c>
      <c r="C62" s="424">
        <v>0</v>
      </c>
      <c r="D62" s="285">
        <f t="shared" si="0"/>
        <v>6</v>
      </c>
    </row>
    <row r="63" spans="1:4">
      <c r="A63" s="290" t="s">
        <v>76</v>
      </c>
      <c r="B63" s="424">
        <v>6</v>
      </c>
      <c r="C63" s="424">
        <v>0</v>
      </c>
      <c r="D63" s="285">
        <f t="shared" si="0"/>
        <v>6</v>
      </c>
    </row>
    <row r="64" spans="1:4">
      <c r="A64" s="290" t="s">
        <v>1075</v>
      </c>
      <c r="B64" s="424">
        <v>6</v>
      </c>
      <c r="C64" s="424">
        <v>0</v>
      </c>
      <c r="D64" s="285">
        <f t="shared" si="0"/>
        <v>6</v>
      </c>
    </row>
    <row r="65" spans="1:4">
      <c r="A65" s="290" t="s">
        <v>77</v>
      </c>
      <c r="B65" s="424">
        <v>6</v>
      </c>
      <c r="C65" s="424">
        <v>0</v>
      </c>
      <c r="D65" s="285">
        <f t="shared" si="0"/>
        <v>6</v>
      </c>
    </row>
    <row r="66" spans="1:4">
      <c r="A66" s="290" t="s">
        <v>1076</v>
      </c>
      <c r="B66" s="424">
        <v>6</v>
      </c>
      <c r="C66" s="424">
        <v>0</v>
      </c>
      <c r="D66" s="285">
        <f t="shared" si="0"/>
        <v>6</v>
      </c>
    </row>
    <row r="67" spans="1:4">
      <c r="A67" s="290" t="s">
        <v>1077</v>
      </c>
      <c r="B67" s="424">
        <v>6</v>
      </c>
      <c r="C67" s="424">
        <v>0</v>
      </c>
      <c r="D67" s="285">
        <f t="shared" si="0"/>
        <v>6</v>
      </c>
    </row>
    <row r="68" spans="1:4">
      <c r="A68" s="290" t="s">
        <v>78</v>
      </c>
      <c r="B68" s="424">
        <v>6</v>
      </c>
      <c r="C68" s="424">
        <v>0</v>
      </c>
      <c r="D68" s="285">
        <f t="shared" si="0"/>
        <v>6</v>
      </c>
    </row>
    <row r="69" spans="1:4">
      <c r="A69" s="290" t="s">
        <v>1078</v>
      </c>
      <c r="B69" s="424">
        <v>6</v>
      </c>
      <c r="C69" s="424">
        <v>0</v>
      </c>
      <c r="D69" s="285">
        <f t="shared" si="0"/>
        <v>6</v>
      </c>
    </row>
    <row r="70" spans="1:4">
      <c r="A70" s="290" t="s">
        <v>1079</v>
      </c>
      <c r="B70" s="424">
        <v>6</v>
      </c>
      <c r="C70" s="424">
        <v>0</v>
      </c>
      <c r="D70" s="285">
        <f t="shared" si="0"/>
        <v>6</v>
      </c>
    </row>
    <row r="71" spans="1:4">
      <c r="A71" s="290" t="s">
        <v>1080</v>
      </c>
      <c r="B71" s="424">
        <v>6</v>
      </c>
      <c r="C71" s="424">
        <v>0</v>
      </c>
      <c r="D71" s="285">
        <f t="shared" si="0"/>
        <v>6</v>
      </c>
    </row>
    <row r="72" spans="1:4">
      <c r="A72" s="290" t="s">
        <v>1081</v>
      </c>
      <c r="B72" s="424">
        <v>6</v>
      </c>
      <c r="C72" s="424">
        <v>0</v>
      </c>
      <c r="D72" s="285">
        <f t="shared" si="0"/>
        <v>6</v>
      </c>
    </row>
    <row r="73" spans="1:4">
      <c r="A73" s="290" t="s">
        <v>1082</v>
      </c>
      <c r="B73" s="424">
        <v>6</v>
      </c>
      <c r="C73" s="424">
        <v>0</v>
      </c>
      <c r="D73" s="285">
        <f t="shared" si="0"/>
        <v>6</v>
      </c>
    </row>
    <row r="74" spans="1:4">
      <c r="A74" s="290" t="s">
        <v>79</v>
      </c>
      <c r="B74" s="424">
        <v>6</v>
      </c>
      <c r="C74" s="424">
        <v>0</v>
      </c>
      <c r="D74" s="285">
        <f t="shared" ref="D74:D129" si="9">B74+C74</f>
        <v>6</v>
      </c>
    </row>
    <row r="75" spans="1:4">
      <c r="A75" s="290" t="s">
        <v>1083</v>
      </c>
      <c r="B75" s="424">
        <v>6</v>
      </c>
      <c r="C75" s="424">
        <v>0</v>
      </c>
      <c r="D75" s="285">
        <f t="shared" si="9"/>
        <v>6</v>
      </c>
    </row>
    <row r="76" spans="1:4">
      <c r="A76" s="290" t="s">
        <v>80</v>
      </c>
      <c r="B76" s="424">
        <v>6</v>
      </c>
      <c r="C76" s="424">
        <v>0</v>
      </c>
      <c r="D76" s="285">
        <f t="shared" si="9"/>
        <v>6</v>
      </c>
    </row>
    <row r="77" spans="1:4">
      <c r="A77" s="290" t="s">
        <v>81</v>
      </c>
      <c r="B77" s="424">
        <v>6</v>
      </c>
      <c r="C77" s="424">
        <v>0</v>
      </c>
      <c r="D77" s="285">
        <f t="shared" si="9"/>
        <v>6</v>
      </c>
    </row>
    <row r="78" spans="1:4">
      <c r="A78" s="290" t="s">
        <v>1084</v>
      </c>
      <c r="B78" s="424">
        <v>6</v>
      </c>
      <c r="C78" s="424">
        <v>0</v>
      </c>
      <c r="D78" s="285">
        <f t="shared" si="9"/>
        <v>6</v>
      </c>
    </row>
    <row r="79" spans="1:4">
      <c r="A79" s="290" t="s">
        <v>1085</v>
      </c>
      <c r="B79" s="424">
        <v>6</v>
      </c>
      <c r="C79" s="424">
        <v>0</v>
      </c>
      <c r="D79" s="285">
        <f t="shared" si="9"/>
        <v>6</v>
      </c>
    </row>
    <row r="80" spans="1:4">
      <c r="A80" s="290" t="s">
        <v>82</v>
      </c>
      <c r="B80" s="424">
        <v>6</v>
      </c>
      <c r="C80" s="424">
        <v>0</v>
      </c>
      <c r="D80" s="285">
        <f t="shared" si="9"/>
        <v>6</v>
      </c>
    </row>
    <row r="81" spans="1:4">
      <c r="A81" s="290" t="s">
        <v>1086</v>
      </c>
      <c r="B81" s="424">
        <v>6</v>
      </c>
      <c r="C81" s="424">
        <v>0</v>
      </c>
      <c r="D81" s="285">
        <f t="shared" si="9"/>
        <v>6</v>
      </c>
    </row>
    <row r="82" spans="1:4">
      <c r="A82" s="290" t="s">
        <v>83</v>
      </c>
      <c r="B82" s="424">
        <v>6</v>
      </c>
      <c r="C82" s="424">
        <v>0</v>
      </c>
      <c r="D82" s="285">
        <f t="shared" si="9"/>
        <v>6</v>
      </c>
    </row>
    <row r="83" spans="1:4">
      <c r="A83" s="290" t="s">
        <v>84</v>
      </c>
      <c r="B83" s="424">
        <v>6</v>
      </c>
      <c r="C83" s="424">
        <v>0</v>
      </c>
      <c r="D83" s="285">
        <f t="shared" si="9"/>
        <v>6</v>
      </c>
    </row>
    <row r="84" spans="1:4">
      <c r="A84" s="290" t="s">
        <v>1087</v>
      </c>
      <c r="B84" s="424">
        <v>6</v>
      </c>
      <c r="C84" s="424">
        <v>0</v>
      </c>
      <c r="D84" s="285">
        <f t="shared" si="9"/>
        <v>6</v>
      </c>
    </row>
    <row r="85" spans="1:4">
      <c r="A85" s="290" t="s">
        <v>85</v>
      </c>
      <c r="B85" s="424">
        <v>6</v>
      </c>
      <c r="C85" s="424">
        <v>0</v>
      </c>
      <c r="D85" s="285">
        <f t="shared" si="9"/>
        <v>6</v>
      </c>
    </row>
    <row r="86" spans="1:4">
      <c r="A86" s="290" t="s">
        <v>86</v>
      </c>
      <c r="B86" s="424">
        <v>6</v>
      </c>
      <c r="C86" s="424">
        <v>0</v>
      </c>
      <c r="D86" s="285">
        <f t="shared" si="9"/>
        <v>6</v>
      </c>
    </row>
    <row r="87" spans="1:4">
      <c r="A87" s="290" t="s">
        <v>1088</v>
      </c>
      <c r="B87" s="424">
        <v>6</v>
      </c>
      <c r="C87" s="424">
        <v>0</v>
      </c>
      <c r="D87" s="285">
        <f t="shared" si="9"/>
        <v>6</v>
      </c>
    </row>
    <row r="88" spans="1:4">
      <c r="A88" s="290" t="s">
        <v>1089</v>
      </c>
      <c r="B88" s="424">
        <v>6</v>
      </c>
      <c r="C88" s="424">
        <v>0</v>
      </c>
      <c r="D88" s="285">
        <f t="shared" si="9"/>
        <v>6</v>
      </c>
    </row>
    <row r="89" spans="1:4">
      <c r="A89" s="290" t="s">
        <v>87</v>
      </c>
      <c r="B89" s="424">
        <v>6</v>
      </c>
      <c r="C89" s="424">
        <v>0</v>
      </c>
      <c r="D89" s="285">
        <f t="shared" si="9"/>
        <v>6</v>
      </c>
    </row>
    <row r="90" spans="1:4">
      <c r="A90" s="290" t="s">
        <v>1090</v>
      </c>
      <c r="B90" s="424">
        <v>6</v>
      </c>
      <c r="C90" s="424">
        <v>0</v>
      </c>
      <c r="D90" s="285">
        <f t="shared" si="9"/>
        <v>6</v>
      </c>
    </row>
    <row r="91" spans="1:4">
      <c r="A91" s="290" t="s">
        <v>1091</v>
      </c>
      <c r="B91" s="424">
        <v>6</v>
      </c>
      <c r="C91" s="424">
        <v>0</v>
      </c>
      <c r="D91" s="285">
        <f t="shared" si="9"/>
        <v>6</v>
      </c>
    </row>
    <row r="92" spans="1:4">
      <c r="A92" s="290" t="s">
        <v>1092</v>
      </c>
      <c r="B92" s="424">
        <v>6</v>
      </c>
      <c r="C92" s="424">
        <v>0</v>
      </c>
      <c r="D92" s="285">
        <f t="shared" si="9"/>
        <v>6</v>
      </c>
    </row>
    <row r="93" spans="1:4">
      <c r="A93" s="290" t="s">
        <v>88</v>
      </c>
      <c r="B93" s="424">
        <v>6</v>
      </c>
      <c r="C93" s="424">
        <v>0</v>
      </c>
      <c r="D93" s="285">
        <f t="shared" si="9"/>
        <v>6</v>
      </c>
    </row>
    <row r="94" spans="1:4">
      <c r="A94" s="290" t="s">
        <v>1093</v>
      </c>
      <c r="B94" s="424">
        <v>6</v>
      </c>
      <c r="C94" s="424">
        <v>0</v>
      </c>
      <c r="D94" s="285">
        <f t="shared" si="9"/>
        <v>6</v>
      </c>
    </row>
    <row r="95" spans="1:4">
      <c r="A95" s="290" t="s">
        <v>1094</v>
      </c>
      <c r="B95" s="424">
        <v>6</v>
      </c>
      <c r="C95" s="424">
        <v>0</v>
      </c>
      <c r="D95" s="285">
        <f t="shared" si="9"/>
        <v>6</v>
      </c>
    </row>
    <row r="96" spans="1:4">
      <c r="A96" s="290" t="s">
        <v>1095</v>
      </c>
      <c r="B96" s="424">
        <v>6</v>
      </c>
      <c r="C96" s="424">
        <v>0</v>
      </c>
      <c r="D96" s="285">
        <f t="shared" si="9"/>
        <v>6</v>
      </c>
    </row>
    <row r="97" spans="1:4">
      <c r="A97" s="290" t="s">
        <v>1096</v>
      </c>
      <c r="B97" s="424">
        <v>6</v>
      </c>
      <c r="C97" s="424">
        <v>0</v>
      </c>
      <c r="D97" s="285">
        <f t="shared" si="9"/>
        <v>6</v>
      </c>
    </row>
    <row r="98" spans="1:4">
      <c r="A98" s="290" t="s">
        <v>1097</v>
      </c>
      <c r="B98" s="424">
        <v>6</v>
      </c>
      <c r="C98" s="424">
        <v>0</v>
      </c>
      <c r="D98" s="285">
        <f t="shared" si="9"/>
        <v>6</v>
      </c>
    </row>
    <row r="99" spans="1:4">
      <c r="A99" s="290" t="s">
        <v>1098</v>
      </c>
      <c r="B99" s="424">
        <v>6</v>
      </c>
      <c r="C99" s="424">
        <v>0</v>
      </c>
      <c r="D99" s="285">
        <f t="shared" si="9"/>
        <v>6</v>
      </c>
    </row>
    <row r="100" spans="1:4">
      <c r="A100" s="290" t="s">
        <v>1099</v>
      </c>
      <c r="B100" s="424">
        <v>6</v>
      </c>
      <c r="C100" s="424">
        <v>0</v>
      </c>
      <c r="D100" s="285">
        <f t="shared" si="9"/>
        <v>6</v>
      </c>
    </row>
    <row r="101" spans="1:4">
      <c r="A101" s="290" t="s">
        <v>90</v>
      </c>
      <c r="B101" s="424">
        <v>6</v>
      </c>
      <c r="C101" s="424">
        <v>0</v>
      </c>
      <c r="D101" s="285">
        <f t="shared" si="9"/>
        <v>6</v>
      </c>
    </row>
    <row r="102" spans="1:4">
      <c r="A102" s="290" t="s">
        <v>91</v>
      </c>
      <c r="B102" s="424">
        <v>6</v>
      </c>
      <c r="C102" s="424">
        <v>0</v>
      </c>
      <c r="D102" s="285">
        <f t="shared" si="9"/>
        <v>6</v>
      </c>
    </row>
    <row r="103" spans="1:4">
      <c r="A103" s="290" t="s">
        <v>1100</v>
      </c>
      <c r="B103" s="424">
        <v>6</v>
      </c>
      <c r="C103" s="424">
        <v>0</v>
      </c>
      <c r="D103" s="285">
        <f t="shared" si="9"/>
        <v>6</v>
      </c>
    </row>
    <row r="104" spans="1:4">
      <c r="A104" s="290" t="s">
        <v>1101</v>
      </c>
      <c r="B104" s="424">
        <v>6</v>
      </c>
      <c r="C104" s="424">
        <v>0</v>
      </c>
      <c r="D104" s="285">
        <f t="shared" si="9"/>
        <v>6</v>
      </c>
    </row>
    <row r="105" spans="1:4">
      <c r="A105" s="290" t="s">
        <v>92</v>
      </c>
      <c r="B105" s="424">
        <v>6</v>
      </c>
      <c r="C105" s="424">
        <v>0</v>
      </c>
      <c r="D105" s="285">
        <f t="shared" si="9"/>
        <v>6</v>
      </c>
    </row>
    <row r="106" spans="1:4">
      <c r="A106" s="290" t="s">
        <v>1102</v>
      </c>
      <c r="B106" s="424">
        <v>6</v>
      </c>
      <c r="C106" s="424">
        <v>0</v>
      </c>
      <c r="D106" s="285">
        <f t="shared" si="9"/>
        <v>6</v>
      </c>
    </row>
    <row r="107" spans="1:4">
      <c r="A107" s="290" t="s">
        <v>1103</v>
      </c>
      <c r="B107" s="424">
        <v>6</v>
      </c>
      <c r="C107" s="424">
        <v>0</v>
      </c>
      <c r="D107" s="285">
        <f t="shared" si="9"/>
        <v>6</v>
      </c>
    </row>
    <row r="108" spans="1:4">
      <c r="A108" s="290" t="s">
        <v>1104</v>
      </c>
      <c r="B108" s="424">
        <v>6</v>
      </c>
      <c r="C108" s="424">
        <v>0</v>
      </c>
      <c r="D108" s="285">
        <f t="shared" si="9"/>
        <v>6</v>
      </c>
    </row>
    <row r="109" spans="1:4">
      <c r="A109" s="290" t="s">
        <v>1105</v>
      </c>
      <c r="B109" s="424">
        <v>6</v>
      </c>
      <c r="C109" s="424">
        <v>0</v>
      </c>
      <c r="D109" s="285">
        <f t="shared" si="9"/>
        <v>6</v>
      </c>
    </row>
    <row r="110" spans="1:4">
      <c r="A110" s="290" t="s">
        <v>93</v>
      </c>
      <c r="B110" s="424">
        <v>6</v>
      </c>
      <c r="C110" s="424">
        <v>0</v>
      </c>
      <c r="D110" s="285">
        <f t="shared" si="9"/>
        <v>6</v>
      </c>
    </row>
    <row r="111" spans="1:4">
      <c r="A111" s="290" t="s">
        <v>94</v>
      </c>
      <c r="B111" s="424">
        <v>6</v>
      </c>
      <c r="C111" s="424">
        <v>0</v>
      </c>
      <c r="D111" s="285">
        <f t="shared" si="9"/>
        <v>6</v>
      </c>
    </row>
    <row r="112" spans="1:4">
      <c r="A112" s="290" t="s">
        <v>1116</v>
      </c>
      <c r="B112" s="424">
        <v>6</v>
      </c>
      <c r="C112" s="424">
        <v>0</v>
      </c>
      <c r="D112" s="285">
        <f t="shared" si="9"/>
        <v>6</v>
      </c>
    </row>
    <row r="113" spans="1:4">
      <c r="A113" s="290" t="s">
        <v>95</v>
      </c>
      <c r="B113" s="424">
        <v>6</v>
      </c>
      <c r="C113" s="424">
        <v>0</v>
      </c>
      <c r="D113" s="285">
        <f t="shared" si="9"/>
        <v>6</v>
      </c>
    </row>
    <row r="114" spans="1:4">
      <c r="A114" s="290" t="s">
        <v>1106</v>
      </c>
      <c r="B114" s="424">
        <v>6</v>
      </c>
      <c r="C114" s="424">
        <v>0</v>
      </c>
      <c r="D114" s="285">
        <f t="shared" si="9"/>
        <v>6</v>
      </c>
    </row>
    <row r="115" spans="1:4">
      <c r="A115" s="290" t="s">
        <v>96</v>
      </c>
      <c r="B115" s="424">
        <v>6</v>
      </c>
      <c r="C115" s="424">
        <v>0</v>
      </c>
      <c r="D115" s="285">
        <f t="shared" si="9"/>
        <v>6</v>
      </c>
    </row>
    <row r="116" spans="1:4">
      <c r="A116" s="290" t="s">
        <v>97</v>
      </c>
      <c r="B116" s="424">
        <v>6</v>
      </c>
      <c r="C116" s="424">
        <v>0</v>
      </c>
      <c r="D116" s="285">
        <f t="shared" si="9"/>
        <v>6</v>
      </c>
    </row>
    <row r="117" spans="1:4">
      <c r="A117" s="290" t="s">
        <v>98</v>
      </c>
      <c r="B117" s="424">
        <v>6</v>
      </c>
      <c r="C117" s="424">
        <v>0</v>
      </c>
      <c r="D117" s="285">
        <f t="shared" si="9"/>
        <v>6</v>
      </c>
    </row>
    <row r="118" spans="1:4">
      <c r="A118" s="290" t="s">
        <v>1107</v>
      </c>
      <c r="B118" s="424">
        <v>6</v>
      </c>
      <c r="C118" s="424">
        <v>0</v>
      </c>
      <c r="D118" s="285">
        <f t="shared" si="9"/>
        <v>6</v>
      </c>
    </row>
    <row r="119" spans="1:4">
      <c r="A119" s="290" t="s">
        <v>1108</v>
      </c>
      <c r="B119" s="424">
        <v>6</v>
      </c>
      <c r="C119" s="424">
        <v>0</v>
      </c>
      <c r="D119" s="285">
        <f t="shared" si="9"/>
        <v>6</v>
      </c>
    </row>
    <row r="120" spans="1:4">
      <c r="A120" s="290" t="s">
        <v>1109</v>
      </c>
      <c r="B120" s="424">
        <v>6</v>
      </c>
      <c r="C120" s="424">
        <v>0</v>
      </c>
      <c r="D120" s="285">
        <f t="shared" si="9"/>
        <v>6</v>
      </c>
    </row>
    <row r="121" spans="1:4">
      <c r="A121" s="290" t="s">
        <v>99</v>
      </c>
      <c r="B121" s="424">
        <v>6</v>
      </c>
      <c r="C121" s="424">
        <v>0</v>
      </c>
      <c r="D121" s="285">
        <f t="shared" si="9"/>
        <v>6</v>
      </c>
    </row>
    <row r="122" spans="1:4">
      <c r="A122" s="290" t="s">
        <v>1118</v>
      </c>
      <c r="B122" s="424">
        <v>6</v>
      </c>
      <c r="C122" s="424">
        <v>0</v>
      </c>
      <c r="D122" s="285">
        <f t="shared" si="9"/>
        <v>6</v>
      </c>
    </row>
    <row r="123" spans="1:4">
      <c r="A123" s="290" t="s">
        <v>100</v>
      </c>
      <c r="B123" s="424">
        <v>6</v>
      </c>
      <c r="C123" s="424">
        <v>0</v>
      </c>
      <c r="D123" s="285">
        <f t="shared" si="9"/>
        <v>6</v>
      </c>
    </row>
    <row r="124" spans="1:4">
      <c r="A124" s="290" t="s">
        <v>101</v>
      </c>
      <c r="B124" s="424">
        <v>6</v>
      </c>
      <c r="C124" s="424">
        <v>0</v>
      </c>
      <c r="D124" s="285">
        <f t="shared" si="9"/>
        <v>6</v>
      </c>
    </row>
    <row r="125" spans="1:4">
      <c r="A125" s="290" t="s">
        <v>102</v>
      </c>
      <c r="B125" s="424">
        <v>6</v>
      </c>
      <c r="C125" s="424">
        <v>0</v>
      </c>
      <c r="D125" s="285">
        <f t="shared" si="9"/>
        <v>6</v>
      </c>
    </row>
    <row r="126" spans="1:4">
      <c r="A126" s="290" t="s">
        <v>103</v>
      </c>
      <c r="B126" s="424">
        <v>6</v>
      </c>
      <c r="C126" s="424">
        <v>0</v>
      </c>
      <c r="D126" s="285">
        <f t="shared" si="9"/>
        <v>6</v>
      </c>
    </row>
    <row r="127" spans="1:4">
      <c r="A127" s="290" t="s">
        <v>104</v>
      </c>
      <c r="B127" s="424">
        <v>6</v>
      </c>
      <c r="C127" s="424">
        <v>0</v>
      </c>
      <c r="D127" s="285">
        <f t="shared" si="9"/>
        <v>6</v>
      </c>
    </row>
    <row r="128" spans="1:4">
      <c r="A128" s="290" t="s">
        <v>105</v>
      </c>
      <c r="B128" s="424">
        <v>6</v>
      </c>
      <c r="C128" s="424">
        <v>0</v>
      </c>
      <c r="D128" s="285">
        <f t="shared" si="9"/>
        <v>6</v>
      </c>
    </row>
    <row r="129" spans="1:4">
      <c r="A129" s="290" t="s">
        <v>106</v>
      </c>
      <c r="B129" s="424">
        <v>6</v>
      </c>
      <c r="C129" s="424">
        <v>0</v>
      </c>
      <c r="D129" s="285">
        <f t="shared" si="9"/>
        <v>6</v>
      </c>
    </row>
  </sheetData>
  <autoFilter ref="A4:D61" xr:uid="{00000000-0009-0000-0000-000006000000}"/>
  <sortState xmlns:xlrd2="http://schemas.microsoft.com/office/spreadsheetml/2017/richdata2" ref="A4:D61">
    <sortCondition ref="A61"/>
  </sortState>
  <mergeCells count="3">
    <mergeCell ref="F4:J10"/>
    <mergeCell ref="F3:J3"/>
    <mergeCell ref="F11:J15"/>
  </mergeCells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Planilha6">
    <tabColor rgb="FF002060"/>
  </sheetPr>
  <dimension ref="A1:P17"/>
  <sheetViews>
    <sheetView showGridLines="0" view="pageBreakPreview" topLeftCell="A4" zoomScaleNormal="85" zoomScaleSheetLayoutView="100" workbookViewId="0">
      <selection activeCell="B9" sqref="B9"/>
    </sheetView>
  </sheetViews>
  <sheetFormatPr defaultRowHeight="12.75"/>
  <cols>
    <col min="1" max="1" width="44" customWidth="1"/>
    <col min="2" max="2" width="17.28515625" customWidth="1"/>
    <col min="3" max="3" width="16.28515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0" max="10" width="17.85546875" customWidth="1"/>
    <col min="12" max="12" width="9.140625" customWidth="1"/>
    <col min="17" max="17" width="11.28515625" customWidth="1"/>
  </cols>
  <sheetData>
    <row r="1" spans="1:16" ht="45" customHeight="1">
      <c r="C1" s="136" t="s">
        <v>112</v>
      </c>
      <c r="D1" s="136" t="s">
        <v>113</v>
      </c>
      <c r="E1" s="136" t="s">
        <v>114</v>
      </c>
      <c r="F1" s="136" t="s">
        <v>115</v>
      </c>
      <c r="G1" s="136" t="s">
        <v>116</v>
      </c>
    </row>
    <row r="2" spans="1:16" ht="39" customHeight="1">
      <c r="A2" s="69" t="s">
        <v>117</v>
      </c>
      <c r="B2" s="69"/>
      <c r="C2" s="69"/>
      <c r="D2" s="69"/>
      <c r="E2" s="69"/>
      <c r="F2" s="69"/>
      <c r="G2" s="69"/>
      <c r="H2" s="69"/>
      <c r="I2" s="69"/>
    </row>
    <row r="3" spans="1:16" ht="38.25">
      <c r="A3" s="283" t="s">
        <v>118</v>
      </c>
      <c r="B3" s="305" t="s">
        <v>119</v>
      </c>
      <c r="C3" s="306" t="s">
        <v>120</v>
      </c>
      <c r="D3" s="305" t="s">
        <v>121</v>
      </c>
      <c r="E3" s="307" t="s">
        <v>122</v>
      </c>
      <c r="F3" s="294" t="s">
        <v>123</v>
      </c>
      <c r="G3" s="294" t="s">
        <v>124</v>
      </c>
      <c r="H3" s="294" t="s">
        <v>125</v>
      </c>
      <c r="I3" s="294" t="s">
        <v>126</v>
      </c>
      <c r="K3" s="45" t="s">
        <v>127</v>
      </c>
    </row>
    <row r="4" spans="1:16" s="17" customFormat="1" ht="17.25" customHeight="1">
      <c r="A4" s="407" t="s">
        <v>366</v>
      </c>
      <c r="B4" s="408">
        <v>129.9</v>
      </c>
      <c r="C4" s="408">
        <v>19.45</v>
      </c>
      <c r="D4" s="408">
        <v>25.55</v>
      </c>
      <c r="E4" s="408">
        <v>193.44</v>
      </c>
      <c r="F4" s="409">
        <v>45292</v>
      </c>
      <c r="G4" s="410" t="s">
        <v>128</v>
      </c>
      <c r="H4" s="410" t="s">
        <v>128</v>
      </c>
      <c r="I4" s="410" t="s">
        <v>1190</v>
      </c>
      <c r="K4" s="411"/>
      <c r="L4" s="308" t="s">
        <v>367</v>
      </c>
      <c r="M4" s="309"/>
      <c r="N4" s="309"/>
      <c r="O4" s="309"/>
      <c r="P4" s="310"/>
    </row>
    <row r="5" spans="1:16" s="17" customFormat="1" ht="17.25" customHeight="1">
      <c r="A5" s="407" t="s">
        <v>1188</v>
      </c>
      <c r="B5" s="408">
        <v>129.9</v>
      </c>
      <c r="C5" s="408">
        <v>19.45</v>
      </c>
      <c r="D5" s="408">
        <v>25.55</v>
      </c>
      <c r="E5" s="408">
        <v>193.44</v>
      </c>
      <c r="F5" s="409">
        <v>45292</v>
      </c>
      <c r="G5" s="410" t="s">
        <v>128</v>
      </c>
      <c r="H5" s="410" t="s">
        <v>128</v>
      </c>
      <c r="I5" s="410" t="s">
        <v>1189</v>
      </c>
      <c r="K5" s="411"/>
      <c r="L5" s="308" t="s">
        <v>367</v>
      </c>
      <c r="M5" s="309"/>
      <c r="N5" s="309"/>
      <c r="O5" s="309"/>
      <c r="P5" s="310"/>
    </row>
    <row r="6" spans="1:16" ht="17.25" customHeight="1"/>
    <row r="7" spans="1:16" ht="17.25" customHeight="1">
      <c r="A7" s="517" t="s">
        <v>129</v>
      </c>
      <c r="B7" s="518"/>
    </row>
    <row r="8" spans="1:16" ht="17.25" customHeight="1">
      <c r="A8" s="248" t="s">
        <v>130</v>
      </c>
      <c r="B8" s="406">
        <v>34.76</v>
      </c>
    </row>
    <row r="9" spans="1:16" ht="17.25" customHeight="1"/>
    <row r="10" spans="1:16" ht="17.25" customHeight="1">
      <c r="A10" s="519" t="s">
        <v>131</v>
      </c>
      <c r="B10" s="520"/>
      <c r="C10" s="520"/>
      <c r="D10" s="521"/>
    </row>
    <row r="11" spans="1:16" ht="17.25" customHeight="1">
      <c r="A11" s="312" t="s">
        <v>12</v>
      </c>
      <c r="B11" s="313" t="s">
        <v>132</v>
      </c>
      <c r="C11" s="313" t="s">
        <v>11</v>
      </c>
      <c r="D11" s="314" t="s">
        <v>133</v>
      </c>
    </row>
    <row r="12" spans="1:16" ht="17.25" customHeight="1">
      <c r="A12" s="315" t="s">
        <v>134</v>
      </c>
      <c r="B12" s="316">
        <f>C12*D12</f>
        <v>0</v>
      </c>
      <c r="C12" s="317">
        <v>0</v>
      </c>
      <c r="D12" s="318">
        <v>0</v>
      </c>
    </row>
    <row r="13" spans="1:16" ht="17.25" customHeight="1"/>
    <row r="14" spans="1:16" ht="17.25" customHeight="1">
      <c r="A14" s="517" t="s">
        <v>135</v>
      </c>
      <c r="B14" s="518"/>
    </row>
    <row r="15" spans="1:16" ht="17.25" customHeight="1">
      <c r="A15" s="248" t="s">
        <v>136</v>
      </c>
      <c r="B15" s="427">
        <v>1412</v>
      </c>
    </row>
    <row r="17" spans="1:1">
      <c r="A17" s="17"/>
    </row>
  </sheetData>
  <autoFilter ref="A3:Q8" xr:uid="{00000000-0009-0000-0000-000008000000}"/>
  <sortState xmlns:xlrd2="http://schemas.microsoft.com/office/spreadsheetml/2017/richdata2" ref="A3:H4">
    <sortCondition ref="A3"/>
  </sortState>
  <mergeCells count="3">
    <mergeCell ref="A7:B7"/>
    <mergeCell ref="A10:D10"/>
    <mergeCell ref="A14:B14"/>
  </mergeCells>
  <conditionalFormatting sqref="F4:F5">
    <cfRule type="cellIs" dxfId="3" priority="35" operator="lessThan">
      <formula>2017</formula>
    </cfRule>
  </conditionalFormatting>
  <hyperlinks>
    <hyperlink ref="C1" location="CCT!A1" display="CCT" xr:uid="{00000000-0004-0000-0800-000000000000}"/>
    <hyperlink ref="D1" location="'RESUMO CATEGORIA'!A1" display="RESUMO CATEGORIA" xr:uid="{00000000-0004-0000-0800-000001000000}"/>
    <hyperlink ref="E1" location="'RESUMO GERAL APOIO'!A1" display="RESUMO GERAL" xr:uid="{00000000-0004-0000-0800-000002000000}"/>
    <hyperlink ref="F1" location="PARAMETROS!A1" display="PARAMETROS" xr:uid="{00000000-0004-0000-0800-000003000000}"/>
    <hyperlink ref="G1" location="'Uniforme Apoio'!A1" display="UNIFORME" xr:uid="{00000000-0004-0000-0800-000004000000}"/>
  </hyperlinks>
  <pageMargins left="0.511811024" right="0.511811024" top="0.78740157499999996" bottom="0.78740157499999996" header="0.31496062000000002" footer="0.31496062000000002"/>
  <pageSetup paperSize="9" scale="52" orientation="landscape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5"/>
  <dimension ref="A1:V151"/>
  <sheetViews>
    <sheetView showGridLines="0" topLeftCell="B1" zoomScale="85" zoomScaleNormal="85" zoomScaleSheetLayoutView="85" workbookViewId="0">
      <pane ySplit="3" topLeftCell="A128" activePane="bottomLeft" state="frozen"/>
      <selection activeCell="C7" sqref="C7"/>
      <selection pane="bottomLeft" activeCell="E3" sqref="E3:E145"/>
    </sheetView>
  </sheetViews>
  <sheetFormatPr defaultRowHeight="12.75"/>
  <cols>
    <col min="1" max="1" width="11.28515625" style="49" customWidth="1"/>
    <col min="2" max="2" width="23" style="49" bestFit="1" customWidth="1"/>
    <col min="3" max="3" width="34" style="49" customWidth="1"/>
    <col min="4" max="4" width="24.140625" style="49" bestFit="1" customWidth="1"/>
    <col min="5" max="5" width="39.5703125" style="49" customWidth="1"/>
    <col min="6" max="6" width="13.42578125" style="49" customWidth="1"/>
    <col min="7" max="7" width="11.85546875" style="49" customWidth="1"/>
    <col min="8" max="8" width="12" style="49" customWidth="1"/>
    <col min="9" max="9" width="17.28515625" style="49" customWidth="1"/>
    <col min="10" max="10" width="12.5703125" style="49" customWidth="1"/>
    <col min="11" max="11" width="15.42578125" style="49" customWidth="1"/>
    <col min="12" max="12" width="12.28515625" style="49" customWidth="1"/>
    <col min="13" max="13" width="13.28515625" style="49" customWidth="1"/>
    <col min="14" max="14" width="15" style="49" customWidth="1"/>
    <col min="15" max="16" width="13" style="49" customWidth="1"/>
    <col min="17" max="17" width="18.7109375" style="49" customWidth="1"/>
    <col min="18" max="18" width="22.28515625" style="49" customWidth="1"/>
    <col min="19" max="19" width="13.5703125" style="49" customWidth="1"/>
  </cols>
  <sheetData>
    <row r="1" spans="1:22" s="49" customFormat="1" ht="52.5" customHeight="1">
      <c r="B1" s="44"/>
      <c r="C1" s="44"/>
      <c r="D1" s="44"/>
      <c r="E1" s="44"/>
      <c r="F1" s="48"/>
      <c r="G1" s="48"/>
      <c r="H1" s="48"/>
      <c r="I1" s="139"/>
      <c r="J1" s="48"/>
      <c r="K1" s="48"/>
      <c r="L1" s="48"/>
      <c r="M1" s="48"/>
      <c r="N1" s="48"/>
      <c r="O1" s="48"/>
      <c r="P1" s="48"/>
      <c r="Q1" s="48"/>
      <c r="R1" s="48"/>
      <c r="T1"/>
      <c r="U1"/>
      <c r="V1"/>
    </row>
    <row r="2" spans="1:22" s="49" customFormat="1" ht="39" customHeight="1">
      <c r="B2" s="522" t="s">
        <v>137</v>
      </c>
      <c r="C2" s="522"/>
      <c r="D2" s="68"/>
      <c r="I2" s="138"/>
      <c r="T2"/>
      <c r="U2"/>
      <c r="V2"/>
    </row>
    <row r="3" spans="1:22" s="49" customFormat="1" ht="25.5">
      <c r="A3" s="438" t="s">
        <v>1031</v>
      </c>
      <c r="B3" s="291" t="s">
        <v>46</v>
      </c>
      <c r="C3" s="291" t="s">
        <v>138</v>
      </c>
      <c r="D3" s="291" t="s">
        <v>139</v>
      </c>
      <c r="E3" s="291" t="s">
        <v>140</v>
      </c>
      <c r="F3" s="291" t="s">
        <v>141</v>
      </c>
      <c r="G3" s="291" t="s">
        <v>142</v>
      </c>
      <c r="H3" s="292" t="s">
        <v>143</v>
      </c>
      <c r="I3" s="292" t="s">
        <v>144</v>
      </c>
      <c r="J3" s="293" t="s">
        <v>121</v>
      </c>
      <c r="K3" s="293" t="s">
        <v>145</v>
      </c>
      <c r="L3" s="293" t="s">
        <v>146</v>
      </c>
      <c r="M3" s="293" t="s">
        <v>147</v>
      </c>
      <c r="N3" s="293" t="s">
        <v>148</v>
      </c>
      <c r="O3" s="293" t="s">
        <v>149</v>
      </c>
      <c r="P3" s="294" t="s">
        <v>123</v>
      </c>
      <c r="Q3" s="294" t="s">
        <v>124</v>
      </c>
      <c r="R3" s="294" t="s">
        <v>125</v>
      </c>
      <c r="T3"/>
      <c r="U3"/>
      <c r="V3"/>
    </row>
    <row r="4" spans="1:22" s="49" customFormat="1">
      <c r="A4" s="445" t="str" cm="1">
        <f t="array" ref="A4">IFERROR(_xlfn.XLOOKUP($G4&amp;$F4,LOTE[[#All],[LOTACAO]]&amp;LOTE[[#All],[TIPO]],LOTE[[#All],[CODIGO LOTE]],"ERRO",0,1)&amp;"."&amp;VLOOKUP($B4,CADASTRO!A:C,3,0)&amp;"."&amp;VLOOKUP($C4,Tabela3[#All],3,0),"")</f>
        <v>1.011.01</v>
      </c>
      <c r="B4" s="302" t="s">
        <v>1045</v>
      </c>
      <c r="C4" s="302" t="s">
        <v>41</v>
      </c>
      <c r="D4" s="302" t="str">
        <f>PARAMETROS!$A$4</f>
        <v>Sindesp-MG</v>
      </c>
      <c r="E4" s="295" t="str">
        <f>CONCATENATE(B4,C4)</f>
        <v>AimoresVigilante Armado - 220 h</v>
      </c>
      <c r="F4" s="296" t="s">
        <v>150</v>
      </c>
      <c r="G4" s="296" t="s">
        <v>151</v>
      </c>
      <c r="H4" s="300">
        <v>1</v>
      </c>
      <c r="I4" s="412">
        <f>2286.48</f>
        <v>2286.48</v>
      </c>
      <c r="J4" s="412">
        <f>VLOOKUP($D4,PARAMETROS!$A:$F,4,0)</f>
        <v>25.55</v>
      </c>
      <c r="K4" s="412">
        <f>VLOOKUP($D4,PARAMETROS!$A:$F,5,0)</f>
        <v>193.44</v>
      </c>
      <c r="L4" s="412">
        <f>VLOOKUP($D4,PARAMETROS!$A:$F,2,0)</f>
        <v>129.9</v>
      </c>
      <c r="M4" s="412">
        <f>VLOOKUP($D4,PARAMETROS!$A:$F,3,0)</f>
        <v>19.45</v>
      </c>
      <c r="N4" s="415">
        <f>PARAMETROS!$B$8</f>
        <v>34.76</v>
      </c>
      <c r="O4" s="297">
        <v>0</v>
      </c>
      <c r="P4" s="413">
        <f>VLOOKUP($D4,PARAMETROS!$A:$I,6,0)</f>
        <v>45292</v>
      </c>
      <c r="Q4" s="299" t="str">
        <f>VLOOKUP($D4,PARAMETROS!$A:$I,7,0)</f>
        <v>-</v>
      </c>
      <c r="R4" s="299" t="str">
        <f>VLOOKUP($D4,PARAMETROS!$A:$I,8,0)</f>
        <v>-</v>
      </c>
      <c r="T4">
        <f>VLOOKUP(B4,'[4]Análise Geral'!$A:$G,7,0)-SUMIF(B:B,B4,H:H)</f>
        <v>0</v>
      </c>
      <c r="U4"/>
      <c r="V4"/>
    </row>
    <row r="5" spans="1:22" s="49" customFormat="1">
      <c r="A5" s="445" t="str" cm="1">
        <f t="array" ref="A5">IFERROR(_xlfn.XLOOKUP($G5&amp;$F5,LOTE[[#All],[LOTACAO]]&amp;LOTE[[#All],[TIPO]],LOTE[[#All],[CODIGO LOTE]],"ERRO",0,1)&amp;"."&amp;VLOOKUP($B5,CADASTRO!A:C,3,0)&amp;"."&amp;VLOOKUP($C5,Tabela3[#All],3,0),"")</f>
        <v>1.015.01</v>
      </c>
      <c r="B5" s="302" t="s">
        <v>49</v>
      </c>
      <c r="C5" s="302" t="s">
        <v>41</v>
      </c>
      <c r="D5" s="302" t="str">
        <f>PARAMETROS!$A$4</f>
        <v>Sindesp-MG</v>
      </c>
      <c r="E5" s="295" t="str">
        <f>CONCATENATE(B5,C5)</f>
        <v>Alem ParaibaVigilante Armado - 220 h</v>
      </c>
      <c r="F5" s="296" t="s">
        <v>150</v>
      </c>
      <c r="G5" s="296" t="s">
        <v>151</v>
      </c>
      <c r="H5" s="300">
        <v>1</v>
      </c>
      <c r="I5" s="412">
        <f>2286.48</f>
        <v>2286.48</v>
      </c>
      <c r="J5" s="412">
        <f>VLOOKUP($D5,PARAMETROS!$A:$F,4,0)</f>
        <v>25.55</v>
      </c>
      <c r="K5" s="412">
        <f>VLOOKUP($D5,PARAMETROS!$A:$F,5,0)</f>
        <v>193.44</v>
      </c>
      <c r="L5" s="412">
        <f>VLOOKUP($D5,PARAMETROS!$A:$F,2,0)</f>
        <v>129.9</v>
      </c>
      <c r="M5" s="412">
        <f>VLOOKUP($D5,PARAMETROS!$A:$F,3,0)</f>
        <v>19.45</v>
      </c>
      <c r="N5" s="415">
        <f>PARAMETROS!$B$8</f>
        <v>34.76</v>
      </c>
      <c r="O5" s="297">
        <v>0</v>
      </c>
      <c r="P5" s="413">
        <f>VLOOKUP($D5,PARAMETROS!$A:$I,6,0)</f>
        <v>45292</v>
      </c>
      <c r="Q5" s="299" t="str">
        <f>VLOOKUP($D5,PARAMETROS!$A:$I,7,0)</f>
        <v>-</v>
      </c>
      <c r="R5" s="299" t="str">
        <f>VLOOKUP($D5,PARAMETROS!$A:$I,8,0)</f>
        <v>-</v>
      </c>
      <c r="T5">
        <f>VLOOKUP(B5,'[4]Análise Geral'!$A:$G,7,0)-SUMIF(B:B,B5,H:H)</f>
        <v>0</v>
      </c>
      <c r="U5"/>
      <c r="V5"/>
    </row>
    <row r="6" spans="1:22" s="49" customFormat="1">
      <c r="A6" s="445" t="str" cm="1">
        <f t="array" ref="A6">IFERROR(_xlfn.XLOOKUP($G6&amp;$F6,LOTE[[#All],[LOTACAO]]&amp;LOTE[[#All],[TIPO]],LOTE[[#All],[CODIGO LOTE]],"ERRO",0,1)&amp;"."&amp;VLOOKUP($B6,CADASTRO!A:C,3,0)&amp;"."&amp;VLOOKUP($C6,Tabela3[#All],3,0),"")</f>
        <v>1.016.01</v>
      </c>
      <c r="B6" s="302" t="s">
        <v>50</v>
      </c>
      <c r="C6" s="302" t="s">
        <v>41</v>
      </c>
      <c r="D6" s="302" t="str">
        <f>PARAMETROS!$A$4</f>
        <v>Sindesp-MG</v>
      </c>
      <c r="E6" s="295" t="str">
        <f>CONCATENATE(B6,C6)</f>
        <v>AlfenasVigilante Armado - 220 h</v>
      </c>
      <c r="F6" s="296" t="s">
        <v>150</v>
      </c>
      <c r="G6" s="296" t="s">
        <v>151</v>
      </c>
      <c r="H6" s="300">
        <v>1</v>
      </c>
      <c r="I6" s="412">
        <f t="shared" ref="I6:I140" si="0">2286.48</f>
        <v>2286.48</v>
      </c>
      <c r="J6" s="412">
        <f>VLOOKUP($D6,PARAMETROS!$A:$F,4,0)</f>
        <v>25.55</v>
      </c>
      <c r="K6" s="412">
        <f>VLOOKUP($D6,PARAMETROS!$A:$F,5,0)</f>
        <v>193.44</v>
      </c>
      <c r="L6" s="412">
        <f>VLOOKUP($D6,PARAMETROS!$A:$F,2,0)</f>
        <v>129.9</v>
      </c>
      <c r="M6" s="412">
        <f>VLOOKUP($D6,PARAMETROS!$A:$F,3,0)</f>
        <v>19.45</v>
      </c>
      <c r="N6" s="415">
        <f>PARAMETROS!$B$8</f>
        <v>34.76</v>
      </c>
      <c r="O6" s="297">
        <v>0</v>
      </c>
      <c r="P6" s="413">
        <f>VLOOKUP($D6,PARAMETROS!$A:$I,6,0)</f>
        <v>45292</v>
      </c>
      <c r="Q6" s="299" t="str">
        <f>VLOOKUP($D6,PARAMETROS!$A:$I,7,0)</f>
        <v>-</v>
      </c>
      <c r="R6" s="299" t="str">
        <f>VLOOKUP($D6,PARAMETROS!$A:$I,8,0)</f>
        <v>-</v>
      </c>
      <c r="T6">
        <f>VLOOKUP(B6,'[4]Análise Geral'!$A:$G,7,0)-SUMIF(B:B,B6,H:H)</f>
        <v>0</v>
      </c>
      <c r="U6"/>
      <c r="V6"/>
    </row>
    <row r="7" spans="1:22" s="49" customFormat="1">
      <c r="A7" s="445" t="str" cm="1">
        <f t="array" ref="A7">IFERROR(_xlfn.XLOOKUP($G7&amp;$F7,LOTE[[#All],[LOTACAO]]&amp;LOTE[[#All],[TIPO]],LOTE[[#All],[CODIGO LOTE]],"ERRO",0,1)&amp;"."&amp;VLOOKUP($B7,CADASTRO!A:C,3,0)&amp;"."&amp;VLOOKUP($C7,Tabela3[#All],3,0),"")</f>
        <v>1.021.01</v>
      </c>
      <c r="B7" s="302" t="s">
        <v>1046</v>
      </c>
      <c r="C7" s="302" t="s">
        <v>41</v>
      </c>
      <c r="D7" s="302" t="str">
        <f>PARAMETROS!$A$4</f>
        <v>Sindesp-MG</v>
      </c>
      <c r="E7" s="295" t="str">
        <f>CONCATENATE(B7,C7)</f>
        <v>Alto Rio DoceVigilante Armado - 220 h</v>
      </c>
      <c r="F7" s="296" t="s">
        <v>150</v>
      </c>
      <c r="G7" s="296" t="s">
        <v>151</v>
      </c>
      <c r="H7" s="300">
        <v>2</v>
      </c>
      <c r="I7" s="412">
        <f>2286.48</f>
        <v>2286.48</v>
      </c>
      <c r="J7" s="412">
        <f>VLOOKUP($D7,PARAMETROS!$A:$F,4,0)</f>
        <v>25.55</v>
      </c>
      <c r="K7" s="412">
        <f>VLOOKUP($D7,PARAMETROS!$A:$F,5,0)</f>
        <v>193.44</v>
      </c>
      <c r="L7" s="412">
        <f>VLOOKUP($D7,PARAMETROS!$A:$F,2,0)</f>
        <v>129.9</v>
      </c>
      <c r="M7" s="412">
        <f>VLOOKUP($D7,PARAMETROS!$A:$F,3,0)</f>
        <v>19.45</v>
      </c>
      <c r="N7" s="415">
        <f>PARAMETROS!$B$8</f>
        <v>34.76</v>
      </c>
      <c r="O7" s="297">
        <v>0</v>
      </c>
      <c r="P7" s="413">
        <f>VLOOKUP($D7,PARAMETROS!$A:$I,6,0)</f>
        <v>45292</v>
      </c>
      <c r="Q7" s="299" t="str">
        <f>VLOOKUP($D7,PARAMETROS!$A:$I,7,0)</f>
        <v>-</v>
      </c>
      <c r="R7" s="299" t="str">
        <f>VLOOKUP($D7,PARAMETROS!$A:$I,8,0)</f>
        <v>-</v>
      </c>
      <c r="T7">
        <f>VLOOKUP(B7,'[4]Análise Geral'!$A:$G,7,0)-SUMIF(B:B,B7,H:H)</f>
        <v>0</v>
      </c>
      <c r="U7"/>
      <c r="V7"/>
    </row>
    <row r="8" spans="1:22" s="49" customFormat="1">
      <c r="A8" s="445" t="str" cm="1">
        <f t="array" ref="A8">IFERROR(_xlfn.XLOOKUP($G8&amp;$F8,LOTE[[#All],[LOTACAO]]&amp;LOTE[[#All],[TIPO]],LOTE[[#All],[CODIGO LOTE]],"ERRO",0,1)&amp;"."&amp;VLOOKUP($B8,CADASTRO!A:C,3,0)&amp;"."&amp;VLOOKUP($C8,Tabela3[#All],3,0),"")</f>
        <v>1.023.01</v>
      </c>
      <c r="B8" s="302" t="s">
        <v>1047</v>
      </c>
      <c r="C8" s="302" t="s">
        <v>41</v>
      </c>
      <c r="D8" s="302" t="str">
        <f>PARAMETROS!$A$4</f>
        <v>Sindesp-MG</v>
      </c>
      <c r="E8" s="295" t="str">
        <f>CONCATENATE(B8,C8)</f>
        <v>AlvinopolisVigilante Armado - 220 h</v>
      </c>
      <c r="F8" s="296" t="s">
        <v>150</v>
      </c>
      <c r="G8" s="296" t="s">
        <v>151</v>
      </c>
      <c r="H8" s="300">
        <v>1</v>
      </c>
      <c r="I8" s="412">
        <f>2286.48</f>
        <v>2286.48</v>
      </c>
      <c r="J8" s="412">
        <f>VLOOKUP($D8,PARAMETROS!$A:$F,4,0)</f>
        <v>25.55</v>
      </c>
      <c r="K8" s="412">
        <f>VLOOKUP($D8,PARAMETROS!$A:$F,5,0)</f>
        <v>193.44</v>
      </c>
      <c r="L8" s="412">
        <f>VLOOKUP($D8,PARAMETROS!$A:$F,2,0)</f>
        <v>129.9</v>
      </c>
      <c r="M8" s="412">
        <f>VLOOKUP($D8,PARAMETROS!$A:$F,3,0)</f>
        <v>19.45</v>
      </c>
      <c r="N8" s="415">
        <f>PARAMETROS!$B$8</f>
        <v>34.76</v>
      </c>
      <c r="O8" s="297">
        <v>0</v>
      </c>
      <c r="P8" s="413">
        <f>VLOOKUP($D8,PARAMETROS!$A:$I,6,0)</f>
        <v>45292</v>
      </c>
      <c r="Q8" s="299" t="str">
        <f>VLOOKUP($D8,PARAMETROS!$A:$I,7,0)</f>
        <v>-</v>
      </c>
      <c r="R8" s="299" t="str">
        <f>VLOOKUP($D8,PARAMETROS!$A:$I,8,0)</f>
        <v>-</v>
      </c>
      <c r="T8">
        <f>VLOOKUP(B8,'[4]Análise Geral'!$A:$G,7,0)-SUMIF(B:B,B8,H:H)</f>
        <v>0</v>
      </c>
      <c r="U8"/>
      <c r="V8"/>
    </row>
    <row r="9" spans="1:22" s="130" customFormat="1">
      <c r="A9" s="445" t="str" cm="1">
        <f t="array" ref="A9">IFERROR(_xlfn.XLOOKUP($G9&amp;$F9,LOTE[[#All],[LOTACAO]]&amp;LOTE[[#All],[TIPO]],LOTE[[#All],[CODIGO LOTE]],"ERRO",0,1)&amp;"."&amp;VLOOKUP($B9,CADASTRO!A:C,3,0)&amp;"."&amp;VLOOKUP($C9,Tabela3[#All],3,0),"")</f>
        <v>1.034.01</v>
      </c>
      <c r="B9" s="302" t="s">
        <v>51</v>
      </c>
      <c r="C9" s="302" t="s">
        <v>41</v>
      </c>
      <c r="D9" s="302" t="str">
        <f>PARAMETROS!$A$4</f>
        <v>Sindesp-MG</v>
      </c>
      <c r="E9" s="295" t="str">
        <f t="shared" ref="E9:E145" si="1">CONCATENATE(B9,C9)</f>
        <v>AracuaiVigilante Armado - 220 h</v>
      </c>
      <c r="F9" s="296" t="s">
        <v>150</v>
      </c>
      <c r="G9" s="296" t="s">
        <v>151</v>
      </c>
      <c r="H9" s="300">
        <v>1</v>
      </c>
      <c r="I9" s="412">
        <f t="shared" si="0"/>
        <v>2286.48</v>
      </c>
      <c r="J9" s="412">
        <f>VLOOKUP($D9,PARAMETROS!$A:$F,4,0)</f>
        <v>25.55</v>
      </c>
      <c r="K9" s="412">
        <f>VLOOKUP($D9,PARAMETROS!$A:$F,5,0)</f>
        <v>193.44</v>
      </c>
      <c r="L9" s="412">
        <f>VLOOKUP($D9,PARAMETROS!$A:$F,2,0)</f>
        <v>129.9</v>
      </c>
      <c r="M9" s="412">
        <f>VLOOKUP($D9,PARAMETROS!$A:$F,3,0)</f>
        <v>19.45</v>
      </c>
      <c r="N9" s="415">
        <f>PARAMETROS!$B$8</f>
        <v>34.76</v>
      </c>
      <c r="O9" s="297">
        <v>0</v>
      </c>
      <c r="P9" s="413">
        <f>VLOOKUP($D9,PARAMETROS!$A:$I,6,0)</f>
        <v>45292</v>
      </c>
      <c r="Q9" s="299" t="str">
        <f>VLOOKUP($D9,PARAMETROS!$A:$I,7,0)</f>
        <v>-</v>
      </c>
      <c r="R9" s="299" t="str">
        <f>VLOOKUP($D9,PARAMETROS!$A:$I,8,0)</f>
        <v>-</v>
      </c>
      <c r="S9" s="49"/>
      <c r="T9">
        <f>VLOOKUP(B9,'[4]Análise Geral'!$A:$G,7,0)-SUMIF(B:B,B9,H:H)</f>
        <v>0</v>
      </c>
      <c r="U9"/>
      <c r="V9"/>
    </row>
    <row r="10" spans="1:22" s="130" customFormat="1">
      <c r="A10" s="445" t="str" cm="1">
        <f t="array" ref="A10">IFERROR(_xlfn.XLOOKUP($G10&amp;$F10,LOTE[[#All],[LOTACAO]]&amp;LOTE[[#All],[TIPO]],LOTE[[#All],[CODIGO LOTE]],"ERRO",0,1)&amp;"."&amp;VLOOKUP($B10,CADASTRO!A:C,3,0)&amp;"."&amp;VLOOKUP($C10,Tabela3[#All],3,0),"")</f>
        <v>1.035.01</v>
      </c>
      <c r="B10" s="302" t="s">
        <v>53</v>
      </c>
      <c r="C10" s="302" t="s">
        <v>41</v>
      </c>
      <c r="D10" s="302" t="str">
        <f>PARAMETROS!$A$4</f>
        <v>Sindesp-MG</v>
      </c>
      <c r="E10" s="295" t="str">
        <f t="shared" si="1"/>
        <v>AraguariVigilante Armado - 220 h</v>
      </c>
      <c r="F10" s="296" t="s">
        <v>150</v>
      </c>
      <c r="G10" s="296" t="s">
        <v>151</v>
      </c>
      <c r="H10" s="300">
        <v>1</v>
      </c>
      <c r="I10" s="412">
        <f t="shared" si="0"/>
        <v>2286.48</v>
      </c>
      <c r="J10" s="412">
        <f>VLOOKUP($D10,PARAMETROS!$A:$F,4,0)</f>
        <v>25.55</v>
      </c>
      <c r="K10" s="412">
        <f>VLOOKUP($D10,PARAMETROS!$A:$F,5,0)</f>
        <v>193.44</v>
      </c>
      <c r="L10" s="412">
        <f>VLOOKUP($D10,PARAMETROS!$A:$F,2,0)</f>
        <v>129.9</v>
      </c>
      <c r="M10" s="412">
        <f>VLOOKUP($D10,PARAMETROS!$A:$F,3,0)</f>
        <v>19.45</v>
      </c>
      <c r="N10" s="415">
        <f>PARAMETROS!$B$8</f>
        <v>34.76</v>
      </c>
      <c r="O10" s="297">
        <v>0</v>
      </c>
      <c r="P10" s="413">
        <f>VLOOKUP($D10,PARAMETROS!$A:$I,6,0)</f>
        <v>45292</v>
      </c>
      <c r="Q10" s="299" t="str">
        <f>VLOOKUP($D10,PARAMETROS!$A:$I,7,0)</f>
        <v>-</v>
      </c>
      <c r="R10" s="299" t="str">
        <f>VLOOKUP($D10,PARAMETROS!$A:$I,8,0)</f>
        <v>-</v>
      </c>
      <c r="S10" s="49"/>
      <c r="T10">
        <f>VLOOKUP(B10,'[4]Análise Geral'!$A:$G,7,0)-SUMIF(B:B,B10,H:H)</f>
        <v>0</v>
      </c>
      <c r="U10"/>
      <c r="V10"/>
    </row>
    <row r="11" spans="1:22" s="130" customFormat="1">
      <c r="A11" s="445" t="str" cm="1">
        <f t="array" ref="A11">IFERROR(_xlfn.XLOOKUP($G11&amp;$F11,LOTE[[#All],[LOTACAO]]&amp;LOTE[[#All],[TIPO]],LOTE[[#All],[CODIGO LOTE]],"ERRO",0,1)&amp;"."&amp;VLOOKUP($B11,CADASTRO!A:C,3,0)&amp;"."&amp;VLOOKUP($C11,Tabela3[#All],3,0),"")</f>
        <v>1.040.01</v>
      </c>
      <c r="B11" s="302" t="s">
        <v>54</v>
      </c>
      <c r="C11" s="302" t="s">
        <v>41</v>
      </c>
      <c r="D11" s="302" t="str">
        <f>PARAMETROS!$A$4</f>
        <v>Sindesp-MG</v>
      </c>
      <c r="E11" s="295" t="str">
        <f t="shared" si="1"/>
        <v>AraxaVigilante Armado - 220 h</v>
      </c>
      <c r="F11" s="296" t="s">
        <v>150</v>
      </c>
      <c r="G11" s="296" t="s">
        <v>151</v>
      </c>
      <c r="H11" s="300">
        <v>1</v>
      </c>
      <c r="I11" s="412">
        <f t="shared" si="0"/>
        <v>2286.48</v>
      </c>
      <c r="J11" s="412">
        <f>VLOOKUP($D11,PARAMETROS!$A:$F,4,0)</f>
        <v>25.55</v>
      </c>
      <c r="K11" s="412">
        <f>VLOOKUP($D11,PARAMETROS!$A:$F,5,0)</f>
        <v>193.44</v>
      </c>
      <c r="L11" s="412">
        <f>VLOOKUP($D11,PARAMETROS!$A:$F,2,0)</f>
        <v>129.9</v>
      </c>
      <c r="M11" s="412">
        <f>VLOOKUP($D11,PARAMETROS!$A:$F,3,0)</f>
        <v>19.45</v>
      </c>
      <c r="N11" s="415">
        <f>PARAMETROS!$B$8</f>
        <v>34.76</v>
      </c>
      <c r="O11" s="297">
        <v>0</v>
      </c>
      <c r="P11" s="413">
        <f>VLOOKUP($D11,PARAMETROS!$A:$I,6,0)</f>
        <v>45292</v>
      </c>
      <c r="Q11" s="299" t="str">
        <f>VLOOKUP($D11,PARAMETROS!$A:$I,7,0)</f>
        <v>-</v>
      </c>
      <c r="R11" s="299" t="str">
        <f>VLOOKUP($D11,PARAMETROS!$A:$I,8,0)</f>
        <v>-</v>
      </c>
      <c r="S11" s="49"/>
      <c r="T11">
        <f>VLOOKUP(B11,'[4]Análise Geral'!$A:$G,7,0)-SUMIF(B:B,B11,H:H)</f>
        <v>0</v>
      </c>
      <c r="U11"/>
      <c r="V11"/>
    </row>
    <row r="12" spans="1:22" s="130" customFormat="1">
      <c r="A12" s="445" t="str" cm="1">
        <f t="array" ref="A12">IFERROR(_xlfn.XLOOKUP($G12&amp;$F12,LOTE[[#All],[LOTACAO]]&amp;LOTE[[#All],[TIPO]],LOTE[[#All],[CODIGO LOTE]],"ERRO",0,1)&amp;"."&amp;VLOOKUP($B12,CADASTRO!A:C,3,0)&amp;"."&amp;VLOOKUP($C12,Tabela3[#All],3,0),"")</f>
        <v>1.043.01</v>
      </c>
      <c r="B12" s="302" t="s">
        <v>1048</v>
      </c>
      <c r="C12" s="302" t="s">
        <v>41</v>
      </c>
      <c r="D12" s="302" t="str">
        <f>PARAMETROS!$A$4</f>
        <v>Sindesp-MG</v>
      </c>
      <c r="E12" s="295" t="str">
        <f t="shared" ref="E12" si="2">CONCATENATE(B12,C12)</f>
        <v>AreadoVigilante Armado - 220 h</v>
      </c>
      <c r="F12" s="296" t="s">
        <v>150</v>
      </c>
      <c r="G12" s="296" t="s">
        <v>151</v>
      </c>
      <c r="H12" s="300">
        <v>1</v>
      </c>
      <c r="I12" s="412">
        <f t="shared" si="0"/>
        <v>2286.48</v>
      </c>
      <c r="J12" s="412">
        <f>VLOOKUP($D12,PARAMETROS!$A:$F,4,0)</f>
        <v>25.55</v>
      </c>
      <c r="K12" s="412">
        <f>VLOOKUP($D12,PARAMETROS!$A:$F,5,0)</f>
        <v>193.44</v>
      </c>
      <c r="L12" s="412">
        <f>VLOOKUP($D12,PARAMETROS!$A:$F,2,0)</f>
        <v>129.9</v>
      </c>
      <c r="M12" s="412">
        <f>VLOOKUP($D12,PARAMETROS!$A:$F,3,0)</f>
        <v>19.45</v>
      </c>
      <c r="N12" s="415">
        <f>PARAMETROS!$B$8</f>
        <v>34.76</v>
      </c>
      <c r="O12" s="297">
        <v>0</v>
      </c>
      <c r="P12" s="413">
        <f>VLOOKUP($D12,PARAMETROS!$A:$I,6,0)</f>
        <v>45292</v>
      </c>
      <c r="Q12" s="299" t="str">
        <f>VLOOKUP($D12,PARAMETROS!$A:$I,7,0)</f>
        <v>-</v>
      </c>
      <c r="R12" s="299" t="str">
        <f>VLOOKUP($D12,PARAMETROS!$A:$I,8,0)</f>
        <v>-</v>
      </c>
      <c r="S12" s="49"/>
      <c r="T12">
        <f>VLOOKUP(B12,'[4]Análise Geral'!$A:$G,7,0)-SUMIF(B:B,B12,H:H)</f>
        <v>0</v>
      </c>
      <c r="U12"/>
      <c r="V12"/>
    </row>
    <row r="13" spans="1:22" s="130" customFormat="1">
      <c r="A13" s="445" t="str" cm="1">
        <f t="array" ref="A13">IFERROR(_xlfn.XLOOKUP($G13&amp;$F13,LOTE[[#All],[LOTACAO]]&amp;LOTE[[#All],[TIPO]],LOTE[[#All],[CODIGO LOTE]],"ERRO",0,1)&amp;"."&amp;VLOOKUP($B13,CADASTRO!A:C,3,0)&amp;"."&amp;VLOOKUP($C13,Tabela3[#All],3,0),"")</f>
        <v>1.049.01</v>
      </c>
      <c r="B13" s="302" t="s">
        <v>1049</v>
      </c>
      <c r="C13" s="302" t="s">
        <v>41</v>
      </c>
      <c r="D13" s="302" t="str">
        <f>PARAMETROS!$A$4</f>
        <v>Sindesp-MG</v>
      </c>
      <c r="E13" s="295" t="str">
        <f t="shared" ref="E13" si="3">CONCATENATE(B13,C13)</f>
        <v>BaependiVigilante Armado - 220 h</v>
      </c>
      <c r="F13" s="296" t="s">
        <v>150</v>
      </c>
      <c r="G13" s="296" t="s">
        <v>151</v>
      </c>
      <c r="H13" s="300">
        <v>1</v>
      </c>
      <c r="I13" s="412">
        <f t="shared" si="0"/>
        <v>2286.48</v>
      </c>
      <c r="J13" s="412">
        <f>VLOOKUP($D13,PARAMETROS!$A:$F,4,0)</f>
        <v>25.55</v>
      </c>
      <c r="K13" s="412">
        <f>VLOOKUP($D13,PARAMETROS!$A:$F,5,0)</f>
        <v>193.44</v>
      </c>
      <c r="L13" s="412">
        <f>VLOOKUP($D13,PARAMETROS!$A:$F,2,0)</f>
        <v>129.9</v>
      </c>
      <c r="M13" s="412">
        <f>VLOOKUP($D13,PARAMETROS!$A:$F,3,0)</f>
        <v>19.45</v>
      </c>
      <c r="N13" s="415">
        <f>PARAMETROS!$B$8</f>
        <v>34.76</v>
      </c>
      <c r="O13" s="297">
        <v>0</v>
      </c>
      <c r="P13" s="413">
        <f>VLOOKUP($D13,PARAMETROS!$A:$I,6,0)</f>
        <v>45292</v>
      </c>
      <c r="Q13" s="299" t="str">
        <f>VLOOKUP($D13,PARAMETROS!$A:$I,7,0)</f>
        <v>-</v>
      </c>
      <c r="R13" s="299" t="str">
        <f>VLOOKUP($D13,PARAMETROS!$A:$I,8,0)</f>
        <v>-</v>
      </c>
      <c r="S13" s="49"/>
      <c r="T13">
        <f>VLOOKUP(B13,'[4]Análise Geral'!$A:$G,7,0)-SUMIF(B:B,B13,H:H)</f>
        <v>0</v>
      </c>
      <c r="U13"/>
      <c r="V13"/>
    </row>
    <row r="14" spans="1:22" s="130" customFormat="1">
      <c r="A14" s="445" t="str" cm="1">
        <f t="array" ref="A14">IFERROR(_xlfn.XLOOKUP($G14&amp;$F14,LOTE[[#All],[LOTACAO]]&amp;LOTE[[#All],[TIPO]],LOTE[[#All],[CODIGO LOTE]],"ERRO",0,1)&amp;"."&amp;VLOOKUP($B14,CADASTRO!A:C,3,0)&amp;"."&amp;VLOOKUP($C14,Tabela3[#All],3,0),"")</f>
        <v>1.056.01</v>
      </c>
      <c r="B14" s="302" t="s">
        <v>55</v>
      </c>
      <c r="C14" s="302" t="s">
        <v>41</v>
      </c>
      <c r="D14" s="302" t="str">
        <f>PARAMETROS!$A$4</f>
        <v>Sindesp-MG</v>
      </c>
      <c r="E14" s="295" t="str">
        <f t="shared" si="1"/>
        <v>BarbacenaVigilante Armado - 220 h</v>
      </c>
      <c r="F14" s="296" t="s">
        <v>150</v>
      </c>
      <c r="G14" s="296" t="s">
        <v>151</v>
      </c>
      <c r="H14" s="300">
        <v>1</v>
      </c>
      <c r="I14" s="412">
        <f t="shared" si="0"/>
        <v>2286.48</v>
      </c>
      <c r="J14" s="412">
        <f>VLOOKUP($D14,PARAMETROS!$A:$F,4,0)</f>
        <v>25.55</v>
      </c>
      <c r="K14" s="412">
        <f>VLOOKUP($D14,PARAMETROS!$A:$F,5,0)</f>
        <v>193.44</v>
      </c>
      <c r="L14" s="412">
        <f>VLOOKUP($D14,PARAMETROS!$A:$F,2,0)</f>
        <v>129.9</v>
      </c>
      <c r="M14" s="412">
        <f>VLOOKUP($D14,PARAMETROS!$A:$F,3,0)</f>
        <v>19.45</v>
      </c>
      <c r="N14" s="415">
        <f>PARAMETROS!$B$8</f>
        <v>34.76</v>
      </c>
      <c r="O14" s="297">
        <v>0</v>
      </c>
      <c r="P14" s="413">
        <f>VLOOKUP($D14,PARAMETROS!$A:$I,6,0)</f>
        <v>45292</v>
      </c>
      <c r="Q14" s="299" t="str">
        <f>VLOOKUP($D14,PARAMETROS!$A:$I,7,0)</f>
        <v>-</v>
      </c>
      <c r="R14" s="299" t="str">
        <f>VLOOKUP($D14,PARAMETROS!$A:$I,8,0)</f>
        <v>-</v>
      </c>
      <c r="S14" s="49"/>
      <c r="T14">
        <f>VLOOKUP(B14,'[4]Análise Geral'!$A:$G,7,0)-SUMIF(B:B,B14,H:H)</f>
        <v>0</v>
      </c>
      <c r="U14"/>
      <c r="V14"/>
    </row>
    <row r="15" spans="1:22" s="130" customFormat="1">
      <c r="A15" s="445" t="str" cm="1">
        <f t="array" ref="A15">IFERROR(_xlfn.XLOOKUP($G15&amp;$F15,LOTE[[#All],[LOTACAO]]&amp;LOTE[[#All],[TIPO]],LOTE[[#All],[CODIGO LOTE]],"ERRO",0,1)&amp;"."&amp;VLOOKUP($B15,CADASTRO!A:C,3,0)&amp;"."&amp;VLOOKUP($C15,Tabela3[#All],3,0),"")</f>
        <v>1.024.01</v>
      </c>
      <c r="B15" s="302" t="s">
        <v>56</v>
      </c>
      <c r="C15" s="302" t="s">
        <v>41</v>
      </c>
      <c r="D15" s="302" t="str">
        <f>PARAMETROS!$A$4</f>
        <v>Sindesp-MG</v>
      </c>
      <c r="E15" s="295" t="str">
        <f t="shared" si="1"/>
        <v>Belo HorizonteVigilante Armado - 220 h</v>
      </c>
      <c r="F15" s="296" t="s">
        <v>150</v>
      </c>
      <c r="G15" s="296" t="s">
        <v>151</v>
      </c>
      <c r="H15" s="300">
        <v>15</v>
      </c>
      <c r="I15" s="412">
        <f t="shared" si="0"/>
        <v>2286.48</v>
      </c>
      <c r="J15" s="412">
        <f>VLOOKUP($D15,PARAMETROS!$A:$F,4,0)</f>
        <v>25.55</v>
      </c>
      <c r="K15" s="412">
        <f>VLOOKUP($D15,PARAMETROS!$A:$F,5,0)</f>
        <v>193.44</v>
      </c>
      <c r="L15" s="412">
        <f>VLOOKUP($D15,PARAMETROS!$A:$F,2,0)</f>
        <v>129.9</v>
      </c>
      <c r="M15" s="412">
        <f>VLOOKUP($D15,PARAMETROS!$A:$F,3,0)</f>
        <v>19.45</v>
      </c>
      <c r="N15" s="415">
        <f>PARAMETROS!$B$8</f>
        <v>34.76</v>
      </c>
      <c r="O15" s="297">
        <v>0</v>
      </c>
      <c r="P15" s="413">
        <f>VLOOKUP($D15,PARAMETROS!$A:$I,6,0)</f>
        <v>45292</v>
      </c>
      <c r="Q15" s="299" t="str">
        <f>VLOOKUP($D15,PARAMETROS!$A:$I,7,0)</f>
        <v>-</v>
      </c>
      <c r="R15" s="299" t="str">
        <f>VLOOKUP($D15,PARAMETROS!$A:$I,8,0)</f>
        <v>-</v>
      </c>
      <c r="S15" s="49"/>
      <c r="T15">
        <f>VLOOKUP(B15,'[4]Análise Geral'!$A:$G,7,0)-SUMIF(B:B,B15,H:H)</f>
        <v>0</v>
      </c>
      <c r="U15"/>
      <c r="V15"/>
    </row>
    <row r="16" spans="1:22" s="130" customFormat="1">
      <c r="A16" s="445" t="str" cm="1">
        <f t="array" ref="A16">IFERROR(_xlfn.XLOOKUP($G16&amp;$F16,LOTE[[#All],[LOTACAO]]&amp;LOTE[[#All],[TIPO]],LOTE[[#All],[CODIGO LOTE]],"ERRO",0,1)&amp;"."&amp;VLOOKUP($B16,CADASTRO!A:C,3,0)&amp;"."&amp;VLOOKUP($C16,Tabela3[#All],3,0),"")</f>
        <v>1.024.02</v>
      </c>
      <c r="B16" s="302" t="s">
        <v>56</v>
      </c>
      <c r="C16" s="302" t="s">
        <v>42</v>
      </c>
      <c r="D16" s="302" t="str">
        <f>PARAMETROS!$A$4</f>
        <v>Sindesp-MG</v>
      </c>
      <c r="E16" s="295" t="str">
        <f t="shared" si="1"/>
        <v>Belo HorizonteVigilante Armado - 12x36 h Diurno</v>
      </c>
      <c r="F16" s="296" t="s">
        <v>150</v>
      </c>
      <c r="G16" s="296" t="s">
        <v>151</v>
      </c>
      <c r="H16" s="300">
        <v>20</v>
      </c>
      <c r="I16" s="412">
        <f t="shared" si="0"/>
        <v>2286.48</v>
      </c>
      <c r="J16" s="412">
        <f>VLOOKUP($D16,PARAMETROS!$A:$F,4,0)</f>
        <v>25.55</v>
      </c>
      <c r="K16" s="412">
        <f>VLOOKUP($D16,PARAMETROS!$A:$F,5,0)</f>
        <v>193.44</v>
      </c>
      <c r="L16" s="412">
        <f>VLOOKUP($D16,PARAMETROS!$A:$F,2,0)</f>
        <v>129.9</v>
      </c>
      <c r="M16" s="412">
        <f>VLOOKUP($D16,PARAMETROS!$A:$F,3,0)</f>
        <v>19.45</v>
      </c>
      <c r="N16" s="415">
        <f>PARAMETROS!$B$8</f>
        <v>34.76</v>
      </c>
      <c r="O16" s="297">
        <v>0</v>
      </c>
      <c r="P16" s="413">
        <f>VLOOKUP($D16,PARAMETROS!$A:$I,6,0)</f>
        <v>45292</v>
      </c>
      <c r="Q16" s="299" t="str">
        <f>VLOOKUP($D16,PARAMETROS!$A:$I,7,0)</f>
        <v>-</v>
      </c>
      <c r="R16" s="299" t="str">
        <f>VLOOKUP($D16,PARAMETROS!$A:$I,8,0)</f>
        <v>-</v>
      </c>
      <c r="S16" s="49"/>
      <c r="T16">
        <f>VLOOKUP(B16,'[4]Análise Geral'!$A:$G,7,0)-SUMIF(B:B,B16,H:H)</f>
        <v>0</v>
      </c>
      <c r="U16"/>
      <c r="V16"/>
    </row>
    <row r="17" spans="1:22" s="130" customFormat="1">
      <c r="A17" s="445" t="str" cm="1">
        <f t="array" ref="A17">IFERROR(_xlfn.XLOOKUP($G17&amp;$F17,LOTE[[#All],[LOTACAO]]&amp;LOTE[[#All],[TIPO]],LOTE[[#All],[CODIGO LOTE]],"ERRO",0,1)&amp;"."&amp;VLOOKUP($B17,CADASTRO!A:C,3,0)&amp;"."&amp;VLOOKUP($C17,Tabela3[#All],3,0),"")</f>
        <v>1.024.03</v>
      </c>
      <c r="B17" s="302" t="s">
        <v>56</v>
      </c>
      <c r="C17" s="302" t="s">
        <v>43</v>
      </c>
      <c r="D17" s="302" t="str">
        <f>PARAMETROS!$A$4</f>
        <v>Sindesp-MG</v>
      </c>
      <c r="E17" s="295" t="str">
        <f t="shared" si="1"/>
        <v>Belo HorizonteVigilante Armado - 12x36 h Noturno</v>
      </c>
      <c r="F17" s="296" t="s">
        <v>150</v>
      </c>
      <c r="G17" s="296" t="s">
        <v>151</v>
      </c>
      <c r="H17" s="300">
        <v>18</v>
      </c>
      <c r="I17" s="412">
        <f t="shared" si="0"/>
        <v>2286.48</v>
      </c>
      <c r="J17" s="412">
        <f>VLOOKUP($D17,PARAMETROS!$A:$F,4,0)</f>
        <v>25.55</v>
      </c>
      <c r="K17" s="412">
        <f>VLOOKUP($D17,PARAMETROS!$A:$F,5,0)</f>
        <v>193.44</v>
      </c>
      <c r="L17" s="412">
        <f>VLOOKUP($D17,PARAMETROS!$A:$F,2,0)</f>
        <v>129.9</v>
      </c>
      <c r="M17" s="412">
        <f>VLOOKUP($D17,PARAMETROS!$A:$F,3,0)</f>
        <v>19.45</v>
      </c>
      <c r="N17" s="415">
        <f>PARAMETROS!$B$8</f>
        <v>34.76</v>
      </c>
      <c r="O17" s="297">
        <v>0</v>
      </c>
      <c r="P17" s="413">
        <f>VLOOKUP($D17,PARAMETROS!$A:$I,6,0)</f>
        <v>45292</v>
      </c>
      <c r="Q17" s="299" t="str">
        <f>VLOOKUP($D17,PARAMETROS!$A:$I,7,0)</f>
        <v>-</v>
      </c>
      <c r="R17" s="299" t="str">
        <f>VLOOKUP($D17,PARAMETROS!$A:$I,8,0)</f>
        <v>-</v>
      </c>
      <c r="S17" s="49"/>
      <c r="T17">
        <f>VLOOKUP(B17,'[4]Análise Geral'!$A:$G,7,0)-SUMIF(B:B,B17,H:H)</f>
        <v>0</v>
      </c>
      <c r="U17"/>
      <c r="V17"/>
    </row>
    <row r="18" spans="1:22" s="130" customFormat="1">
      <c r="A18" s="445" t="str" cm="1">
        <f t="array" ref="A18">IFERROR(_xlfn.XLOOKUP($G18&amp;$F18,LOTE[[#All],[LOTACAO]]&amp;LOTE[[#All],[TIPO]],LOTE[[#All],[CODIGO LOTE]],"ERRO",0,1)&amp;"."&amp;VLOOKUP($B18,CADASTRO!A:C,3,0)&amp;"."&amp;VLOOKUP($C18,Tabela3[#All],3,0),"")</f>
        <v>1.064.01</v>
      </c>
      <c r="B18" s="302" t="s">
        <v>1050</v>
      </c>
      <c r="C18" s="302" t="s">
        <v>41</v>
      </c>
      <c r="D18" s="302" t="str">
        <f>PARAMETROS!$A$4</f>
        <v>Sindesp-MG</v>
      </c>
      <c r="E18" s="295" t="str">
        <f t="shared" si="1"/>
        <v>Belo ValeVigilante Armado - 220 h</v>
      </c>
      <c r="F18" s="296" t="s">
        <v>150</v>
      </c>
      <c r="G18" s="296" t="s">
        <v>151</v>
      </c>
      <c r="H18" s="300">
        <v>1</v>
      </c>
      <c r="I18" s="412">
        <f t="shared" si="0"/>
        <v>2286.48</v>
      </c>
      <c r="J18" s="412">
        <f>VLOOKUP($D18,PARAMETROS!$A:$F,4,0)</f>
        <v>25.55</v>
      </c>
      <c r="K18" s="412">
        <f>VLOOKUP($D18,PARAMETROS!$A:$F,5,0)</f>
        <v>193.44</v>
      </c>
      <c r="L18" s="412">
        <f>VLOOKUP($D18,PARAMETROS!$A:$F,2,0)</f>
        <v>129.9</v>
      </c>
      <c r="M18" s="412">
        <f>VLOOKUP($D18,PARAMETROS!$A:$F,3,0)</f>
        <v>19.45</v>
      </c>
      <c r="N18" s="415">
        <f>PARAMETROS!$B$8</f>
        <v>34.76</v>
      </c>
      <c r="O18" s="297">
        <v>0</v>
      </c>
      <c r="P18" s="413">
        <f>VLOOKUP($D18,PARAMETROS!$A:$I,6,0)</f>
        <v>45292</v>
      </c>
      <c r="Q18" s="299" t="str">
        <f>VLOOKUP($D18,PARAMETROS!$A:$I,7,0)</f>
        <v>-</v>
      </c>
      <c r="R18" s="299" t="str">
        <f>VLOOKUP($D18,PARAMETROS!$A:$I,8,0)</f>
        <v>-</v>
      </c>
      <c r="S18" s="49"/>
      <c r="T18">
        <f>VLOOKUP(B18,'[4]Análise Geral'!$A:$G,7,0)-SUMIF(B:B,B18,H:H)</f>
        <v>0</v>
      </c>
      <c r="U18"/>
      <c r="V18"/>
    </row>
    <row r="19" spans="1:22" s="130" customFormat="1">
      <c r="A19" s="445" t="str" cm="1">
        <f t="array" ref="A19">IFERROR(_xlfn.XLOOKUP($G19&amp;$F19,LOTE[[#All],[LOTACAO]]&amp;LOTE[[#All],[TIPO]],LOTE[[#All],[CODIGO LOTE]],"ERRO",0,1)&amp;"."&amp;VLOOKUP($B19,CADASTRO!A:C,3,0)&amp;"."&amp;VLOOKUP($C19,Tabela3[#All],3,0),"")</f>
        <v>1.027.02</v>
      </c>
      <c r="B19" s="302" t="s">
        <v>57</v>
      </c>
      <c r="C19" s="302" t="s">
        <v>42</v>
      </c>
      <c r="D19" s="302" t="str">
        <f>PARAMETROS!$A$4</f>
        <v>Sindesp-MG</v>
      </c>
      <c r="E19" s="295" t="str">
        <f t="shared" si="1"/>
        <v>BetimVigilante Armado - 12x36 h Diurno</v>
      </c>
      <c r="F19" s="300" t="s">
        <v>150</v>
      </c>
      <c r="G19" s="296" t="s">
        <v>151</v>
      </c>
      <c r="H19" s="300">
        <v>2</v>
      </c>
      <c r="I19" s="412">
        <f t="shared" si="0"/>
        <v>2286.48</v>
      </c>
      <c r="J19" s="412">
        <f>VLOOKUP($D19,PARAMETROS!$A:$F,4,0)</f>
        <v>25.55</v>
      </c>
      <c r="K19" s="412">
        <f>VLOOKUP($D19,PARAMETROS!$A:$F,5,0)</f>
        <v>193.44</v>
      </c>
      <c r="L19" s="412">
        <f>VLOOKUP($D19,PARAMETROS!$A:$F,2,0)</f>
        <v>129.9</v>
      </c>
      <c r="M19" s="412">
        <f>VLOOKUP($D19,PARAMETROS!$A:$F,3,0)</f>
        <v>19.45</v>
      </c>
      <c r="N19" s="415">
        <f>PARAMETROS!$B$8</f>
        <v>34.76</v>
      </c>
      <c r="O19" s="297">
        <v>0</v>
      </c>
      <c r="P19" s="413">
        <f>VLOOKUP($D19,PARAMETROS!$A:$I,6,0)</f>
        <v>45292</v>
      </c>
      <c r="Q19" s="299" t="str">
        <f>VLOOKUP($D19,PARAMETROS!$A:$I,7,0)</f>
        <v>-</v>
      </c>
      <c r="R19" s="299" t="str">
        <f>VLOOKUP($D19,PARAMETROS!$A:$I,8,0)</f>
        <v>-</v>
      </c>
      <c r="S19" s="49"/>
      <c r="T19">
        <f>VLOOKUP(B19,'[4]Análise Geral'!$A:$G,7,0)-SUMIF(B:B,B19,H:H)</f>
        <v>0</v>
      </c>
      <c r="U19"/>
      <c r="V19"/>
    </row>
    <row r="20" spans="1:22" s="130" customFormat="1">
      <c r="A20" s="445" t="str" cm="1">
        <f t="array" ref="A20">IFERROR(_xlfn.XLOOKUP($G20&amp;$F20,LOTE[[#All],[LOTACAO]]&amp;LOTE[[#All],[TIPO]],LOTE[[#All],[CODIGO LOTE]],"ERRO",0,1)&amp;"."&amp;VLOOKUP($B20,CADASTRO!A:C,3,0)&amp;"."&amp;VLOOKUP($C20,Tabela3[#All],3,0),"")</f>
        <v>1.074.01</v>
      </c>
      <c r="B20" s="302" t="s">
        <v>1051</v>
      </c>
      <c r="C20" s="302" t="s">
        <v>41</v>
      </c>
      <c r="D20" s="302" t="str">
        <f>PARAMETROS!$A$4</f>
        <v>Sindesp-MG</v>
      </c>
      <c r="E20" s="295" t="str">
        <f t="shared" ref="E20" si="4">CONCATENATE(B20,C20)</f>
        <v>Bom DespachoVigilante Armado - 220 h</v>
      </c>
      <c r="F20" s="296" t="s">
        <v>150</v>
      </c>
      <c r="G20" s="296" t="s">
        <v>151</v>
      </c>
      <c r="H20" s="300">
        <v>1</v>
      </c>
      <c r="I20" s="412">
        <f t="shared" si="0"/>
        <v>2286.48</v>
      </c>
      <c r="J20" s="412">
        <f>VLOOKUP($D20,PARAMETROS!$A:$F,4,0)</f>
        <v>25.55</v>
      </c>
      <c r="K20" s="412">
        <f>VLOOKUP($D20,PARAMETROS!$A:$F,5,0)</f>
        <v>193.44</v>
      </c>
      <c r="L20" s="412">
        <f>VLOOKUP($D20,PARAMETROS!$A:$F,2,0)</f>
        <v>129.9</v>
      </c>
      <c r="M20" s="412">
        <f>VLOOKUP($D20,PARAMETROS!$A:$F,3,0)</f>
        <v>19.45</v>
      </c>
      <c r="N20" s="415">
        <f>PARAMETROS!$B$8</f>
        <v>34.76</v>
      </c>
      <c r="O20" s="297">
        <v>0</v>
      </c>
      <c r="P20" s="413">
        <f>VLOOKUP($D20,PARAMETROS!$A:$I,6,0)</f>
        <v>45292</v>
      </c>
      <c r="Q20" s="299" t="str">
        <f>VLOOKUP($D20,PARAMETROS!$A:$I,7,0)</f>
        <v>-</v>
      </c>
      <c r="R20" s="299" t="str">
        <f>VLOOKUP($D20,PARAMETROS!$A:$I,8,0)</f>
        <v>-</v>
      </c>
      <c r="S20" s="49"/>
      <c r="T20">
        <f>VLOOKUP(B20,'[4]Análise Geral'!$A:$G,7,0)-SUMIF(B:B,B20,H:H)</f>
        <v>0</v>
      </c>
      <c r="U20"/>
      <c r="V20"/>
    </row>
    <row r="21" spans="1:22" s="130" customFormat="1">
      <c r="A21" s="445" t="str" cm="1">
        <f t="array" ref="A21">IFERROR(_xlfn.XLOOKUP($G21&amp;$F21,LOTE[[#All],[LOTACAO]]&amp;LOTE[[#All],[TIPO]],LOTE[[#All],[CODIGO LOTE]],"ERRO",0,1)&amp;"."&amp;VLOOKUP($B21,CADASTRO!A:C,3,0)&amp;"."&amp;VLOOKUP($C21,Tabela3[#All],3,0),"")</f>
        <v>1.080.01</v>
      </c>
      <c r="B21" s="302" t="s">
        <v>1052</v>
      </c>
      <c r="C21" s="302" t="s">
        <v>41</v>
      </c>
      <c r="D21" s="302" t="str">
        <f>PARAMETROS!$A$4</f>
        <v>Sindesp-MG</v>
      </c>
      <c r="E21" s="295" t="str">
        <f t="shared" ref="E21" si="5">CONCATENATE(B21,C21)</f>
        <v>Bom SucessoVigilante Armado - 220 h</v>
      </c>
      <c r="F21" s="296" t="s">
        <v>150</v>
      </c>
      <c r="G21" s="296" t="s">
        <v>151</v>
      </c>
      <c r="H21" s="300">
        <v>1</v>
      </c>
      <c r="I21" s="412">
        <f t="shared" si="0"/>
        <v>2286.48</v>
      </c>
      <c r="J21" s="412">
        <f>VLOOKUP($D21,PARAMETROS!$A:$F,4,0)</f>
        <v>25.55</v>
      </c>
      <c r="K21" s="412">
        <f>VLOOKUP($D21,PARAMETROS!$A:$F,5,0)</f>
        <v>193.44</v>
      </c>
      <c r="L21" s="412">
        <f>VLOOKUP($D21,PARAMETROS!$A:$F,2,0)</f>
        <v>129.9</v>
      </c>
      <c r="M21" s="412">
        <f>VLOOKUP($D21,PARAMETROS!$A:$F,3,0)</f>
        <v>19.45</v>
      </c>
      <c r="N21" s="415">
        <f>PARAMETROS!$B$8</f>
        <v>34.76</v>
      </c>
      <c r="O21" s="297">
        <v>0</v>
      </c>
      <c r="P21" s="413">
        <f>VLOOKUP($D21,PARAMETROS!$A:$I,6,0)</f>
        <v>45292</v>
      </c>
      <c r="Q21" s="299" t="str">
        <f>VLOOKUP($D21,PARAMETROS!$A:$I,7,0)</f>
        <v>-</v>
      </c>
      <c r="R21" s="299" t="str">
        <f>VLOOKUP($D21,PARAMETROS!$A:$I,8,0)</f>
        <v>-</v>
      </c>
      <c r="S21" s="49"/>
      <c r="T21">
        <f>VLOOKUP(B21,'[4]Análise Geral'!$A:$G,7,0)-SUMIF(B:B,B21,H:H)</f>
        <v>0</v>
      </c>
      <c r="U21"/>
      <c r="V21"/>
    </row>
    <row r="22" spans="1:22" s="130" customFormat="1">
      <c r="A22" s="445" t="str" cm="1">
        <f t="array" ref="A22">IFERROR(_xlfn.XLOOKUP($G22&amp;$F22,LOTE[[#All],[LOTACAO]]&amp;LOTE[[#All],[TIPO]],LOTE[[#All],[CODIGO LOTE]],"ERRO",0,1)&amp;"."&amp;VLOOKUP($B22,CADASTRO!A:C,3,0)&amp;"."&amp;VLOOKUP($C22,Tabela3[#All],3,0),"")</f>
        <v>1.082.01</v>
      </c>
      <c r="B22" s="302" t="s">
        <v>1110</v>
      </c>
      <c r="C22" s="302" t="s">
        <v>41</v>
      </c>
      <c r="D22" s="302" t="str">
        <f>PARAMETROS!$A$4</f>
        <v>Sindesp-MG</v>
      </c>
      <c r="E22" s="295" t="str">
        <f t="shared" ref="E22" si="6">CONCATENATE(B22,C22)</f>
        <v>Bonfinopolis de MinasVigilante Armado - 220 h</v>
      </c>
      <c r="F22" s="296" t="s">
        <v>150</v>
      </c>
      <c r="G22" s="296" t="s">
        <v>151</v>
      </c>
      <c r="H22" s="300">
        <v>1</v>
      </c>
      <c r="I22" s="412">
        <f t="shared" si="0"/>
        <v>2286.48</v>
      </c>
      <c r="J22" s="412">
        <f>VLOOKUP($D22,PARAMETROS!$A:$F,4,0)</f>
        <v>25.55</v>
      </c>
      <c r="K22" s="412">
        <f>VLOOKUP($D22,PARAMETROS!$A:$F,5,0)</f>
        <v>193.44</v>
      </c>
      <c r="L22" s="412">
        <f>VLOOKUP($D22,PARAMETROS!$A:$F,2,0)</f>
        <v>129.9</v>
      </c>
      <c r="M22" s="412">
        <f>VLOOKUP($D22,PARAMETROS!$A:$F,3,0)</f>
        <v>19.45</v>
      </c>
      <c r="N22" s="415">
        <f>PARAMETROS!$B$8</f>
        <v>34.76</v>
      </c>
      <c r="O22" s="297">
        <v>0</v>
      </c>
      <c r="P22" s="413">
        <f>VLOOKUP($D22,PARAMETROS!$A:$I,6,0)</f>
        <v>45292</v>
      </c>
      <c r="Q22" s="299" t="str">
        <f>VLOOKUP($D22,PARAMETROS!$A:$I,7,0)</f>
        <v>-</v>
      </c>
      <c r="R22" s="299" t="str">
        <f>VLOOKUP($D22,PARAMETROS!$A:$I,8,0)</f>
        <v>-</v>
      </c>
      <c r="S22" s="49"/>
      <c r="T22">
        <f>VLOOKUP(B22,'[4]Análise Geral'!$A:$G,7,0)-SUMIF(B:B,B22,H:H)</f>
        <v>0</v>
      </c>
      <c r="U22"/>
      <c r="V22"/>
    </row>
    <row r="23" spans="1:22" s="130" customFormat="1" ht="12.6" customHeight="1">
      <c r="A23" s="445" t="str" cm="1">
        <f t="array" ref="A23">IFERROR(_xlfn.XLOOKUP($G23&amp;$F23,LOTE[[#All],[LOTACAO]]&amp;LOTE[[#All],[TIPO]],LOTE[[#All],[CODIGO LOTE]],"ERRO",0,1)&amp;"."&amp;VLOOKUP($B23,CADASTRO!A:C,3,0)&amp;"."&amp;VLOOKUP($C23,Tabela3[#All],3,0),"")</f>
        <v>1.090.01</v>
      </c>
      <c r="B23" s="302" t="s">
        <v>58</v>
      </c>
      <c r="C23" s="302" t="s">
        <v>41</v>
      </c>
      <c r="D23" s="302" t="str">
        <f>PARAMETROS!$A$4</f>
        <v>Sindesp-MG</v>
      </c>
      <c r="E23" s="295" t="str">
        <f t="shared" si="1"/>
        <v>BrumadinhoVigilante Armado - 220 h</v>
      </c>
      <c r="F23" s="296" t="s">
        <v>150</v>
      </c>
      <c r="G23" s="296" t="s">
        <v>151</v>
      </c>
      <c r="H23" s="300">
        <v>1</v>
      </c>
      <c r="I23" s="412">
        <f t="shared" si="0"/>
        <v>2286.48</v>
      </c>
      <c r="J23" s="412">
        <f>VLOOKUP($D23,PARAMETROS!$A:$F,4,0)</f>
        <v>25.55</v>
      </c>
      <c r="K23" s="412">
        <f>VLOOKUP($D23,PARAMETROS!$A:$F,5,0)</f>
        <v>193.44</v>
      </c>
      <c r="L23" s="412">
        <f>VLOOKUP($D23,PARAMETROS!$A:$F,2,0)</f>
        <v>129.9</v>
      </c>
      <c r="M23" s="412">
        <f>VLOOKUP($D23,PARAMETROS!$A:$F,3,0)</f>
        <v>19.45</v>
      </c>
      <c r="N23" s="415">
        <f>PARAMETROS!$B$8</f>
        <v>34.76</v>
      </c>
      <c r="O23" s="297">
        <v>0</v>
      </c>
      <c r="P23" s="413">
        <f>VLOOKUP($D23,PARAMETROS!$A:$I,6,0)</f>
        <v>45292</v>
      </c>
      <c r="Q23" s="299" t="str">
        <f>VLOOKUP($D23,PARAMETROS!$A:$I,7,0)</f>
        <v>-</v>
      </c>
      <c r="R23" s="299" t="str">
        <f>VLOOKUP($D23,PARAMETROS!$A:$I,8,0)</f>
        <v>-</v>
      </c>
      <c r="S23" s="49"/>
      <c r="T23">
        <f>VLOOKUP(B23,'[4]Análise Geral'!$A:$G,7,0)-SUMIF(B:B,B23,H:H)</f>
        <v>0</v>
      </c>
      <c r="U23"/>
      <c r="V23"/>
    </row>
    <row r="24" spans="1:22" s="130" customFormat="1">
      <c r="A24" s="445" t="str" cm="1">
        <f t="array" ref="A24">IFERROR(_xlfn.XLOOKUP($G24&amp;$F24,LOTE[[#All],[LOTACAO]]&amp;LOTE[[#All],[TIPO]],LOTE[[#All],[CODIGO LOTE]],"ERRO",0,1)&amp;"."&amp;VLOOKUP($B24,CADASTRO!A:C,3,0)&amp;"."&amp;VLOOKUP($C24,Tabela3[#All],3,0),"")</f>
        <v>1.092.01</v>
      </c>
      <c r="B24" s="302" t="s">
        <v>1054</v>
      </c>
      <c r="C24" s="302" t="s">
        <v>41</v>
      </c>
      <c r="D24" s="302" t="str">
        <f>PARAMETROS!$A$4</f>
        <v>Sindesp-MG</v>
      </c>
      <c r="E24" s="295" t="str">
        <f t="shared" si="1"/>
        <v>BuenopolisVigilante Armado - 220 h</v>
      </c>
      <c r="F24" s="296" t="s">
        <v>150</v>
      </c>
      <c r="G24" s="296" t="s">
        <v>151</v>
      </c>
      <c r="H24" s="300">
        <v>1</v>
      </c>
      <c r="I24" s="412">
        <f t="shared" si="0"/>
        <v>2286.48</v>
      </c>
      <c r="J24" s="412">
        <f>VLOOKUP($D24,PARAMETROS!$A:$F,4,0)</f>
        <v>25.55</v>
      </c>
      <c r="K24" s="412">
        <f>VLOOKUP($D24,PARAMETROS!$A:$F,5,0)</f>
        <v>193.44</v>
      </c>
      <c r="L24" s="412">
        <f>VLOOKUP($D24,PARAMETROS!$A:$F,2,0)</f>
        <v>129.9</v>
      </c>
      <c r="M24" s="412">
        <f>VLOOKUP($D24,PARAMETROS!$A:$F,3,0)</f>
        <v>19.45</v>
      </c>
      <c r="N24" s="415">
        <f>PARAMETROS!$B$8</f>
        <v>34.76</v>
      </c>
      <c r="O24" s="297">
        <v>0</v>
      </c>
      <c r="P24" s="413">
        <f>VLOOKUP($D24,PARAMETROS!$A:$I,6,0)</f>
        <v>45292</v>
      </c>
      <c r="Q24" s="299" t="str">
        <f>VLOOKUP($D24,PARAMETROS!$A:$I,7,0)</f>
        <v>-</v>
      </c>
      <c r="R24" s="299" t="str">
        <f>VLOOKUP($D24,PARAMETROS!$A:$I,8,0)</f>
        <v>-</v>
      </c>
      <c r="S24" s="49"/>
      <c r="T24">
        <f>VLOOKUP(B24,'[4]Análise Geral'!$A:$G,7,0)-SUMIF(B:B,B24,H:H)</f>
        <v>0</v>
      </c>
      <c r="U24"/>
      <c r="V24"/>
    </row>
    <row r="25" spans="1:22" s="130" customFormat="1">
      <c r="A25" s="445" t="str" cm="1">
        <f t="array" ref="A25">IFERROR(_xlfn.XLOOKUP($G25&amp;$F25,LOTE[[#All],[LOTACAO]]&amp;LOTE[[#All],[TIPO]],LOTE[[#All],[CODIGO LOTE]],"ERRO",0,1)&amp;"."&amp;VLOOKUP($B25,CADASTRO!A:C,3,0)&amp;"."&amp;VLOOKUP($C25,Tabela3[#All],3,0),"")</f>
        <v>1.045.02</v>
      </c>
      <c r="B25" s="302" t="s">
        <v>59</v>
      </c>
      <c r="C25" s="302" t="s">
        <v>42</v>
      </c>
      <c r="D25" s="302" t="str">
        <f>PARAMETROS!$A$4</f>
        <v>Sindesp-MG</v>
      </c>
      <c r="E25" s="295" t="str">
        <f t="shared" ref="E25:E26" si="7">CONCATENATE(B25,C25)</f>
        <v>CaeteVigilante Armado - 12x36 h Diurno</v>
      </c>
      <c r="F25" s="296" t="s">
        <v>150</v>
      </c>
      <c r="G25" s="296" t="s">
        <v>151</v>
      </c>
      <c r="H25" s="300">
        <v>2</v>
      </c>
      <c r="I25" s="412">
        <f t="shared" si="0"/>
        <v>2286.48</v>
      </c>
      <c r="J25" s="412">
        <f>VLOOKUP($D25,PARAMETROS!$A:$F,4,0)</f>
        <v>25.55</v>
      </c>
      <c r="K25" s="412">
        <f>VLOOKUP($D25,PARAMETROS!$A:$F,5,0)</f>
        <v>193.44</v>
      </c>
      <c r="L25" s="412">
        <f>VLOOKUP($D25,PARAMETROS!$A:$F,2,0)</f>
        <v>129.9</v>
      </c>
      <c r="M25" s="412">
        <f>VLOOKUP($D25,PARAMETROS!$A:$F,3,0)</f>
        <v>19.45</v>
      </c>
      <c r="N25" s="415">
        <f>PARAMETROS!$B$8</f>
        <v>34.76</v>
      </c>
      <c r="O25" s="297">
        <v>0</v>
      </c>
      <c r="P25" s="413">
        <f>VLOOKUP($D25,PARAMETROS!$A:$I,6,0)</f>
        <v>45292</v>
      </c>
      <c r="Q25" s="299" t="str">
        <f>VLOOKUP($D25,PARAMETROS!$A:$I,7,0)</f>
        <v>-</v>
      </c>
      <c r="R25" s="299" t="str">
        <f>VLOOKUP($D25,PARAMETROS!$A:$I,8,0)</f>
        <v>-</v>
      </c>
      <c r="S25" s="49"/>
      <c r="T25">
        <f>VLOOKUP(B25,'[4]Análise Geral'!$A:$G,7,0)-SUMIF(B:B,B25,H:H)</f>
        <v>0</v>
      </c>
      <c r="U25"/>
      <c r="V25"/>
    </row>
    <row r="26" spans="1:22" s="130" customFormat="1">
      <c r="A26" s="445" t="str" cm="1">
        <f t="array" ref="A26">IFERROR(_xlfn.XLOOKUP($G26&amp;$F26,LOTE[[#All],[LOTACAO]]&amp;LOTE[[#All],[TIPO]],LOTE[[#All],[CODIGO LOTE]],"ERRO",0,1)&amp;"."&amp;VLOOKUP($B26,CADASTRO!A:C,3,0)&amp;"."&amp;VLOOKUP($C26,Tabela3[#All],3,0),"")</f>
        <v>1.103.01</v>
      </c>
      <c r="B26" s="302" t="s">
        <v>1055</v>
      </c>
      <c r="C26" s="302" t="s">
        <v>41</v>
      </c>
      <c r="D26" s="302" t="str">
        <f>PARAMETROS!$A$4</f>
        <v>Sindesp-MG</v>
      </c>
      <c r="E26" s="295" t="str">
        <f t="shared" si="7"/>
        <v>CaldasVigilante Armado - 220 h</v>
      </c>
      <c r="F26" s="296" t="s">
        <v>150</v>
      </c>
      <c r="G26" s="296" t="s">
        <v>151</v>
      </c>
      <c r="H26" s="300">
        <v>1</v>
      </c>
      <c r="I26" s="412">
        <f t="shared" si="0"/>
        <v>2286.48</v>
      </c>
      <c r="J26" s="412">
        <f>VLOOKUP($D26,PARAMETROS!$A:$F,4,0)</f>
        <v>25.55</v>
      </c>
      <c r="K26" s="412">
        <f>VLOOKUP($D26,PARAMETROS!$A:$F,5,0)</f>
        <v>193.44</v>
      </c>
      <c r="L26" s="412">
        <f>VLOOKUP($D26,PARAMETROS!$A:$F,2,0)</f>
        <v>129.9</v>
      </c>
      <c r="M26" s="412">
        <f>VLOOKUP($D26,PARAMETROS!$A:$F,3,0)</f>
        <v>19.45</v>
      </c>
      <c r="N26" s="415">
        <f>PARAMETROS!$B$8</f>
        <v>34.76</v>
      </c>
      <c r="O26" s="297">
        <v>0</v>
      </c>
      <c r="P26" s="413">
        <f>VLOOKUP($D26,PARAMETROS!$A:$I,6,0)</f>
        <v>45292</v>
      </c>
      <c r="Q26" s="299" t="str">
        <f>VLOOKUP($D26,PARAMETROS!$A:$I,7,0)</f>
        <v>-</v>
      </c>
      <c r="R26" s="299" t="str">
        <f>VLOOKUP($D26,PARAMETROS!$A:$I,8,0)</f>
        <v>-</v>
      </c>
      <c r="S26" s="49"/>
      <c r="T26">
        <f>VLOOKUP(B26,'[4]Análise Geral'!$A:$G,7,0)-SUMIF(B:B,B26,H:H)</f>
        <v>0</v>
      </c>
      <c r="U26"/>
      <c r="V26"/>
    </row>
    <row r="27" spans="1:22" s="130" customFormat="1">
      <c r="A27" s="445" t="str" cm="1">
        <f t="array" ref="A27">IFERROR(_xlfn.XLOOKUP($G27&amp;$F27,LOTE[[#All],[LOTACAO]]&amp;LOTE[[#All],[TIPO]],LOTE[[#All],[CODIGO LOTE]],"ERRO",0,1)&amp;"."&amp;VLOOKUP($B27,CADASTRO!A:C,3,0)&amp;"."&amp;VLOOKUP($C27,Tabela3[#All],3,0),"")</f>
        <v>1.107.01</v>
      </c>
      <c r="B27" s="302" t="s">
        <v>1056</v>
      </c>
      <c r="C27" s="302" t="s">
        <v>41</v>
      </c>
      <c r="D27" s="302" t="str">
        <f>PARAMETROS!$A$4</f>
        <v>Sindesp-MG</v>
      </c>
      <c r="E27" s="295" t="str">
        <f t="shared" ref="E27" si="8">CONCATENATE(B27,C27)</f>
        <v>CambuquiraVigilante Armado - 220 h</v>
      </c>
      <c r="F27" s="296" t="s">
        <v>150</v>
      </c>
      <c r="G27" s="296" t="s">
        <v>151</v>
      </c>
      <c r="H27" s="300">
        <v>1</v>
      </c>
      <c r="I27" s="412">
        <f t="shared" si="0"/>
        <v>2286.48</v>
      </c>
      <c r="J27" s="412">
        <f>VLOOKUP($D27,PARAMETROS!$A:$F,4,0)</f>
        <v>25.55</v>
      </c>
      <c r="K27" s="412">
        <f>VLOOKUP($D27,PARAMETROS!$A:$F,5,0)</f>
        <v>193.44</v>
      </c>
      <c r="L27" s="412">
        <f>VLOOKUP($D27,PARAMETROS!$A:$F,2,0)</f>
        <v>129.9</v>
      </c>
      <c r="M27" s="412">
        <f>VLOOKUP($D27,PARAMETROS!$A:$F,3,0)</f>
        <v>19.45</v>
      </c>
      <c r="N27" s="415">
        <f>PARAMETROS!$B$8</f>
        <v>34.76</v>
      </c>
      <c r="O27" s="297">
        <v>0</v>
      </c>
      <c r="P27" s="413">
        <f>VLOOKUP($D27,PARAMETROS!$A:$I,6,0)</f>
        <v>45292</v>
      </c>
      <c r="Q27" s="299" t="str">
        <f>VLOOKUP($D27,PARAMETROS!$A:$I,7,0)</f>
        <v>-</v>
      </c>
      <c r="R27" s="299" t="str">
        <f>VLOOKUP($D27,PARAMETROS!$A:$I,8,0)</f>
        <v>-</v>
      </c>
      <c r="S27" s="49"/>
      <c r="T27">
        <f>VLOOKUP(B27,'[4]Análise Geral'!$A:$G,7,0)-SUMIF(B:B,B27,H:H)</f>
        <v>0</v>
      </c>
      <c r="U27"/>
      <c r="V27"/>
    </row>
    <row r="28" spans="1:22" s="130" customFormat="1">
      <c r="A28" s="445" t="str" cm="1">
        <f t="array" ref="A28">IFERROR(_xlfn.XLOOKUP($G28&amp;$F28,LOTE[[#All],[LOTACAO]]&amp;LOTE[[#All],[TIPO]],LOTE[[#All],[CODIGO LOTE]],"ERRO",0,1)&amp;"."&amp;VLOOKUP($B28,CADASTRO!A:C,3,0)&amp;"."&amp;VLOOKUP($C28,Tabela3[#All],3,0),"")</f>
        <v>1.111.01</v>
      </c>
      <c r="B28" s="302" t="s">
        <v>1057</v>
      </c>
      <c r="C28" s="302" t="s">
        <v>41</v>
      </c>
      <c r="D28" s="302" t="str">
        <f>PARAMETROS!$A$4</f>
        <v>Sindesp-MG</v>
      </c>
      <c r="E28" s="295" t="str">
        <f t="shared" ref="E28" si="9">CONCATENATE(B28,C28)</f>
        <v>Campina VerdeVigilante Armado - 220 h</v>
      </c>
      <c r="F28" s="296" t="s">
        <v>150</v>
      </c>
      <c r="G28" s="296" t="s">
        <v>151</v>
      </c>
      <c r="H28" s="300">
        <v>1</v>
      </c>
      <c r="I28" s="412">
        <f t="shared" si="0"/>
        <v>2286.48</v>
      </c>
      <c r="J28" s="412">
        <f>VLOOKUP($D28,PARAMETROS!$A:$F,4,0)</f>
        <v>25.55</v>
      </c>
      <c r="K28" s="412">
        <f>VLOOKUP($D28,PARAMETROS!$A:$F,5,0)</f>
        <v>193.44</v>
      </c>
      <c r="L28" s="412">
        <f>VLOOKUP($D28,PARAMETROS!$A:$F,2,0)</f>
        <v>129.9</v>
      </c>
      <c r="M28" s="412">
        <f>VLOOKUP($D28,PARAMETROS!$A:$F,3,0)</f>
        <v>19.45</v>
      </c>
      <c r="N28" s="415">
        <f>PARAMETROS!$B$8</f>
        <v>34.76</v>
      </c>
      <c r="O28" s="297">
        <v>0</v>
      </c>
      <c r="P28" s="413">
        <f>VLOOKUP($D28,PARAMETROS!$A:$I,6,0)</f>
        <v>45292</v>
      </c>
      <c r="Q28" s="299" t="str">
        <f>VLOOKUP($D28,PARAMETROS!$A:$I,7,0)</f>
        <v>-</v>
      </c>
      <c r="R28" s="299" t="str">
        <f>VLOOKUP($D28,PARAMETROS!$A:$I,8,0)</f>
        <v>-</v>
      </c>
      <c r="S28" s="49"/>
      <c r="T28">
        <f>VLOOKUP(B28,'[4]Análise Geral'!$A:$G,7,0)-SUMIF(B:B,B28,H:H)</f>
        <v>0</v>
      </c>
      <c r="U28"/>
      <c r="V28"/>
    </row>
    <row r="29" spans="1:22" s="130" customFormat="1">
      <c r="A29" s="445" t="str" cm="1">
        <f t="array" ref="A29">IFERROR(_xlfn.XLOOKUP($G29&amp;$F29,LOTE[[#All],[LOTACAO]]&amp;LOTE[[#All],[TIPO]],LOTE[[#All],[CODIGO LOTE]],"ERRO",0,1)&amp;"."&amp;VLOOKUP($B29,CADASTRO!A:C,3,0)&amp;"."&amp;VLOOKUP($C29,Tabela3[#All],3,0),"")</f>
        <v>1.112.01</v>
      </c>
      <c r="B29" s="302" t="s">
        <v>60</v>
      </c>
      <c r="C29" s="302" t="s">
        <v>41</v>
      </c>
      <c r="D29" s="302" t="str">
        <f>PARAMETROS!$A$4</f>
        <v>Sindesp-MG</v>
      </c>
      <c r="E29" s="295" t="str">
        <f t="shared" si="1"/>
        <v>Campo BeloVigilante Armado - 220 h</v>
      </c>
      <c r="F29" s="296" t="s">
        <v>150</v>
      </c>
      <c r="G29" s="296" t="s">
        <v>151</v>
      </c>
      <c r="H29" s="300">
        <v>1</v>
      </c>
      <c r="I29" s="412">
        <f t="shared" si="0"/>
        <v>2286.48</v>
      </c>
      <c r="J29" s="412">
        <f>VLOOKUP($D29,PARAMETROS!$A:$F,4,0)</f>
        <v>25.55</v>
      </c>
      <c r="K29" s="412">
        <f>VLOOKUP($D29,PARAMETROS!$A:$F,5,0)</f>
        <v>193.44</v>
      </c>
      <c r="L29" s="412">
        <f>VLOOKUP($D29,PARAMETROS!$A:$F,2,0)</f>
        <v>129.9</v>
      </c>
      <c r="M29" s="412">
        <f>VLOOKUP($D29,PARAMETROS!$A:$F,3,0)</f>
        <v>19.45</v>
      </c>
      <c r="N29" s="415">
        <f>PARAMETROS!$B$8</f>
        <v>34.76</v>
      </c>
      <c r="O29" s="297">
        <v>0</v>
      </c>
      <c r="P29" s="413">
        <f>VLOOKUP($D29,PARAMETROS!$A:$I,6,0)</f>
        <v>45292</v>
      </c>
      <c r="Q29" s="299" t="str">
        <f>VLOOKUP($D29,PARAMETROS!$A:$I,7,0)</f>
        <v>-</v>
      </c>
      <c r="R29" s="299" t="str">
        <f>VLOOKUP($D29,PARAMETROS!$A:$I,8,0)</f>
        <v>-</v>
      </c>
      <c r="S29" s="49"/>
      <c r="T29">
        <f>VLOOKUP(B29,'[4]Análise Geral'!$A:$G,7,0)-SUMIF(B:B,B29,H:H)</f>
        <v>0</v>
      </c>
      <c r="U29"/>
      <c r="V29"/>
    </row>
    <row r="30" spans="1:22" s="130" customFormat="1">
      <c r="A30" s="445" t="str" cm="1">
        <f t="array" ref="A30">IFERROR(_xlfn.XLOOKUP($G30&amp;$F30,LOTE[[#All],[LOTACAO]]&amp;LOTE[[#All],[TIPO]],LOTE[[#All],[CODIGO LOTE]],"ERRO",0,1)&amp;"."&amp;VLOOKUP($B30,CADASTRO!A:C,3,0)&amp;"."&amp;VLOOKUP($C30,Tabela3[#All],3,0),"")</f>
        <v>1.116.01</v>
      </c>
      <c r="B30" s="302" t="s">
        <v>1058</v>
      </c>
      <c r="C30" s="302" t="s">
        <v>41</v>
      </c>
      <c r="D30" s="302" t="str">
        <f>PARAMETROS!$A$4</f>
        <v>Sindesp-MG</v>
      </c>
      <c r="E30" s="295" t="str">
        <f t="shared" si="1"/>
        <v>Campos GeraisVigilante Armado - 220 h</v>
      </c>
      <c r="F30" s="296" t="s">
        <v>150</v>
      </c>
      <c r="G30" s="296" t="s">
        <v>151</v>
      </c>
      <c r="H30" s="300">
        <v>1</v>
      </c>
      <c r="I30" s="412">
        <f t="shared" si="0"/>
        <v>2286.48</v>
      </c>
      <c r="J30" s="412">
        <f>VLOOKUP($D30,PARAMETROS!$A:$F,4,0)</f>
        <v>25.55</v>
      </c>
      <c r="K30" s="412">
        <f>VLOOKUP($D30,PARAMETROS!$A:$F,5,0)</f>
        <v>193.44</v>
      </c>
      <c r="L30" s="412">
        <f>VLOOKUP($D30,PARAMETROS!$A:$F,2,0)</f>
        <v>129.9</v>
      </c>
      <c r="M30" s="412">
        <f>VLOOKUP($D30,PARAMETROS!$A:$F,3,0)</f>
        <v>19.45</v>
      </c>
      <c r="N30" s="415">
        <f>PARAMETROS!$B$8</f>
        <v>34.76</v>
      </c>
      <c r="O30" s="297">
        <v>0</v>
      </c>
      <c r="P30" s="413">
        <f>VLOOKUP($D30,PARAMETROS!$A:$I,6,0)</f>
        <v>45292</v>
      </c>
      <c r="Q30" s="299" t="str">
        <f>VLOOKUP($D30,PARAMETROS!$A:$I,7,0)</f>
        <v>-</v>
      </c>
      <c r="R30" s="299" t="str">
        <f>VLOOKUP($D30,PARAMETROS!$A:$I,8,0)</f>
        <v>-</v>
      </c>
      <c r="S30" s="49"/>
      <c r="T30">
        <f>VLOOKUP(B30,'[4]Análise Geral'!$A:$G,7,0)-SUMIF(B:B,B30,H:H)</f>
        <v>0</v>
      </c>
      <c r="U30"/>
      <c r="V30"/>
    </row>
    <row r="31" spans="1:22" s="130" customFormat="1">
      <c r="A31" s="445" t="str" cm="1">
        <f t="array" ref="A31">IFERROR(_xlfn.XLOOKUP($G31&amp;$F31,LOTE[[#All],[LOTACAO]]&amp;LOTE[[#All],[TIPO]],LOTE[[#All],[CODIGO LOTE]],"ERRO",0,1)&amp;"."&amp;VLOOKUP($B31,CADASTRO!A:C,3,0)&amp;"."&amp;VLOOKUP($C31,Tabela3[#All],3,0),"")</f>
        <v>1.123.01</v>
      </c>
      <c r="B31" s="302" t="s">
        <v>1059</v>
      </c>
      <c r="C31" s="302" t="s">
        <v>41</v>
      </c>
      <c r="D31" s="302" t="str">
        <f>PARAMETROS!$A$4</f>
        <v>Sindesp-MG</v>
      </c>
      <c r="E31" s="295" t="str">
        <f t="shared" ref="E31:E32" si="10">CONCATENATE(B31,C31)</f>
        <v>CapelinhaVigilante Armado - 220 h</v>
      </c>
      <c r="F31" s="296" t="s">
        <v>150</v>
      </c>
      <c r="G31" s="296" t="s">
        <v>151</v>
      </c>
      <c r="H31" s="300">
        <v>1</v>
      </c>
      <c r="I31" s="412">
        <f t="shared" si="0"/>
        <v>2286.48</v>
      </c>
      <c r="J31" s="412">
        <f>VLOOKUP($D31,PARAMETROS!$A:$F,4,0)</f>
        <v>25.55</v>
      </c>
      <c r="K31" s="412">
        <f>VLOOKUP($D31,PARAMETROS!$A:$F,5,0)</f>
        <v>193.44</v>
      </c>
      <c r="L31" s="412">
        <f>VLOOKUP($D31,PARAMETROS!$A:$F,2,0)</f>
        <v>129.9</v>
      </c>
      <c r="M31" s="412">
        <f>VLOOKUP($D31,PARAMETROS!$A:$F,3,0)</f>
        <v>19.45</v>
      </c>
      <c r="N31" s="415">
        <f>PARAMETROS!$B$8</f>
        <v>34.76</v>
      </c>
      <c r="O31" s="297">
        <v>0</v>
      </c>
      <c r="P31" s="413">
        <f>VLOOKUP($D31,PARAMETROS!$A:$I,6,0)</f>
        <v>45292</v>
      </c>
      <c r="Q31" s="299" t="str">
        <f>VLOOKUP($D31,PARAMETROS!$A:$I,7,0)</f>
        <v>-</v>
      </c>
      <c r="R31" s="299" t="str">
        <f>VLOOKUP($D31,PARAMETROS!$A:$I,8,0)</f>
        <v>-</v>
      </c>
      <c r="S31" s="49"/>
      <c r="T31">
        <f>VLOOKUP(B31,'[4]Análise Geral'!$A:$G,7,0)-SUMIF(B:B,B31,H:H)</f>
        <v>0</v>
      </c>
      <c r="U31"/>
      <c r="V31"/>
    </row>
    <row r="32" spans="1:22" s="130" customFormat="1">
      <c r="A32" s="445" t="str" cm="1">
        <f t="array" ref="A32">IFERROR(_xlfn.XLOOKUP($G32&amp;$F32,LOTE[[#All],[LOTACAO]]&amp;LOTE[[#All],[TIPO]],LOTE[[#All],[CODIGO LOTE]],"ERRO",0,1)&amp;"."&amp;VLOOKUP($B32,CADASTRO!A:C,3,0)&amp;"."&amp;VLOOKUP($C32,Tabela3[#All],3,0),"")</f>
        <v>1.141.01</v>
      </c>
      <c r="B32" s="302" t="s">
        <v>1111</v>
      </c>
      <c r="C32" s="302" t="s">
        <v>41</v>
      </c>
      <c r="D32" s="302" t="str">
        <f>PARAMETROS!$A$4</f>
        <v>Sindesp-MG</v>
      </c>
      <c r="E32" s="295" t="str">
        <f t="shared" si="10"/>
        <v>Carmo de MinasVigilante Armado - 220 h</v>
      </c>
      <c r="F32" s="296" t="s">
        <v>150</v>
      </c>
      <c r="G32" s="296" t="s">
        <v>151</v>
      </c>
      <c r="H32" s="300">
        <v>1</v>
      </c>
      <c r="I32" s="412">
        <f t="shared" si="0"/>
        <v>2286.48</v>
      </c>
      <c r="J32" s="412">
        <f>VLOOKUP($D32,PARAMETROS!$A:$F,4,0)</f>
        <v>25.55</v>
      </c>
      <c r="K32" s="412">
        <f>VLOOKUP($D32,PARAMETROS!$A:$F,5,0)</f>
        <v>193.44</v>
      </c>
      <c r="L32" s="412">
        <f>VLOOKUP($D32,PARAMETROS!$A:$F,2,0)</f>
        <v>129.9</v>
      </c>
      <c r="M32" s="412">
        <f>VLOOKUP($D32,PARAMETROS!$A:$F,3,0)</f>
        <v>19.45</v>
      </c>
      <c r="N32" s="415">
        <f>PARAMETROS!$B$8</f>
        <v>34.76</v>
      </c>
      <c r="O32" s="297">
        <v>0</v>
      </c>
      <c r="P32" s="413">
        <f>VLOOKUP($D32,PARAMETROS!$A:$I,6,0)</f>
        <v>45292</v>
      </c>
      <c r="Q32" s="299" t="str">
        <f>VLOOKUP($D32,PARAMETROS!$A:$I,7,0)</f>
        <v>-</v>
      </c>
      <c r="R32" s="299" t="str">
        <f>VLOOKUP($D32,PARAMETROS!$A:$I,8,0)</f>
        <v>-</v>
      </c>
      <c r="S32" s="49"/>
      <c r="T32">
        <f>VLOOKUP(B32,'[4]Análise Geral'!$A:$G,7,0)-SUMIF(B:B,B32,H:H)</f>
        <v>0</v>
      </c>
      <c r="U32"/>
      <c r="V32"/>
    </row>
    <row r="33" spans="1:22" s="130" customFormat="1">
      <c r="A33" s="445" t="str" cm="1">
        <f t="array" ref="A33">IFERROR(_xlfn.XLOOKUP($G33&amp;$F33,LOTE[[#All],[LOTACAO]]&amp;LOTE[[#All],[TIPO]],LOTE[[#All],[CODIGO LOTE]],"ERRO",0,1)&amp;"."&amp;VLOOKUP($B33,CADASTRO!A:C,3,0)&amp;"."&amp;VLOOKUP($C33,Tabela3[#All],3,0),"")</f>
        <v>1.144.01</v>
      </c>
      <c r="B33" s="302" t="s">
        <v>61</v>
      </c>
      <c r="C33" s="302" t="s">
        <v>41</v>
      </c>
      <c r="D33" s="302" t="str">
        <f>PARAMETROS!$A$4</f>
        <v>Sindesp-MG</v>
      </c>
      <c r="E33" s="295" t="str">
        <f t="shared" si="1"/>
        <v>Carmo do Rio ClaroVigilante Armado - 220 h</v>
      </c>
      <c r="F33" s="296" t="s">
        <v>150</v>
      </c>
      <c r="G33" s="296" t="s">
        <v>151</v>
      </c>
      <c r="H33" s="300">
        <v>1</v>
      </c>
      <c r="I33" s="412">
        <f t="shared" si="0"/>
        <v>2286.48</v>
      </c>
      <c r="J33" s="412">
        <f>VLOOKUP($D33,PARAMETROS!$A:$F,4,0)</f>
        <v>25.55</v>
      </c>
      <c r="K33" s="412">
        <f>VLOOKUP($D33,PARAMETROS!$A:$F,5,0)</f>
        <v>193.44</v>
      </c>
      <c r="L33" s="412">
        <f>VLOOKUP($D33,PARAMETROS!$A:$F,2,0)</f>
        <v>129.9</v>
      </c>
      <c r="M33" s="412">
        <f>VLOOKUP($D33,PARAMETROS!$A:$F,3,0)</f>
        <v>19.45</v>
      </c>
      <c r="N33" s="415">
        <f>PARAMETROS!$B$8</f>
        <v>34.76</v>
      </c>
      <c r="O33" s="297">
        <v>0</v>
      </c>
      <c r="P33" s="413">
        <f>VLOOKUP($D33,PARAMETROS!$A:$I,6,0)</f>
        <v>45292</v>
      </c>
      <c r="Q33" s="299" t="str">
        <f>VLOOKUP($D33,PARAMETROS!$A:$I,7,0)</f>
        <v>-</v>
      </c>
      <c r="R33" s="299" t="str">
        <f>VLOOKUP($D33,PARAMETROS!$A:$I,8,0)</f>
        <v>-</v>
      </c>
      <c r="S33" s="49"/>
      <c r="T33">
        <f>VLOOKUP(B33,'[4]Análise Geral'!$A:$G,7,0)-SUMIF(B:B,B33,H:H)</f>
        <v>0</v>
      </c>
      <c r="U33"/>
      <c r="V33"/>
    </row>
    <row r="34" spans="1:22" s="130" customFormat="1">
      <c r="A34" s="445" t="str" cm="1">
        <f t="array" ref="A34">IFERROR(_xlfn.XLOOKUP($G34&amp;$F34,LOTE[[#All],[LOTACAO]]&amp;LOTE[[#All],[TIPO]],LOTE[[#All],[CODIGO LOTE]],"ERRO",0,1)&amp;"."&amp;VLOOKUP($B34,CADASTRO!A:C,3,0)&amp;"."&amp;VLOOKUP($C34,Tabela3[#All],3,0),"")</f>
        <v>1.151.01</v>
      </c>
      <c r="B34" s="302" t="s">
        <v>1060</v>
      </c>
      <c r="C34" s="302" t="s">
        <v>41</v>
      </c>
      <c r="D34" s="302" t="str">
        <f>PARAMETROS!$A$4</f>
        <v>Sindesp-MG</v>
      </c>
      <c r="E34" s="295" t="str">
        <f t="shared" si="1"/>
        <v>CassiaVigilante Armado - 220 h</v>
      </c>
      <c r="F34" s="296" t="s">
        <v>150</v>
      </c>
      <c r="G34" s="296" t="s">
        <v>151</v>
      </c>
      <c r="H34" s="300">
        <v>1</v>
      </c>
      <c r="I34" s="412">
        <f t="shared" si="0"/>
        <v>2286.48</v>
      </c>
      <c r="J34" s="412">
        <f>VLOOKUP($D34,PARAMETROS!$A:$F,4,0)</f>
        <v>25.55</v>
      </c>
      <c r="K34" s="412">
        <f>VLOOKUP($D34,PARAMETROS!$A:$F,5,0)</f>
        <v>193.44</v>
      </c>
      <c r="L34" s="412">
        <f>VLOOKUP($D34,PARAMETROS!$A:$F,2,0)</f>
        <v>129.9</v>
      </c>
      <c r="M34" s="412">
        <f>VLOOKUP($D34,PARAMETROS!$A:$F,3,0)</f>
        <v>19.45</v>
      </c>
      <c r="N34" s="415">
        <f>PARAMETROS!$B$8</f>
        <v>34.76</v>
      </c>
      <c r="O34" s="297">
        <v>0</v>
      </c>
      <c r="P34" s="413">
        <f>VLOOKUP($D34,PARAMETROS!$A:$I,6,0)</f>
        <v>45292</v>
      </c>
      <c r="Q34" s="299" t="str">
        <f>VLOOKUP($D34,PARAMETROS!$A:$I,7,0)</f>
        <v>-</v>
      </c>
      <c r="R34" s="299" t="str">
        <f>VLOOKUP($D34,PARAMETROS!$A:$I,8,0)</f>
        <v>-</v>
      </c>
      <c r="S34" s="49"/>
      <c r="T34">
        <f>VLOOKUP(B34,'[4]Análise Geral'!$A:$G,7,0)-SUMIF(B:B,B34,H:H)</f>
        <v>0</v>
      </c>
      <c r="U34"/>
      <c r="V34"/>
    </row>
    <row r="35" spans="1:22" s="130" customFormat="1">
      <c r="A35" s="445" t="str" cm="1">
        <f t="array" ref="A35">IFERROR(_xlfn.XLOOKUP($G35&amp;$F35,LOTE[[#All],[LOTACAO]]&amp;LOTE[[#All],[TIPO]],LOTE[[#All],[CODIGO LOTE]],"ERRO",0,1)&amp;"."&amp;VLOOKUP($B35,CADASTRO!A:C,3,0)&amp;"."&amp;VLOOKUP($C35,Tabela3[#All],3,0),"")</f>
        <v>1.153.01</v>
      </c>
      <c r="B35" s="302" t="s">
        <v>62</v>
      </c>
      <c r="C35" s="302" t="s">
        <v>41</v>
      </c>
      <c r="D35" s="302" t="str">
        <f>PARAMETROS!$A$4</f>
        <v>Sindesp-MG</v>
      </c>
      <c r="E35" s="295" t="str">
        <f t="shared" ref="E35" si="11">CONCATENATE(B35,C35)</f>
        <v>CataguasesVigilante Armado - 220 h</v>
      </c>
      <c r="F35" s="296" t="s">
        <v>150</v>
      </c>
      <c r="G35" s="296" t="s">
        <v>151</v>
      </c>
      <c r="H35" s="300">
        <v>1</v>
      </c>
      <c r="I35" s="412">
        <f t="shared" si="0"/>
        <v>2286.48</v>
      </c>
      <c r="J35" s="412">
        <f>VLOOKUP($D35,PARAMETROS!$A:$F,4,0)</f>
        <v>25.55</v>
      </c>
      <c r="K35" s="412">
        <f>VLOOKUP($D35,PARAMETROS!$A:$F,5,0)</f>
        <v>193.44</v>
      </c>
      <c r="L35" s="412">
        <f>VLOOKUP($D35,PARAMETROS!$A:$F,2,0)</f>
        <v>129.9</v>
      </c>
      <c r="M35" s="412">
        <f>VLOOKUP($D35,PARAMETROS!$A:$F,3,0)</f>
        <v>19.45</v>
      </c>
      <c r="N35" s="415">
        <f>PARAMETROS!$B$8</f>
        <v>34.76</v>
      </c>
      <c r="O35" s="297">
        <v>0</v>
      </c>
      <c r="P35" s="413">
        <f>VLOOKUP($D35,PARAMETROS!$A:$I,6,0)</f>
        <v>45292</v>
      </c>
      <c r="Q35" s="299" t="str">
        <f>VLOOKUP($D35,PARAMETROS!$A:$I,7,0)</f>
        <v>-</v>
      </c>
      <c r="R35" s="299" t="str">
        <f>VLOOKUP($D35,PARAMETROS!$A:$I,8,0)</f>
        <v>-</v>
      </c>
      <c r="S35" s="49"/>
      <c r="T35">
        <f>VLOOKUP(B35,'[4]Análise Geral'!$A:$G,7,0)-SUMIF(B:B,B35,H:H)</f>
        <v>0</v>
      </c>
      <c r="U35"/>
      <c r="V35"/>
    </row>
    <row r="36" spans="1:22" s="130" customFormat="1">
      <c r="A36" s="445" t="str" cm="1">
        <f t="array" ref="A36">IFERROR(_xlfn.XLOOKUP($G36&amp;$F36,LOTE[[#All],[LOTACAO]]&amp;LOTE[[#All],[TIPO]],LOTE[[#All],[CODIGO LOTE]],"ERRO",0,1)&amp;"."&amp;VLOOKUP($B36,CADASTRO!A:C,3,0)&amp;"."&amp;VLOOKUP($C36,Tabela3[#All],3,0),"")</f>
        <v>1.177.01</v>
      </c>
      <c r="B36" s="302" t="s">
        <v>1112</v>
      </c>
      <c r="C36" s="302" t="s">
        <v>41</v>
      </c>
      <c r="D36" s="302" t="str">
        <f>PARAMETROS!$A$4</f>
        <v>Sindesp-MG</v>
      </c>
      <c r="E36" s="295" t="str">
        <f t="shared" ref="E36" si="12">CONCATENATE(B36,C36)</f>
        <v>Conceicao do Rio VerdeVigilante Armado - 220 h</v>
      </c>
      <c r="F36" s="296" t="s">
        <v>150</v>
      </c>
      <c r="G36" s="296" t="s">
        <v>151</v>
      </c>
      <c r="H36" s="300">
        <v>1</v>
      </c>
      <c r="I36" s="412">
        <f t="shared" si="0"/>
        <v>2286.48</v>
      </c>
      <c r="J36" s="412">
        <f>VLOOKUP($D36,PARAMETROS!$A:$F,4,0)</f>
        <v>25.55</v>
      </c>
      <c r="K36" s="412">
        <f>VLOOKUP($D36,PARAMETROS!$A:$F,5,0)</f>
        <v>193.44</v>
      </c>
      <c r="L36" s="412">
        <f>VLOOKUP($D36,PARAMETROS!$A:$F,2,0)</f>
        <v>129.9</v>
      </c>
      <c r="M36" s="412">
        <f>VLOOKUP($D36,PARAMETROS!$A:$F,3,0)</f>
        <v>19.45</v>
      </c>
      <c r="N36" s="415">
        <f>PARAMETROS!$B$8</f>
        <v>34.76</v>
      </c>
      <c r="O36" s="297">
        <v>0</v>
      </c>
      <c r="P36" s="413">
        <f>VLOOKUP($D36,PARAMETROS!$A:$I,6,0)</f>
        <v>45292</v>
      </c>
      <c r="Q36" s="299" t="str">
        <f>VLOOKUP($D36,PARAMETROS!$A:$I,7,0)</f>
        <v>-</v>
      </c>
      <c r="R36" s="299" t="str">
        <f>VLOOKUP($D36,PARAMETROS!$A:$I,8,0)</f>
        <v>-</v>
      </c>
      <c r="S36" s="49"/>
      <c r="T36">
        <f>VLOOKUP(B36,'[4]Análise Geral'!$A:$G,7,0)-SUMIF(B:B,B36,H:H)</f>
        <v>0</v>
      </c>
      <c r="U36"/>
      <c r="V36"/>
    </row>
    <row r="37" spans="1:22" s="130" customFormat="1">
      <c r="A37" s="445" t="str" cm="1">
        <f t="array" ref="A37">IFERROR(_xlfn.XLOOKUP($G37&amp;$F37,LOTE[[#All],[LOTACAO]]&amp;LOTE[[#All],[TIPO]],LOTE[[#All],[CODIGO LOTE]],"ERRO",0,1)&amp;"."&amp;VLOOKUP($B37,CADASTRO!A:C,3,0)&amp;"."&amp;VLOOKUP($C37,Tabela3[#All],3,0),"")</f>
        <v>1.183.02</v>
      </c>
      <c r="B37" s="302" t="s">
        <v>63</v>
      </c>
      <c r="C37" s="302" t="s">
        <v>42</v>
      </c>
      <c r="D37" s="302" t="str">
        <f>PARAMETROS!$A$4</f>
        <v>Sindesp-MG</v>
      </c>
      <c r="E37" s="295" t="str">
        <f t="shared" si="1"/>
        <v>Conselheiro LafaieteVigilante Armado - 12x36 h Diurno</v>
      </c>
      <c r="F37" s="296" t="s">
        <v>150</v>
      </c>
      <c r="G37" s="296" t="s">
        <v>151</v>
      </c>
      <c r="H37" s="300">
        <v>2</v>
      </c>
      <c r="I37" s="412">
        <f t="shared" si="0"/>
        <v>2286.48</v>
      </c>
      <c r="J37" s="412">
        <f>VLOOKUP($D37,PARAMETROS!$A:$F,4,0)</f>
        <v>25.55</v>
      </c>
      <c r="K37" s="412">
        <f>VLOOKUP($D37,PARAMETROS!$A:$F,5,0)</f>
        <v>193.44</v>
      </c>
      <c r="L37" s="412">
        <f>VLOOKUP($D37,PARAMETROS!$A:$F,2,0)</f>
        <v>129.9</v>
      </c>
      <c r="M37" s="412">
        <f>VLOOKUP($D37,PARAMETROS!$A:$F,3,0)</f>
        <v>19.45</v>
      </c>
      <c r="N37" s="415">
        <f>PARAMETROS!$B$8</f>
        <v>34.76</v>
      </c>
      <c r="O37" s="297">
        <v>0</v>
      </c>
      <c r="P37" s="413">
        <f>VLOOKUP($D37,PARAMETROS!$A:$I,6,0)</f>
        <v>45292</v>
      </c>
      <c r="Q37" s="299" t="str">
        <f>VLOOKUP($D37,PARAMETROS!$A:$I,7,0)</f>
        <v>-</v>
      </c>
      <c r="R37" s="299" t="str">
        <f>VLOOKUP($D37,PARAMETROS!$A:$I,8,0)</f>
        <v>-</v>
      </c>
      <c r="S37" s="49"/>
      <c r="T37">
        <f>VLOOKUP(B37,'[4]Análise Geral'!$A:$G,7,0)-SUMIF(B:B,B37,H:H)</f>
        <v>0</v>
      </c>
      <c r="U37"/>
      <c r="V37"/>
    </row>
    <row r="38" spans="1:22" s="130" customFormat="1">
      <c r="A38" s="445" t="str" cm="1">
        <f t="array" ref="A38">IFERROR(_xlfn.XLOOKUP($G38&amp;$F38,LOTE[[#All],[LOTACAO]]&amp;LOTE[[#All],[TIPO]],LOTE[[#All],[CODIGO LOTE]],"ERRO",0,1)&amp;"."&amp;VLOOKUP($B38,CADASTRO!A:C,3,0)&amp;"."&amp;VLOOKUP($C38,Tabela3[#All],3,0),"")</f>
        <v>1.079.02</v>
      </c>
      <c r="B38" s="302" t="s">
        <v>64</v>
      </c>
      <c r="C38" s="302" t="s">
        <v>42</v>
      </c>
      <c r="D38" s="302" t="str">
        <f>PARAMETROS!$A$4</f>
        <v>Sindesp-MG</v>
      </c>
      <c r="E38" s="295" t="str">
        <f t="shared" si="1"/>
        <v>ContagemVigilante Armado - 12x36 h Diurno</v>
      </c>
      <c r="F38" s="296" t="s">
        <v>150</v>
      </c>
      <c r="G38" s="296" t="s">
        <v>151</v>
      </c>
      <c r="H38" s="300">
        <v>2</v>
      </c>
      <c r="I38" s="412">
        <f t="shared" si="0"/>
        <v>2286.48</v>
      </c>
      <c r="J38" s="412">
        <f>VLOOKUP($D38,PARAMETROS!$A:$F,4,0)</f>
        <v>25.55</v>
      </c>
      <c r="K38" s="412">
        <f>VLOOKUP($D38,PARAMETROS!$A:$F,5,0)</f>
        <v>193.44</v>
      </c>
      <c r="L38" s="412">
        <f>VLOOKUP($D38,PARAMETROS!$A:$F,2,0)</f>
        <v>129.9</v>
      </c>
      <c r="M38" s="412">
        <f>VLOOKUP($D38,PARAMETROS!$A:$F,3,0)</f>
        <v>19.45</v>
      </c>
      <c r="N38" s="415">
        <f>PARAMETROS!$B$8</f>
        <v>34.76</v>
      </c>
      <c r="O38" s="297">
        <v>0</v>
      </c>
      <c r="P38" s="413">
        <f>VLOOKUP($D38,PARAMETROS!$A:$I,6,0)</f>
        <v>45292</v>
      </c>
      <c r="Q38" s="299" t="str">
        <f>VLOOKUP($D38,PARAMETROS!$A:$I,7,0)</f>
        <v>-</v>
      </c>
      <c r="R38" s="299" t="str">
        <f>VLOOKUP($D38,PARAMETROS!$A:$I,8,0)</f>
        <v>-</v>
      </c>
      <c r="S38" s="49"/>
      <c r="T38">
        <f>VLOOKUP(B38,'[4]Análise Geral'!$A:$G,7,0)-SUMIF(B:B,B38,H:H)</f>
        <v>0</v>
      </c>
      <c r="U38"/>
      <c r="V38"/>
    </row>
    <row r="39" spans="1:22" s="130" customFormat="1">
      <c r="A39" s="445" t="str" cm="1">
        <f t="array" ref="A39">IFERROR(_xlfn.XLOOKUP($G39&amp;$F39,LOTE[[#All],[LOTACAO]]&amp;LOTE[[#All],[TIPO]],LOTE[[#All],[CODIGO LOTE]],"ERRO",0,1)&amp;"."&amp;VLOOKUP($B39,CADASTRO!A:C,3,0)&amp;"."&amp;VLOOKUP($C39,Tabela3[#All],3,0),"")</f>
        <v>1.079.03</v>
      </c>
      <c r="B39" s="302" t="s">
        <v>64</v>
      </c>
      <c r="C39" s="302" t="s">
        <v>43</v>
      </c>
      <c r="D39" s="302" t="str">
        <f>PARAMETROS!$A$4</f>
        <v>Sindesp-MG</v>
      </c>
      <c r="E39" s="295" t="str">
        <f t="shared" si="1"/>
        <v>ContagemVigilante Armado - 12x36 h Noturno</v>
      </c>
      <c r="F39" s="296" t="s">
        <v>150</v>
      </c>
      <c r="G39" s="296" t="s">
        <v>151</v>
      </c>
      <c r="H39" s="300">
        <v>2</v>
      </c>
      <c r="I39" s="412">
        <f t="shared" si="0"/>
        <v>2286.48</v>
      </c>
      <c r="J39" s="412">
        <f>VLOOKUP($D39,PARAMETROS!$A:$F,4,0)</f>
        <v>25.55</v>
      </c>
      <c r="K39" s="412">
        <f>VLOOKUP($D39,PARAMETROS!$A:$F,5,0)</f>
        <v>193.44</v>
      </c>
      <c r="L39" s="412">
        <f>VLOOKUP($D39,PARAMETROS!$A:$F,2,0)</f>
        <v>129.9</v>
      </c>
      <c r="M39" s="412">
        <f>VLOOKUP($D39,PARAMETROS!$A:$F,3,0)</f>
        <v>19.45</v>
      </c>
      <c r="N39" s="415">
        <f>PARAMETROS!$B$8</f>
        <v>34.76</v>
      </c>
      <c r="O39" s="297">
        <v>0</v>
      </c>
      <c r="P39" s="413">
        <f>VLOOKUP($D39,PARAMETROS!$A:$I,6,0)</f>
        <v>45292</v>
      </c>
      <c r="Q39" s="299" t="str">
        <f>VLOOKUP($D39,PARAMETROS!$A:$I,7,0)</f>
        <v>-</v>
      </c>
      <c r="R39" s="299" t="str">
        <f>VLOOKUP($D39,PARAMETROS!$A:$I,8,0)</f>
        <v>-</v>
      </c>
      <c r="S39" s="49"/>
      <c r="T39">
        <f>VLOOKUP(B39,'[4]Análise Geral'!$A:$G,7,0)-SUMIF(B:B,B39,H:H)</f>
        <v>0</v>
      </c>
      <c r="U39"/>
      <c r="V39"/>
    </row>
    <row r="40" spans="1:22" s="130" customFormat="1">
      <c r="A40" s="445" t="str" cm="1">
        <f t="array" ref="A40">IFERROR(_xlfn.XLOOKUP($G40&amp;$F40,LOTE[[#All],[LOTACAO]]&amp;LOTE[[#All],[TIPO]],LOTE[[#All],[CODIGO LOTE]],"ERRO",0,1)&amp;"."&amp;VLOOKUP($B40,CADASTRO!A:C,3,0)&amp;"."&amp;VLOOKUP($C40,Tabela3[#All],3,0),"")</f>
        <v>1.194.01</v>
      </c>
      <c r="B40" s="302" t="s">
        <v>65</v>
      </c>
      <c r="C40" s="302" t="s">
        <v>41</v>
      </c>
      <c r="D40" s="302" t="str">
        <f>PARAMETROS!$A$4</f>
        <v>Sindesp-MG</v>
      </c>
      <c r="E40" s="295" t="str">
        <f t="shared" si="1"/>
        <v>Coronel FabricianoVigilante Armado - 220 h</v>
      </c>
      <c r="F40" s="296" t="s">
        <v>150</v>
      </c>
      <c r="G40" s="296" t="s">
        <v>151</v>
      </c>
      <c r="H40" s="300">
        <v>1</v>
      </c>
      <c r="I40" s="412">
        <f t="shared" si="0"/>
        <v>2286.48</v>
      </c>
      <c r="J40" s="412">
        <f>VLOOKUP($D40,PARAMETROS!$A:$F,4,0)</f>
        <v>25.55</v>
      </c>
      <c r="K40" s="412">
        <f>VLOOKUP($D40,PARAMETROS!$A:$F,5,0)</f>
        <v>193.44</v>
      </c>
      <c r="L40" s="412">
        <f>VLOOKUP($D40,PARAMETROS!$A:$F,2,0)</f>
        <v>129.9</v>
      </c>
      <c r="M40" s="412">
        <f>VLOOKUP($D40,PARAMETROS!$A:$F,3,0)</f>
        <v>19.45</v>
      </c>
      <c r="N40" s="415">
        <f>PARAMETROS!$B$8</f>
        <v>34.76</v>
      </c>
      <c r="O40" s="297">
        <v>0</v>
      </c>
      <c r="P40" s="413">
        <f>VLOOKUP($D40,PARAMETROS!$A:$I,6,0)</f>
        <v>45292</v>
      </c>
      <c r="Q40" s="299" t="str">
        <f>VLOOKUP($D40,PARAMETROS!$A:$I,7,0)</f>
        <v>-</v>
      </c>
      <c r="R40" s="299" t="str">
        <f>VLOOKUP($D40,PARAMETROS!$A:$I,8,0)</f>
        <v>-</v>
      </c>
      <c r="S40" s="49"/>
      <c r="T40">
        <f>VLOOKUP(B40,'[4]Análise Geral'!$A:$G,7,0)-SUMIF(B:B,B40,H:H)</f>
        <v>0</v>
      </c>
      <c r="U40"/>
      <c r="V40"/>
    </row>
    <row r="41" spans="1:22" s="130" customFormat="1">
      <c r="A41" s="445" t="str" cm="1">
        <f t="array" ref="A41">IFERROR(_xlfn.XLOOKUP($G41&amp;$F41,LOTE[[#All],[LOTACAO]]&amp;LOTE[[#All],[TIPO]],LOTE[[#All],[CODIGO LOTE]],"ERRO",0,1)&amp;"."&amp;VLOOKUP($B41,CADASTRO!A:C,3,0)&amp;"."&amp;VLOOKUP($C41,Tabela3[#All],3,0),"")</f>
        <v>1.205.01</v>
      </c>
      <c r="B41" s="302" t="s">
        <v>1062</v>
      </c>
      <c r="C41" s="302" t="s">
        <v>41</v>
      </c>
      <c r="D41" s="302" t="str">
        <f>PARAMETROS!$A$4</f>
        <v>Sindesp-MG</v>
      </c>
      <c r="E41" s="295" t="str">
        <f t="shared" si="1"/>
        <v>CristinaVigilante Armado - 220 h</v>
      </c>
      <c r="F41" s="296" t="s">
        <v>150</v>
      </c>
      <c r="G41" s="296" t="s">
        <v>151</v>
      </c>
      <c r="H41" s="300">
        <v>1</v>
      </c>
      <c r="I41" s="412">
        <f t="shared" si="0"/>
        <v>2286.48</v>
      </c>
      <c r="J41" s="412">
        <f>VLOOKUP($D41,PARAMETROS!$A:$F,4,0)</f>
        <v>25.55</v>
      </c>
      <c r="K41" s="412">
        <f>VLOOKUP($D41,PARAMETROS!$A:$F,5,0)</f>
        <v>193.44</v>
      </c>
      <c r="L41" s="412">
        <f>VLOOKUP($D41,PARAMETROS!$A:$F,2,0)</f>
        <v>129.9</v>
      </c>
      <c r="M41" s="412">
        <f>VLOOKUP($D41,PARAMETROS!$A:$F,3,0)</f>
        <v>19.45</v>
      </c>
      <c r="N41" s="415">
        <f>PARAMETROS!$B$8</f>
        <v>34.76</v>
      </c>
      <c r="O41" s="297">
        <v>0</v>
      </c>
      <c r="P41" s="413">
        <f>VLOOKUP($D41,PARAMETROS!$A:$I,6,0)</f>
        <v>45292</v>
      </c>
      <c r="Q41" s="299" t="str">
        <f>VLOOKUP($D41,PARAMETROS!$A:$I,7,0)</f>
        <v>-</v>
      </c>
      <c r="R41" s="299" t="str">
        <f>VLOOKUP($D41,PARAMETROS!$A:$I,8,0)</f>
        <v>-</v>
      </c>
      <c r="S41" s="49"/>
      <c r="T41">
        <f>VLOOKUP(B41,'[4]Análise Geral'!$A:$G,7,0)-SUMIF(B:B,B41,H:H)</f>
        <v>0</v>
      </c>
      <c r="U41"/>
      <c r="V41"/>
    </row>
    <row r="42" spans="1:22" s="130" customFormat="1">
      <c r="A42" s="445" t="str" cm="1">
        <f t="array" ref="A42">IFERROR(_xlfn.XLOOKUP($G42&amp;$F42,LOTE[[#All],[LOTACAO]]&amp;LOTE[[#All],[TIPO]],LOTE[[#All],[CODIGO LOTE]],"ERRO",0,1)&amp;"."&amp;VLOOKUP($B42,CADASTRO!A:C,3,0)&amp;"."&amp;VLOOKUP($C42,Tabela3[#All],3,0),"")</f>
        <v>1.208.01</v>
      </c>
      <c r="B42" s="302" t="s">
        <v>1063</v>
      </c>
      <c r="C42" s="302" t="s">
        <v>41</v>
      </c>
      <c r="D42" s="302" t="str">
        <f>PARAMETROS!$A$4</f>
        <v>Sindesp-MG</v>
      </c>
      <c r="E42" s="295" t="str">
        <f t="shared" ref="E42" si="13">CONCATENATE(B42,C42)</f>
        <v>CruziliaVigilante Armado - 220 h</v>
      </c>
      <c r="F42" s="296" t="s">
        <v>150</v>
      </c>
      <c r="G42" s="296" t="s">
        <v>151</v>
      </c>
      <c r="H42" s="300">
        <v>1</v>
      </c>
      <c r="I42" s="412">
        <f t="shared" si="0"/>
        <v>2286.48</v>
      </c>
      <c r="J42" s="412">
        <f>VLOOKUP($D42,PARAMETROS!$A:$F,4,0)</f>
        <v>25.55</v>
      </c>
      <c r="K42" s="412">
        <f>VLOOKUP($D42,PARAMETROS!$A:$F,5,0)</f>
        <v>193.44</v>
      </c>
      <c r="L42" s="412">
        <f>VLOOKUP($D42,PARAMETROS!$A:$F,2,0)</f>
        <v>129.9</v>
      </c>
      <c r="M42" s="412">
        <f>VLOOKUP($D42,PARAMETROS!$A:$F,3,0)</f>
        <v>19.45</v>
      </c>
      <c r="N42" s="415">
        <f>PARAMETROS!$B$8</f>
        <v>34.76</v>
      </c>
      <c r="O42" s="297">
        <v>0</v>
      </c>
      <c r="P42" s="413">
        <f>VLOOKUP($D42,PARAMETROS!$A:$I,6,0)</f>
        <v>45292</v>
      </c>
      <c r="Q42" s="299" t="str">
        <f>VLOOKUP($D42,PARAMETROS!$A:$I,7,0)</f>
        <v>-</v>
      </c>
      <c r="R42" s="299" t="str">
        <f>VLOOKUP($D42,PARAMETROS!$A:$I,8,0)</f>
        <v>-</v>
      </c>
      <c r="S42" s="49"/>
      <c r="T42">
        <f>VLOOKUP(B42,'[4]Análise Geral'!$A:$G,7,0)-SUMIF(B:B,B42,H:H)</f>
        <v>0</v>
      </c>
      <c r="U42"/>
      <c r="V42"/>
    </row>
    <row r="43" spans="1:22" s="130" customFormat="1">
      <c r="A43" s="445" t="str" cm="1">
        <f t="array" ref="A43">IFERROR(_xlfn.XLOOKUP($G43&amp;$F43,LOTE[[#All],[LOTACAO]]&amp;LOTE[[#All],[TIPO]],LOTE[[#All],[CODIGO LOTE]],"ERRO",0,1)&amp;"."&amp;VLOOKUP($B43,CADASTRO!A:C,3,0)&amp;"."&amp;VLOOKUP($C43,Tabela3[#All],3,0),"")</f>
        <v>1.209.02</v>
      </c>
      <c r="B43" s="302" t="s">
        <v>66</v>
      </c>
      <c r="C43" s="302" t="s">
        <v>42</v>
      </c>
      <c r="D43" s="302" t="str">
        <f>PARAMETROS!$A$4</f>
        <v>Sindesp-MG</v>
      </c>
      <c r="E43" s="295" t="str">
        <f t="shared" ref="E43:E46" si="14">CONCATENATE(B43,C43)</f>
        <v>CurveloVigilante Armado - 12x36 h Diurno</v>
      </c>
      <c r="F43" s="296" t="s">
        <v>150</v>
      </c>
      <c r="G43" s="296" t="s">
        <v>151</v>
      </c>
      <c r="H43" s="300">
        <v>2</v>
      </c>
      <c r="I43" s="412">
        <f t="shared" si="0"/>
        <v>2286.48</v>
      </c>
      <c r="J43" s="412">
        <f>VLOOKUP($D43,PARAMETROS!$A:$F,4,0)</f>
        <v>25.55</v>
      </c>
      <c r="K43" s="412">
        <f>VLOOKUP($D43,PARAMETROS!$A:$F,5,0)</f>
        <v>193.44</v>
      </c>
      <c r="L43" s="412">
        <f>VLOOKUP($D43,PARAMETROS!$A:$F,2,0)</f>
        <v>129.9</v>
      </c>
      <c r="M43" s="412">
        <f>VLOOKUP($D43,PARAMETROS!$A:$F,3,0)</f>
        <v>19.45</v>
      </c>
      <c r="N43" s="415">
        <f>PARAMETROS!$B$8</f>
        <v>34.76</v>
      </c>
      <c r="O43" s="297">
        <v>0</v>
      </c>
      <c r="P43" s="413">
        <f>VLOOKUP($D43,PARAMETROS!$A:$I,6,0)</f>
        <v>45292</v>
      </c>
      <c r="Q43" s="299" t="str">
        <f>VLOOKUP($D43,PARAMETROS!$A:$I,7,0)</f>
        <v>-</v>
      </c>
      <c r="R43" s="299" t="str">
        <f>VLOOKUP($D43,PARAMETROS!$A:$I,8,0)</f>
        <v>-</v>
      </c>
      <c r="S43" s="49"/>
      <c r="T43">
        <f>VLOOKUP(B43,'[4]Análise Geral'!$A:$G,7,0)-SUMIF(B:B,B43,H:H)</f>
        <v>0</v>
      </c>
      <c r="U43"/>
      <c r="V43"/>
    </row>
    <row r="44" spans="1:22" s="130" customFormat="1">
      <c r="A44" s="445" t="str" cm="1">
        <f t="array" ref="A44">IFERROR(_xlfn.XLOOKUP($G44&amp;$F44,LOTE[[#All],[LOTACAO]]&amp;LOTE[[#All],[TIPO]],LOTE[[#All],[CODIGO LOTE]],"ERRO",0,1)&amp;"."&amp;VLOOKUP($B44,CADASTRO!A:C,3,0)&amp;"."&amp;VLOOKUP($C44,Tabela3[#All],3,0),"")</f>
        <v>1.209.03</v>
      </c>
      <c r="B44" s="302" t="s">
        <v>66</v>
      </c>
      <c r="C44" s="302" t="s">
        <v>43</v>
      </c>
      <c r="D44" s="302" t="str">
        <f>PARAMETROS!$A$4</f>
        <v>Sindesp-MG</v>
      </c>
      <c r="E44" s="295" t="str">
        <f t="shared" si="14"/>
        <v>CurveloVigilante Armado - 12x36 h Noturno</v>
      </c>
      <c r="F44" s="296" t="s">
        <v>150</v>
      </c>
      <c r="G44" s="296" t="s">
        <v>151</v>
      </c>
      <c r="H44" s="300">
        <v>2</v>
      </c>
      <c r="I44" s="412">
        <f t="shared" si="0"/>
        <v>2286.48</v>
      </c>
      <c r="J44" s="412">
        <f>VLOOKUP($D44,PARAMETROS!$A:$F,4,0)</f>
        <v>25.55</v>
      </c>
      <c r="K44" s="412">
        <f>VLOOKUP($D44,PARAMETROS!$A:$F,5,0)</f>
        <v>193.44</v>
      </c>
      <c r="L44" s="412">
        <f>VLOOKUP($D44,PARAMETROS!$A:$F,2,0)</f>
        <v>129.9</v>
      </c>
      <c r="M44" s="412">
        <f>VLOOKUP($D44,PARAMETROS!$A:$F,3,0)</f>
        <v>19.45</v>
      </c>
      <c r="N44" s="415">
        <f>PARAMETROS!$B$8</f>
        <v>34.76</v>
      </c>
      <c r="O44" s="297">
        <v>0</v>
      </c>
      <c r="P44" s="413">
        <f>VLOOKUP($D44,PARAMETROS!$A:$I,6,0)</f>
        <v>45292</v>
      </c>
      <c r="Q44" s="299" t="str">
        <f>VLOOKUP($D44,PARAMETROS!$A:$I,7,0)</f>
        <v>-</v>
      </c>
      <c r="R44" s="299" t="str">
        <f>VLOOKUP($D44,PARAMETROS!$A:$I,8,0)</f>
        <v>-</v>
      </c>
      <c r="S44" s="49"/>
      <c r="T44">
        <f>VLOOKUP(B44,'[4]Análise Geral'!$A:$G,7,0)-SUMIF(B:B,B44,H:H)</f>
        <v>0</v>
      </c>
      <c r="U44"/>
      <c r="V44"/>
    </row>
    <row r="45" spans="1:22" s="130" customFormat="1">
      <c r="A45" s="445" t="str" cm="1">
        <f t="array" ref="A45">IFERROR(_xlfn.XLOOKUP($G45&amp;$F45,LOTE[[#All],[LOTACAO]]&amp;LOTE[[#All],[TIPO]],LOTE[[#All],[CODIGO LOTE]],"ERRO",0,1)&amp;"."&amp;VLOOKUP($B45,CADASTRO!A:C,3,0)&amp;"."&amp;VLOOKUP($C45,Tabela3[#All],3,0),"")</f>
        <v>1.216.01</v>
      </c>
      <c r="B45" s="302" t="s">
        <v>1064</v>
      </c>
      <c r="C45" s="302" t="s">
        <v>41</v>
      </c>
      <c r="D45" s="302" t="str">
        <f>PARAMETROS!$A$4</f>
        <v>Sindesp-MG</v>
      </c>
      <c r="E45" s="295" t="str">
        <f t="shared" si="14"/>
        <v>DiamantinaVigilante Armado - 220 h</v>
      </c>
      <c r="F45" s="296" t="s">
        <v>150</v>
      </c>
      <c r="G45" s="296" t="s">
        <v>151</v>
      </c>
      <c r="H45" s="300">
        <v>1</v>
      </c>
      <c r="I45" s="412">
        <f t="shared" si="0"/>
        <v>2286.48</v>
      </c>
      <c r="J45" s="412">
        <f>VLOOKUP($D45,PARAMETROS!$A:$F,4,0)</f>
        <v>25.55</v>
      </c>
      <c r="K45" s="412">
        <f>VLOOKUP($D45,PARAMETROS!$A:$F,5,0)</f>
        <v>193.44</v>
      </c>
      <c r="L45" s="412">
        <f>VLOOKUP($D45,PARAMETROS!$A:$F,2,0)</f>
        <v>129.9</v>
      </c>
      <c r="M45" s="412">
        <f>VLOOKUP($D45,PARAMETROS!$A:$F,3,0)</f>
        <v>19.45</v>
      </c>
      <c r="N45" s="415">
        <f>PARAMETROS!$B$8</f>
        <v>34.76</v>
      </c>
      <c r="O45" s="297">
        <v>0</v>
      </c>
      <c r="P45" s="413">
        <f>VLOOKUP($D45,PARAMETROS!$A:$I,6,0)</f>
        <v>45292</v>
      </c>
      <c r="Q45" s="299" t="str">
        <f>VLOOKUP($D45,PARAMETROS!$A:$I,7,0)</f>
        <v>-</v>
      </c>
      <c r="R45" s="299" t="str">
        <f>VLOOKUP($D45,PARAMETROS!$A:$I,8,0)</f>
        <v>-</v>
      </c>
      <c r="S45" s="49"/>
      <c r="T45">
        <f>VLOOKUP(B45,'[4]Análise Geral'!$A:$G,7,0)-SUMIF(B:B,B45,H:H)</f>
        <v>0</v>
      </c>
      <c r="U45"/>
      <c r="V45"/>
    </row>
    <row r="46" spans="1:22" s="130" customFormat="1">
      <c r="A46" s="445" t="str" cm="1">
        <f t="array" ref="A46">IFERROR(_xlfn.XLOOKUP($G46&amp;$F46,LOTE[[#All],[LOTACAO]]&amp;LOTE[[#All],[TIPO]],LOTE[[#All],[CODIGO LOTE]],"ERRO",0,1)&amp;"."&amp;VLOOKUP($B46,CADASTRO!A:C,3,0)&amp;"."&amp;VLOOKUP($C46,Tabela3[#All],3,0),"")</f>
        <v>1.223.01</v>
      </c>
      <c r="B46" s="302" t="s">
        <v>67</v>
      </c>
      <c r="C46" s="302" t="s">
        <v>41</v>
      </c>
      <c r="D46" s="302" t="str">
        <f>PARAMETROS!$A$4</f>
        <v>Sindesp-MG</v>
      </c>
      <c r="E46" s="295" t="str">
        <f t="shared" si="14"/>
        <v>DivinopolisVigilante Armado - 220 h</v>
      </c>
      <c r="F46" s="296" t="s">
        <v>150</v>
      </c>
      <c r="G46" s="296" t="s">
        <v>151</v>
      </c>
      <c r="H46" s="300">
        <v>1</v>
      </c>
      <c r="I46" s="412">
        <f t="shared" si="0"/>
        <v>2286.48</v>
      </c>
      <c r="J46" s="412">
        <f>VLOOKUP($D46,PARAMETROS!$A:$F,4,0)</f>
        <v>25.55</v>
      </c>
      <c r="K46" s="412">
        <f>VLOOKUP($D46,PARAMETROS!$A:$F,5,0)</f>
        <v>193.44</v>
      </c>
      <c r="L46" s="412">
        <f>VLOOKUP($D46,PARAMETROS!$A:$F,2,0)</f>
        <v>129.9</v>
      </c>
      <c r="M46" s="412">
        <f>VLOOKUP($D46,PARAMETROS!$A:$F,3,0)</f>
        <v>19.45</v>
      </c>
      <c r="N46" s="415">
        <f>PARAMETROS!$B$8</f>
        <v>34.76</v>
      </c>
      <c r="O46" s="297">
        <v>0</v>
      </c>
      <c r="P46" s="413">
        <f>VLOOKUP($D46,PARAMETROS!$A:$I,6,0)</f>
        <v>45292</v>
      </c>
      <c r="Q46" s="299" t="str">
        <f>VLOOKUP($D46,PARAMETROS!$A:$I,7,0)</f>
        <v>-</v>
      </c>
      <c r="R46" s="299" t="str">
        <f>VLOOKUP($D46,PARAMETROS!$A:$I,8,0)</f>
        <v>-</v>
      </c>
      <c r="S46" s="49"/>
      <c r="T46">
        <f>VLOOKUP(B46,'[4]Análise Geral'!$A:$G,7,0)-SUMIF(B:B,B46,H:H)</f>
        <v>0</v>
      </c>
      <c r="U46"/>
      <c r="V46"/>
    </row>
    <row r="47" spans="1:22" s="130" customFormat="1">
      <c r="A47" s="445" t="str" cm="1">
        <f t="array" ref="A47">IFERROR(_xlfn.XLOOKUP($G47&amp;$F47,LOTE[[#All],[LOTACAO]]&amp;LOTE[[#All],[TIPO]],LOTE[[#All],[CODIGO LOTE]],"ERRO",0,1)&amp;"."&amp;VLOOKUP($B47,CADASTRO!A:C,3,0)&amp;"."&amp;VLOOKUP($C47,Tabela3[#All],3,0),"")</f>
        <v>1.236.01</v>
      </c>
      <c r="B47" s="302" t="s">
        <v>68</v>
      </c>
      <c r="C47" s="302" t="s">
        <v>41</v>
      </c>
      <c r="D47" s="302" t="str">
        <f>PARAMETROS!$A$4</f>
        <v>Sindesp-MG</v>
      </c>
      <c r="E47" s="295" t="str">
        <f t="shared" ref="E47" si="15">CONCATENATE(B47,C47)</f>
        <v>Eloi MendesVigilante Armado - 220 h</v>
      </c>
      <c r="F47" s="296" t="s">
        <v>150</v>
      </c>
      <c r="G47" s="296" t="s">
        <v>151</v>
      </c>
      <c r="H47" s="300">
        <v>1</v>
      </c>
      <c r="I47" s="412">
        <f t="shared" si="0"/>
        <v>2286.48</v>
      </c>
      <c r="J47" s="412">
        <f>VLOOKUP($D47,PARAMETROS!$A:$F,4,0)</f>
        <v>25.55</v>
      </c>
      <c r="K47" s="412">
        <f>VLOOKUP($D47,PARAMETROS!$A:$F,5,0)</f>
        <v>193.44</v>
      </c>
      <c r="L47" s="412">
        <f>VLOOKUP($D47,PARAMETROS!$A:$F,2,0)</f>
        <v>129.9</v>
      </c>
      <c r="M47" s="412">
        <f>VLOOKUP($D47,PARAMETROS!$A:$F,3,0)</f>
        <v>19.45</v>
      </c>
      <c r="N47" s="415">
        <f>PARAMETROS!$B$8</f>
        <v>34.76</v>
      </c>
      <c r="O47" s="297">
        <v>0</v>
      </c>
      <c r="P47" s="413">
        <f>VLOOKUP($D47,PARAMETROS!$A:$I,6,0)</f>
        <v>45292</v>
      </c>
      <c r="Q47" s="299" t="str">
        <f>VLOOKUP($D47,PARAMETROS!$A:$I,7,0)</f>
        <v>-</v>
      </c>
      <c r="R47" s="299" t="str">
        <f>VLOOKUP($D47,PARAMETROS!$A:$I,8,0)</f>
        <v>-</v>
      </c>
      <c r="S47" s="49"/>
      <c r="T47">
        <f>VLOOKUP(B47,'[4]Análise Geral'!$A:$G,7,0)-SUMIF(B:B,B47,H:H)</f>
        <v>0</v>
      </c>
      <c r="U47"/>
      <c r="V47"/>
    </row>
    <row r="48" spans="1:22" s="130" customFormat="1">
      <c r="A48" s="445" t="str" cm="1">
        <f t="array" ref="A48">IFERROR(_xlfn.XLOOKUP($G48&amp;$F48,LOTE[[#All],[LOTACAO]]&amp;LOTE[[#All],[TIPO]],LOTE[[#All],[CODIGO LOTE]],"ERRO",0,1)&amp;"."&amp;VLOOKUP($B48,CADASTRO!A:C,3,0)&amp;"."&amp;VLOOKUP($C48,Tabela3[#All],3,0),"")</f>
        <v>1.239.01</v>
      </c>
      <c r="B48" s="302" t="s">
        <v>1113</v>
      </c>
      <c r="C48" s="302" t="s">
        <v>41</v>
      </c>
      <c r="D48" s="302" t="str">
        <f>PARAMETROS!$A$4</f>
        <v>Sindesp-MG</v>
      </c>
      <c r="E48" s="295" t="str">
        <f t="shared" ref="E48" si="16">CONCATENATE(B48,C48)</f>
        <v>Entre Rios de MinasVigilante Armado - 220 h</v>
      </c>
      <c r="F48" s="296" t="s">
        <v>150</v>
      </c>
      <c r="G48" s="296" t="s">
        <v>151</v>
      </c>
      <c r="H48" s="300">
        <v>1</v>
      </c>
      <c r="I48" s="412">
        <f t="shared" si="0"/>
        <v>2286.48</v>
      </c>
      <c r="J48" s="412">
        <f>VLOOKUP($D48,PARAMETROS!$A:$F,4,0)</f>
        <v>25.55</v>
      </c>
      <c r="K48" s="412">
        <f>VLOOKUP($D48,PARAMETROS!$A:$F,5,0)</f>
        <v>193.44</v>
      </c>
      <c r="L48" s="412">
        <f>VLOOKUP($D48,PARAMETROS!$A:$F,2,0)</f>
        <v>129.9</v>
      </c>
      <c r="M48" s="412">
        <f>VLOOKUP($D48,PARAMETROS!$A:$F,3,0)</f>
        <v>19.45</v>
      </c>
      <c r="N48" s="415">
        <f>PARAMETROS!$B$8</f>
        <v>34.76</v>
      </c>
      <c r="O48" s="297">
        <v>0</v>
      </c>
      <c r="P48" s="413">
        <f>VLOOKUP($D48,PARAMETROS!$A:$I,6,0)</f>
        <v>45292</v>
      </c>
      <c r="Q48" s="299" t="str">
        <f>VLOOKUP($D48,PARAMETROS!$A:$I,7,0)</f>
        <v>-</v>
      </c>
      <c r="R48" s="299" t="str">
        <f>VLOOKUP($D48,PARAMETROS!$A:$I,8,0)</f>
        <v>-</v>
      </c>
      <c r="S48" s="49"/>
      <c r="T48">
        <f>VLOOKUP(B48,'[4]Análise Geral'!$A:$G,7,0)-SUMIF(B:B,B48,H:H)</f>
        <v>0</v>
      </c>
      <c r="U48"/>
      <c r="V48"/>
    </row>
    <row r="49" spans="1:22" s="130" customFormat="1">
      <c r="A49" s="445" t="str" cm="1">
        <f t="array" ref="A49">IFERROR(_xlfn.XLOOKUP($G49&amp;$F49,LOTE[[#All],[LOTACAO]]&amp;LOTE[[#All],[TIPO]],LOTE[[#All],[CODIGO LOTE]],"ERRO",0,1)&amp;"."&amp;VLOOKUP($B49,CADASTRO!A:C,3,0)&amp;"."&amp;VLOOKUP($C49,Tabela3[#All],3,0),"")</f>
        <v>1.243.01</v>
      </c>
      <c r="B49" s="302" t="s">
        <v>1065</v>
      </c>
      <c r="C49" s="302" t="s">
        <v>41</v>
      </c>
      <c r="D49" s="302" t="str">
        <f>PARAMETROS!$A$4</f>
        <v>Sindesp-MG</v>
      </c>
      <c r="E49" s="295" t="str">
        <f t="shared" ref="E49" si="17">CONCATENATE(B49,C49)</f>
        <v>EspinosaVigilante Armado - 220 h</v>
      </c>
      <c r="F49" s="296" t="s">
        <v>150</v>
      </c>
      <c r="G49" s="296" t="s">
        <v>151</v>
      </c>
      <c r="H49" s="300">
        <v>1</v>
      </c>
      <c r="I49" s="412">
        <f t="shared" si="0"/>
        <v>2286.48</v>
      </c>
      <c r="J49" s="412">
        <f>VLOOKUP($D49,PARAMETROS!$A:$F,4,0)</f>
        <v>25.55</v>
      </c>
      <c r="K49" s="412">
        <f>VLOOKUP($D49,PARAMETROS!$A:$F,5,0)</f>
        <v>193.44</v>
      </c>
      <c r="L49" s="412">
        <f>VLOOKUP($D49,PARAMETROS!$A:$F,2,0)</f>
        <v>129.9</v>
      </c>
      <c r="M49" s="412">
        <f>VLOOKUP($D49,PARAMETROS!$A:$F,3,0)</f>
        <v>19.45</v>
      </c>
      <c r="N49" s="415">
        <f>PARAMETROS!$B$8</f>
        <v>34.76</v>
      </c>
      <c r="O49" s="297">
        <v>0</v>
      </c>
      <c r="P49" s="413">
        <f>VLOOKUP($D49,PARAMETROS!$A:$I,6,0)</f>
        <v>45292</v>
      </c>
      <c r="Q49" s="299" t="str">
        <f>VLOOKUP($D49,PARAMETROS!$A:$I,7,0)</f>
        <v>-</v>
      </c>
      <c r="R49" s="299" t="str">
        <f>VLOOKUP($D49,PARAMETROS!$A:$I,8,0)</f>
        <v>-</v>
      </c>
      <c r="S49" s="49"/>
      <c r="T49">
        <f>VLOOKUP(B49,'[4]Análise Geral'!$A:$G,7,0)-SUMIF(B:B,B49,H:H)</f>
        <v>0</v>
      </c>
      <c r="U49"/>
      <c r="V49"/>
    </row>
    <row r="50" spans="1:22" s="130" customFormat="1">
      <c r="A50" s="445" t="str" cm="1">
        <f t="array" ref="A50">IFERROR(_xlfn.XLOOKUP($G50&amp;$F50,LOTE[[#All],[LOTACAO]]&amp;LOTE[[#All],[TIPO]],LOTE[[#All],[CODIGO LOTE]],"ERRO",0,1)&amp;"."&amp;VLOOKUP($B50,CADASTRO!A:C,3,0)&amp;"."&amp;VLOOKUP($C50,Tabela3[#All],3,0),"")</f>
        <v>1.249.01</v>
      </c>
      <c r="B50" s="302" t="s">
        <v>1066</v>
      </c>
      <c r="C50" s="302" t="s">
        <v>41</v>
      </c>
      <c r="D50" s="302" t="str">
        <f>PARAMETROS!$A$4</f>
        <v>Sindesp-MG</v>
      </c>
      <c r="E50" s="295" t="str">
        <f t="shared" ref="E50:E52" si="18">CONCATENATE(B50,C50)</f>
        <v>EugenopolisVigilante Armado - 220 h</v>
      </c>
      <c r="F50" s="296" t="s">
        <v>150</v>
      </c>
      <c r="G50" s="296" t="s">
        <v>151</v>
      </c>
      <c r="H50" s="300">
        <v>1</v>
      </c>
      <c r="I50" s="412">
        <f t="shared" si="0"/>
        <v>2286.48</v>
      </c>
      <c r="J50" s="412">
        <f>VLOOKUP($D50,PARAMETROS!$A:$F,4,0)</f>
        <v>25.55</v>
      </c>
      <c r="K50" s="412">
        <f>VLOOKUP($D50,PARAMETROS!$A:$F,5,0)</f>
        <v>193.44</v>
      </c>
      <c r="L50" s="412">
        <f>VLOOKUP($D50,PARAMETROS!$A:$F,2,0)</f>
        <v>129.9</v>
      </c>
      <c r="M50" s="412">
        <f>VLOOKUP($D50,PARAMETROS!$A:$F,3,0)</f>
        <v>19.45</v>
      </c>
      <c r="N50" s="415">
        <f>PARAMETROS!$B$8</f>
        <v>34.76</v>
      </c>
      <c r="O50" s="297">
        <v>0</v>
      </c>
      <c r="P50" s="413">
        <f>VLOOKUP($D50,PARAMETROS!$A:$I,6,0)</f>
        <v>45292</v>
      </c>
      <c r="Q50" s="299" t="str">
        <f>VLOOKUP($D50,PARAMETROS!$A:$I,7,0)</f>
        <v>-</v>
      </c>
      <c r="R50" s="299" t="str">
        <f>VLOOKUP($D50,PARAMETROS!$A:$I,8,0)</f>
        <v>-</v>
      </c>
      <c r="S50" s="49"/>
      <c r="T50">
        <f>VLOOKUP(B50,'[4]Análise Geral'!$A:$G,7,0)-SUMIF(B:B,B50,H:H)</f>
        <v>0</v>
      </c>
      <c r="U50"/>
      <c r="V50"/>
    </row>
    <row r="51" spans="1:22" s="130" customFormat="1">
      <c r="A51" s="445" t="str" cm="1">
        <f t="array" ref="A51">IFERROR(_xlfn.XLOOKUP($G51&amp;$F51,LOTE[[#All],[LOTACAO]]&amp;LOTE[[#All],[TIPO]],LOTE[[#All],[CODIGO LOTE]],"ERRO",0,1)&amp;"."&amp;VLOOKUP($B51,CADASTRO!A:C,3,0)&amp;"."&amp;VLOOKUP($C51,Tabela3[#All],3,0),"")</f>
        <v>1.251.02</v>
      </c>
      <c r="B51" s="302" t="s">
        <v>1067</v>
      </c>
      <c r="C51" s="302" t="s">
        <v>42</v>
      </c>
      <c r="D51" s="302" t="str">
        <f>PARAMETROS!$A$4</f>
        <v>Sindesp-MG</v>
      </c>
      <c r="E51" s="295" t="str">
        <f t="shared" si="18"/>
        <v>ExtremaVigilante Armado - 12x36 h Diurno</v>
      </c>
      <c r="F51" s="296" t="s">
        <v>150</v>
      </c>
      <c r="G51" s="296" t="s">
        <v>151</v>
      </c>
      <c r="H51" s="300">
        <v>2</v>
      </c>
      <c r="I51" s="412">
        <f t="shared" si="0"/>
        <v>2286.48</v>
      </c>
      <c r="J51" s="412">
        <f>VLOOKUP($D51,PARAMETROS!$A:$F,4,0)</f>
        <v>25.55</v>
      </c>
      <c r="K51" s="412">
        <f>VLOOKUP($D51,PARAMETROS!$A:$F,5,0)</f>
        <v>193.44</v>
      </c>
      <c r="L51" s="412">
        <f>VLOOKUP($D51,PARAMETROS!$A:$F,2,0)</f>
        <v>129.9</v>
      </c>
      <c r="M51" s="412">
        <f>VLOOKUP($D51,PARAMETROS!$A:$F,3,0)</f>
        <v>19.45</v>
      </c>
      <c r="N51" s="415">
        <f>PARAMETROS!$B$8</f>
        <v>34.76</v>
      </c>
      <c r="O51" s="297">
        <v>0</v>
      </c>
      <c r="P51" s="413">
        <f>VLOOKUP($D51,PARAMETROS!$A:$I,6,0)</f>
        <v>45292</v>
      </c>
      <c r="Q51" s="299" t="str">
        <f>VLOOKUP($D51,PARAMETROS!$A:$I,7,0)</f>
        <v>-</v>
      </c>
      <c r="R51" s="299" t="str">
        <f>VLOOKUP($D51,PARAMETROS!$A:$I,8,0)</f>
        <v>-</v>
      </c>
      <c r="S51" s="49"/>
      <c r="T51">
        <f>VLOOKUP(B51,'[4]Análise Geral'!$A:$G,7,0)-SUMIF(B:B,B51,H:H)</f>
        <v>0</v>
      </c>
      <c r="U51"/>
      <c r="V51"/>
    </row>
    <row r="52" spans="1:22" s="130" customFormat="1">
      <c r="A52" s="445" t="str" cm="1">
        <f t="array" ref="A52">IFERROR(_xlfn.XLOOKUP($G52&amp;$F52,LOTE[[#All],[LOTACAO]]&amp;LOTE[[#All],[TIPO]],LOTE[[#All],[CODIGO LOTE]],"ERRO",0,1)&amp;"."&amp;VLOOKUP($B52,CADASTRO!A:C,3,0)&amp;"."&amp;VLOOKUP($C52,Tabela3[#All],3,0),"")</f>
        <v>1.259.01</v>
      </c>
      <c r="B52" s="302" t="s">
        <v>1068</v>
      </c>
      <c r="C52" s="302" t="s">
        <v>41</v>
      </c>
      <c r="D52" s="302" t="str">
        <f>PARAMETROS!$A$4</f>
        <v>Sindesp-MG</v>
      </c>
      <c r="E52" s="295" t="str">
        <f t="shared" si="18"/>
        <v>FerrosVigilante Armado - 220 h</v>
      </c>
      <c r="F52" s="296" t="s">
        <v>150</v>
      </c>
      <c r="G52" s="296" t="s">
        <v>151</v>
      </c>
      <c r="H52" s="300">
        <v>1</v>
      </c>
      <c r="I52" s="412">
        <f t="shared" si="0"/>
        <v>2286.48</v>
      </c>
      <c r="J52" s="412">
        <f>VLOOKUP($D52,PARAMETROS!$A:$F,4,0)</f>
        <v>25.55</v>
      </c>
      <c r="K52" s="412">
        <f>VLOOKUP($D52,PARAMETROS!$A:$F,5,0)</f>
        <v>193.44</v>
      </c>
      <c r="L52" s="412">
        <f>VLOOKUP($D52,PARAMETROS!$A:$F,2,0)</f>
        <v>129.9</v>
      </c>
      <c r="M52" s="412">
        <f>VLOOKUP($D52,PARAMETROS!$A:$F,3,0)</f>
        <v>19.45</v>
      </c>
      <c r="N52" s="415">
        <f>PARAMETROS!$B$8</f>
        <v>34.76</v>
      </c>
      <c r="O52" s="297">
        <v>0</v>
      </c>
      <c r="P52" s="413">
        <f>VLOOKUP($D52,PARAMETROS!$A:$I,6,0)</f>
        <v>45292</v>
      </c>
      <c r="Q52" s="299" t="str">
        <f>VLOOKUP($D52,PARAMETROS!$A:$I,7,0)</f>
        <v>-</v>
      </c>
      <c r="R52" s="299" t="str">
        <f>VLOOKUP($D52,PARAMETROS!$A:$I,8,0)</f>
        <v>-</v>
      </c>
      <c r="S52" s="49"/>
      <c r="T52">
        <f>VLOOKUP(B52,'[4]Análise Geral'!$A:$G,7,0)-SUMIF(B:B,B52,H:H)</f>
        <v>0</v>
      </c>
      <c r="U52"/>
      <c r="V52"/>
    </row>
    <row r="53" spans="1:22" s="130" customFormat="1">
      <c r="A53" s="445" t="str" cm="1">
        <f t="array" ref="A53">IFERROR(_xlfn.XLOOKUP($G53&amp;$F53,LOTE[[#All],[LOTACAO]]&amp;LOTE[[#All],[TIPO]],LOTE[[#All],[CODIGO LOTE]],"ERRO",0,1)&amp;"."&amp;VLOOKUP($B53,CADASTRO!A:C,3,0)&amp;"."&amp;VLOOKUP($C53,Tabela3[#All],3,0),"")</f>
        <v>1.261.01</v>
      </c>
      <c r="B53" s="302" t="s">
        <v>69</v>
      </c>
      <c r="C53" s="302" t="s">
        <v>41</v>
      </c>
      <c r="D53" s="302" t="str">
        <f>PARAMETROS!$A$4</f>
        <v>Sindesp-MG</v>
      </c>
      <c r="E53" s="295" t="str">
        <f t="shared" si="1"/>
        <v>FormigaVigilante Armado - 220 h</v>
      </c>
      <c r="F53" s="296" t="s">
        <v>150</v>
      </c>
      <c r="G53" s="296" t="s">
        <v>151</v>
      </c>
      <c r="H53" s="300">
        <v>1</v>
      </c>
      <c r="I53" s="412">
        <f t="shared" si="0"/>
        <v>2286.48</v>
      </c>
      <c r="J53" s="412">
        <f>VLOOKUP($D53,PARAMETROS!$A:$F,4,0)</f>
        <v>25.55</v>
      </c>
      <c r="K53" s="412">
        <f>VLOOKUP($D53,PARAMETROS!$A:$F,5,0)</f>
        <v>193.44</v>
      </c>
      <c r="L53" s="412">
        <f>VLOOKUP($D53,PARAMETROS!$A:$F,2,0)</f>
        <v>129.9</v>
      </c>
      <c r="M53" s="412">
        <f>VLOOKUP($D53,PARAMETROS!$A:$F,3,0)</f>
        <v>19.45</v>
      </c>
      <c r="N53" s="415">
        <f>PARAMETROS!$B$8</f>
        <v>34.76</v>
      </c>
      <c r="O53" s="297">
        <v>0</v>
      </c>
      <c r="P53" s="413">
        <f>VLOOKUP($D53,PARAMETROS!$A:$I,6,0)</f>
        <v>45292</v>
      </c>
      <c r="Q53" s="299" t="str">
        <f>VLOOKUP($D53,PARAMETROS!$A:$I,7,0)</f>
        <v>-</v>
      </c>
      <c r="R53" s="299" t="str">
        <f>VLOOKUP($D53,PARAMETROS!$A:$I,8,0)</f>
        <v>-</v>
      </c>
      <c r="S53" s="49"/>
      <c r="T53">
        <f>VLOOKUP(B53,'[4]Análise Geral'!$A:$G,7,0)-SUMIF(B:B,B53,H:H)</f>
        <v>0</v>
      </c>
      <c r="U53"/>
      <c r="V53"/>
    </row>
    <row r="54" spans="1:22" s="130" customFormat="1">
      <c r="A54" s="445" t="str" cm="1">
        <f t="array" ref="A54">IFERROR(_xlfn.XLOOKUP($G54&amp;$F54,LOTE[[#All],[LOTACAO]]&amp;LOTE[[#All],[TIPO]],LOTE[[#All],[CODIGO LOTE]],"ERRO",0,1)&amp;"."&amp;VLOOKUP($B54,CADASTRO!A:C,3,0)&amp;"."&amp;VLOOKUP($C54,Tabela3[#All],3,0),"")</f>
        <v>1.271.01</v>
      </c>
      <c r="B54" s="302" t="s">
        <v>1069</v>
      </c>
      <c r="C54" s="302" t="s">
        <v>41</v>
      </c>
      <c r="D54" s="302" t="str">
        <f>PARAMETROS!$A$4</f>
        <v>Sindesp-MG</v>
      </c>
      <c r="E54" s="295" t="str">
        <f t="shared" si="1"/>
        <v>FrutalVigilante Armado - 220 h</v>
      </c>
      <c r="F54" s="296" t="s">
        <v>150</v>
      </c>
      <c r="G54" s="296" t="s">
        <v>151</v>
      </c>
      <c r="H54" s="300">
        <v>1</v>
      </c>
      <c r="I54" s="412">
        <f t="shared" si="0"/>
        <v>2286.48</v>
      </c>
      <c r="J54" s="412">
        <f>VLOOKUP($D54,PARAMETROS!$A:$F,4,0)</f>
        <v>25.55</v>
      </c>
      <c r="K54" s="412">
        <f>VLOOKUP($D54,PARAMETROS!$A:$F,5,0)</f>
        <v>193.44</v>
      </c>
      <c r="L54" s="412">
        <f>VLOOKUP($D54,PARAMETROS!$A:$F,2,0)</f>
        <v>129.9</v>
      </c>
      <c r="M54" s="412">
        <f>VLOOKUP($D54,PARAMETROS!$A:$F,3,0)</f>
        <v>19.45</v>
      </c>
      <c r="N54" s="415">
        <f>PARAMETROS!$B$8</f>
        <v>34.76</v>
      </c>
      <c r="O54" s="297">
        <v>0</v>
      </c>
      <c r="P54" s="413">
        <f>VLOOKUP($D54,PARAMETROS!$A:$I,6,0)</f>
        <v>45292</v>
      </c>
      <c r="Q54" s="299" t="str">
        <f>VLOOKUP($D54,PARAMETROS!$A:$I,7,0)</f>
        <v>-</v>
      </c>
      <c r="R54" s="299" t="str">
        <f>VLOOKUP($D54,PARAMETROS!$A:$I,8,0)</f>
        <v>-</v>
      </c>
      <c r="S54" s="49"/>
      <c r="T54">
        <f>VLOOKUP(B54,'[4]Análise Geral'!$A:$G,7,0)-SUMIF(B:B,B54,H:H)</f>
        <v>0</v>
      </c>
      <c r="U54"/>
      <c r="V54"/>
    </row>
    <row r="55" spans="1:22" s="130" customFormat="1">
      <c r="A55" s="445" t="str" cm="1">
        <f t="array" ref="A55">IFERROR(_xlfn.XLOOKUP($G55&amp;$F55,LOTE[[#All],[LOTACAO]]&amp;LOTE[[#All],[TIPO]],LOTE[[#All],[CODIGO LOTE]],"ERRO",0,1)&amp;"."&amp;VLOOKUP($B55,CADASTRO!A:C,3,0)&amp;"."&amp;VLOOKUP($C55,Tabela3[#All],3,0),"")</f>
        <v>1.105.01</v>
      </c>
      <c r="B55" s="302" t="s">
        <v>70</v>
      </c>
      <c r="C55" s="302" t="s">
        <v>41</v>
      </c>
      <c r="D55" s="302" t="str">
        <f>PARAMETROS!$A$4</f>
        <v>Sindesp-MG</v>
      </c>
      <c r="E55" s="295" t="str">
        <f t="shared" si="1"/>
        <v>Governador ValadaresVigilante Armado - 220 h</v>
      </c>
      <c r="F55" s="296" t="s">
        <v>150</v>
      </c>
      <c r="G55" s="296" t="s">
        <v>151</v>
      </c>
      <c r="H55" s="300">
        <v>1</v>
      </c>
      <c r="I55" s="412">
        <f t="shared" si="0"/>
        <v>2286.48</v>
      </c>
      <c r="J55" s="412">
        <f>VLOOKUP($D55,PARAMETROS!$A:$F,4,0)</f>
        <v>25.55</v>
      </c>
      <c r="K55" s="412">
        <f>VLOOKUP($D55,PARAMETROS!$A:$F,5,0)</f>
        <v>193.44</v>
      </c>
      <c r="L55" s="412">
        <f>VLOOKUP($D55,PARAMETROS!$A:$F,2,0)</f>
        <v>129.9</v>
      </c>
      <c r="M55" s="412">
        <f>VLOOKUP($D55,PARAMETROS!$A:$F,3,0)</f>
        <v>19.45</v>
      </c>
      <c r="N55" s="415">
        <f>PARAMETROS!$B$8</f>
        <v>34.76</v>
      </c>
      <c r="O55" s="297">
        <v>0</v>
      </c>
      <c r="P55" s="413">
        <f>VLOOKUP($D55,PARAMETROS!$A:$I,6,0)</f>
        <v>45292</v>
      </c>
      <c r="Q55" s="299" t="str">
        <f>VLOOKUP($D55,PARAMETROS!$A:$I,7,0)</f>
        <v>-</v>
      </c>
      <c r="R55" s="299" t="str">
        <f>VLOOKUP($D55,PARAMETROS!$A:$I,8,0)</f>
        <v>-</v>
      </c>
      <c r="S55" s="49"/>
      <c r="T55">
        <f>VLOOKUP(B55,'[4]Análise Geral'!$A:$G,7,0)-SUMIF(B:B,B55,H:H)</f>
        <v>0</v>
      </c>
      <c r="U55"/>
      <c r="V55"/>
    </row>
    <row r="56" spans="1:22" s="130" customFormat="1">
      <c r="A56" s="445" t="str" cm="1">
        <f t="array" ref="A56">IFERROR(_xlfn.XLOOKUP($G56&amp;$F56,LOTE[[#All],[LOTACAO]]&amp;LOTE[[#All],[TIPO]],LOTE[[#All],[CODIGO LOTE]],"ERRO",0,1)&amp;"."&amp;VLOOKUP($B56,CADASTRO!A:C,3,0)&amp;"."&amp;VLOOKUP($C56,Tabela3[#All],3,0),"")</f>
        <v>1.105.02</v>
      </c>
      <c r="B56" s="302" t="s">
        <v>70</v>
      </c>
      <c r="C56" s="302" t="s">
        <v>42</v>
      </c>
      <c r="D56" s="302" t="str">
        <f>PARAMETROS!$A$4</f>
        <v>Sindesp-MG</v>
      </c>
      <c r="E56" s="295" t="str">
        <f t="shared" si="1"/>
        <v>Governador ValadaresVigilante Armado - 12x36 h Diurno</v>
      </c>
      <c r="F56" s="296" t="s">
        <v>150</v>
      </c>
      <c r="G56" s="296" t="s">
        <v>151</v>
      </c>
      <c r="H56" s="300">
        <v>2</v>
      </c>
      <c r="I56" s="412">
        <f t="shared" si="0"/>
        <v>2286.48</v>
      </c>
      <c r="J56" s="412">
        <f>VLOOKUP($D56,PARAMETROS!$A:$F,4,0)</f>
        <v>25.55</v>
      </c>
      <c r="K56" s="412">
        <f>VLOOKUP($D56,PARAMETROS!$A:$F,5,0)</f>
        <v>193.44</v>
      </c>
      <c r="L56" s="412">
        <f>VLOOKUP($D56,PARAMETROS!$A:$F,2,0)</f>
        <v>129.9</v>
      </c>
      <c r="M56" s="412">
        <f>VLOOKUP($D56,PARAMETROS!$A:$F,3,0)</f>
        <v>19.45</v>
      </c>
      <c r="N56" s="415">
        <f>PARAMETROS!$B$8</f>
        <v>34.76</v>
      </c>
      <c r="O56" s="297">
        <v>0</v>
      </c>
      <c r="P56" s="413">
        <f>VLOOKUP($D56,PARAMETROS!$A:$I,6,0)</f>
        <v>45292</v>
      </c>
      <c r="Q56" s="299" t="str">
        <f>VLOOKUP($D56,PARAMETROS!$A:$I,7,0)</f>
        <v>-</v>
      </c>
      <c r="R56" s="299" t="str">
        <f>VLOOKUP($D56,PARAMETROS!$A:$I,8,0)</f>
        <v>-</v>
      </c>
      <c r="S56" s="49"/>
      <c r="T56">
        <f>VLOOKUP(B56,'[4]Análise Geral'!$A:$G,7,0)-SUMIF(B:B,B56,H:H)</f>
        <v>0</v>
      </c>
      <c r="U56"/>
      <c r="V56"/>
    </row>
    <row r="57" spans="1:22" s="130" customFormat="1">
      <c r="A57" s="445" t="str" cm="1">
        <f t="array" ref="A57">IFERROR(_xlfn.XLOOKUP($G57&amp;$F57,LOTE[[#All],[LOTACAO]]&amp;LOTE[[#All],[TIPO]],LOTE[[#All],[CODIGO LOTE]],"ERRO",0,1)&amp;"."&amp;VLOOKUP($B57,CADASTRO!A:C,3,0)&amp;"."&amp;VLOOKUP($C57,Tabela3[#All],3,0),"")</f>
        <v>1.105.03</v>
      </c>
      <c r="B57" s="302" t="s">
        <v>70</v>
      </c>
      <c r="C57" s="302" t="s">
        <v>43</v>
      </c>
      <c r="D57" s="302" t="str">
        <f>PARAMETROS!$A$4</f>
        <v>Sindesp-MG</v>
      </c>
      <c r="E57" s="295" t="str">
        <f t="shared" si="1"/>
        <v>Governador ValadaresVigilante Armado - 12x36 h Noturno</v>
      </c>
      <c r="F57" s="296" t="s">
        <v>150</v>
      </c>
      <c r="G57" s="296" t="s">
        <v>151</v>
      </c>
      <c r="H57" s="300">
        <v>2</v>
      </c>
      <c r="I57" s="412">
        <f t="shared" si="0"/>
        <v>2286.48</v>
      </c>
      <c r="J57" s="412">
        <f>VLOOKUP($D57,PARAMETROS!$A:$F,4,0)</f>
        <v>25.55</v>
      </c>
      <c r="K57" s="412">
        <f>VLOOKUP($D57,PARAMETROS!$A:$F,5,0)</f>
        <v>193.44</v>
      </c>
      <c r="L57" s="412">
        <f>VLOOKUP($D57,PARAMETROS!$A:$F,2,0)</f>
        <v>129.9</v>
      </c>
      <c r="M57" s="412">
        <f>VLOOKUP($D57,PARAMETROS!$A:$F,3,0)</f>
        <v>19.45</v>
      </c>
      <c r="N57" s="415">
        <f>PARAMETROS!$B$8</f>
        <v>34.76</v>
      </c>
      <c r="O57" s="297">
        <v>0</v>
      </c>
      <c r="P57" s="413">
        <f>VLOOKUP($D57,PARAMETROS!$A:$I,6,0)</f>
        <v>45292</v>
      </c>
      <c r="Q57" s="299" t="str">
        <f>VLOOKUP($D57,PARAMETROS!$A:$I,7,0)</f>
        <v>-</v>
      </c>
      <c r="R57" s="299" t="str">
        <f>VLOOKUP($D57,PARAMETROS!$A:$I,8,0)</f>
        <v>-</v>
      </c>
      <c r="S57" s="49"/>
      <c r="T57">
        <f>VLOOKUP(B57,'[4]Análise Geral'!$A:$G,7,0)-SUMIF(B:B,B57,H:H)</f>
        <v>0</v>
      </c>
      <c r="U57"/>
      <c r="V57"/>
    </row>
    <row r="58" spans="1:22" s="130" customFormat="1">
      <c r="A58" s="445" t="str" cm="1">
        <f t="array" ref="A58">IFERROR(_xlfn.XLOOKUP($G58&amp;$F58,LOTE[[#All],[LOTACAO]]&amp;LOTE[[#All],[TIPO]],LOTE[[#All],[CODIGO LOTE]],"ERRO",0,1)&amp;"."&amp;VLOOKUP($B58,CADASTRO!A:C,3,0)&amp;"."&amp;VLOOKUP($C58,Tabela3[#All],3,0),"")</f>
        <v>1.278.01</v>
      </c>
      <c r="B58" s="302" t="s">
        <v>1070</v>
      </c>
      <c r="C58" s="302" t="s">
        <v>41</v>
      </c>
      <c r="D58" s="302" t="str">
        <f>PARAMETROS!$A$4</f>
        <v>Sindesp-MG</v>
      </c>
      <c r="E58" s="295" t="str">
        <f t="shared" ref="E58" si="19">CONCATENATE(B58,C58)</f>
        <v>Grao MogolVigilante Armado - 220 h</v>
      </c>
      <c r="F58" s="296" t="s">
        <v>150</v>
      </c>
      <c r="G58" s="296" t="s">
        <v>151</v>
      </c>
      <c r="H58" s="300">
        <v>1</v>
      </c>
      <c r="I58" s="412">
        <f t="shared" si="0"/>
        <v>2286.48</v>
      </c>
      <c r="J58" s="412">
        <f>VLOOKUP($D58,PARAMETROS!$A:$F,4,0)</f>
        <v>25.55</v>
      </c>
      <c r="K58" s="412">
        <f>VLOOKUP($D58,PARAMETROS!$A:$F,5,0)</f>
        <v>193.44</v>
      </c>
      <c r="L58" s="412">
        <f>VLOOKUP($D58,PARAMETROS!$A:$F,2,0)</f>
        <v>129.9</v>
      </c>
      <c r="M58" s="412">
        <f>VLOOKUP($D58,PARAMETROS!$A:$F,3,0)</f>
        <v>19.45</v>
      </c>
      <c r="N58" s="415">
        <f>PARAMETROS!$B$8</f>
        <v>34.76</v>
      </c>
      <c r="O58" s="297">
        <v>0</v>
      </c>
      <c r="P58" s="413">
        <f>VLOOKUP($D58,PARAMETROS!$A:$I,6,0)</f>
        <v>45292</v>
      </c>
      <c r="Q58" s="299" t="str">
        <f>VLOOKUP($D58,PARAMETROS!$A:$I,7,0)</f>
        <v>-</v>
      </c>
      <c r="R58" s="299" t="str">
        <f>VLOOKUP($D58,PARAMETROS!$A:$I,8,0)</f>
        <v>-</v>
      </c>
      <c r="S58" s="49"/>
      <c r="T58">
        <f>VLOOKUP(B58,'[4]Análise Geral'!$A:$G,7,0)-SUMIF(B:B,B58,H:H)</f>
        <v>0</v>
      </c>
      <c r="U58"/>
      <c r="V58"/>
    </row>
    <row r="59" spans="1:22" s="130" customFormat="1">
      <c r="A59" s="445" t="str" cm="1">
        <f t="array" ref="A59">IFERROR(_xlfn.XLOOKUP($G59&amp;$F59,LOTE[[#All],[LOTACAO]]&amp;LOTE[[#All],[TIPO]],LOTE[[#All],[CODIGO LOTE]],"ERRO",0,1)&amp;"."&amp;VLOOKUP($B59,CADASTRO!A:C,3,0)&amp;"."&amp;VLOOKUP($C59,Tabela3[#All],3,0),"")</f>
        <v>1.281.01</v>
      </c>
      <c r="B59" s="302" t="s">
        <v>1071</v>
      </c>
      <c r="C59" s="302" t="s">
        <v>41</v>
      </c>
      <c r="D59" s="302" t="str">
        <f>PARAMETROS!$A$4</f>
        <v>Sindesp-MG</v>
      </c>
      <c r="E59" s="295" t="str">
        <f t="shared" ref="E59" si="20">CONCATENATE(B59,C59)</f>
        <v>GuapeVigilante Armado - 220 h</v>
      </c>
      <c r="F59" s="296" t="s">
        <v>150</v>
      </c>
      <c r="G59" s="296" t="s">
        <v>151</v>
      </c>
      <c r="H59" s="300">
        <v>1</v>
      </c>
      <c r="I59" s="412">
        <f t="shared" si="0"/>
        <v>2286.48</v>
      </c>
      <c r="J59" s="412">
        <f>VLOOKUP($D59,PARAMETROS!$A:$F,4,0)</f>
        <v>25.55</v>
      </c>
      <c r="K59" s="412">
        <f>VLOOKUP($D59,PARAMETROS!$A:$F,5,0)</f>
        <v>193.44</v>
      </c>
      <c r="L59" s="412">
        <f>VLOOKUP($D59,PARAMETROS!$A:$F,2,0)</f>
        <v>129.9</v>
      </c>
      <c r="M59" s="412">
        <f>VLOOKUP($D59,PARAMETROS!$A:$F,3,0)</f>
        <v>19.45</v>
      </c>
      <c r="N59" s="415">
        <f>PARAMETROS!$B$8</f>
        <v>34.76</v>
      </c>
      <c r="O59" s="297">
        <v>0</v>
      </c>
      <c r="P59" s="413">
        <f>VLOOKUP($D59,PARAMETROS!$A:$I,6,0)</f>
        <v>45292</v>
      </c>
      <c r="Q59" s="299" t="str">
        <f>VLOOKUP($D59,PARAMETROS!$A:$I,7,0)</f>
        <v>-</v>
      </c>
      <c r="R59" s="299" t="str">
        <f>VLOOKUP($D59,PARAMETROS!$A:$I,8,0)</f>
        <v>-</v>
      </c>
      <c r="S59" s="49"/>
      <c r="T59">
        <f>VLOOKUP(B59,'[4]Análise Geral'!$A:$G,7,0)-SUMIF(B:B,B59,H:H)</f>
        <v>0</v>
      </c>
      <c r="U59"/>
      <c r="V59"/>
    </row>
    <row r="60" spans="1:22" s="130" customFormat="1">
      <c r="A60" s="445" t="str" cm="1">
        <f t="array" ref="A60">IFERROR(_xlfn.XLOOKUP($G60&amp;$F60,LOTE[[#All],[LOTACAO]]&amp;LOTE[[#All],[TIPO]],LOTE[[#All],[CODIGO LOTE]],"ERRO",0,1)&amp;"."&amp;VLOOKUP($B60,CADASTRO!A:C,3,0)&amp;"."&amp;VLOOKUP($C60,Tabela3[#All],3,0),"")</f>
        <v>1.284.01</v>
      </c>
      <c r="B60" s="302" t="s">
        <v>1072</v>
      </c>
      <c r="C60" s="302" t="s">
        <v>41</v>
      </c>
      <c r="D60" s="302" t="str">
        <f>PARAMETROS!$A$4</f>
        <v>Sindesp-MG</v>
      </c>
      <c r="E60" s="295" t="str">
        <f t="shared" ref="E60" si="21">CONCATENATE(B60,C60)</f>
        <v>GuaraniVigilante Armado - 220 h</v>
      </c>
      <c r="F60" s="296" t="s">
        <v>150</v>
      </c>
      <c r="G60" s="296" t="s">
        <v>151</v>
      </c>
      <c r="H60" s="300">
        <v>1</v>
      </c>
      <c r="I60" s="412">
        <f t="shared" si="0"/>
        <v>2286.48</v>
      </c>
      <c r="J60" s="412">
        <f>VLOOKUP($D60,PARAMETROS!$A:$F,4,0)</f>
        <v>25.55</v>
      </c>
      <c r="K60" s="412">
        <f>VLOOKUP($D60,PARAMETROS!$A:$F,5,0)</f>
        <v>193.44</v>
      </c>
      <c r="L60" s="412">
        <f>VLOOKUP($D60,PARAMETROS!$A:$F,2,0)</f>
        <v>129.9</v>
      </c>
      <c r="M60" s="412">
        <f>VLOOKUP($D60,PARAMETROS!$A:$F,3,0)</f>
        <v>19.45</v>
      </c>
      <c r="N60" s="415">
        <f>PARAMETROS!$B$8</f>
        <v>34.76</v>
      </c>
      <c r="O60" s="297">
        <v>0</v>
      </c>
      <c r="P60" s="413">
        <f>VLOOKUP($D60,PARAMETROS!$A:$I,6,0)</f>
        <v>45292</v>
      </c>
      <c r="Q60" s="299" t="str">
        <f>VLOOKUP($D60,PARAMETROS!$A:$I,7,0)</f>
        <v>-</v>
      </c>
      <c r="R60" s="299" t="str">
        <f>VLOOKUP($D60,PARAMETROS!$A:$I,8,0)</f>
        <v>-</v>
      </c>
      <c r="S60" s="49"/>
      <c r="T60">
        <f>VLOOKUP(B60,'[4]Análise Geral'!$A:$G,7,0)-SUMIF(B:B,B60,H:H)</f>
        <v>0</v>
      </c>
      <c r="U60"/>
      <c r="V60"/>
    </row>
    <row r="61" spans="1:22" s="130" customFormat="1">
      <c r="A61" s="445" t="str" cm="1">
        <f t="array" ref="A61">IFERROR(_xlfn.XLOOKUP($G61&amp;$F61,LOTE[[#All],[LOTACAO]]&amp;LOTE[[#All],[TIPO]],LOTE[[#All],[CODIGO LOTE]],"ERRO",0,1)&amp;"."&amp;VLOOKUP($B61,CADASTRO!A:C,3,0)&amp;"."&amp;VLOOKUP($C61,Tabela3[#All],3,0),"")</f>
        <v>1.287.01</v>
      </c>
      <c r="B61" s="302" t="s">
        <v>71</v>
      </c>
      <c r="C61" s="302" t="s">
        <v>41</v>
      </c>
      <c r="D61" s="302" t="str">
        <f>PARAMETROS!$A$4</f>
        <v>Sindesp-MG</v>
      </c>
      <c r="E61" s="295" t="str">
        <f t="shared" si="1"/>
        <v>GuaxupeVigilante Armado - 220 h</v>
      </c>
      <c r="F61" s="296" t="s">
        <v>150</v>
      </c>
      <c r="G61" s="296" t="s">
        <v>151</v>
      </c>
      <c r="H61" s="403">
        <v>1</v>
      </c>
      <c r="I61" s="412">
        <f t="shared" si="0"/>
        <v>2286.48</v>
      </c>
      <c r="J61" s="412">
        <f>VLOOKUP($D61,PARAMETROS!$A:$F,4,0)</f>
        <v>25.55</v>
      </c>
      <c r="K61" s="412">
        <f>VLOOKUP($D61,PARAMETROS!$A:$F,5,0)</f>
        <v>193.44</v>
      </c>
      <c r="L61" s="412">
        <f>VLOOKUP($D61,PARAMETROS!$A:$F,2,0)</f>
        <v>129.9</v>
      </c>
      <c r="M61" s="412">
        <f>VLOOKUP($D61,PARAMETROS!$A:$F,3,0)</f>
        <v>19.45</v>
      </c>
      <c r="N61" s="415">
        <f>PARAMETROS!$B$8</f>
        <v>34.76</v>
      </c>
      <c r="O61" s="297">
        <v>0</v>
      </c>
      <c r="P61" s="413">
        <f>VLOOKUP($D61,PARAMETROS!$A:$I,6,0)</f>
        <v>45292</v>
      </c>
      <c r="Q61" s="299" t="str">
        <f>VLOOKUP($D61,PARAMETROS!$A:$I,7,0)</f>
        <v>-</v>
      </c>
      <c r="R61" s="299" t="str">
        <f>VLOOKUP($D61,PARAMETROS!$A:$I,8,0)</f>
        <v>-</v>
      </c>
      <c r="S61" s="49"/>
      <c r="T61">
        <f>VLOOKUP(B61,'[4]Análise Geral'!$A:$G,7,0)-SUMIF(B:B,B61,H:H)</f>
        <v>0</v>
      </c>
      <c r="U61"/>
      <c r="V61"/>
    </row>
    <row r="62" spans="1:22" s="130" customFormat="1">
      <c r="A62" s="445" t="str" cm="1">
        <f t="array" ref="A62">IFERROR(_xlfn.XLOOKUP($G62&amp;$F62,LOTE[[#All],[LOTACAO]]&amp;LOTE[[#All],[TIPO]],LOTE[[#All],[CODIGO LOTE]],"ERRO",0,1)&amp;"."&amp;VLOOKUP($B62,CADASTRO!A:C,3,0)&amp;"."&amp;VLOOKUP($C62,Tabela3[#All],3,0),"")</f>
        <v>1.114.01</v>
      </c>
      <c r="B62" s="302" t="s">
        <v>72</v>
      </c>
      <c r="C62" s="302" t="s">
        <v>41</v>
      </c>
      <c r="D62" s="302" t="str">
        <f>PARAMETROS!$A$4</f>
        <v>Sindesp-MG</v>
      </c>
      <c r="E62" s="295" t="str">
        <f t="shared" ref="E62:E63" si="22">CONCATENATE(B62,C62)</f>
        <v>IbiriteVigilante Armado - 220 h</v>
      </c>
      <c r="F62" s="296" t="s">
        <v>150</v>
      </c>
      <c r="G62" s="296" t="s">
        <v>151</v>
      </c>
      <c r="H62" s="403">
        <v>1</v>
      </c>
      <c r="I62" s="412">
        <f t="shared" si="0"/>
        <v>2286.48</v>
      </c>
      <c r="J62" s="412">
        <f>VLOOKUP($D62,PARAMETROS!$A:$F,4,0)</f>
        <v>25.55</v>
      </c>
      <c r="K62" s="412">
        <f>VLOOKUP($D62,PARAMETROS!$A:$F,5,0)</f>
        <v>193.44</v>
      </c>
      <c r="L62" s="412">
        <f>VLOOKUP($D62,PARAMETROS!$A:$F,2,0)</f>
        <v>129.9</v>
      </c>
      <c r="M62" s="412">
        <f>VLOOKUP($D62,PARAMETROS!$A:$F,3,0)</f>
        <v>19.45</v>
      </c>
      <c r="N62" s="415">
        <f>PARAMETROS!$B$8</f>
        <v>34.76</v>
      </c>
      <c r="O62" s="297">
        <v>0</v>
      </c>
      <c r="P62" s="413">
        <f>VLOOKUP($D62,PARAMETROS!$A:$I,6,0)</f>
        <v>45292</v>
      </c>
      <c r="Q62" s="299" t="str">
        <f>VLOOKUP($D62,PARAMETROS!$A:$I,7,0)</f>
        <v>-</v>
      </c>
      <c r="R62" s="299" t="str">
        <f>VLOOKUP($D62,PARAMETROS!$A:$I,8,0)</f>
        <v>-</v>
      </c>
      <c r="S62" s="49"/>
      <c r="T62">
        <f>VLOOKUP(B62,'[4]Análise Geral'!$A:$G,7,0)-SUMIF(B:B,B62,H:H)</f>
        <v>0</v>
      </c>
      <c r="U62"/>
      <c r="V62"/>
    </row>
    <row r="63" spans="1:22" s="130" customFormat="1">
      <c r="A63" s="445" t="str" cm="1">
        <f t="array" ref="A63">IFERROR(_xlfn.XLOOKUP($G63&amp;$F63,LOTE[[#All],[LOTACAO]]&amp;LOTE[[#All],[TIPO]],LOTE[[#All],[CODIGO LOTE]],"ERRO",0,1)&amp;"."&amp;VLOOKUP($B63,CADASTRO!A:C,3,0)&amp;"."&amp;VLOOKUP($C63,Tabela3[#All],3,0),"")</f>
        <v>1.301.01</v>
      </c>
      <c r="B63" s="302" t="s">
        <v>73</v>
      </c>
      <c r="C63" s="302" t="s">
        <v>41</v>
      </c>
      <c r="D63" s="302" t="str">
        <f>PARAMETROS!$A$4</f>
        <v>Sindesp-MG</v>
      </c>
      <c r="E63" s="295" t="str">
        <f t="shared" si="22"/>
        <v>IgarapeVigilante Armado - 220 h</v>
      </c>
      <c r="F63" s="296" t="s">
        <v>150</v>
      </c>
      <c r="G63" s="296" t="s">
        <v>151</v>
      </c>
      <c r="H63" s="300">
        <v>1</v>
      </c>
      <c r="I63" s="412">
        <f t="shared" si="0"/>
        <v>2286.48</v>
      </c>
      <c r="J63" s="412">
        <f>VLOOKUP($D63,PARAMETROS!$A:$F,4,0)</f>
        <v>25.55</v>
      </c>
      <c r="K63" s="412">
        <f>VLOOKUP($D63,PARAMETROS!$A:$F,5,0)</f>
        <v>193.44</v>
      </c>
      <c r="L63" s="412">
        <f>VLOOKUP($D63,PARAMETROS!$A:$F,2,0)</f>
        <v>129.9</v>
      </c>
      <c r="M63" s="412">
        <f>VLOOKUP($D63,PARAMETROS!$A:$F,3,0)</f>
        <v>19.45</v>
      </c>
      <c r="N63" s="415">
        <f>PARAMETROS!$B$8</f>
        <v>34.76</v>
      </c>
      <c r="O63" s="297">
        <v>0</v>
      </c>
      <c r="P63" s="413">
        <f>VLOOKUP($D63,PARAMETROS!$A:$I,6,0)</f>
        <v>45292</v>
      </c>
      <c r="Q63" s="299" t="str">
        <f>VLOOKUP($D63,PARAMETROS!$A:$I,7,0)</f>
        <v>-</v>
      </c>
      <c r="R63" s="299" t="str">
        <f>VLOOKUP($D63,PARAMETROS!$A:$I,8,0)</f>
        <v>-</v>
      </c>
      <c r="S63" s="49"/>
      <c r="T63">
        <f>VLOOKUP(B63,'[4]Análise Geral'!$A:$G,7,0)-SUMIF(B:B,B63,H:H)</f>
        <v>0</v>
      </c>
      <c r="U63"/>
      <c r="V63"/>
    </row>
    <row r="64" spans="1:22" s="130" customFormat="1">
      <c r="A64" s="445" t="str" cm="1">
        <f t="array" ref="A64">IFERROR(_xlfn.XLOOKUP($G64&amp;$F64,LOTE[[#All],[LOTACAO]]&amp;LOTE[[#All],[TIPO]],LOTE[[#All],[CODIGO LOTE]],"ERRO",0,1)&amp;"."&amp;VLOOKUP($B64,CADASTRO!A:C,3,0)&amp;"."&amp;VLOOKUP($C64,Tabela3[#All],3,0),"")</f>
        <v>1.303.01</v>
      </c>
      <c r="B64" s="302" t="s">
        <v>1073</v>
      </c>
      <c r="C64" s="302" t="s">
        <v>41</v>
      </c>
      <c r="D64" s="302" t="str">
        <f>PARAMETROS!$A$4</f>
        <v>Sindesp-MG</v>
      </c>
      <c r="E64" s="295" t="str">
        <f t="shared" ref="E64" si="23">CONCATENATE(B64,C64)</f>
        <v>IguatamaVigilante Armado - 220 h</v>
      </c>
      <c r="F64" s="296" t="s">
        <v>150</v>
      </c>
      <c r="G64" s="296" t="s">
        <v>151</v>
      </c>
      <c r="H64" s="300">
        <v>1</v>
      </c>
      <c r="I64" s="412">
        <f t="shared" si="0"/>
        <v>2286.48</v>
      </c>
      <c r="J64" s="412">
        <f>VLOOKUP($D64,PARAMETROS!$A:$F,4,0)</f>
        <v>25.55</v>
      </c>
      <c r="K64" s="412">
        <f>VLOOKUP($D64,PARAMETROS!$A:$F,5,0)</f>
        <v>193.44</v>
      </c>
      <c r="L64" s="412">
        <f>VLOOKUP($D64,PARAMETROS!$A:$F,2,0)</f>
        <v>129.9</v>
      </c>
      <c r="M64" s="412">
        <f>VLOOKUP($D64,PARAMETROS!$A:$F,3,0)</f>
        <v>19.45</v>
      </c>
      <c r="N64" s="415">
        <f>PARAMETROS!$B$8</f>
        <v>34.76</v>
      </c>
      <c r="O64" s="297">
        <v>0</v>
      </c>
      <c r="P64" s="413">
        <f>VLOOKUP($D64,PARAMETROS!$A:$I,6,0)</f>
        <v>45292</v>
      </c>
      <c r="Q64" s="299" t="str">
        <f>VLOOKUP($D64,PARAMETROS!$A:$I,7,0)</f>
        <v>-</v>
      </c>
      <c r="R64" s="299" t="str">
        <f>VLOOKUP($D64,PARAMETROS!$A:$I,8,0)</f>
        <v>-</v>
      </c>
      <c r="S64" s="49"/>
      <c r="T64">
        <f>VLOOKUP(B64,'[4]Análise Geral'!$A:$G,7,0)-SUMIF(B:B,B64,H:H)</f>
        <v>0</v>
      </c>
      <c r="U64"/>
      <c r="V64"/>
    </row>
    <row r="65" spans="1:22" s="130" customFormat="1">
      <c r="A65" s="445" t="str" cm="1">
        <f t="array" ref="A65">IFERROR(_xlfn.XLOOKUP($G65&amp;$F65,LOTE[[#All],[LOTACAO]]&amp;LOTE[[#All],[TIPO]],LOTE[[#All],[CODIGO LOTE]],"ERRO",0,1)&amp;"."&amp;VLOOKUP($B65,CADASTRO!A:C,3,0)&amp;"."&amp;VLOOKUP($C65,Tabela3[#All],3,0),"")</f>
        <v>1.313.01</v>
      </c>
      <c r="B65" s="302" t="s">
        <v>74</v>
      </c>
      <c r="C65" s="302" t="s">
        <v>41</v>
      </c>
      <c r="D65" s="302" t="str">
        <f>PARAMETROS!$A$4</f>
        <v>Sindesp-MG</v>
      </c>
      <c r="E65" s="295" t="str">
        <f t="shared" si="1"/>
        <v>IpatingaVigilante Armado - 220 h</v>
      </c>
      <c r="F65" s="296" t="s">
        <v>150</v>
      </c>
      <c r="G65" s="296" t="s">
        <v>151</v>
      </c>
      <c r="H65" s="403">
        <v>2</v>
      </c>
      <c r="I65" s="412">
        <f t="shared" si="0"/>
        <v>2286.48</v>
      </c>
      <c r="J65" s="412">
        <f>VLOOKUP($D65,PARAMETROS!$A:$F,4,0)</f>
        <v>25.55</v>
      </c>
      <c r="K65" s="412">
        <f>VLOOKUP($D65,PARAMETROS!$A:$F,5,0)</f>
        <v>193.44</v>
      </c>
      <c r="L65" s="412">
        <f>VLOOKUP($D65,PARAMETROS!$A:$F,2,0)</f>
        <v>129.9</v>
      </c>
      <c r="M65" s="412">
        <f>VLOOKUP($D65,PARAMETROS!$A:$F,3,0)</f>
        <v>19.45</v>
      </c>
      <c r="N65" s="415">
        <f>PARAMETROS!$B$8</f>
        <v>34.76</v>
      </c>
      <c r="O65" s="297">
        <v>0</v>
      </c>
      <c r="P65" s="413">
        <f>VLOOKUP($D65,PARAMETROS!$A:$I,6,0)</f>
        <v>45292</v>
      </c>
      <c r="Q65" s="299" t="str">
        <f>VLOOKUP($D65,PARAMETROS!$A:$I,7,0)</f>
        <v>-</v>
      </c>
      <c r="R65" s="299" t="str">
        <f>VLOOKUP($D65,PARAMETROS!$A:$I,8,0)</f>
        <v>-</v>
      </c>
      <c r="S65" s="49"/>
      <c r="T65">
        <f>VLOOKUP(B65,'[4]Análise Geral'!$A:$G,7,0)-SUMIF(B:B,B65,H:H)</f>
        <v>0</v>
      </c>
      <c r="U65"/>
      <c r="V65"/>
    </row>
    <row r="66" spans="1:22" s="130" customFormat="1">
      <c r="A66" s="445" t="str" cm="1">
        <f t="array" ref="A66">IFERROR(_xlfn.XLOOKUP($G66&amp;$F66,LOTE[[#All],[LOTACAO]]&amp;LOTE[[#All],[TIPO]],LOTE[[#All],[CODIGO LOTE]],"ERRO",0,1)&amp;"."&amp;VLOOKUP($B66,CADASTRO!A:C,3,0)&amp;"."&amp;VLOOKUP($C66,Tabela3[#All],3,0),"")</f>
        <v>1.313.02</v>
      </c>
      <c r="B66" s="302" t="s">
        <v>74</v>
      </c>
      <c r="C66" s="302" t="s">
        <v>42</v>
      </c>
      <c r="D66" s="302" t="str">
        <f>PARAMETROS!$A$4</f>
        <v>Sindesp-MG</v>
      </c>
      <c r="E66" s="295" t="str">
        <f t="shared" ref="E66:E67" si="24">CONCATENATE(B66,C66)</f>
        <v>IpatingaVigilante Armado - 12x36 h Diurno</v>
      </c>
      <c r="F66" s="296" t="s">
        <v>150</v>
      </c>
      <c r="G66" s="296" t="s">
        <v>151</v>
      </c>
      <c r="H66" s="300">
        <v>2</v>
      </c>
      <c r="I66" s="412">
        <f t="shared" si="0"/>
        <v>2286.48</v>
      </c>
      <c r="J66" s="412">
        <f>VLOOKUP($D66,PARAMETROS!$A:$F,4,0)</f>
        <v>25.55</v>
      </c>
      <c r="K66" s="412">
        <f>VLOOKUP($D66,PARAMETROS!$A:$F,5,0)</f>
        <v>193.44</v>
      </c>
      <c r="L66" s="412">
        <f>VLOOKUP($D66,PARAMETROS!$A:$F,2,0)</f>
        <v>129.9</v>
      </c>
      <c r="M66" s="412">
        <f>VLOOKUP($D66,PARAMETROS!$A:$F,3,0)</f>
        <v>19.45</v>
      </c>
      <c r="N66" s="415">
        <f>PARAMETROS!$B$8</f>
        <v>34.76</v>
      </c>
      <c r="O66" s="297">
        <v>0</v>
      </c>
      <c r="P66" s="413">
        <f>VLOOKUP($D66,PARAMETROS!$A:$I,6,0)</f>
        <v>45292</v>
      </c>
      <c r="Q66" s="299" t="str">
        <f>VLOOKUP($D66,PARAMETROS!$A:$I,7,0)</f>
        <v>-</v>
      </c>
      <c r="R66" s="299" t="str">
        <f>VLOOKUP($D66,PARAMETROS!$A:$I,8,0)</f>
        <v>-</v>
      </c>
      <c r="S66" s="49"/>
      <c r="T66">
        <f>VLOOKUP(B66,'[4]Análise Geral'!$A:$G,7,0)-SUMIF(B:B,B66,H:H)</f>
        <v>0</v>
      </c>
      <c r="U66"/>
      <c r="V66"/>
    </row>
    <row r="67" spans="1:22" s="130" customFormat="1">
      <c r="A67" s="445" t="str" cm="1">
        <f t="array" ref="A67">IFERROR(_xlfn.XLOOKUP($G67&amp;$F67,LOTE[[#All],[LOTACAO]]&amp;LOTE[[#All],[TIPO]],LOTE[[#All],[CODIGO LOTE]],"ERRO",0,1)&amp;"."&amp;VLOOKUP($B67,CADASTRO!A:C,3,0)&amp;"."&amp;VLOOKUP($C67,Tabela3[#All],3,0),"")</f>
        <v>1.313.03</v>
      </c>
      <c r="B67" s="302" t="s">
        <v>74</v>
      </c>
      <c r="C67" s="302" t="s">
        <v>43</v>
      </c>
      <c r="D67" s="302" t="str">
        <f>PARAMETROS!$A$4</f>
        <v>Sindesp-MG</v>
      </c>
      <c r="E67" s="295" t="str">
        <f t="shared" si="24"/>
        <v>IpatingaVigilante Armado - 12x36 h Noturno</v>
      </c>
      <c r="F67" s="296" t="s">
        <v>150</v>
      </c>
      <c r="G67" s="296" t="s">
        <v>151</v>
      </c>
      <c r="H67" s="300">
        <v>2</v>
      </c>
      <c r="I67" s="412">
        <f t="shared" si="0"/>
        <v>2286.48</v>
      </c>
      <c r="J67" s="412">
        <f>VLOOKUP($D67,PARAMETROS!$A:$F,4,0)</f>
        <v>25.55</v>
      </c>
      <c r="K67" s="412">
        <f>VLOOKUP($D67,PARAMETROS!$A:$F,5,0)</f>
        <v>193.44</v>
      </c>
      <c r="L67" s="412">
        <f>VLOOKUP($D67,PARAMETROS!$A:$F,2,0)</f>
        <v>129.9</v>
      </c>
      <c r="M67" s="412">
        <f>VLOOKUP($D67,PARAMETROS!$A:$F,3,0)</f>
        <v>19.45</v>
      </c>
      <c r="N67" s="415">
        <f>PARAMETROS!$B$8</f>
        <v>34.76</v>
      </c>
      <c r="O67" s="297">
        <v>0</v>
      </c>
      <c r="P67" s="413">
        <f>VLOOKUP($D67,PARAMETROS!$A:$I,6,0)</f>
        <v>45292</v>
      </c>
      <c r="Q67" s="299" t="str">
        <f>VLOOKUP($D67,PARAMETROS!$A:$I,7,0)</f>
        <v>-</v>
      </c>
      <c r="R67" s="299" t="str">
        <f>VLOOKUP($D67,PARAMETROS!$A:$I,8,0)</f>
        <v>-</v>
      </c>
      <c r="S67" s="49"/>
      <c r="T67">
        <f>VLOOKUP(B67,'[4]Análise Geral'!$A:$G,7,0)-SUMIF(B:B,B67,H:H)</f>
        <v>0</v>
      </c>
      <c r="U67"/>
      <c r="V67"/>
    </row>
    <row r="68" spans="1:22" s="130" customFormat="1">
      <c r="A68" s="445" t="str" cm="1">
        <f t="array" ref="A68">IFERROR(_xlfn.XLOOKUP($G68&amp;$F68,LOTE[[#All],[LOTACAO]]&amp;LOTE[[#All],[TIPO]],LOTE[[#All],[CODIGO LOTE]],"ERRO",0,1)&amp;"."&amp;VLOOKUP($B68,CADASTRO!A:C,3,0)&amp;"."&amp;VLOOKUP($C68,Tabela3[#All],3,0),"")</f>
        <v>1.324.01</v>
      </c>
      <c r="B68" s="302" t="s">
        <v>75</v>
      </c>
      <c r="C68" s="302" t="s">
        <v>41</v>
      </c>
      <c r="D68" s="302" t="str">
        <f>PARAMETROS!$A$4</f>
        <v>Sindesp-MG</v>
      </c>
      <c r="E68" s="295" t="str">
        <f t="shared" si="1"/>
        <v>ItajubaVigilante Armado - 220 h</v>
      </c>
      <c r="F68" s="296" t="s">
        <v>150</v>
      </c>
      <c r="G68" s="296" t="s">
        <v>151</v>
      </c>
      <c r="H68" s="300">
        <v>1</v>
      </c>
      <c r="I68" s="412">
        <f t="shared" si="0"/>
        <v>2286.48</v>
      </c>
      <c r="J68" s="412">
        <f>VLOOKUP($D68,PARAMETROS!$A:$F,4,0)</f>
        <v>25.55</v>
      </c>
      <c r="K68" s="412">
        <f>VLOOKUP($D68,PARAMETROS!$A:$F,5,0)</f>
        <v>193.44</v>
      </c>
      <c r="L68" s="412">
        <f>VLOOKUP($D68,PARAMETROS!$A:$F,2,0)</f>
        <v>129.9</v>
      </c>
      <c r="M68" s="412">
        <f>VLOOKUP($D68,PARAMETROS!$A:$F,3,0)</f>
        <v>19.45</v>
      </c>
      <c r="N68" s="415">
        <f>PARAMETROS!$B$8</f>
        <v>34.76</v>
      </c>
      <c r="O68" s="297">
        <v>0</v>
      </c>
      <c r="P68" s="413">
        <f>VLOOKUP($D68,PARAMETROS!$A:$I,6,0)</f>
        <v>45292</v>
      </c>
      <c r="Q68" s="299" t="str">
        <f>VLOOKUP($D68,PARAMETROS!$A:$I,7,0)</f>
        <v>-</v>
      </c>
      <c r="R68" s="299" t="str">
        <f>VLOOKUP($D68,PARAMETROS!$A:$I,8,0)</f>
        <v>-</v>
      </c>
      <c r="S68" s="49"/>
      <c r="T68">
        <f>VLOOKUP(B68,'[4]Análise Geral'!$A:$G,7,0)-SUMIF(B:B,B68,H:H)</f>
        <v>0</v>
      </c>
      <c r="U68"/>
      <c r="V68"/>
    </row>
    <row r="69" spans="1:22" s="130" customFormat="1">
      <c r="A69" s="445" t="str" cm="1">
        <f t="array" ref="A69">IFERROR(_xlfn.XLOOKUP($G69&amp;$F69,LOTE[[#All],[LOTACAO]]&amp;LOTE[[#All],[TIPO]],LOTE[[#All],[CODIGO LOTE]],"ERRO",0,1)&amp;"."&amp;VLOOKUP($B69,CADASTRO!A:C,3,0)&amp;"."&amp;VLOOKUP($C69,Tabela3[#All],3,0),"")</f>
        <v>1.331.01</v>
      </c>
      <c r="B69" s="302" t="s">
        <v>1074</v>
      </c>
      <c r="C69" s="302" t="s">
        <v>41</v>
      </c>
      <c r="D69" s="302" t="str">
        <f>PARAMETROS!$A$4</f>
        <v>Sindesp-MG</v>
      </c>
      <c r="E69" s="295" t="str">
        <f t="shared" si="1"/>
        <v>ItanhanduVigilante Armado - 220 h</v>
      </c>
      <c r="F69" s="296" t="s">
        <v>150</v>
      </c>
      <c r="G69" s="296" t="s">
        <v>151</v>
      </c>
      <c r="H69" s="300">
        <v>1</v>
      </c>
      <c r="I69" s="412">
        <f t="shared" si="0"/>
        <v>2286.48</v>
      </c>
      <c r="J69" s="412">
        <f>VLOOKUP($D69,PARAMETROS!$A:$F,4,0)</f>
        <v>25.55</v>
      </c>
      <c r="K69" s="412">
        <f>VLOOKUP($D69,PARAMETROS!$A:$F,5,0)</f>
        <v>193.44</v>
      </c>
      <c r="L69" s="412">
        <f>VLOOKUP($D69,PARAMETROS!$A:$F,2,0)</f>
        <v>129.9</v>
      </c>
      <c r="M69" s="412">
        <f>VLOOKUP($D69,PARAMETROS!$A:$F,3,0)</f>
        <v>19.45</v>
      </c>
      <c r="N69" s="415">
        <f>PARAMETROS!$B$8</f>
        <v>34.76</v>
      </c>
      <c r="O69" s="297">
        <v>0</v>
      </c>
      <c r="P69" s="413">
        <f>VLOOKUP($D69,PARAMETROS!$A:$I,6,0)</f>
        <v>45292</v>
      </c>
      <c r="Q69" s="299" t="str">
        <f>VLOOKUP($D69,PARAMETROS!$A:$I,7,0)</f>
        <v>-</v>
      </c>
      <c r="R69" s="299" t="str">
        <f>VLOOKUP($D69,PARAMETROS!$A:$I,8,0)</f>
        <v>-</v>
      </c>
      <c r="S69" s="49"/>
      <c r="T69">
        <f>VLOOKUP(B69,'[4]Análise Geral'!$A:$G,7,0)-SUMIF(B:B,B69,H:H)</f>
        <v>0</v>
      </c>
      <c r="U69"/>
      <c r="V69"/>
    </row>
    <row r="70" spans="1:22" s="130" customFormat="1">
      <c r="A70" s="445" t="str" cm="1">
        <f t="array" ref="A70">IFERROR(_xlfn.XLOOKUP($G70&amp;$F70,LOTE[[#All],[LOTACAO]]&amp;LOTE[[#All],[TIPO]],LOTE[[#All],[CODIGO LOTE]],"ERRO",0,1)&amp;"."&amp;VLOOKUP($B70,CADASTRO!A:C,3,0)&amp;"."&amp;VLOOKUP($C70,Tabela3[#All],3,0),"")</f>
        <v>1.343.01</v>
      </c>
      <c r="B70" s="302" t="s">
        <v>1075</v>
      </c>
      <c r="C70" s="302" t="s">
        <v>41</v>
      </c>
      <c r="D70" s="302" t="str">
        <f>PARAMETROS!$A$4</f>
        <v>Sindesp-MG</v>
      </c>
      <c r="E70" s="295" t="str">
        <f t="shared" ref="E70" si="25">CONCATENATE(B70,C70)</f>
        <v>ItumirimVigilante Armado - 220 h</v>
      </c>
      <c r="F70" s="296" t="s">
        <v>150</v>
      </c>
      <c r="G70" s="296" t="s">
        <v>151</v>
      </c>
      <c r="H70" s="300">
        <v>1</v>
      </c>
      <c r="I70" s="412">
        <f t="shared" si="0"/>
        <v>2286.48</v>
      </c>
      <c r="J70" s="412">
        <f>VLOOKUP($D70,PARAMETROS!$A:$F,4,0)</f>
        <v>25.55</v>
      </c>
      <c r="K70" s="412">
        <f>VLOOKUP($D70,PARAMETROS!$A:$F,5,0)</f>
        <v>193.44</v>
      </c>
      <c r="L70" s="412">
        <f>VLOOKUP($D70,PARAMETROS!$A:$F,2,0)</f>
        <v>129.9</v>
      </c>
      <c r="M70" s="412">
        <f>VLOOKUP($D70,PARAMETROS!$A:$F,3,0)</f>
        <v>19.45</v>
      </c>
      <c r="N70" s="415">
        <f>PARAMETROS!$B$8</f>
        <v>34.76</v>
      </c>
      <c r="O70" s="297">
        <v>0</v>
      </c>
      <c r="P70" s="413">
        <f>VLOOKUP($D70,PARAMETROS!$A:$I,6,0)</f>
        <v>45292</v>
      </c>
      <c r="Q70" s="299" t="str">
        <f>VLOOKUP($D70,PARAMETROS!$A:$I,7,0)</f>
        <v>-</v>
      </c>
      <c r="R70" s="299" t="str">
        <f>VLOOKUP($D70,PARAMETROS!$A:$I,8,0)</f>
        <v>-</v>
      </c>
      <c r="S70" s="49"/>
      <c r="T70">
        <f>VLOOKUP(B70,'[4]Análise Geral'!$A:$G,7,0)-SUMIF(B:B,B70,H:H)</f>
        <v>0</v>
      </c>
      <c r="U70"/>
      <c r="V70"/>
    </row>
    <row r="71" spans="1:22" s="130" customFormat="1">
      <c r="A71" s="445" t="str" cm="1">
        <f t="array" ref="A71">IFERROR(_xlfn.XLOOKUP($G71&amp;$F71,LOTE[[#All],[LOTACAO]]&amp;LOTE[[#All],[TIPO]],LOTE[[#All],[CODIGO LOTE]],"ERRO",0,1)&amp;"."&amp;VLOOKUP($B71,CADASTRO!A:C,3,0)&amp;"."&amp;VLOOKUP($C71,Tabela3[#All],3,0),"")</f>
        <v>1.344.01</v>
      </c>
      <c r="B71" s="302" t="s">
        <v>77</v>
      </c>
      <c r="C71" s="302" t="s">
        <v>41</v>
      </c>
      <c r="D71" s="302" t="str">
        <f>PARAMETROS!$A$4</f>
        <v>Sindesp-MG</v>
      </c>
      <c r="E71" s="295" t="str">
        <f t="shared" ref="E71:E72" si="26">CONCATENATE(B71,C71)</f>
        <v>IturamaVigilante Armado - 220 h</v>
      </c>
      <c r="F71" s="296" t="s">
        <v>150</v>
      </c>
      <c r="G71" s="296" t="s">
        <v>151</v>
      </c>
      <c r="H71" s="300">
        <v>1</v>
      </c>
      <c r="I71" s="412">
        <f t="shared" si="0"/>
        <v>2286.48</v>
      </c>
      <c r="J71" s="412">
        <f>VLOOKUP($D71,PARAMETROS!$A:$F,4,0)</f>
        <v>25.55</v>
      </c>
      <c r="K71" s="412">
        <f>VLOOKUP($D71,PARAMETROS!$A:$F,5,0)</f>
        <v>193.44</v>
      </c>
      <c r="L71" s="412">
        <f>VLOOKUP($D71,PARAMETROS!$A:$F,2,0)</f>
        <v>129.9</v>
      </c>
      <c r="M71" s="412">
        <f>VLOOKUP($D71,PARAMETROS!$A:$F,3,0)</f>
        <v>19.45</v>
      </c>
      <c r="N71" s="415">
        <f>PARAMETROS!$B$8</f>
        <v>34.76</v>
      </c>
      <c r="O71" s="297">
        <v>0</v>
      </c>
      <c r="P71" s="413">
        <f>VLOOKUP($D71,PARAMETROS!$A:$I,6,0)</f>
        <v>45292</v>
      </c>
      <c r="Q71" s="299" t="str">
        <f>VLOOKUP($D71,PARAMETROS!$A:$I,7,0)</f>
        <v>-</v>
      </c>
      <c r="R71" s="299" t="str">
        <f>VLOOKUP($D71,PARAMETROS!$A:$I,8,0)</f>
        <v>-</v>
      </c>
      <c r="S71" s="49"/>
      <c r="T71">
        <f>VLOOKUP(B71,'[4]Análise Geral'!$A:$G,7,0)-SUMIF(B:B,B71,H:H)</f>
        <v>0</v>
      </c>
      <c r="U71"/>
      <c r="V71"/>
    </row>
    <row r="72" spans="1:22" s="130" customFormat="1">
      <c r="A72" s="445" t="str" cm="1">
        <f t="array" ref="A72">IFERROR(_xlfn.XLOOKUP($G72&amp;$F72,LOTE[[#All],[LOTACAO]]&amp;LOTE[[#All],[TIPO]],LOTE[[#All],[CODIGO LOTE]],"ERRO",0,1)&amp;"."&amp;VLOOKUP($B72,CADASTRO!A:C,3,0)&amp;"."&amp;VLOOKUP($C72,Tabela3[#All],3,0),"")</f>
        <v>1.349.01</v>
      </c>
      <c r="B72" s="302" t="s">
        <v>1076</v>
      </c>
      <c r="C72" s="302" t="s">
        <v>41</v>
      </c>
      <c r="D72" s="302" t="str">
        <f>PARAMETROS!$A$4</f>
        <v>Sindesp-MG</v>
      </c>
      <c r="E72" s="295" t="str">
        <f t="shared" si="26"/>
        <v>JacutingaVigilante Armado - 220 h</v>
      </c>
      <c r="F72" s="296" t="s">
        <v>150</v>
      </c>
      <c r="G72" s="296" t="s">
        <v>151</v>
      </c>
      <c r="H72" s="300">
        <v>1</v>
      </c>
      <c r="I72" s="412">
        <f t="shared" si="0"/>
        <v>2286.48</v>
      </c>
      <c r="J72" s="412">
        <f>VLOOKUP($D72,PARAMETROS!$A:$F,4,0)</f>
        <v>25.55</v>
      </c>
      <c r="K72" s="412">
        <f>VLOOKUP($D72,PARAMETROS!$A:$F,5,0)</f>
        <v>193.44</v>
      </c>
      <c r="L72" s="412">
        <f>VLOOKUP($D72,PARAMETROS!$A:$F,2,0)</f>
        <v>129.9</v>
      </c>
      <c r="M72" s="412">
        <f>VLOOKUP($D72,PARAMETROS!$A:$F,3,0)</f>
        <v>19.45</v>
      </c>
      <c r="N72" s="415">
        <f>PARAMETROS!$B$8</f>
        <v>34.76</v>
      </c>
      <c r="O72" s="297">
        <v>0</v>
      </c>
      <c r="P72" s="413">
        <f>VLOOKUP($D72,PARAMETROS!$A:$I,6,0)</f>
        <v>45292</v>
      </c>
      <c r="Q72" s="299" t="str">
        <f>VLOOKUP($D72,PARAMETROS!$A:$I,7,0)</f>
        <v>-</v>
      </c>
      <c r="R72" s="299" t="str">
        <f>VLOOKUP($D72,PARAMETROS!$A:$I,8,0)</f>
        <v>-</v>
      </c>
      <c r="S72" s="49"/>
      <c r="T72">
        <f>VLOOKUP(B72,'[4]Análise Geral'!$A:$G,7,0)-SUMIF(B:B,B72,H:H)</f>
        <v>0</v>
      </c>
      <c r="U72"/>
      <c r="V72"/>
    </row>
    <row r="73" spans="1:22" s="130" customFormat="1">
      <c r="A73" s="445" t="str" cm="1">
        <f t="array" ref="A73">IFERROR(_xlfn.XLOOKUP($G73&amp;$F73,LOTE[[#All],[LOTACAO]]&amp;LOTE[[#All],[TIPO]],LOTE[[#All],[CODIGO LOTE]],"ERRO",0,1)&amp;"."&amp;VLOOKUP($B73,CADASTRO!A:C,3,0)&amp;"."&amp;VLOOKUP($C73,Tabela3[#All],3,0),"")</f>
        <v>1.738.01</v>
      </c>
      <c r="B73" s="302" t="s">
        <v>1077</v>
      </c>
      <c r="C73" s="302" t="s">
        <v>41</v>
      </c>
      <c r="D73" s="302" t="str">
        <f>PARAMETROS!$A$4</f>
        <v>Sindesp-MG</v>
      </c>
      <c r="E73" s="295" t="str">
        <f t="shared" ref="E73" si="27">CONCATENATE(B73,C73)</f>
        <v>JaibaVigilante Armado - 220 h</v>
      </c>
      <c r="F73" s="296" t="s">
        <v>150</v>
      </c>
      <c r="G73" s="296" t="s">
        <v>151</v>
      </c>
      <c r="H73" s="300">
        <v>1</v>
      </c>
      <c r="I73" s="412">
        <f t="shared" si="0"/>
        <v>2286.48</v>
      </c>
      <c r="J73" s="412">
        <f>VLOOKUP($D73,PARAMETROS!$A:$F,4,0)</f>
        <v>25.55</v>
      </c>
      <c r="K73" s="412">
        <f>VLOOKUP($D73,PARAMETROS!$A:$F,5,0)</f>
        <v>193.44</v>
      </c>
      <c r="L73" s="412">
        <f>VLOOKUP($D73,PARAMETROS!$A:$F,2,0)</f>
        <v>129.9</v>
      </c>
      <c r="M73" s="412">
        <f>VLOOKUP($D73,PARAMETROS!$A:$F,3,0)</f>
        <v>19.45</v>
      </c>
      <c r="N73" s="415">
        <f>PARAMETROS!$B$8</f>
        <v>34.76</v>
      </c>
      <c r="O73" s="297">
        <v>0</v>
      </c>
      <c r="P73" s="413">
        <f>VLOOKUP($D73,PARAMETROS!$A:$I,6,0)</f>
        <v>45292</v>
      </c>
      <c r="Q73" s="299" t="str">
        <f>VLOOKUP($D73,PARAMETROS!$A:$I,7,0)</f>
        <v>-</v>
      </c>
      <c r="R73" s="299" t="str">
        <f>VLOOKUP($D73,PARAMETROS!$A:$I,8,0)</f>
        <v>-</v>
      </c>
      <c r="S73" s="49"/>
      <c r="T73">
        <f>VLOOKUP(B73,'[4]Análise Geral'!$A:$G,7,0)-SUMIF(B:B,B73,H:H)</f>
        <v>0</v>
      </c>
      <c r="U73"/>
      <c r="V73"/>
    </row>
    <row r="74" spans="1:22" s="130" customFormat="1">
      <c r="A74" s="445" t="str" cm="1">
        <f t="array" ref="A74">IFERROR(_xlfn.XLOOKUP($G74&amp;$F74,LOTE[[#All],[LOTACAO]]&amp;LOTE[[#All],[TIPO]],LOTE[[#All],[CODIGO LOTE]],"ERRO",0,1)&amp;"."&amp;VLOOKUP($B74,CADASTRO!A:C,3,0)&amp;"."&amp;VLOOKUP($C74,Tabela3[#All],3,0),"")</f>
        <v>1.351.01</v>
      </c>
      <c r="B74" s="302" t="s">
        <v>78</v>
      </c>
      <c r="C74" s="302" t="s">
        <v>41</v>
      </c>
      <c r="D74" s="302" t="str">
        <f>PARAMETROS!$A$4</f>
        <v>Sindesp-MG</v>
      </c>
      <c r="E74" s="295" t="str">
        <f t="shared" si="1"/>
        <v>JanaubaVigilante Armado - 220 h</v>
      </c>
      <c r="F74" s="296" t="s">
        <v>150</v>
      </c>
      <c r="G74" s="296" t="s">
        <v>151</v>
      </c>
      <c r="H74" s="403">
        <v>2</v>
      </c>
      <c r="I74" s="412">
        <f t="shared" si="0"/>
        <v>2286.48</v>
      </c>
      <c r="J74" s="412">
        <f>VLOOKUP($D74,PARAMETROS!$A:$F,4,0)</f>
        <v>25.55</v>
      </c>
      <c r="K74" s="412">
        <f>VLOOKUP($D74,PARAMETROS!$A:$F,5,0)</f>
        <v>193.44</v>
      </c>
      <c r="L74" s="412">
        <f>VLOOKUP($D74,PARAMETROS!$A:$F,2,0)</f>
        <v>129.9</v>
      </c>
      <c r="M74" s="412">
        <f>VLOOKUP($D74,PARAMETROS!$A:$F,3,0)</f>
        <v>19.45</v>
      </c>
      <c r="N74" s="415">
        <f>PARAMETROS!$B$8</f>
        <v>34.76</v>
      </c>
      <c r="O74" s="297">
        <v>0</v>
      </c>
      <c r="P74" s="413">
        <f>VLOOKUP($D74,PARAMETROS!$A:$I,6,0)</f>
        <v>45292</v>
      </c>
      <c r="Q74" s="299" t="str">
        <f>VLOOKUP($D74,PARAMETROS!$A:$I,7,0)</f>
        <v>-</v>
      </c>
      <c r="R74" s="299" t="str">
        <f>VLOOKUP($D74,PARAMETROS!$A:$I,8,0)</f>
        <v>-</v>
      </c>
      <c r="S74" s="49"/>
      <c r="T74">
        <f>VLOOKUP(B74,'[4]Análise Geral'!$A:$G,7,0)-SUMIF(B:B,B74,H:H)</f>
        <v>0</v>
      </c>
      <c r="U74"/>
      <c r="V74"/>
    </row>
    <row r="75" spans="1:22" s="130" customFormat="1">
      <c r="A75" s="445" t="str" cm="1">
        <f t="array" ref="A75">IFERROR(_xlfn.XLOOKUP($G75&amp;$F75,LOTE[[#All],[LOTACAO]]&amp;LOTE[[#All],[TIPO]],LOTE[[#All],[CODIGO LOTE]],"ERRO",0,1)&amp;"."&amp;VLOOKUP($B75,CADASTRO!A:C,3,0)&amp;"."&amp;VLOOKUP($C75,Tabela3[#All],3,0),"")</f>
        <v>1.355.01</v>
      </c>
      <c r="B75" s="302" t="s">
        <v>1078</v>
      </c>
      <c r="C75" s="302" t="s">
        <v>41</v>
      </c>
      <c r="D75" s="302" t="str">
        <f>PARAMETROS!$A$4</f>
        <v>Sindesp-MG</v>
      </c>
      <c r="E75" s="295" t="str">
        <f t="shared" ref="E75" si="28">CONCATENATE(B75,C75)</f>
        <v>JequeriVigilante Armado - 220 h</v>
      </c>
      <c r="F75" s="296" t="s">
        <v>150</v>
      </c>
      <c r="G75" s="296" t="s">
        <v>151</v>
      </c>
      <c r="H75" s="403">
        <v>1</v>
      </c>
      <c r="I75" s="412">
        <f t="shared" si="0"/>
        <v>2286.48</v>
      </c>
      <c r="J75" s="412">
        <f>VLOOKUP($D75,PARAMETROS!$A:$F,4,0)</f>
        <v>25.55</v>
      </c>
      <c r="K75" s="412">
        <f>VLOOKUP($D75,PARAMETROS!$A:$F,5,0)</f>
        <v>193.44</v>
      </c>
      <c r="L75" s="412">
        <f>VLOOKUP($D75,PARAMETROS!$A:$F,2,0)</f>
        <v>129.9</v>
      </c>
      <c r="M75" s="412">
        <f>VLOOKUP($D75,PARAMETROS!$A:$F,3,0)</f>
        <v>19.45</v>
      </c>
      <c r="N75" s="415">
        <f>PARAMETROS!$B$8</f>
        <v>34.76</v>
      </c>
      <c r="O75" s="297">
        <v>0</v>
      </c>
      <c r="P75" s="413">
        <f>VLOOKUP($D75,PARAMETROS!$A:$I,6,0)</f>
        <v>45292</v>
      </c>
      <c r="Q75" s="299" t="str">
        <f>VLOOKUP($D75,PARAMETROS!$A:$I,7,0)</f>
        <v>-</v>
      </c>
      <c r="R75" s="299" t="str">
        <f>VLOOKUP($D75,PARAMETROS!$A:$I,8,0)</f>
        <v>-</v>
      </c>
      <c r="S75" s="49"/>
      <c r="T75">
        <f>VLOOKUP(B75,'[4]Análise Geral'!$A:$G,7,0)-SUMIF(B:B,B75,H:H)</f>
        <v>0</v>
      </c>
      <c r="U75"/>
      <c r="V75"/>
    </row>
    <row r="76" spans="1:22" s="130" customFormat="1">
      <c r="A76" s="445" t="str" cm="1">
        <f t="array" ref="A76">IFERROR(_xlfn.XLOOKUP($G76&amp;$F76,LOTE[[#All],[LOTACAO]]&amp;LOTE[[#All],[TIPO]],LOTE[[#All],[CODIGO LOTE]],"ERRO",0,1)&amp;"."&amp;VLOOKUP($B76,CADASTRO!A:C,3,0)&amp;"."&amp;VLOOKUP($C76,Tabela3[#All],3,0),"")</f>
        <v>1.362.01</v>
      </c>
      <c r="B76" s="302" t="s">
        <v>1079</v>
      </c>
      <c r="C76" s="302" t="s">
        <v>41</v>
      </c>
      <c r="D76" s="302" t="str">
        <f>PARAMETROS!$A$4</f>
        <v>Sindesp-MG</v>
      </c>
      <c r="E76" s="295" t="str">
        <f t="shared" ref="E76:E78" si="29">CONCATENATE(B76,C76)</f>
        <v>Joao MonlevadeVigilante Armado - 220 h</v>
      </c>
      <c r="F76" s="296" t="s">
        <v>150</v>
      </c>
      <c r="G76" s="296" t="s">
        <v>151</v>
      </c>
      <c r="H76" s="403">
        <v>1</v>
      </c>
      <c r="I76" s="412">
        <f t="shared" si="0"/>
        <v>2286.48</v>
      </c>
      <c r="J76" s="412">
        <f>VLOOKUP($D76,PARAMETROS!$A:$F,4,0)</f>
        <v>25.55</v>
      </c>
      <c r="K76" s="412">
        <f>VLOOKUP($D76,PARAMETROS!$A:$F,5,0)</f>
        <v>193.44</v>
      </c>
      <c r="L76" s="412">
        <f>VLOOKUP($D76,PARAMETROS!$A:$F,2,0)</f>
        <v>129.9</v>
      </c>
      <c r="M76" s="412">
        <f>VLOOKUP($D76,PARAMETROS!$A:$F,3,0)</f>
        <v>19.45</v>
      </c>
      <c r="N76" s="415">
        <f>PARAMETROS!$B$8</f>
        <v>34.76</v>
      </c>
      <c r="O76" s="297">
        <v>0</v>
      </c>
      <c r="P76" s="413">
        <f>VLOOKUP($D76,PARAMETROS!$A:$I,6,0)</f>
        <v>45292</v>
      </c>
      <c r="Q76" s="299" t="str">
        <f>VLOOKUP($D76,PARAMETROS!$A:$I,7,0)</f>
        <v>-</v>
      </c>
      <c r="R76" s="299" t="str">
        <f>VLOOKUP($D76,PARAMETROS!$A:$I,8,0)</f>
        <v>-</v>
      </c>
      <c r="S76" s="49"/>
      <c r="T76">
        <f>VLOOKUP(B76,'[4]Análise Geral'!$A:$G,7,0)-SUMIF(B:B,B76,H:H)</f>
        <v>0</v>
      </c>
      <c r="U76"/>
      <c r="V76"/>
    </row>
    <row r="77" spans="1:22" s="130" customFormat="1">
      <c r="A77" s="445" t="str" cm="1">
        <f t="array" ref="A77">IFERROR(_xlfn.XLOOKUP($G77&amp;$F77,LOTE[[#All],[LOTACAO]]&amp;LOTE[[#All],[TIPO]],LOTE[[#All],[CODIGO LOTE]],"ERRO",0,1)&amp;"."&amp;VLOOKUP($B77,CADASTRO!A:C,3,0)&amp;"."&amp;VLOOKUP($C77,Tabela3[#All],3,0),"")</f>
        <v>1.145.02</v>
      </c>
      <c r="B77" s="302" t="s">
        <v>1114</v>
      </c>
      <c r="C77" s="302" t="s">
        <v>42</v>
      </c>
      <c r="D77" s="302" t="str">
        <f>PARAMETROS!$A$5</f>
        <v>Juiz de Fora + Sindesp-MG</v>
      </c>
      <c r="E77" s="295" t="str">
        <f t="shared" si="29"/>
        <v>Juiz de ForaVigilante Armado - 12x36 h Diurno</v>
      </c>
      <c r="F77" s="296" t="s">
        <v>150</v>
      </c>
      <c r="G77" s="296" t="s">
        <v>151</v>
      </c>
      <c r="H77" s="403">
        <v>2</v>
      </c>
      <c r="I77" s="412">
        <f t="shared" si="0"/>
        <v>2286.48</v>
      </c>
      <c r="J77" s="412">
        <f>VLOOKUP($D77,PARAMETROS!$A:$F,4,0)</f>
        <v>25.55</v>
      </c>
      <c r="K77" s="412">
        <f>VLOOKUP($D77,PARAMETROS!$A:$F,5,0)</f>
        <v>193.44</v>
      </c>
      <c r="L77" s="412">
        <f>VLOOKUP($D77,PARAMETROS!$A:$F,2,0)</f>
        <v>129.9</v>
      </c>
      <c r="M77" s="412">
        <f>VLOOKUP($D77,PARAMETROS!$A:$F,3,0)</f>
        <v>19.45</v>
      </c>
      <c r="N77" s="415">
        <f>PARAMETROS!$B$8</f>
        <v>34.76</v>
      </c>
      <c r="O77" s="297">
        <v>0</v>
      </c>
      <c r="P77" s="413">
        <f>VLOOKUP($D77,PARAMETROS!$A:$I,6,0)</f>
        <v>45292</v>
      </c>
      <c r="Q77" s="299" t="str">
        <f>VLOOKUP($D77,PARAMETROS!$A:$I,7,0)</f>
        <v>-</v>
      </c>
      <c r="R77" s="299" t="str">
        <f>VLOOKUP($D77,PARAMETROS!$A:$I,8,0)</f>
        <v>-</v>
      </c>
      <c r="S77" s="49"/>
      <c r="T77">
        <f>VLOOKUP(B77,'[4]Análise Geral'!$A:$G,7,0)-SUMIF(B:B,B77,H:H)</f>
        <v>0</v>
      </c>
      <c r="U77"/>
      <c r="V77"/>
    </row>
    <row r="78" spans="1:22" s="130" customFormat="1">
      <c r="A78" s="445" t="str" cm="1">
        <f t="array" ref="A78">IFERROR(_xlfn.XLOOKUP($G78&amp;$F78,LOTE[[#All],[LOTACAO]]&amp;LOTE[[#All],[TIPO]],LOTE[[#All],[CODIGO LOTE]],"ERRO",0,1)&amp;"."&amp;VLOOKUP($B78,CADASTRO!A:C,3,0)&amp;"."&amp;VLOOKUP($C78,Tabela3[#All],3,0),"")</f>
        <v>1.145.03</v>
      </c>
      <c r="B78" s="302" t="s">
        <v>1114</v>
      </c>
      <c r="C78" s="302" t="s">
        <v>43</v>
      </c>
      <c r="D78" s="302" t="str">
        <f>PARAMETROS!$A$5</f>
        <v>Juiz de Fora + Sindesp-MG</v>
      </c>
      <c r="E78" s="295" t="str">
        <f t="shared" si="29"/>
        <v>Juiz de ForaVigilante Armado - 12x36 h Noturno</v>
      </c>
      <c r="F78" s="296" t="s">
        <v>150</v>
      </c>
      <c r="G78" s="296" t="s">
        <v>151</v>
      </c>
      <c r="H78" s="403">
        <v>2</v>
      </c>
      <c r="I78" s="412">
        <f t="shared" si="0"/>
        <v>2286.48</v>
      </c>
      <c r="J78" s="412">
        <f>VLOOKUP($D78,PARAMETROS!$A:$F,4,0)</f>
        <v>25.55</v>
      </c>
      <c r="K78" s="412">
        <f>VLOOKUP($D78,PARAMETROS!$A:$F,5,0)</f>
        <v>193.44</v>
      </c>
      <c r="L78" s="412">
        <f>VLOOKUP($D78,PARAMETROS!$A:$F,2,0)</f>
        <v>129.9</v>
      </c>
      <c r="M78" s="412">
        <f>VLOOKUP($D78,PARAMETROS!$A:$F,3,0)</f>
        <v>19.45</v>
      </c>
      <c r="N78" s="415">
        <f>PARAMETROS!$B$8</f>
        <v>34.76</v>
      </c>
      <c r="O78" s="297">
        <v>0</v>
      </c>
      <c r="P78" s="413">
        <f>VLOOKUP($D78,PARAMETROS!$A:$I,6,0)</f>
        <v>45292</v>
      </c>
      <c r="Q78" s="299" t="str">
        <f>VLOOKUP($D78,PARAMETROS!$A:$I,7,0)</f>
        <v>-</v>
      </c>
      <c r="R78" s="299" t="str">
        <f>VLOOKUP($D78,PARAMETROS!$A:$I,8,0)</f>
        <v>-</v>
      </c>
      <c r="S78" s="49"/>
      <c r="T78">
        <f>VLOOKUP(B78,'[4]Análise Geral'!$A:$G,7,0)-SUMIF(B:B,B78,H:H)</f>
        <v>0</v>
      </c>
      <c r="U78"/>
      <c r="V78"/>
    </row>
    <row r="79" spans="1:22" s="130" customFormat="1">
      <c r="A79" s="445" t="str" cm="1">
        <f t="array" ref="A79">IFERROR(_xlfn.XLOOKUP($G79&amp;$F79,LOTE[[#All],[LOTACAO]]&amp;LOTE[[#All],[TIPO]],LOTE[[#All],[CODIGO LOTE]],"ERRO",0,1)&amp;"."&amp;VLOOKUP($B79,CADASTRO!A:C,3,0)&amp;"."&amp;VLOOKUP($C79,Tabela3[#All],3,0),"")</f>
        <v>1.148.01</v>
      </c>
      <c r="B79" s="302" t="s">
        <v>1081</v>
      </c>
      <c r="C79" s="302" t="s">
        <v>41</v>
      </c>
      <c r="D79" s="302" t="str">
        <f>PARAMETROS!$A$4</f>
        <v>Sindesp-MG</v>
      </c>
      <c r="E79" s="295" t="str">
        <f t="shared" ref="E79" si="30">CONCATENATE(B79,C79)</f>
        <v>Lagoa SantaVigilante Armado - 220 h</v>
      </c>
      <c r="F79" s="296" t="s">
        <v>150</v>
      </c>
      <c r="G79" s="296" t="s">
        <v>151</v>
      </c>
      <c r="H79" s="403">
        <v>1</v>
      </c>
      <c r="I79" s="412">
        <f t="shared" si="0"/>
        <v>2286.48</v>
      </c>
      <c r="J79" s="412">
        <f>VLOOKUP($D79,PARAMETROS!$A:$F,4,0)</f>
        <v>25.55</v>
      </c>
      <c r="K79" s="412">
        <f>VLOOKUP($D79,PARAMETROS!$A:$F,5,0)</f>
        <v>193.44</v>
      </c>
      <c r="L79" s="412">
        <f>VLOOKUP($D79,PARAMETROS!$A:$F,2,0)</f>
        <v>129.9</v>
      </c>
      <c r="M79" s="412">
        <f>VLOOKUP($D79,PARAMETROS!$A:$F,3,0)</f>
        <v>19.45</v>
      </c>
      <c r="N79" s="415">
        <f>PARAMETROS!$B$8</f>
        <v>34.76</v>
      </c>
      <c r="O79" s="297">
        <v>0</v>
      </c>
      <c r="P79" s="413">
        <f>VLOOKUP($D79,PARAMETROS!$A:$I,6,0)</f>
        <v>45292</v>
      </c>
      <c r="Q79" s="299" t="str">
        <f>VLOOKUP($D79,PARAMETROS!$A:$I,7,0)</f>
        <v>-</v>
      </c>
      <c r="R79" s="299" t="str">
        <f>VLOOKUP($D79,PARAMETROS!$A:$I,8,0)</f>
        <v>-</v>
      </c>
      <c r="S79" s="49"/>
      <c r="T79">
        <f>VLOOKUP(B79,'[4]Análise Geral'!$A:$G,7,0)-SUMIF(B:B,B79,H:H)</f>
        <v>0</v>
      </c>
      <c r="U79"/>
      <c r="V79"/>
    </row>
    <row r="80" spans="1:22" s="130" customFormat="1">
      <c r="A80" s="445" t="str" cm="1">
        <f t="array" ref="A80">IFERROR(_xlfn.XLOOKUP($G80&amp;$F80,LOTE[[#All],[LOTACAO]]&amp;LOTE[[#All],[TIPO]],LOTE[[#All],[CODIGO LOTE]],"ERRO",0,1)&amp;"."&amp;VLOOKUP($B80,CADASTRO!A:C,3,0)&amp;"."&amp;VLOOKUP($C80,Tabela3[#All],3,0),"")</f>
        <v>1.377.01</v>
      </c>
      <c r="B80" s="302" t="s">
        <v>1082</v>
      </c>
      <c r="C80" s="302" t="s">
        <v>41</v>
      </c>
      <c r="D80" s="302" t="str">
        <f>PARAMETROS!$A$4</f>
        <v>Sindesp-MG</v>
      </c>
      <c r="E80" s="295" t="str">
        <f t="shared" ref="E80" si="31">CONCATENATE(B80,C80)</f>
        <v>LajinhaVigilante Armado - 220 h</v>
      </c>
      <c r="F80" s="296" t="s">
        <v>150</v>
      </c>
      <c r="G80" s="296" t="s">
        <v>151</v>
      </c>
      <c r="H80" s="403">
        <v>1</v>
      </c>
      <c r="I80" s="412">
        <f t="shared" si="0"/>
        <v>2286.48</v>
      </c>
      <c r="J80" s="412">
        <f>VLOOKUP($D80,PARAMETROS!$A:$F,4,0)</f>
        <v>25.55</v>
      </c>
      <c r="K80" s="412">
        <f>VLOOKUP($D80,PARAMETROS!$A:$F,5,0)</f>
        <v>193.44</v>
      </c>
      <c r="L80" s="412">
        <f>VLOOKUP($D80,PARAMETROS!$A:$F,2,0)</f>
        <v>129.9</v>
      </c>
      <c r="M80" s="412">
        <f>VLOOKUP($D80,PARAMETROS!$A:$F,3,0)</f>
        <v>19.45</v>
      </c>
      <c r="N80" s="415">
        <f>PARAMETROS!$B$8</f>
        <v>34.76</v>
      </c>
      <c r="O80" s="297">
        <v>0</v>
      </c>
      <c r="P80" s="413">
        <f>VLOOKUP($D80,PARAMETROS!$A:$I,6,0)</f>
        <v>45292</v>
      </c>
      <c r="Q80" s="299" t="str">
        <f>VLOOKUP($D80,PARAMETROS!$A:$I,7,0)</f>
        <v>-</v>
      </c>
      <c r="R80" s="299" t="str">
        <f>VLOOKUP($D80,PARAMETROS!$A:$I,8,0)</f>
        <v>-</v>
      </c>
      <c r="S80" s="49"/>
      <c r="T80">
        <f>VLOOKUP(B80,'[4]Análise Geral'!$A:$G,7,0)-SUMIF(B:B,B80,H:H)</f>
        <v>0</v>
      </c>
      <c r="U80"/>
      <c r="V80"/>
    </row>
    <row r="81" spans="1:22" s="130" customFormat="1">
      <c r="A81" s="445" t="str" cm="1">
        <f t="array" ref="A81">IFERROR(_xlfn.XLOOKUP($G81&amp;$F81,LOTE[[#All],[LOTACAO]]&amp;LOTE[[#All],[TIPO]],LOTE[[#All],[CODIGO LOTE]],"ERRO",0,1)&amp;"."&amp;VLOOKUP($B81,CADASTRO!A:C,3,0)&amp;"."&amp;VLOOKUP($C81,Tabela3[#All],3,0),"")</f>
        <v>1.396.01</v>
      </c>
      <c r="B81" s="302" t="s">
        <v>1083</v>
      </c>
      <c r="C81" s="302" t="s">
        <v>41</v>
      </c>
      <c r="D81" s="302" t="str">
        <f>PARAMETROS!$A$4</f>
        <v>Sindesp-MG</v>
      </c>
      <c r="E81" s="295" t="str">
        <f t="shared" ref="E81" si="32">CONCATENATE(B81,C81)</f>
        <v>MantenaVigilante Armado - 220 h</v>
      </c>
      <c r="F81" s="296" t="s">
        <v>150</v>
      </c>
      <c r="G81" s="296" t="s">
        <v>151</v>
      </c>
      <c r="H81" s="403">
        <v>1</v>
      </c>
      <c r="I81" s="412">
        <f t="shared" si="0"/>
        <v>2286.48</v>
      </c>
      <c r="J81" s="412">
        <f>VLOOKUP($D81,PARAMETROS!$A:$F,4,0)</f>
        <v>25.55</v>
      </c>
      <c r="K81" s="412">
        <f>VLOOKUP($D81,PARAMETROS!$A:$F,5,0)</f>
        <v>193.44</v>
      </c>
      <c r="L81" s="412">
        <f>VLOOKUP($D81,PARAMETROS!$A:$F,2,0)</f>
        <v>129.9</v>
      </c>
      <c r="M81" s="412">
        <f>VLOOKUP($D81,PARAMETROS!$A:$F,3,0)</f>
        <v>19.45</v>
      </c>
      <c r="N81" s="415">
        <f>PARAMETROS!$B$8</f>
        <v>34.76</v>
      </c>
      <c r="O81" s="297">
        <v>0</v>
      </c>
      <c r="P81" s="413">
        <f>VLOOKUP($D81,PARAMETROS!$A:$I,6,0)</f>
        <v>45292</v>
      </c>
      <c r="Q81" s="299" t="str">
        <f>VLOOKUP($D81,PARAMETROS!$A:$I,7,0)</f>
        <v>-</v>
      </c>
      <c r="R81" s="299" t="str">
        <f>VLOOKUP($D81,PARAMETROS!$A:$I,8,0)</f>
        <v>-</v>
      </c>
      <c r="S81" s="49"/>
      <c r="T81">
        <f>VLOOKUP(B81,'[4]Análise Geral'!$A:$G,7,0)-SUMIF(B:B,B81,H:H)</f>
        <v>0</v>
      </c>
      <c r="U81"/>
      <c r="V81"/>
    </row>
    <row r="82" spans="1:22" s="130" customFormat="1">
      <c r="A82" s="445" t="str" cm="1">
        <f t="array" ref="A82">IFERROR(_xlfn.XLOOKUP($G82&amp;$F82,LOTE[[#All],[LOTACAO]]&amp;LOTE[[#All],[TIPO]],LOTE[[#All],[CODIGO LOTE]],"ERRO",0,1)&amp;"."&amp;VLOOKUP($B82,CADASTRO!A:C,3,0)&amp;"."&amp;VLOOKUP($C82,Tabela3[#All],3,0),"")</f>
        <v>1.400.01</v>
      </c>
      <c r="B82" s="302" t="s">
        <v>80</v>
      </c>
      <c r="C82" s="302" t="s">
        <v>41</v>
      </c>
      <c r="D82" s="302" t="str">
        <f>PARAMETROS!$A$4</f>
        <v>Sindesp-MG</v>
      </c>
      <c r="E82" s="295" t="str">
        <f t="shared" ref="E82:E83" si="33">CONCATENATE(B82,C82)</f>
        <v>MarianaVigilante Armado - 220 h</v>
      </c>
      <c r="F82" s="296" t="s">
        <v>150</v>
      </c>
      <c r="G82" s="296" t="s">
        <v>151</v>
      </c>
      <c r="H82" s="403">
        <v>1</v>
      </c>
      <c r="I82" s="412">
        <f t="shared" si="0"/>
        <v>2286.48</v>
      </c>
      <c r="J82" s="412">
        <f>VLOOKUP($D82,PARAMETROS!$A:$F,4,0)</f>
        <v>25.55</v>
      </c>
      <c r="K82" s="412">
        <f>VLOOKUP($D82,PARAMETROS!$A:$F,5,0)</f>
        <v>193.44</v>
      </c>
      <c r="L82" s="412">
        <f>VLOOKUP($D82,PARAMETROS!$A:$F,2,0)</f>
        <v>129.9</v>
      </c>
      <c r="M82" s="412">
        <f>VLOOKUP($D82,PARAMETROS!$A:$F,3,0)</f>
        <v>19.45</v>
      </c>
      <c r="N82" s="415">
        <f>PARAMETROS!$B$8</f>
        <v>34.76</v>
      </c>
      <c r="O82" s="297">
        <v>0</v>
      </c>
      <c r="P82" s="413">
        <f>VLOOKUP($D82,PARAMETROS!$A:$I,6,0)</f>
        <v>45292</v>
      </c>
      <c r="Q82" s="299" t="str">
        <f>VLOOKUP($D82,PARAMETROS!$A:$I,7,0)</f>
        <v>-</v>
      </c>
      <c r="R82" s="299" t="str">
        <f>VLOOKUP($D82,PARAMETROS!$A:$I,8,0)</f>
        <v>-</v>
      </c>
      <c r="S82" s="49"/>
      <c r="T82">
        <f>VLOOKUP(B82,'[4]Análise Geral'!$A:$G,7,0)-SUMIF(B:B,B82,H:H)</f>
        <v>0</v>
      </c>
      <c r="U82"/>
      <c r="V82"/>
    </row>
    <row r="83" spans="1:22" s="130" customFormat="1">
      <c r="A83" s="445" t="str" cm="1">
        <f t="array" ref="A83">IFERROR(_xlfn.XLOOKUP($G83&amp;$F83,LOTE[[#All],[LOTACAO]]&amp;LOTE[[#All],[TIPO]],LOTE[[#All],[CODIGO LOTE]],"ERRO",0,1)&amp;"."&amp;VLOOKUP($B83,CADASTRO!A:C,3,0)&amp;"."&amp;VLOOKUP($C83,Tabela3[#All],3,0),"")</f>
        <v>1.414.01</v>
      </c>
      <c r="B83" s="302" t="s">
        <v>1084</v>
      </c>
      <c r="C83" s="302" t="s">
        <v>41</v>
      </c>
      <c r="D83" s="302" t="str">
        <f>PARAMETROS!$A$4</f>
        <v>Sindesp-MG</v>
      </c>
      <c r="E83" s="295" t="str">
        <f t="shared" si="33"/>
        <v>MedinaVigilante Armado - 220 h</v>
      </c>
      <c r="F83" s="296" t="s">
        <v>150</v>
      </c>
      <c r="G83" s="296" t="s">
        <v>151</v>
      </c>
      <c r="H83" s="403">
        <v>1</v>
      </c>
      <c r="I83" s="412">
        <f t="shared" si="0"/>
        <v>2286.48</v>
      </c>
      <c r="J83" s="412">
        <f>VLOOKUP($D83,PARAMETROS!$A:$F,4,0)</f>
        <v>25.55</v>
      </c>
      <c r="K83" s="412">
        <f>VLOOKUP($D83,PARAMETROS!$A:$F,5,0)</f>
        <v>193.44</v>
      </c>
      <c r="L83" s="412">
        <f>VLOOKUP($D83,PARAMETROS!$A:$F,2,0)</f>
        <v>129.9</v>
      </c>
      <c r="M83" s="412">
        <f>VLOOKUP($D83,PARAMETROS!$A:$F,3,0)</f>
        <v>19.45</v>
      </c>
      <c r="N83" s="415">
        <f>PARAMETROS!$B$8</f>
        <v>34.76</v>
      </c>
      <c r="O83" s="297">
        <v>0</v>
      </c>
      <c r="P83" s="413">
        <f>VLOOKUP($D83,PARAMETROS!$A:$I,6,0)</f>
        <v>45292</v>
      </c>
      <c r="Q83" s="299" t="str">
        <f>VLOOKUP($D83,PARAMETROS!$A:$I,7,0)</f>
        <v>-</v>
      </c>
      <c r="R83" s="299" t="str">
        <f>VLOOKUP($D83,PARAMETROS!$A:$I,8,0)</f>
        <v>-</v>
      </c>
      <c r="S83" s="49"/>
      <c r="T83">
        <f>VLOOKUP(B83,'[4]Análise Geral'!$A:$G,7,0)-SUMIF(B:B,B83,H:H)</f>
        <v>0</v>
      </c>
      <c r="U83"/>
      <c r="V83"/>
    </row>
    <row r="84" spans="1:22" s="130" customFormat="1">
      <c r="A84" s="445" t="str" cm="1">
        <f t="array" ref="A84">IFERROR(_xlfn.XLOOKUP($G84&amp;$F84,LOTE[[#All],[LOTACAO]]&amp;LOTE[[#All],[TIPO]],LOTE[[#All],[CODIGO LOTE]],"ERRO",0,1)&amp;"."&amp;VLOOKUP($B84,CADASTRO!A:C,3,0)&amp;"."&amp;VLOOKUP($C84,Tabela3[#All],3,0),"")</f>
        <v>1.416.01</v>
      </c>
      <c r="B84" s="302" t="s">
        <v>1085</v>
      </c>
      <c r="C84" s="302" t="s">
        <v>41</v>
      </c>
      <c r="D84" s="302" t="str">
        <f>PARAMETROS!$A$4</f>
        <v>Sindesp-MG</v>
      </c>
      <c r="E84" s="295" t="str">
        <f t="shared" ref="E84" si="34">CONCATENATE(B84,C84)</f>
        <v>MercesVigilante Armado - 220 h</v>
      </c>
      <c r="F84" s="296" t="s">
        <v>150</v>
      </c>
      <c r="G84" s="296" t="s">
        <v>151</v>
      </c>
      <c r="H84" s="403">
        <v>1</v>
      </c>
      <c r="I84" s="412">
        <f t="shared" si="0"/>
        <v>2286.48</v>
      </c>
      <c r="J84" s="412">
        <f>VLOOKUP($D84,PARAMETROS!$A:$F,4,0)</f>
        <v>25.55</v>
      </c>
      <c r="K84" s="412">
        <f>VLOOKUP($D84,PARAMETROS!$A:$F,5,0)</f>
        <v>193.44</v>
      </c>
      <c r="L84" s="412">
        <f>VLOOKUP($D84,PARAMETROS!$A:$F,2,0)</f>
        <v>129.9</v>
      </c>
      <c r="M84" s="412">
        <f>VLOOKUP($D84,PARAMETROS!$A:$F,3,0)</f>
        <v>19.45</v>
      </c>
      <c r="N84" s="415">
        <f>PARAMETROS!$B$8</f>
        <v>34.76</v>
      </c>
      <c r="O84" s="297">
        <v>0</v>
      </c>
      <c r="P84" s="413">
        <f>VLOOKUP($D84,PARAMETROS!$A:$I,6,0)</f>
        <v>45292</v>
      </c>
      <c r="Q84" s="299" t="str">
        <f>VLOOKUP($D84,PARAMETROS!$A:$I,7,0)</f>
        <v>-</v>
      </c>
      <c r="R84" s="299" t="str">
        <f>VLOOKUP($D84,PARAMETROS!$A:$I,8,0)</f>
        <v>-</v>
      </c>
      <c r="S84" s="49"/>
      <c r="T84">
        <f>VLOOKUP(B84,'[4]Análise Geral'!$A:$G,7,0)-SUMIF(B:B,B84,H:H)</f>
        <v>0</v>
      </c>
      <c r="U84"/>
      <c r="V84"/>
    </row>
    <row r="85" spans="1:22" s="130" customFormat="1">
      <c r="A85" s="445" t="str" cm="1">
        <f t="array" ref="A85">IFERROR(_xlfn.XLOOKUP($G85&amp;$F85,LOTE[[#All],[LOTACAO]]&amp;LOTE[[#All],[TIPO]],LOTE[[#All],[CODIGO LOTE]],"ERRO",0,1)&amp;"."&amp;VLOOKUP($B85,CADASTRO!A:C,3,0)&amp;"."&amp;VLOOKUP($C85,Tabela3[#All],3,0),"")</f>
        <v>1.431.01</v>
      </c>
      <c r="B85" s="302" t="s">
        <v>82</v>
      </c>
      <c r="C85" s="302" t="s">
        <v>41</v>
      </c>
      <c r="D85" s="302" t="str">
        <f>PARAMETROS!$A$4</f>
        <v>Sindesp-MG</v>
      </c>
      <c r="E85" s="295" t="str">
        <f t="shared" si="1"/>
        <v>Monte CarmeloVigilante Armado - 220 h</v>
      </c>
      <c r="F85" s="296" t="s">
        <v>150</v>
      </c>
      <c r="G85" s="296" t="s">
        <v>151</v>
      </c>
      <c r="H85" s="403">
        <v>1</v>
      </c>
      <c r="I85" s="412">
        <f t="shared" si="0"/>
        <v>2286.48</v>
      </c>
      <c r="J85" s="412">
        <f>VLOOKUP($D85,PARAMETROS!$A:$F,4,0)</f>
        <v>25.55</v>
      </c>
      <c r="K85" s="412">
        <f>VLOOKUP($D85,PARAMETROS!$A:$F,5,0)</f>
        <v>193.44</v>
      </c>
      <c r="L85" s="412">
        <f>VLOOKUP($D85,PARAMETROS!$A:$F,2,0)</f>
        <v>129.9</v>
      </c>
      <c r="M85" s="412">
        <f>VLOOKUP($D85,PARAMETROS!$A:$F,3,0)</f>
        <v>19.45</v>
      </c>
      <c r="N85" s="415">
        <f>PARAMETROS!$B$8</f>
        <v>34.76</v>
      </c>
      <c r="O85" s="297">
        <v>0</v>
      </c>
      <c r="P85" s="413">
        <f>VLOOKUP($D85,PARAMETROS!$A:$I,6,0)</f>
        <v>45292</v>
      </c>
      <c r="Q85" s="299" t="str">
        <f>VLOOKUP($D85,PARAMETROS!$A:$I,7,0)</f>
        <v>-</v>
      </c>
      <c r="R85" s="299" t="str">
        <f>VLOOKUP($D85,PARAMETROS!$A:$I,8,0)</f>
        <v>-</v>
      </c>
      <c r="S85" s="49"/>
      <c r="T85">
        <f>VLOOKUP(B85,'[4]Análise Geral'!$A:$G,7,0)-SUMIF(B:B,B85,H:H)</f>
        <v>0</v>
      </c>
      <c r="U85"/>
      <c r="V85"/>
    </row>
    <row r="86" spans="1:22" s="130" customFormat="1">
      <c r="A86" s="445" t="str" cm="1">
        <f t="array" ref="A86">IFERROR(_xlfn.XLOOKUP($G86&amp;$F86,LOTE[[#All],[LOTACAO]]&amp;LOTE[[#All],[TIPO]],LOTE[[#All],[CODIGO LOTE]],"ERRO",0,1)&amp;"."&amp;VLOOKUP($B86,CADASTRO!A:C,3,0)&amp;"."&amp;VLOOKUP($C86,Tabela3[#All],3,0),"")</f>
        <v>1.434.01</v>
      </c>
      <c r="B86" s="302" t="s">
        <v>1086</v>
      </c>
      <c r="C86" s="302" t="s">
        <v>41</v>
      </c>
      <c r="D86" s="302" t="str">
        <f>PARAMETROS!$A$4</f>
        <v>Sindesp-MG</v>
      </c>
      <c r="E86" s="295" t="str">
        <f t="shared" ref="E86" si="35">CONCATENATE(B86,C86)</f>
        <v>Monte SiaoVigilante Armado - 220 h</v>
      </c>
      <c r="F86" s="296" t="s">
        <v>150</v>
      </c>
      <c r="G86" s="296" t="s">
        <v>151</v>
      </c>
      <c r="H86" s="403">
        <v>1</v>
      </c>
      <c r="I86" s="412">
        <f t="shared" si="0"/>
        <v>2286.48</v>
      </c>
      <c r="J86" s="412">
        <f>VLOOKUP($D86,PARAMETROS!$A:$F,4,0)</f>
        <v>25.55</v>
      </c>
      <c r="K86" s="412">
        <f>VLOOKUP($D86,PARAMETROS!$A:$F,5,0)</f>
        <v>193.44</v>
      </c>
      <c r="L86" s="412">
        <f>VLOOKUP($D86,PARAMETROS!$A:$F,2,0)</f>
        <v>129.9</v>
      </c>
      <c r="M86" s="412">
        <f>VLOOKUP($D86,PARAMETROS!$A:$F,3,0)</f>
        <v>19.45</v>
      </c>
      <c r="N86" s="415">
        <f>PARAMETROS!$B$8</f>
        <v>34.76</v>
      </c>
      <c r="O86" s="297">
        <v>0</v>
      </c>
      <c r="P86" s="413">
        <f>VLOOKUP($D86,PARAMETROS!$A:$I,6,0)</f>
        <v>45292</v>
      </c>
      <c r="Q86" s="299" t="str">
        <f>VLOOKUP($D86,PARAMETROS!$A:$I,7,0)</f>
        <v>-</v>
      </c>
      <c r="R86" s="299" t="str">
        <f>VLOOKUP($D86,PARAMETROS!$A:$I,8,0)</f>
        <v>-</v>
      </c>
      <c r="S86" s="49"/>
      <c r="T86">
        <f>VLOOKUP(B86,'[4]Análise Geral'!$A:$G,7,0)-SUMIF(B:B,B86,H:H)</f>
        <v>0</v>
      </c>
      <c r="U86"/>
      <c r="V86"/>
    </row>
    <row r="87" spans="1:22" s="130" customFormat="1">
      <c r="A87" s="445" t="str" cm="1">
        <f t="array" ref="A87">IFERROR(_xlfn.XLOOKUP($G87&amp;$F87,LOTE[[#All],[LOTACAO]]&amp;LOTE[[#All],[TIPO]],LOTE[[#All],[CODIGO LOTE]],"ERRO",0,1)&amp;"."&amp;VLOOKUP($B87,CADASTRO!A:C,3,0)&amp;"."&amp;VLOOKUP($C87,Tabela3[#All],3,0),"")</f>
        <v>1.433.02</v>
      </c>
      <c r="B87" s="302" t="s">
        <v>83</v>
      </c>
      <c r="C87" s="302" t="s">
        <v>42</v>
      </c>
      <c r="D87" s="302" t="str">
        <f>PARAMETROS!$A$4</f>
        <v>Sindesp-MG</v>
      </c>
      <c r="E87" s="295" t="str">
        <f t="shared" si="1"/>
        <v>Montes ClarosVigilante Armado - 12x36 h Diurno</v>
      </c>
      <c r="F87" s="296" t="s">
        <v>150</v>
      </c>
      <c r="G87" s="296" t="s">
        <v>151</v>
      </c>
      <c r="H87" s="403">
        <v>2</v>
      </c>
      <c r="I87" s="412">
        <f t="shared" si="0"/>
        <v>2286.48</v>
      </c>
      <c r="J87" s="412">
        <f>VLOOKUP($D87,PARAMETROS!$A:$F,4,0)</f>
        <v>25.55</v>
      </c>
      <c r="K87" s="412">
        <f>VLOOKUP($D87,PARAMETROS!$A:$F,5,0)</f>
        <v>193.44</v>
      </c>
      <c r="L87" s="412">
        <f>VLOOKUP($D87,PARAMETROS!$A:$F,2,0)</f>
        <v>129.9</v>
      </c>
      <c r="M87" s="412">
        <f>VLOOKUP($D87,PARAMETROS!$A:$F,3,0)</f>
        <v>19.45</v>
      </c>
      <c r="N87" s="415">
        <f>PARAMETROS!$B$8</f>
        <v>34.76</v>
      </c>
      <c r="O87" s="297">
        <v>0</v>
      </c>
      <c r="P87" s="413">
        <f>VLOOKUP($D87,PARAMETROS!$A:$I,6,0)</f>
        <v>45292</v>
      </c>
      <c r="Q87" s="299" t="str">
        <f>VLOOKUP($D87,PARAMETROS!$A:$I,7,0)</f>
        <v>-</v>
      </c>
      <c r="R87" s="299" t="str">
        <f>VLOOKUP($D87,PARAMETROS!$A:$I,8,0)</f>
        <v>-</v>
      </c>
      <c r="S87" s="49"/>
      <c r="T87">
        <f>VLOOKUP(B87,'[4]Análise Geral'!$A:$G,7,0)-SUMIF(B:B,B87,H:H)</f>
        <v>0</v>
      </c>
      <c r="U87"/>
      <c r="V87"/>
    </row>
    <row r="88" spans="1:22" s="130" customFormat="1">
      <c r="A88" s="445" t="str" cm="1">
        <f t="array" ref="A88">IFERROR(_xlfn.XLOOKUP($G88&amp;$F88,LOTE[[#All],[LOTACAO]]&amp;LOTE[[#All],[TIPO]],LOTE[[#All],[CODIGO LOTE]],"ERRO",0,1)&amp;"."&amp;VLOOKUP($B88,CADASTRO!A:C,3,0)&amp;"."&amp;VLOOKUP($C88,Tabela3[#All],3,0),"")</f>
        <v>1.433.03</v>
      </c>
      <c r="B88" s="302" t="s">
        <v>83</v>
      </c>
      <c r="C88" s="302" t="s">
        <v>43</v>
      </c>
      <c r="D88" s="302" t="str">
        <f>PARAMETROS!$A$4</f>
        <v>Sindesp-MG</v>
      </c>
      <c r="E88" s="295" t="str">
        <f t="shared" si="1"/>
        <v>Montes ClarosVigilante Armado - 12x36 h Noturno</v>
      </c>
      <c r="F88" s="296" t="s">
        <v>150</v>
      </c>
      <c r="G88" s="296" t="s">
        <v>151</v>
      </c>
      <c r="H88" s="403">
        <v>2</v>
      </c>
      <c r="I88" s="412">
        <f t="shared" si="0"/>
        <v>2286.48</v>
      </c>
      <c r="J88" s="412">
        <f>VLOOKUP($D88,PARAMETROS!$A:$F,4,0)</f>
        <v>25.55</v>
      </c>
      <c r="K88" s="412">
        <f>VLOOKUP($D88,PARAMETROS!$A:$F,5,0)</f>
        <v>193.44</v>
      </c>
      <c r="L88" s="412">
        <f>VLOOKUP($D88,PARAMETROS!$A:$F,2,0)</f>
        <v>129.9</v>
      </c>
      <c r="M88" s="412">
        <f>VLOOKUP($D88,PARAMETROS!$A:$F,3,0)</f>
        <v>19.45</v>
      </c>
      <c r="N88" s="415">
        <f>PARAMETROS!$B$8</f>
        <v>34.76</v>
      </c>
      <c r="O88" s="297">
        <v>0</v>
      </c>
      <c r="P88" s="413">
        <f>VLOOKUP($D88,PARAMETROS!$A:$I,6,0)</f>
        <v>45292</v>
      </c>
      <c r="Q88" s="299" t="str">
        <f>VLOOKUP($D88,PARAMETROS!$A:$I,7,0)</f>
        <v>-</v>
      </c>
      <c r="R88" s="299" t="str">
        <f>VLOOKUP($D88,PARAMETROS!$A:$I,8,0)</f>
        <v>-</v>
      </c>
      <c r="S88" s="49"/>
      <c r="T88">
        <f>VLOOKUP(B88,'[4]Análise Geral'!$A:$G,7,0)-SUMIF(B:B,B88,H:H)</f>
        <v>0</v>
      </c>
      <c r="U88"/>
      <c r="V88"/>
    </row>
    <row r="89" spans="1:22" s="130" customFormat="1">
      <c r="A89" s="445" t="str" cm="1">
        <f t="array" ref="A89">IFERROR(_xlfn.XLOOKUP($G89&amp;$F89,LOTE[[#All],[LOTACAO]]&amp;LOTE[[#All],[TIPO]],LOTE[[#All],[CODIGO LOTE]],"ERRO",0,1)&amp;"."&amp;VLOOKUP($B89,CADASTRO!A:C,3,0)&amp;"."&amp;VLOOKUP($C89,Tabela3[#All],3,0),"")</f>
        <v>1.439.01</v>
      </c>
      <c r="B89" s="302" t="s">
        <v>84</v>
      </c>
      <c r="C89" s="302" t="s">
        <v>41</v>
      </c>
      <c r="D89" s="302" t="str">
        <f>PARAMETROS!$A$4</f>
        <v>Sindesp-MG</v>
      </c>
      <c r="E89" s="295" t="str">
        <f t="shared" ref="E89:E90" si="36">CONCATENATE(B89,C89)</f>
        <v>MuriaeVigilante Armado - 220 h</v>
      </c>
      <c r="F89" s="296" t="s">
        <v>150</v>
      </c>
      <c r="G89" s="296" t="s">
        <v>151</v>
      </c>
      <c r="H89" s="403">
        <v>1</v>
      </c>
      <c r="I89" s="412">
        <f t="shared" si="0"/>
        <v>2286.48</v>
      </c>
      <c r="J89" s="412">
        <f>VLOOKUP($D89,PARAMETROS!$A:$F,4,0)</f>
        <v>25.55</v>
      </c>
      <c r="K89" s="412">
        <f>VLOOKUP($D89,PARAMETROS!$A:$F,5,0)</f>
        <v>193.44</v>
      </c>
      <c r="L89" s="412">
        <f>VLOOKUP($D89,PARAMETROS!$A:$F,2,0)</f>
        <v>129.9</v>
      </c>
      <c r="M89" s="412">
        <f>VLOOKUP($D89,PARAMETROS!$A:$F,3,0)</f>
        <v>19.45</v>
      </c>
      <c r="N89" s="415">
        <f>PARAMETROS!$B$8</f>
        <v>34.76</v>
      </c>
      <c r="O89" s="297">
        <v>0</v>
      </c>
      <c r="P89" s="413">
        <f>VLOOKUP($D89,PARAMETROS!$A:$I,6,0)</f>
        <v>45292</v>
      </c>
      <c r="Q89" s="299" t="str">
        <f>VLOOKUP($D89,PARAMETROS!$A:$I,7,0)</f>
        <v>-</v>
      </c>
      <c r="R89" s="299" t="str">
        <f>VLOOKUP($D89,PARAMETROS!$A:$I,8,0)</f>
        <v>-</v>
      </c>
      <c r="S89" s="49"/>
      <c r="T89">
        <f>VLOOKUP(B89,'[4]Análise Geral'!$A:$G,7,0)-SUMIF(B:B,B89,H:H)</f>
        <v>0</v>
      </c>
      <c r="U89"/>
      <c r="V89"/>
    </row>
    <row r="90" spans="1:22" s="130" customFormat="1">
      <c r="A90" s="445" t="str" cm="1">
        <f t="array" ref="A90">IFERROR(_xlfn.XLOOKUP($G90&amp;$F90,LOTE[[#All],[LOTACAO]]&amp;LOTE[[#All],[TIPO]],LOTE[[#All],[CODIGO LOTE]],"ERRO",0,1)&amp;"."&amp;VLOOKUP($B90,CADASTRO!A:C,3,0)&amp;"."&amp;VLOOKUP($C90,Tabela3[#All],3,0),"")</f>
        <v>1.440.01</v>
      </c>
      <c r="B90" s="302" t="s">
        <v>1087</v>
      </c>
      <c r="C90" s="302" t="s">
        <v>41</v>
      </c>
      <c r="D90" s="302" t="str">
        <f>PARAMETROS!$A$4</f>
        <v>Sindesp-MG</v>
      </c>
      <c r="E90" s="295" t="str">
        <f t="shared" si="36"/>
        <v>MutumVigilante Armado - 220 h</v>
      </c>
      <c r="F90" s="296" t="s">
        <v>150</v>
      </c>
      <c r="G90" s="296" t="s">
        <v>151</v>
      </c>
      <c r="H90" s="403">
        <v>1</v>
      </c>
      <c r="I90" s="412">
        <f t="shared" si="0"/>
        <v>2286.48</v>
      </c>
      <c r="J90" s="412">
        <f>VLOOKUP($D90,PARAMETROS!$A:$F,4,0)</f>
        <v>25.55</v>
      </c>
      <c r="K90" s="412">
        <f>VLOOKUP($D90,PARAMETROS!$A:$F,5,0)</f>
        <v>193.44</v>
      </c>
      <c r="L90" s="412">
        <f>VLOOKUP($D90,PARAMETROS!$A:$F,2,0)</f>
        <v>129.9</v>
      </c>
      <c r="M90" s="412">
        <f>VLOOKUP($D90,PARAMETROS!$A:$F,3,0)</f>
        <v>19.45</v>
      </c>
      <c r="N90" s="415">
        <f>PARAMETROS!$B$8</f>
        <v>34.76</v>
      </c>
      <c r="O90" s="297">
        <v>0</v>
      </c>
      <c r="P90" s="413">
        <f>VLOOKUP($D90,PARAMETROS!$A:$I,6,0)</f>
        <v>45292</v>
      </c>
      <c r="Q90" s="299" t="str">
        <f>VLOOKUP($D90,PARAMETROS!$A:$I,7,0)</f>
        <v>-</v>
      </c>
      <c r="R90" s="299" t="str">
        <f>VLOOKUP($D90,PARAMETROS!$A:$I,8,0)</f>
        <v>-</v>
      </c>
      <c r="S90" s="49"/>
      <c r="T90">
        <f>VLOOKUP(B90,'[4]Análise Geral'!$A:$G,7,0)-SUMIF(B:B,B90,H:H)</f>
        <v>0</v>
      </c>
      <c r="U90"/>
      <c r="V90"/>
    </row>
    <row r="91" spans="1:22" s="130" customFormat="1">
      <c r="A91" s="445" t="str" cm="1">
        <f t="array" ref="A91">IFERROR(_xlfn.XLOOKUP($G91&amp;$F91,LOTE[[#All],[LOTACAO]]&amp;LOTE[[#All],[TIPO]],LOTE[[#All],[CODIGO LOTE]],"ERRO",0,1)&amp;"."&amp;VLOOKUP($B91,CADASTRO!A:C,3,0)&amp;"."&amp;VLOOKUP($C91,Tabela3[#All],3,0),"")</f>
        <v>1.443.01</v>
      </c>
      <c r="B91" s="302" t="s">
        <v>85</v>
      </c>
      <c r="C91" s="302" t="s">
        <v>41</v>
      </c>
      <c r="D91" s="302" t="str">
        <f>PARAMETROS!$A$4</f>
        <v>Sindesp-MG</v>
      </c>
      <c r="E91" s="295" t="str">
        <f t="shared" ref="E91" si="37">CONCATENATE(B91,C91)</f>
        <v>NanuqueVigilante Armado - 220 h</v>
      </c>
      <c r="F91" s="296" t="s">
        <v>150</v>
      </c>
      <c r="G91" s="296" t="s">
        <v>151</v>
      </c>
      <c r="H91" s="403">
        <v>1</v>
      </c>
      <c r="I91" s="412">
        <f t="shared" si="0"/>
        <v>2286.48</v>
      </c>
      <c r="J91" s="412">
        <f>VLOOKUP($D91,PARAMETROS!$A:$F,4,0)</f>
        <v>25.55</v>
      </c>
      <c r="K91" s="412">
        <f>VLOOKUP($D91,PARAMETROS!$A:$F,5,0)</f>
        <v>193.44</v>
      </c>
      <c r="L91" s="412">
        <f>VLOOKUP($D91,PARAMETROS!$A:$F,2,0)</f>
        <v>129.9</v>
      </c>
      <c r="M91" s="412">
        <f>VLOOKUP($D91,PARAMETROS!$A:$F,3,0)</f>
        <v>19.45</v>
      </c>
      <c r="N91" s="415">
        <f>PARAMETROS!$B$8</f>
        <v>34.76</v>
      </c>
      <c r="O91" s="297">
        <v>0</v>
      </c>
      <c r="P91" s="413">
        <f>VLOOKUP($D91,PARAMETROS!$A:$I,6,0)</f>
        <v>45292</v>
      </c>
      <c r="Q91" s="299" t="str">
        <f>VLOOKUP($D91,PARAMETROS!$A:$I,7,0)</f>
        <v>-</v>
      </c>
      <c r="R91" s="299" t="str">
        <f>VLOOKUP($D91,PARAMETROS!$A:$I,8,0)</f>
        <v>-</v>
      </c>
      <c r="S91" s="49"/>
      <c r="T91">
        <f>VLOOKUP(B91,'[4]Análise Geral'!$A:$G,7,0)-SUMIF(B:B,B91,H:H)</f>
        <v>0</v>
      </c>
      <c r="U91"/>
      <c r="V91"/>
    </row>
    <row r="92" spans="1:22" s="130" customFormat="1">
      <c r="A92" s="445" t="str" cm="1">
        <f t="array" ref="A92">IFERROR(_xlfn.XLOOKUP($G92&amp;$F92,LOTE[[#All],[LOTACAO]]&amp;LOTE[[#All],[TIPO]],LOTE[[#All],[CODIGO LOTE]],"ERRO",0,1)&amp;"."&amp;VLOOKUP($B92,CADASTRO!A:C,3,0)&amp;"."&amp;VLOOKUP($C92,Tabela3[#All],3,0),"")</f>
        <v>1.188.02</v>
      </c>
      <c r="B92" s="302" t="s">
        <v>86</v>
      </c>
      <c r="C92" s="302" t="s">
        <v>42</v>
      </c>
      <c r="D92" s="302" t="str">
        <f>PARAMETROS!$A$4</f>
        <v>Sindesp-MG</v>
      </c>
      <c r="E92" s="295" t="str">
        <f t="shared" si="1"/>
        <v>Nova LimaVigilante Armado - 12x36 h Diurno</v>
      </c>
      <c r="F92" s="296" t="s">
        <v>150</v>
      </c>
      <c r="G92" s="296" t="s">
        <v>151</v>
      </c>
      <c r="H92" s="403">
        <v>2</v>
      </c>
      <c r="I92" s="412">
        <f t="shared" si="0"/>
        <v>2286.48</v>
      </c>
      <c r="J92" s="412">
        <f>VLOOKUP($D92,PARAMETROS!$A:$F,4,0)</f>
        <v>25.55</v>
      </c>
      <c r="K92" s="412">
        <f>VLOOKUP($D92,PARAMETROS!$A:$F,5,0)</f>
        <v>193.44</v>
      </c>
      <c r="L92" s="412">
        <f>VLOOKUP($D92,PARAMETROS!$A:$F,2,0)</f>
        <v>129.9</v>
      </c>
      <c r="M92" s="412">
        <f>VLOOKUP($D92,PARAMETROS!$A:$F,3,0)</f>
        <v>19.45</v>
      </c>
      <c r="N92" s="415">
        <f>PARAMETROS!$B$8</f>
        <v>34.76</v>
      </c>
      <c r="O92" s="297">
        <v>0</v>
      </c>
      <c r="P92" s="413">
        <f>VLOOKUP($D92,PARAMETROS!$A:$I,6,0)</f>
        <v>45292</v>
      </c>
      <c r="Q92" s="299" t="str">
        <f>VLOOKUP($D92,PARAMETROS!$A:$I,7,0)</f>
        <v>-</v>
      </c>
      <c r="R92" s="299" t="str">
        <f>VLOOKUP($D92,PARAMETROS!$A:$I,8,0)</f>
        <v>-</v>
      </c>
      <c r="S92" s="49"/>
      <c r="T92">
        <f>VLOOKUP(B92,'[4]Análise Geral'!$A:$G,7,0)-SUMIF(B:B,B92,H:H)</f>
        <v>0</v>
      </c>
      <c r="U92"/>
      <c r="V92"/>
    </row>
    <row r="93" spans="1:22" s="130" customFormat="1">
      <c r="A93" s="445" t="str" cm="1">
        <f t="array" ref="A93">IFERROR(_xlfn.XLOOKUP($G93&amp;$F93,LOTE[[#All],[LOTACAO]]&amp;LOTE[[#All],[TIPO]],LOTE[[#All],[CODIGO LOTE]],"ERRO",0,1)&amp;"."&amp;VLOOKUP($B93,CADASTRO!A:C,3,0)&amp;"."&amp;VLOOKUP($C93,Tabela3[#All],3,0),"")</f>
        <v>1.459.01</v>
      </c>
      <c r="B93" s="302" t="s">
        <v>1088</v>
      </c>
      <c r="C93" s="302" t="s">
        <v>41</v>
      </c>
      <c r="D93" s="302" t="str">
        <f>PARAMETROS!$A$4</f>
        <v>Sindesp-MG</v>
      </c>
      <c r="E93" s="295" t="str">
        <f t="shared" si="1"/>
        <v>Ouro BrancoVigilante Armado - 220 h</v>
      </c>
      <c r="F93" s="296" t="s">
        <v>150</v>
      </c>
      <c r="G93" s="296" t="s">
        <v>151</v>
      </c>
      <c r="H93" s="403">
        <v>1</v>
      </c>
      <c r="I93" s="412">
        <f t="shared" si="0"/>
        <v>2286.48</v>
      </c>
      <c r="J93" s="412">
        <f>VLOOKUP($D93,PARAMETROS!$A:$F,4,0)</f>
        <v>25.55</v>
      </c>
      <c r="K93" s="412">
        <f>VLOOKUP($D93,PARAMETROS!$A:$F,5,0)</f>
        <v>193.44</v>
      </c>
      <c r="L93" s="412">
        <f>VLOOKUP($D93,PARAMETROS!$A:$F,2,0)</f>
        <v>129.9</v>
      </c>
      <c r="M93" s="412">
        <f>VLOOKUP($D93,PARAMETROS!$A:$F,3,0)</f>
        <v>19.45</v>
      </c>
      <c r="N93" s="415">
        <f>PARAMETROS!$B$8</f>
        <v>34.76</v>
      </c>
      <c r="O93" s="297">
        <v>0</v>
      </c>
      <c r="P93" s="413">
        <f>VLOOKUP($D93,PARAMETROS!$A:$I,6,0)</f>
        <v>45292</v>
      </c>
      <c r="Q93" s="299" t="str">
        <f>VLOOKUP($D93,PARAMETROS!$A:$I,7,0)</f>
        <v>-</v>
      </c>
      <c r="R93" s="299" t="str">
        <f>VLOOKUP($D93,PARAMETROS!$A:$I,8,0)</f>
        <v>-</v>
      </c>
      <c r="S93" s="49"/>
      <c r="T93">
        <f>VLOOKUP(B93,'[4]Análise Geral'!$A:$G,7,0)-SUMIF(B:B,B93,H:H)</f>
        <v>0</v>
      </c>
      <c r="U93"/>
      <c r="V93"/>
    </row>
    <row r="94" spans="1:22" s="130" customFormat="1">
      <c r="A94" s="445" t="str" cm="1">
        <f t="array" ref="A94">IFERROR(_xlfn.XLOOKUP($G94&amp;$F94,LOTE[[#All],[LOTACAO]]&amp;LOTE[[#All],[TIPO]],LOTE[[#All],[CODIGO LOTE]],"ERRO",0,1)&amp;"."&amp;VLOOKUP($B94,CADASTRO!A:C,3,0)&amp;"."&amp;VLOOKUP($C94,Tabela3[#All],3,0),"")</f>
        <v>1.467.01</v>
      </c>
      <c r="B94" s="302" t="s">
        <v>1089</v>
      </c>
      <c r="C94" s="302" t="s">
        <v>41</v>
      </c>
      <c r="D94" s="302" t="str">
        <f>PARAMETROS!$A$4</f>
        <v>Sindesp-MG</v>
      </c>
      <c r="E94" s="295" t="str">
        <f t="shared" ref="E94" si="38">CONCATENATE(B94,C94)</f>
        <v>PalmaVigilante Armado - 220 h</v>
      </c>
      <c r="F94" s="296" t="s">
        <v>150</v>
      </c>
      <c r="G94" s="296" t="s">
        <v>151</v>
      </c>
      <c r="H94" s="403">
        <v>1</v>
      </c>
      <c r="I94" s="412">
        <f t="shared" si="0"/>
        <v>2286.48</v>
      </c>
      <c r="J94" s="412">
        <f>VLOOKUP($D94,PARAMETROS!$A:$F,4,0)</f>
        <v>25.55</v>
      </c>
      <c r="K94" s="412">
        <f>VLOOKUP($D94,PARAMETROS!$A:$F,5,0)</f>
        <v>193.44</v>
      </c>
      <c r="L94" s="412">
        <f>VLOOKUP($D94,PARAMETROS!$A:$F,2,0)</f>
        <v>129.9</v>
      </c>
      <c r="M94" s="412">
        <f>VLOOKUP($D94,PARAMETROS!$A:$F,3,0)</f>
        <v>19.45</v>
      </c>
      <c r="N94" s="415">
        <f>PARAMETROS!$B$8</f>
        <v>34.76</v>
      </c>
      <c r="O94" s="297">
        <v>0</v>
      </c>
      <c r="P94" s="413">
        <f>VLOOKUP($D94,PARAMETROS!$A:$I,6,0)</f>
        <v>45292</v>
      </c>
      <c r="Q94" s="299" t="str">
        <f>VLOOKUP($D94,PARAMETROS!$A:$I,7,0)</f>
        <v>-</v>
      </c>
      <c r="R94" s="299" t="str">
        <f>VLOOKUP($D94,PARAMETROS!$A:$I,8,0)</f>
        <v>-</v>
      </c>
      <c r="S94" s="49"/>
      <c r="T94">
        <f>VLOOKUP(B94,'[4]Análise Geral'!$A:$G,7,0)-SUMIF(B:B,B94,H:H)</f>
        <v>0</v>
      </c>
      <c r="U94"/>
      <c r="V94"/>
    </row>
    <row r="95" spans="1:22" s="130" customFormat="1">
      <c r="A95" s="445" t="str" cm="1">
        <f t="array" ref="A95">IFERROR(_xlfn.XLOOKUP($G95&amp;$F95,LOTE[[#All],[LOTACAO]]&amp;LOTE[[#All],[TIPO]],LOTE[[#All],[CODIGO LOTE]],"ERRO",0,1)&amp;"."&amp;VLOOKUP($B95,CADASTRO!A:C,3,0)&amp;"."&amp;VLOOKUP($C95,Tabela3[#All],3,0),"")</f>
        <v>1.472.01</v>
      </c>
      <c r="B95" s="302" t="s">
        <v>1090</v>
      </c>
      <c r="C95" s="302" t="s">
        <v>41</v>
      </c>
      <c r="D95" s="302" t="str">
        <f>PARAMETROS!$A$4</f>
        <v>Sindesp-MG</v>
      </c>
      <c r="E95" s="295" t="str">
        <f t="shared" ref="E95" si="39">CONCATENATE(B95,C95)</f>
        <v>ParaguacuVigilante Armado - 220 h</v>
      </c>
      <c r="F95" s="296" t="s">
        <v>150</v>
      </c>
      <c r="G95" s="296" t="s">
        <v>151</v>
      </c>
      <c r="H95" s="403">
        <v>1</v>
      </c>
      <c r="I95" s="412">
        <f t="shared" si="0"/>
        <v>2286.48</v>
      </c>
      <c r="J95" s="412">
        <f>VLOOKUP($D95,PARAMETROS!$A:$F,4,0)</f>
        <v>25.55</v>
      </c>
      <c r="K95" s="412">
        <f>VLOOKUP($D95,PARAMETROS!$A:$F,5,0)</f>
        <v>193.44</v>
      </c>
      <c r="L95" s="412">
        <f>VLOOKUP($D95,PARAMETROS!$A:$F,2,0)</f>
        <v>129.9</v>
      </c>
      <c r="M95" s="412">
        <f>VLOOKUP($D95,PARAMETROS!$A:$F,3,0)</f>
        <v>19.45</v>
      </c>
      <c r="N95" s="415">
        <f>PARAMETROS!$B$8</f>
        <v>34.76</v>
      </c>
      <c r="O95" s="297">
        <v>0</v>
      </c>
      <c r="P95" s="413">
        <f>VLOOKUP($D95,PARAMETROS!$A:$I,6,0)</f>
        <v>45292</v>
      </c>
      <c r="Q95" s="299" t="str">
        <f>VLOOKUP($D95,PARAMETROS!$A:$I,7,0)</f>
        <v>-</v>
      </c>
      <c r="R95" s="299" t="str">
        <f>VLOOKUP($D95,PARAMETROS!$A:$I,8,0)</f>
        <v>-</v>
      </c>
      <c r="S95" s="49"/>
      <c r="T95">
        <f>VLOOKUP(B95,'[4]Análise Geral'!$A:$G,7,0)-SUMIF(B:B,B95,H:H)</f>
        <v>0</v>
      </c>
      <c r="U95"/>
      <c r="V95"/>
    </row>
    <row r="96" spans="1:22" s="130" customFormat="1">
      <c r="A96" s="445" t="str" cm="1">
        <f t="array" ref="A96">IFERROR(_xlfn.XLOOKUP($G96&amp;$F96,LOTE[[#All],[LOTACAO]]&amp;LOTE[[#All],[TIPO]],LOTE[[#All],[CODIGO LOTE]],"ERRO",0,1)&amp;"."&amp;VLOOKUP($B96,CADASTRO!A:C,3,0)&amp;"."&amp;VLOOKUP($C96,Tabela3[#All],3,0),"")</f>
        <v>1.476.01</v>
      </c>
      <c r="B96" s="302" t="s">
        <v>1091</v>
      </c>
      <c r="C96" s="302" t="s">
        <v>41</v>
      </c>
      <c r="D96" s="302" t="str">
        <f>PARAMETROS!$A$4</f>
        <v>Sindesp-MG</v>
      </c>
      <c r="E96" s="295" t="str">
        <f t="shared" ref="E96" si="40">CONCATENATE(B96,C96)</f>
        <v>Passa QuatroVigilante Armado - 220 h</v>
      </c>
      <c r="F96" s="296" t="s">
        <v>150</v>
      </c>
      <c r="G96" s="296" t="s">
        <v>151</v>
      </c>
      <c r="H96" s="403">
        <v>1</v>
      </c>
      <c r="I96" s="412">
        <f t="shared" si="0"/>
        <v>2286.48</v>
      </c>
      <c r="J96" s="412">
        <f>VLOOKUP($D96,PARAMETROS!$A:$F,4,0)</f>
        <v>25.55</v>
      </c>
      <c r="K96" s="412">
        <f>VLOOKUP($D96,PARAMETROS!$A:$F,5,0)</f>
        <v>193.44</v>
      </c>
      <c r="L96" s="412">
        <f>VLOOKUP($D96,PARAMETROS!$A:$F,2,0)</f>
        <v>129.9</v>
      </c>
      <c r="M96" s="412">
        <f>VLOOKUP($D96,PARAMETROS!$A:$F,3,0)</f>
        <v>19.45</v>
      </c>
      <c r="N96" s="415">
        <f>PARAMETROS!$B$8</f>
        <v>34.76</v>
      </c>
      <c r="O96" s="297">
        <v>0</v>
      </c>
      <c r="P96" s="413">
        <f>VLOOKUP($D96,PARAMETROS!$A:$I,6,0)</f>
        <v>45292</v>
      </c>
      <c r="Q96" s="299" t="str">
        <f>VLOOKUP($D96,PARAMETROS!$A:$I,7,0)</f>
        <v>-</v>
      </c>
      <c r="R96" s="299" t="str">
        <f>VLOOKUP($D96,PARAMETROS!$A:$I,8,0)</f>
        <v>-</v>
      </c>
      <c r="S96" s="49"/>
      <c r="T96">
        <f>VLOOKUP(B96,'[4]Análise Geral'!$A:$G,7,0)-SUMIF(B:B,B96,H:H)</f>
        <v>0</v>
      </c>
      <c r="U96"/>
      <c r="V96"/>
    </row>
    <row r="97" spans="1:22" s="130" customFormat="1">
      <c r="A97" s="445" t="str" cm="1">
        <f t="array" ref="A97">IFERROR(_xlfn.XLOOKUP($G97&amp;$F97,LOTE[[#All],[LOTACAO]]&amp;LOTE[[#All],[TIPO]],LOTE[[#All],[CODIGO LOTE]],"ERRO",0,1)&amp;"."&amp;VLOOKUP($B97,CADASTRO!A:C,3,0)&amp;"."&amp;VLOOKUP($C97,Tabela3[#All],3,0),"")</f>
        <v>1.477.01</v>
      </c>
      <c r="B97" s="302" t="s">
        <v>1092</v>
      </c>
      <c r="C97" s="302" t="s">
        <v>41</v>
      </c>
      <c r="D97" s="302" t="str">
        <f>PARAMETROS!$A$4</f>
        <v>Sindesp-MG</v>
      </c>
      <c r="E97" s="295" t="str">
        <f t="shared" ref="E97" si="41">CONCATENATE(B97,C97)</f>
        <v>Passa TempoVigilante Armado - 220 h</v>
      </c>
      <c r="F97" s="296" t="s">
        <v>150</v>
      </c>
      <c r="G97" s="296" t="s">
        <v>151</v>
      </c>
      <c r="H97" s="403">
        <v>1</v>
      </c>
      <c r="I97" s="412">
        <f t="shared" si="0"/>
        <v>2286.48</v>
      </c>
      <c r="J97" s="412">
        <f>VLOOKUP($D97,PARAMETROS!$A:$F,4,0)</f>
        <v>25.55</v>
      </c>
      <c r="K97" s="412">
        <f>VLOOKUP($D97,PARAMETROS!$A:$F,5,0)</f>
        <v>193.44</v>
      </c>
      <c r="L97" s="412">
        <f>VLOOKUP($D97,PARAMETROS!$A:$F,2,0)</f>
        <v>129.9</v>
      </c>
      <c r="M97" s="412">
        <f>VLOOKUP($D97,PARAMETROS!$A:$F,3,0)</f>
        <v>19.45</v>
      </c>
      <c r="N97" s="415">
        <f>PARAMETROS!$B$8</f>
        <v>34.76</v>
      </c>
      <c r="O97" s="297">
        <v>0</v>
      </c>
      <c r="P97" s="413">
        <f>VLOOKUP($D97,PARAMETROS!$A:$I,6,0)</f>
        <v>45292</v>
      </c>
      <c r="Q97" s="299" t="str">
        <f>VLOOKUP($D97,PARAMETROS!$A:$I,7,0)</f>
        <v>-</v>
      </c>
      <c r="R97" s="299" t="str">
        <f>VLOOKUP($D97,PARAMETROS!$A:$I,8,0)</f>
        <v>-</v>
      </c>
      <c r="S97" s="49"/>
      <c r="T97">
        <f>VLOOKUP(B97,'[4]Análise Geral'!$A:$G,7,0)-SUMIF(B:B,B97,H:H)</f>
        <v>0</v>
      </c>
      <c r="U97"/>
      <c r="V97"/>
    </row>
    <row r="98" spans="1:22" s="130" customFormat="1">
      <c r="A98" s="445" t="str" cm="1">
        <f t="array" ref="A98">IFERROR(_xlfn.XLOOKUP($G98&amp;$F98,LOTE[[#All],[LOTACAO]]&amp;LOTE[[#All],[TIPO]],LOTE[[#All],[CODIGO LOTE]],"ERRO",0,1)&amp;"."&amp;VLOOKUP($B98,CADASTRO!A:C,3,0)&amp;"."&amp;VLOOKUP($C98,Tabela3[#All],3,0),"")</f>
        <v>1.479.01</v>
      </c>
      <c r="B98" s="302" t="s">
        <v>88</v>
      </c>
      <c r="C98" s="302" t="s">
        <v>41</v>
      </c>
      <c r="D98" s="302" t="str">
        <f>PARAMETROS!$A$4</f>
        <v>Sindesp-MG</v>
      </c>
      <c r="E98" s="295" t="str">
        <f t="shared" si="1"/>
        <v>PassosVigilante Armado - 220 h</v>
      </c>
      <c r="F98" s="296" t="s">
        <v>150</v>
      </c>
      <c r="G98" s="296" t="s">
        <v>151</v>
      </c>
      <c r="H98" s="403">
        <v>1</v>
      </c>
      <c r="I98" s="412">
        <f t="shared" si="0"/>
        <v>2286.48</v>
      </c>
      <c r="J98" s="412">
        <f>VLOOKUP($D98,PARAMETROS!$A:$F,4,0)</f>
        <v>25.55</v>
      </c>
      <c r="K98" s="412">
        <f>VLOOKUP($D98,PARAMETROS!$A:$F,5,0)</f>
        <v>193.44</v>
      </c>
      <c r="L98" s="412">
        <f>VLOOKUP($D98,PARAMETROS!$A:$F,2,0)</f>
        <v>129.9</v>
      </c>
      <c r="M98" s="412">
        <f>VLOOKUP($D98,PARAMETROS!$A:$F,3,0)</f>
        <v>19.45</v>
      </c>
      <c r="N98" s="415">
        <f>PARAMETROS!$B$8</f>
        <v>34.76</v>
      </c>
      <c r="O98" s="297">
        <v>0</v>
      </c>
      <c r="P98" s="413">
        <f>VLOOKUP($D98,PARAMETROS!$A:$I,6,0)</f>
        <v>45292</v>
      </c>
      <c r="Q98" s="299" t="str">
        <f>VLOOKUP($D98,PARAMETROS!$A:$I,7,0)</f>
        <v>-</v>
      </c>
      <c r="R98" s="299" t="str">
        <f>VLOOKUP($D98,PARAMETROS!$A:$I,8,0)</f>
        <v>-</v>
      </c>
      <c r="S98" s="49"/>
      <c r="T98">
        <f>VLOOKUP(B98,'[4]Análise Geral'!$A:$G,7,0)-SUMIF(B:B,B98,H:H)</f>
        <v>0</v>
      </c>
      <c r="U98"/>
      <c r="V98"/>
    </row>
    <row r="99" spans="1:22" s="130" customFormat="1">
      <c r="A99" s="445" t="str" cm="1">
        <f t="array" ref="A99">IFERROR(_xlfn.XLOOKUP($G99&amp;$F99,LOTE[[#All],[LOTACAO]]&amp;LOTE[[#All],[TIPO]],LOTE[[#All],[CODIGO LOTE]],"ERRO",0,1)&amp;"."&amp;VLOOKUP($B99,CADASTRO!A:C,3,0)&amp;"."&amp;VLOOKUP($C99,Tabela3[#All],3,0),"")</f>
        <v>1.480.02</v>
      </c>
      <c r="B99" s="302" t="s">
        <v>89</v>
      </c>
      <c r="C99" s="302" t="s">
        <v>42</v>
      </c>
      <c r="D99" s="302" t="str">
        <f>PARAMETROS!$A$4</f>
        <v>Sindesp-MG</v>
      </c>
      <c r="E99" s="295" t="str">
        <f t="shared" ref="E99" si="42">CONCATENATE(B99,C99)</f>
        <v>Patos de MinasVigilante Armado - 12x36 h Diurno</v>
      </c>
      <c r="F99" s="296" t="s">
        <v>150</v>
      </c>
      <c r="G99" s="296" t="s">
        <v>151</v>
      </c>
      <c r="H99" s="300">
        <v>2</v>
      </c>
      <c r="I99" s="412">
        <f t="shared" si="0"/>
        <v>2286.48</v>
      </c>
      <c r="J99" s="412">
        <f>VLOOKUP($D99,PARAMETROS!$A:$F,4,0)</f>
        <v>25.55</v>
      </c>
      <c r="K99" s="412">
        <f>VLOOKUP($D99,PARAMETROS!$A:$F,5,0)</f>
        <v>193.44</v>
      </c>
      <c r="L99" s="412">
        <f>VLOOKUP($D99,PARAMETROS!$A:$F,2,0)</f>
        <v>129.9</v>
      </c>
      <c r="M99" s="412">
        <f>VLOOKUP($D99,PARAMETROS!$A:$F,3,0)</f>
        <v>19.45</v>
      </c>
      <c r="N99" s="415">
        <f>PARAMETROS!$B$8</f>
        <v>34.76</v>
      </c>
      <c r="O99" s="297">
        <v>0</v>
      </c>
      <c r="P99" s="413">
        <f>VLOOKUP($D99,PARAMETROS!$A:$I,6,0)</f>
        <v>45292</v>
      </c>
      <c r="Q99" s="299" t="str">
        <f>VLOOKUP($D99,PARAMETROS!$A:$I,7,0)</f>
        <v>-</v>
      </c>
      <c r="R99" s="299" t="str">
        <f>VLOOKUP($D99,PARAMETROS!$A:$I,8,0)</f>
        <v>-</v>
      </c>
      <c r="S99" s="49"/>
      <c r="T99">
        <f>VLOOKUP(B99,'[4]Análise Geral'!$A:$G,7,0)-SUMIF(B:B,B99,H:H)</f>
        <v>0</v>
      </c>
      <c r="U99"/>
      <c r="V99"/>
    </row>
    <row r="100" spans="1:22" s="130" customFormat="1">
      <c r="A100" s="445" t="str" cm="1">
        <f t="array" ref="A100">IFERROR(_xlfn.XLOOKUP($G100&amp;$F100,LOTE[[#All],[LOTACAO]]&amp;LOTE[[#All],[TIPO]],LOTE[[#All],[CODIGO LOTE]],"ERRO",0,1)&amp;"."&amp;VLOOKUP($B100,CADASTRO!A:C,3,0)&amp;"."&amp;VLOOKUP($C100,Tabela3[#All],3,0),"")</f>
        <v>1.480.03</v>
      </c>
      <c r="B100" s="302" t="s">
        <v>89</v>
      </c>
      <c r="C100" s="302" t="s">
        <v>43</v>
      </c>
      <c r="D100" s="302" t="str">
        <f>PARAMETROS!$A$4</f>
        <v>Sindesp-MG</v>
      </c>
      <c r="E100" s="295" t="str">
        <f t="shared" si="1"/>
        <v>Patos de MinasVigilante Armado - 12x36 h Noturno</v>
      </c>
      <c r="F100" s="296" t="s">
        <v>150</v>
      </c>
      <c r="G100" s="296" t="s">
        <v>151</v>
      </c>
      <c r="H100" s="300">
        <v>2</v>
      </c>
      <c r="I100" s="412">
        <f t="shared" si="0"/>
        <v>2286.48</v>
      </c>
      <c r="J100" s="412">
        <f>VLOOKUP($D100,PARAMETROS!$A:$F,4,0)</f>
        <v>25.55</v>
      </c>
      <c r="K100" s="412">
        <f>VLOOKUP($D100,PARAMETROS!$A:$F,5,0)</f>
        <v>193.44</v>
      </c>
      <c r="L100" s="412">
        <f>VLOOKUP($D100,PARAMETROS!$A:$F,2,0)</f>
        <v>129.9</v>
      </c>
      <c r="M100" s="412">
        <f>VLOOKUP($D100,PARAMETROS!$A:$F,3,0)</f>
        <v>19.45</v>
      </c>
      <c r="N100" s="415">
        <f>PARAMETROS!$B$8</f>
        <v>34.76</v>
      </c>
      <c r="O100" s="297">
        <v>0</v>
      </c>
      <c r="P100" s="413">
        <f>VLOOKUP($D100,PARAMETROS!$A:$I,6,0)</f>
        <v>45292</v>
      </c>
      <c r="Q100" s="299" t="str">
        <f>VLOOKUP($D100,PARAMETROS!$A:$I,7,0)</f>
        <v>-</v>
      </c>
      <c r="R100" s="299" t="str">
        <f>VLOOKUP($D100,PARAMETROS!$A:$I,8,0)</f>
        <v>-</v>
      </c>
      <c r="S100" s="49"/>
      <c r="T100">
        <f>VLOOKUP(B100,'[4]Análise Geral'!$A:$G,7,0)-SUMIF(B:B,B100,H:H)</f>
        <v>0</v>
      </c>
      <c r="U100"/>
      <c r="V100"/>
    </row>
    <row r="101" spans="1:22" s="130" customFormat="1">
      <c r="A101" s="445" t="str" cm="1">
        <f t="array" ref="A101">IFERROR(_xlfn.XLOOKUP($G101&amp;$F101,LOTE[[#All],[LOTACAO]]&amp;LOTE[[#All],[TIPO]],LOTE[[#All],[CODIGO LOTE]],"ERRO",0,1)&amp;"."&amp;VLOOKUP($B101,CADASTRO!A:C,3,0)&amp;"."&amp;VLOOKUP($C101,Tabela3[#All],3,0),"")</f>
        <v>1.486.01</v>
      </c>
      <c r="B101" s="302" t="s">
        <v>1094</v>
      </c>
      <c r="C101" s="302" t="s">
        <v>41</v>
      </c>
      <c r="D101" s="302" t="str">
        <f>PARAMETROS!$A$4</f>
        <v>Sindesp-MG</v>
      </c>
      <c r="E101" s="295" t="str">
        <f t="shared" si="1"/>
        <v>PecanhaVigilante Armado - 220 h</v>
      </c>
      <c r="F101" s="296" t="s">
        <v>150</v>
      </c>
      <c r="G101" s="296" t="s">
        <v>151</v>
      </c>
      <c r="H101" s="403">
        <v>1</v>
      </c>
      <c r="I101" s="412">
        <f t="shared" si="0"/>
        <v>2286.48</v>
      </c>
      <c r="J101" s="412">
        <f>VLOOKUP($D101,PARAMETROS!$A:$F,4,0)</f>
        <v>25.55</v>
      </c>
      <c r="K101" s="412">
        <f>VLOOKUP($D101,PARAMETROS!$A:$F,5,0)</f>
        <v>193.44</v>
      </c>
      <c r="L101" s="412">
        <f>VLOOKUP($D101,PARAMETROS!$A:$F,2,0)</f>
        <v>129.9</v>
      </c>
      <c r="M101" s="412">
        <f>VLOOKUP($D101,PARAMETROS!$A:$F,3,0)</f>
        <v>19.45</v>
      </c>
      <c r="N101" s="415">
        <f>PARAMETROS!$B$8</f>
        <v>34.76</v>
      </c>
      <c r="O101" s="297">
        <v>0</v>
      </c>
      <c r="P101" s="413">
        <f>VLOOKUP($D101,PARAMETROS!$A:$I,6,0)</f>
        <v>45292</v>
      </c>
      <c r="Q101" s="299" t="str">
        <f>VLOOKUP($D101,PARAMETROS!$A:$I,7,0)</f>
        <v>-</v>
      </c>
      <c r="R101" s="299" t="str">
        <f>VLOOKUP($D101,PARAMETROS!$A:$I,8,0)</f>
        <v>-</v>
      </c>
      <c r="S101" s="49"/>
      <c r="T101">
        <f>VLOOKUP(B101,'[4]Análise Geral'!$A:$G,7,0)-SUMIF(B:B,B101,H:H)</f>
        <v>0</v>
      </c>
      <c r="U101"/>
      <c r="V101"/>
    </row>
    <row r="102" spans="1:22" s="130" customFormat="1">
      <c r="A102" s="445" t="str" cm="1">
        <f t="array" ref="A102">IFERROR(_xlfn.XLOOKUP($G102&amp;$F102,LOTE[[#All],[LOTACAO]]&amp;LOTE[[#All],[TIPO]],LOTE[[#All],[CODIGO LOTE]],"ERRO",0,1)&amp;"."&amp;VLOOKUP($B102,CADASTRO!A:C,3,0)&amp;"."&amp;VLOOKUP($C102,Tabela3[#All],3,0),"")</f>
        <v>1.491.01</v>
      </c>
      <c r="B102" s="302" t="s">
        <v>1095</v>
      </c>
      <c r="C102" s="302" t="s">
        <v>41</v>
      </c>
      <c r="D102" s="302" t="str">
        <f>PARAMETROS!$A$4</f>
        <v>Sindesp-MG</v>
      </c>
      <c r="E102" s="295" t="str">
        <f t="shared" ref="E102" si="43">CONCATENATE(B102,C102)</f>
        <v>PedralvaVigilante Armado - 220 h</v>
      </c>
      <c r="F102" s="296" t="s">
        <v>150</v>
      </c>
      <c r="G102" s="296" t="s">
        <v>151</v>
      </c>
      <c r="H102" s="403">
        <v>1</v>
      </c>
      <c r="I102" s="412">
        <f t="shared" si="0"/>
        <v>2286.48</v>
      </c>
      <c r="J102" s="412">
        <f>VLOOKUP($D102,PARAMETROS!$A:$F,4,0)</f>
        <v>25.55</v>
      </c>
      <c r="K102" s="412">
        <f>VLOOKUP($D102,PARAMETROS!$A:$F,5,0)</f>
        <v>193.44</v>
      </c>
      <c r="L102" s="412">
        <f>VLOOKUP($D102,PARAMETROS!$A:$F,2,0)</f>
        <v>129.9</v>
      </c>
      <c r="M102" s="412">
        <f>VLOOKUP($D102,PARAMETROS!$A:$F,3,0)</f>
        <v>19.45</v>
      </c>
      <c r="N102" s="415">
        <f>PARAMETROS!$B$8</f>
        <v>34.76</v>
      </c>
      <c r="O102" s="297">
        <v>0</v>
      </c>
      <c r="P102" s="413">
        <f>VLOOKUP($D102,PARAMETROS!$A:$I,6,0)</f>
        <v>45292</v>
      </c>
      <c r="Q102" s="299" t="str">
        <f>VLOOKUP($D102,PARAMETROS!$A:$I,7,0)</f>
        <v>-</v>
      </c>
      <c r="R102" s="299" t="str">
        <f>VLOOKUP($D102,PARAMETROS!$A:$I,8,0)</f>
        <v>-</v>
      </c>
      <c r="S102" s="49"/>
      <c r="T102">
        <f>VLOOKUP(B102,'[4]Análise Geral'!$A:$G,7,0)-SUMIF(B:B,B102,H:H)</f>
        <v>0</v>
      </c>
      <c r="U102"/>
      <c r="V102"/>
    </row>
    <row r="103" spans="1:22" s="130" customFormat="1">
      <c r="A103" s="445" t="str" cm="1">
        <f t="array" ref="A103">IFERROR(_xlfn.XLOOKUP($G103&amp;$F103,LOTE[[#All],[LOTACAO]]&amp;LOTE[[#All],[TIPO]],LOTE[[#All],[CODIGO LOTE]],"ERRO",0,1)&amp;"."&amp;VLOOKUP($B103,CADASTRO!A:C,3,0)&amp;"."&amp;VLOOKUP($C103,Tabela3[#All],3,0),"")</f>
        <v>1.210.01</v>
      </c>
      <c r="B103" s="302" t="s">
        <v>1096</v>
      </c>
      <c r="C103" s="302" t="s">
        <v>41</v>
      </c>
      <c r="D103" s="302" t="str">
        <f>PARAMETROS!$A$4</f>
        <v>Sindesp-MG</v>
      </c>
      <c r="E103" s="295" t="str">
        <f t="shared" ref="E103" si="44">CONCATENATE(B103,C103)</f>
        <v>Pedro LeopoldoVigilante Armado - 220 h</v>
      </c>
      <c r="F103" s="296" t="s">
        <v>150</v>
      </c>
      <c r="G103" s="296" t="s">
        <v>151</v>
      </c>
      <c r="H103" s="403">
        <v>1</v>
      </c>
      <c r="I103" s="412">
        <f t="shared" si="0"/>
        <v>2286.48</v>
      </c>
      <c r="J103" s="412">
        <f>VLOOKUP($D103,PARAMETROS!$A:$F,4,0)</f>
        <v>25.55</v>
      </c>
      <c r="K103" s="412">
        <f>VLOOKUP($D103,PARAMETROS!$A:$F,5,0)</f>
        <v>193.44</v>
      </c>
      <c r="L103" s="412">
        <f>VLOOKUP($D103,PARAMETROS!$A:$F,2,0)</f>
        <v>129.9</v>
      </c>
      <c r="M103" s="412">
        <f>VLOOKUP($D103,PARAMETROS!$A:$F,3,0)</f>
        <v>19.45</v>
      </c>
      <c r="N103" s="415">
        <f>PARAMETROS!$B$8</f>
        <v>34.76</v>
      </c>
      <c r="O103" s="297">
        <v>0</v>
      </c>
      <c r="P103" s="413">
        <f>VLOOKUP($D103,PARAMETROS!$A:$I,6,0)</f>
        <v>45292</v>
      </c>
      <c r="Q103" s="299" t="str">
        <f>VLOOKUP($D103,PARAMETROS!$A:$I,7,0)</f>
        <v>-</v>
      </c>
      <c r="R103" s="299" t="str">
        <f>VLOOKUP($D103,PARAMETROS!$A:$I,8,0)</f>
        <v>-</v>
      </c>
      <c r="S103" s="49"/>
      <c r="T103">
        <f>VLOOKUP(B103,'[4]Análise Geral'!$A:$G,7,0)-SUMIF(B:B,B103,H:H)</f>
        <v>0</v>
      </c>
      <c r="U103"/>
      <c r="V103"/>
    </row>
    <row r="104" spans="1:22" s="130" customFormat="1">
      <c r="A104" s="445" t="str" cm="1">
        <f t="array" ref="A104">IFERROR(_xlfn.XLOOKUP($G104&amp;$F104,LOTE[[#All],[LOTACAO]]&amp;LOTE[[#All],[TIPO]],LOTE[[#All],[CODIGO LOTE]],"ERRO",0,1)&amp;"."&amp;VLOOKUP($B104,CADASTRO!A:C,3,0)&amp;"."&amp;VLOOKUP($C104,Tabela3[#All],3,0),"")</f>
        <v>1.511.01</v>
      </c>
      <c r="B104" s="302" t="s">
        <v>1097</v>
      </c>
      <c r="C104" s="302" t="s">
        <v>41</v>
      </c>
      <c r="D104" s="302" t="str">
        <f>PARAMETROS!$A$4</f>
        <v>Sindesp-MG</v>
      </c>
      <c r="E104" s="295" t="str">
        <f t="shared" ref="E104" si="45">CONCATENATE(B104,C104)</f>
        <v>PirapetingaVigilante Armado - 220 h</v>
      </c>
      <c r="F104" s="296" t="s">
        <v>150</v>
      </c>
      <c r="G104" s="296" t="s">
        <v>151</v>
      </c>
      <c r="H104" s="403">
        <v>1</v>
      </c>
      <c r="I104" s="412">
        <f t="shared" si="0"/>
        <v>2286.48</v>
      </c>
      <c r="J104" s="412">
        <f>VLOOKUP($D104,PARAMETROS!$A:$F,4,0)</f>
        <v>25.55</v>
      </c>
      <c r="K104" s="412">
        <f>VLOOKUP($D104,PARAMETROS!$A:$F,5,0)</f>
        <v>193.44</v>
      </c>
      <c r="L104" s="412">
        <f>VLOOKUP($D104,PARAMETROS!$A:$F,2,0)</f>
        <v>129.9</v>
      </c>
      <c r="M104" s="412">
        <f>VLOOKUP($D104,PARAMETROS!$A:$F,3,0)</f>
        <v>19.45</v>
      </c>
      <c r="N104" s="415">
        <f>PARAMETROS!$B$8</f>
        <v>34.76</v>
      </c>
      <c r="O104" s="297">
        <v>0</v>
      </c>
      <c r="P104" s="413">
        <f>VLOOKUP($D104,PARAMETROS!$A:$I,6,0)</f>
        <v>45292</v>
      </c>
      <c r="Q104" s="299" t="str">
        <f>VLOOKUP($D104,PARAMETROS!$A:$I,7,0)</f>
        <v>-</v>
      </c>
      <c r="R104" s="299" t="str">
        <f>VLOOKUP($D104,PARAMETROS!$A:$I,8,0)</f>
        <v>-</v>
      </c>
      <c r="S104" s="49"/>
      <c r="T104">
        <f>VLOOKUP(B104,'[4]Análise Geral'!$A:$G,7,0)-SUMIF(B:B,B104,H:H)</f>
        <v>0</v>
      </c>
      <c r="U104"/>
      <c r="V104"/>
    </row>
    <row r="105" spans="1:22" s="130" customFormat="1">
      <c r="A105" s="445" t="str" cm="1">
        <f t="array" ref="A105">IFERROR(_xlfn.XLOOKUP($G105&amp;$F105,LOTE[[#All],[LOTACAO]]&amp;LOTE[[#All],[TIPO]],LOTE[[#All],[CODIGO LOTE]],"ERRO",0,1)&amp;"."&amp;VLOOKUP($B105,CADASTRO!A:C,3,0)&amp;"."&amp;VLOOKUP($C105,Tabela3[#All],3,0),"")</f>
        <v>1.517.01</v>
      </c>
      <c r="B105" s="302" t="s">
        <v>1098</v>
      </c>
      <c r="C105" s="302" t="s">
        <v>41</v>
      </c>
      <c r="D105" s="302" t="str">
        <f>PARAMETROS!$A$4</f>
        <v>Sindesp-MG</v>
      </c>
      <c r="E105" s="295" t="str">
        <f t="shared" ref="E105" si="46">CONCATENATE(B105,C105)</f>
        <v>Poco FundoVigilante Armado - 220 h</v>
      </c>
      <c r="F105" s="296" t="s">
        <v>150</v>
      </c>
      <c r="G105" s="296" t="s">
        <v>151</v>
      </c>
      <c r="H105" s="403">
        <v>1</v>
      </c>
      <c r="I105" s="412">
        <f t="shared" si="0"/>
        <v>2286.48</v>
      </c>
      <c r="J105" s="412">
        <f>VLOOKUP($D105,PARAMETROS!$A:$F,4,0)</f>
        <v>25.55</v>
      </c>
      <c r="K105" s="412">
        <f>VLOOKUP($D105,PARAMETROS!$A:$F,5,0)</f>
        <v>193.44</v>
      </c>
      <c r="L105" s="412">
        <f>VLOOKUP($D105,PARAMETROS!$A:$F,2,0)</f>
        <v>129.9</v>
      </c>
      <c r="M105" s="412">
        <f>VLOOKUP($D105,PARAMETROS!$A:$F,3,0)</f>
        <v>19.45</v>
      </c>
      <c r="N105" s="415">
        <f>PARAMETROS!$B$8</f>
        <v>34.76</v>
      </c>
      <c r="O105" s="297">
        <v>0</v>
      </c>
      <c r="P105" s="413">
        <f>VLOOKUP($D105,PARAMETROS!$A:$I,6,0)</f>
        <v>45292</v>
      </c>
      <c r="Q105" s="299" t="str">
        <f>VLOOKUP($D105,PARAMETROS!$A:$I,7,0)</f>
        <v>-</v>
      </c>
      <c r="R105" s="299" t="str">
        <f>VLOOKUP($D105,PARAMETROS!$A:$I,8,0)</f>
        <v>-</v>
      </c>
      <c r="S105" s="49"/>
      <c r="T105">
        <f>VLOOKUP(B105,'[4]Análise Geral'!$A:$G,7,0)-SUMIF(B:B,B105,H:H)</f>
        <v>0</v>
      </c>
      <c r="U105"/>
      <c r="V105"/>
    </row>
    <row r="106" spans="1:22" s="130" customFormat="1">
      <c r="A106" s="445" t="str" cm="1">
        <f t="array" ref="A106">IFERROR(_xlfn.XLOOKUP($G106&amp;$F106,LOTE[[#All],[LOTACAO]]&amp;LOTE[[#All],[TIPO]],LOTE[[#All],[CODIGO LOTE]],"ERRO",0,1)&amp;"."&amp;VLOOKUP($B106,CADASTRO!A:C,3,0)&amp;"."&amp;VLOOKUP($C106,Tabela3[#All],3,0),"")</f>
        <v>1.520.01</v>
      </c>
      <c r="B106" s="302" t="s">
        <v>1099</v>
      </c>
      <c r="C106" s="302" t="s">
        <v>41</v>
      </c>
      <c r="D106" s="302" t="str">
        <f>PARAMETROS!$A$4</f>
        <v>Sindesp-MG</v>
      </c>
      <c r="E106" s="295" t="str">
        <f t="shared" ref="E106" si="47">CONCATENATE(B106,C106)</f>
        <v>PompeuVigilante Armado - 220 h</v>
      </c>
      <c r="F106" s="296" t="s">
        <v>150</v>
      </c>
      <c r="G106" s="296" t="s">
        <v>151</v>
      </c>
      <c r="H106" s="403">
        <v>1</v>
      </c>
      <c r="I106" s="412">
        <f t="shared" si="0"/>
        <v>2286.48</v>
      </c>
      <c r="J106" s="412">
        <f>VLOOKUP($D106,PARAMETROS!$A:$F,4,0)</f>
        <v>25.55</v>
      </c>
      <c r="K106" s="412">
        <f>VLOOKUP($D106,PARAMETROS!$A:$F,5,0)</f>
        <v>193.44</v>
      </c>
      <c r="L106" s="412">
        <f>VLOOKUP($D106,PARAMETROS!$A:$F,2,0)</f>
        <v>129.9</v>
      </c>
      <c r="M106" s="412">
        <f>VLOOKUP($D106,PARAMETROS!$A:$F,3,0)</f>
        <v>19.45</v>
      </c>
      <c r="N106" s="415">
        <f>PARAMETROS!$B$8</f>
        <v>34.76</v>
      </c>
      <c r="O106" s="297">
        <v>0</v>
      </c>
      <c r="P106" s="413">
        <f>VLOOKUP($D106,PARAMETROS!$A:$I,6,0)</f>
        <v>45292</v>
      </c>
      <c r="Q106" s="299" t="str">
        <f>VLOOKUP($D106,PARAMETROS!$A:$I,7,0)</f>
        <v>-</v>
      </c>
      <c r="R106" s="299" t="str">
        <f>VLOOKUP($D106,PARAMETROS!$A:$I,8,0)</f>
        <v>-</v>
      </c>
      <c r="S106" s="49"/>
      <c r="T106">
        <f>VLOOKUP(B106,'[4]Análise Geral'!$A:$G,7,0)-SUMIF(B:B,B106,H:H)</f>
        <v>0</v>
      </c>
      <c r="U106"/>
      <c r="V106"/>
    </row>
    <row r="107" spans="1:22" s="130" customFormat="1">
      <c r="A107" s="445" t="str" cm="1">
        <f t="array" ref="A107">IFERROR(_xlfn.XLOOKUP($G107&amp;$F107,LOTE[[#All],[LOTACAO]]&amp;LOTE[[#All],[TIPO]],LOTE[[#All],[CODIGO LOTE]],"ERRO",0,1)&amp;"."&amp;VLOOKUP($B107,CADASTRO!A:C,3,0)&amp;"."&amp;VLOOKUP($C107,Tabela3[#All],3,0),"")</f>
        <v>1.522.01</v>
      </c>
      <c r="B107" s="302" t="s">
        <v>90</v>
      </c>
      <c r="C107" s="302" t="s">
        <v>41</v>
      </c>
      <c r="D107" s="302" t="str">
        <f>PARAMETROS!$A$4</f>
        <v>Sindesp-MG</v>
      </c>
      <c r="E107" s="295" t="str">
        <f t="shared" si="1"/>
        <v>PorteirinhaVigilante Armado - 220 h</v>
      </c>
      <c r="F107" s="296" t="s">
        <v>150</v>
      </c>
      <c r="G107" s="296" t="s">
        <v>151</v>
      </c>
      <c r="H107" s="403">
        <v>1</v>
      </c>
      <c r="I107" s="412">
        <f t="shared" si="0"/>
        <v>2286.48</v>
      </c>
      <c r="J107" s="412">
        <f>VLOOKUP($D107,PARAMETROS!$A:$F,4,0)</f>
        <v>25.55</v>
      </c>
      <c r="K107" s="412">
        <f>VLOOKUP($D107,PARAMETROS!$A:$F,5,0)</f>
        <v>193.44</v>
      </c>
      <c r="L107" s="412">
        <f>VLOOKUP($D107,PARAMETROS!$A:$F,2,0)</f>
        <v>129.9</v>
      </c>
      <c r="M107" s="412">
        <f>VLOOKUP($D107,PARAMETROS!$A:$F,3,0)</f>
        <v>19.45</v>
      </c>
      <c r="N107" s="415">
        <f>PARAMETROS!$B$8</f>
        <v>34.76</v>
      </c>
      <c r="O107" s="297">
        <v>0</v>
      </c>
      <c r="P107" s="413">
        <f>VLOOKUP($D107,PARAMETROS!$A:$I,6,0)</f>
        <v>45292</v>
      </c>
      <c r="Q107" s="299" t="str">
        <f>VLOOKUP($D107,PARAMETROS!$A:$I,7,0)</f>
        <v>-</v>
      </c>
      <c r="R107" s="299" t="str">
        <f>VLOOKUP($D107,PARAMETROS!$A:$I,8,0)</f>
        <v>-</v>
      </c>
      <c r="S107" s="49"/>
      <c r="T107">
        <f>VLOOKUP(B107,'[4]Análise Geral'!$A:$G,7,0)-SUMIF(B:B,B107,H:H)</f>
        <v>0</v>
      </c>
      <c r="U107"/>
      <c r="V107"/>
    </row>
    <row r="108" spans="1:22" s="130" customFormat="1">
      <c r="A108" s="445" t="str" cm="1">
        <f t="array" ref="A108">IFERROR(_xlfn.XLOOKUP($G108&amp;$F108,LOTE[[#All],[LOTACAO]]&amp;LOTE[[#All],[TIPO]],LOTE[[#All],[CODIGO LOTE]],"ERRO",0,1)&amp;"."&amp;VLOOKUP($B108,CADASTRO!A:C,3,0)&amp;"."&amp;VLOOKUP($C108,Tabela3[#All],3,0),"")</f>
        <v>1.525.02</v>
      </c>
      <c r="B108" s="302" t="s">
        <v>91</v>
      </c>
      <c r="C108" s="302" t="s">
        <v>42</v>
      </c>
      <c r="D108" s="302" t="str">
        <f>PARAMETROS!$A$4</f>
        <v>Sindesp-MG</v>
      </c>
      <c r="E108" s="295" t="str">
        <f t="shared" si="1"/>
        <v>Pouso AlegreVigilante Armado - 12x36 h Diurno</v>
      </c>
      <c r="F108" s="296" t="s">
        <v>150</v>
      </c>
      <c r="G108" s="296" t="s">
        <v>151</v>
      </c>
      <c r="H108" s="300">
        <v>2</v>
      </c>
      <c r="I108" s="412">
        <f t="shared" si="0"/>
        <v>2286.48</v>
      </c>
      <c r="J108" s="412">
        <f>VLOOKUP($D108,PARAMETROS!$A:$F,4,0)</f>
        <v>25.55</v>
      </c>
      <c r="K108" s="412">
        <f>VLOOKUP($D108,PARAMETROS!$A:$F,5,0)</f>
        <v>193.44</v>
      </c>
      <c r="L108" s="412">
        <f>VLOOKUP($D108,PARAMETROS!$A:$F,2,0)</f>
        <v>129.9</v>
      </c>
      <c r="M108" s="412">
        <f>VLOOKUP($D108,PARAMETROS!$A:$F,3,0)</f>
        <v>19.45</v>
      </c>
      <c r="N108" s="415">
        <f>PARAMETROS!$B$8</f>
        <v>34.76</v>
      </c>
      <c r="O108" s="297">
        <v>0</v>
      </c>
      <c r="P108" s="413">
        <f>VLOOKUP($D108,PARAMETROS!$A:$I,6,0)</f>
        <v>45292</v>
      </c>
      <c r="Q108" s="299" t="str">
        <f>VLOOKUP($D108,PARAMETROS!$A:$I,7,0)</f>
        <v>-</v>
      </c>
      <c r="R108" s="299" t="str">
        <f>VLOOKUP($D108,PARAMETROS!$A:$I,8,0)</f>
        <v>-</v>
      </c>
      <c r="S108" s="49"/>
      <c r="T108">
        <f>VLOOKUP(B108,'[4]Análise Geral'!$A:$G,7,0)-SUMIF(B:B,B108,H:H)</f>
        <v>0</v>
      </c>
      <c r="U108"/>
      <c r="V108"/>
    </row>
    <row r="109" spans="1:22" s="130" customFormat="1">
      <c r="A109" s="445" t="str" cm="1">
        <f t="array" ref="A109">IFERROR(_xlfn.XLOOKUP($G109&amp;$F109,LOTE[[#All],[LOTACAO]]&amp;LOTE[[#All],[TIPO]],LOTE[[#All],[CODIGO LOTE]],"ERRO",0,1)&amp;"."&amp;VLOOKUP($B109,CADASTRO!A:C,3,0)&amp;"."&amp;VLOOKUP($C109,Tabela3[#All],3,0),"")</f>
        <v>1.525.03</v>
      </c>
      <c r="B109" s="302" t="s">
        <v>91</v>
      </c>
      <c r="C109" s="302" t="s">
        <v>43</v>
      </c>
      <c r="D109" s="302" t="str">
        <f>PARAMETROS!$A$4</f>
        <v>Sindesp-MG</v>
      </c>
      <c r="E109" s="295" t="str">
        <f t="shared" si="1"/>
        <v>Pouso AlegreVigilante Armado - 12x36 h Noturno</v>
      </c>
      <c r="F109" s="296" t="s">
        <v>150</v>
      </c>
      <c r="G109" s="296" t="s">
        <v>151</v>
      </c>
      <c r="H109" s="300">
        <v>2</v>
      </c>
      <c r="I109" s="412">
        <f t="shared" si="0"/>
        <v>2286.48</v>
      </c>
      <c r="J109" s="412">
        <f>VLOOKUP($D109,PARAMETROS!$A:$F,4,0)</f>
        <v>25.55</v>
      </c>
      <c r="K109" s="412">
        <f>VLOOKUP($D109,PARAMETROS!$A:$F,5,0)</f>
        <v>193.44</v>
      </c>
      <c r="L109" s="412">
        <f>VLOOKUP($D109,PARAMETROS!$A:$F,2,0)</f>
        <v>129.9</v>
      </c>
      <c r="M109" s="412">
        <f>VLOOKUP($D109,PARAMETROS!$A:$F,3,0)</f>
        <v>19.45</v>
      </c>
      <c r="N109" s="415">
        <f>PARAMETROS!$B$8</f>
        <v>34.76</v>
      </c>
      <c r="O109" s="297">
        <v>0</v>
      </c>
      <c r="P109" s="413">
        <f>VLOOKUP($D109,PARAMETROS!$A:$I,6,0)</f>
        <v>45292</v>
      </c>
      <c r="Q109" s="299" t="str">
        <f>VLOOKUP($D109,PARAMETROS!$A:$I,7,0)</f>
        <v>-</v>
      </c>
      <c r="R109" s="299" t="str">
        <f>VLOOKUP($D109,PARAMETROS!$A:$I,8,0)</f>
        <v>-</v>
      </c>
      <c r="S109" s="49"/>
      <c r="T109">
        <f>VLOOKUP(B109,'[4]Análise Geral'!$A:$G,7,0)-SUMIF(B:B,B109,H:H)</f>
        <v>0</v>
      </c>
      <c r="U109"/>
      <c r="V109"/>
    </row>
    <row r="110" spans="1:22" s="130" customFormat="1">
      <c r="A110" s="445" t="str" cm="1">
        <f t="array" ref="A110">IFERROR(_xlfn.XLOOKUP($G110&amp;$F110,LOTE[[#All],[LOTACAO]]&amp;LOTE[[#All],[TIPO]],LOTE[[#All],[CODIGO LOTE]],"ERRO",0,1)&amp;"."&amp;VLOOKUP($B110,CADASTRO!A:C,3,0)&amp;"."&amp;VLOOKUP($C110,Tabela3[#All],3,0),"")</f>
        <v>1.527.01</v>
      </c>
      <c r="B110" s="302" t="s">
        <v>1100</v>
      </c>
      <c r="C110" s="302" t="s">
        <v>41</v>
      </c>
      <c r="D110" s="302" t="str">
        <f>PARAMETROS!$A$4</f>
        <v>Sindesp-MG</v>
      </c>
      <c r="E110" s="295" t="str">
        <f t="shared" si="1"/>
        <v>PradosVigilante Armado - 220 h</v>
      </c>
      <c r="F110" s="296" t="s">
        <v>150</v>
      </c>
      <c r="G110" s="296" t="s">
        <v>151</v>
      </c>
      <c r="H110" s="403">
        <v>1</v>
      </c>
      <c r="I110" s="412">
        <f t="shared" si="0"/>
        <v>2286.48</v>
      </c>
      <c r="J110" s="412">
        <f>VLOOKUP($D110,PARAMETROS!$A:$F,4,0)</f>
        <v>25.55</v>
      </c>
      <c r="K110" s="412">
        <f>VLOOKUP($D110,PARAMETROS!$A:$F,5,0)</f>
        <v>193.44</v>
      </c>
      <c r="L110" s="412">
        <f>VLOOKUP($D110,PARAMETROS!$A:$F,2,0)</f>
        <v>129.9</v>
      </c>
      <c r="M110" s="412">
        <f>VLOOKUP($D110,PARAMETROS!$A:$F,3,0)</f>
        <v>19.45</v>
      </c>
      <c r="N110" s="415">
        <f>PARAMETROS!$B$8</f>
        <v>34.76</v>
      </c>
      <c r="O110" s="297">
        <v>0</v>
      </c>
      <c r="P110" s="413">
        <f>VLOOKUP($D110,PARAMETROS!$A:$I,6,0)</f>
        <v>45292</v>
      </c>
      <c r="Q110" s="299" t="str">
        <f>VLOOKUP($D110,PARAMETROS!$A:$I,7,0)</f>
        <v>-</v>
      </c>
      <c r="R110" s="299" t="str">
        <f>VLOOKUP($D110,PARAMETROS!$A:$I,8,0)</f>
        <v>-</v>
      </c>
      <c r="S110" s="49"/>
      <c r="T110">
        <f>VLOOKUP(B110,'[4]Análise Geral'!$A:$G,7,0)-SUMIF(B:B,B110,H:H)</f>
        <v>0</v>
      </c>
      <c r="U110"/>
      <c r="V110"/>
    </row>
    <row r="111" spans="1:22" s="130" customFormat="1">
      <c r="A111" s="445" t="str" cm="1">
        <f t="array" ref="A111">IFERROR(_xlfn.XLOOKUP($G111&amp;$F111,LOTE[[#All],[LOTACAO]]&amp;LOTE[[#All],[TIPO]],LOTE[[#All],[CODIGO LOTE]],"ERRO",0,1)&amp;"."&amp;VLOOKUP($B111,CADASTRO!A:C,3,0)&amp;"."&amp;VLOOKUP($C111,Tabela3[#All],3,0),"")</f>
        <v>1.528.01</v>
      </c>
      <c r="B111" s="302" t="s">
        <v>1101</v>
      </c>
      <c r="C111" s="302" t="s">
        <v>41</v>
      </c>
      <c r="D111" s="302" t="str">
        <f>PARAMETROS!$A$4</f>
        <v>Sindesp-MG</v>
      </c>
      <c r="E111" s="295" t="str">
        <f t="shared" ref="E111" si="48">CONCATENATE(B111,C111)</f>
        <v>PrataVigilante Armado - 220 h</v>
      </c>
      <c r="F111" s="296" t="s">
        <v>150</v>
      </c>
      <c r="G111" s="296" t="s">
        <v>151</v>
      </c>
      <c r="H111" s="403">
        <v>1</v>
      </c>
      <c r="I111" s="412">
        <f t="shared" si="0"/>
        <v>2286.48</v>
      </c>
      <c r="J111" s="412">
        <f>VLOOKUP($D111,PARAMETROS!$A:$F,4,0)</f>
        <v>25.55</v>
      </c>
      <c r="K111" s="412">
        <f>VLOOKUP($D111,PARAMETROS!$A:$F,5,0)</f>
        <v>193.44</v>
      </c>
      <c r="L111" s="412">
        <f>VLOOKUP($D111,PARAMETROS!$A:$F,2,0)</f>
        <v>129.9</v>
      </c>
      <c r="M111" s="412">
        <f>VLOOKUP($D111,PARAMETROS!$A:$F,3,0)</f>
        <v>19.45</v>
      </c>
      <c r="N111" s="415">
        <f>PARAMETROS!$B$8</f>
        <v>34.76</v>
      </c>
      <c r="O111" s="297">
        <v>0</v>
      </c>
      <c r="P111" s="413">
        <f>VLOOKUP($D111,PARAMETROS!$A:$I,6,0)</f>
        <v>45292</v>
      </c>
      <c r="Q111" s="299" t="str">
        <f>VLOOKUP($D111,PARAMETROS!$A:$I,7,0)</f>
        <v>-</v>
      </c>
      <c r="R111" s="299" t="str">
        <f>VLOOKUP($D111,PARAMETROS!$A:$I,8,0)</f>
        <v>-</v>
      </c>
      <c r="S111" s="49"/>
      <c r="T111">
        <f>VLOOKUP(B111,'[4]Análise Geral'!$A:$G,7,0)-SUMIF(B:B,B111,H:H)</f>
        <v>0</v>
      </c>
      <c r="U111"/>
      <c r="V111"/>
    </row>
    <row r="112" spans="1:22" s="130" customFormat="1">
      <c r="A112" s="445" t="str" cm="1">
        <f t="array" ref="A112">IFERROR(_xlfn.XLOOKUP($G112&amp;$F112,LOTE[[#All],[LOTACAO]]&amp;LOTE[[#All],[TIPO]],LOTE[[#All],[CODIGO LOTE]],"ERRO",0,1)&amp;"."&amp;VLOOKUP($B112,CADASTRO!A:C,3,0)&amp;"."&amp;VLOOKUP($C112,Tabela3[#All],3,0),"")</f>
        <v>1.231.01</v>
      </c>
      <c r="B112" s="302" t="s">
        <v>92</v>
      </c>
      <c r="C112" s="302" t="s">
        <v>41</v>
      </c>
      <c r="D112" s="302" t="str">
        <f>PARAMETROS!$A$4</f>
        <v>Sindesp-MG</v>
      </c>
      <c r="E112" s="295" t="str">
        <f t="shared" si="1"/>
        <v>Ribeirao das NevesVigilante Armado - 220 h</v>
      </c>
      <c r="F112" s="300" t="s">
        <v>150</v>
      </c>
      <c r="G112" s="296" t="s">
        <v>151</v>
      </c>
      <c r="H112" s="403">
        <v>1</v>
      </c>
      <c r="I112" s="412">
        <f t="shared" si="0"/>
        <v>2286.48</v>
      </c>
      <c r="J112" s="412">
        <f>VLOOKUP($D112,PARAMETROS!$A:$F,4,0)</f>
        <v>25.55</v>
      </c>
      <c r="K112" s="412">
        <f>VLOOKUP($D112,PARAMETROS!$A:$F,5,0)</f>
        <v>193.44</v>
      </c>
      <c r="L112" s="412">
        <f>VLOOKUP($D112,PARAMETROS!$A:$F,2,0)</f>
        <v>129.9</v>
      </c>
      <c r="M112" s="412">
        <f>VLOOKUP($D112,PARAMETROS!$A:$F,3,0)</f>
        <v>19.45</v>
      </c>
      <c r="N112" s="415">
        <f>PARAMETROS!$B$8</f>
        <v>34.76</v>
      </c>
      <c r="O112" s="297">
        <v>0</v>
      </c>
      <c r="P112" s="413">
        <f>VLOOKUP($D112,PARAMETROS!$A:$I,6,0)</f>
        <v>45292</v>
      </c>
      <c r="Q112" s="299" t="str">
        <f>VLOOKUP($D112,PARAMETROS!$A:$I,7,0)</f>
        <v>-</v>
      </c>
      <c r="R112" s="299" t="str">
        <f>VLOOKUP($D112,PARAMETROS!$A:$I,8,0)</f>
        <v>-</v>
      </c>
      <c r="S112" s="49"/>
      <c r="T112">
        <f>VLOOKUP(B112,'[4]Análise Geral'!$A:$G,7,0)-SUMIF(B:B,B112,H:H)</f>
        <v>0</v>
      </c>
      <c r="U112"/>
      <c r="V112"/>
    </row>
    <row r="113" spans="1:22" s="130" customFormat="1">
      <c r="A113" s="445" t="str" cm="1">
        <f t="array" ref="A113">IFERROR(_xlfn.XLOOKUP($G113&amp;$F113,LOTE[[#All],[LOTACAO]]&amp;LOTE[[#All],[TIPO]],LOTE[[#All],[CODIGO LOTE]],"ERRO",0,1)&amp;"."&amp;VLOOKUP($B113,CADASTRO!A:C,3,0)&amp;"."&amp;VLOOKUP($C113,Tabela3[#All],3,0),"")</f>
        <v>1.231.02</v>
      </c>
      <c r="B113" s="302" t="s">
        <v>92</v>
      </c>
      <c r="C113" s="302" t="s">
        <v>42</v>
      </c>
      <c r="D113" s="302" t="str">
        <f>PARAMETROS!$A$4</f>
        <v>Sindesp-MG</v>
      </c>
      <c r="E113" s="295" t="str">
        <f t="shared" si="1"/>
        <v>Ribeirao das NevesVigilante Armado - 12x36 h Diurno</v>
      </c>
      <c r="F113" s="300" t="s">
        <v>150</v>
      </c>
      <c r="G113" s="296" t="s">
        <v>151</v>
      </c>
      <c r="H113" s="403">
        <v>2</v>
      </c>
      <c r="I113" s="412">
        <f t="shared" si="0"/>
        <v>2286.48</v>
      </c>
      <c r="J113" s="412">
        <f>VLOOKUP($D113,PARAMETROS!$A:$F,4,0)</f>
        <v>25.55</v>
      </c>
      <c r="K113" s="412">
        <f>VLOOKUP($D113,PARAMETROS!$A:$F,5,0)</f>
        <v>193.44</v>
      </c>
      <c r="L113" s="412">
        <f>VLOOKUP($D113,PARAMETROS!$A:$F,2,0)</f>
        <v>129.9</v>
      </c>
      <c r="M113" s="412">
        <f>VLOOKUP($D113,PARAMETROS!$A:$F,3,0)</f>
        <v>19.45</v>
      </c>
      <c r="N113" s="415">
        <f>PARAMETROS!$B$8</f>
        <v>34.76</v>
      </c>
      <c r="O113" s="297">
        <v>0</v>
      </c>
      <c r="P113" s="413">
        <f>VLOOKUP($D113,PARAMETROS!$A:$I,6,0)</f>
        <v>45292</v>
      </c>
      <c r="Q113" s="299" t="str">
        <f>VLOOKUP($D113,PARAMETROS!$A:$I,7,0)</f>
        <v>-</v>
      </c>
      <c r="R113" s="299" t="str">
        <f>VLOOKUP($D113,PARAMETROS!$A:$I,8,0)</f>
        <v>-</v>
      </c>
      <c r="S113" s="49"/>
      <c r="T113">
        <f>VLOOKUP(B113,'[4]Análise Geral'!$A:$G,7,0)-SUMIF(B:B,B113,H:H)</f>
        <v>0</v>
      </c>
      <c r="U113"/>
      <c r="V113"/>
    </row>
    <row r="114" spans="1:22" s="130" customFormat="1">
      <c r="A114" s="445" t="str" cm="1">
        <f t="array" ref="A114">IFERROR(_xlfn.XLOOKUP($G114&amp;$F114,LOTE[[#All],[LOTACAO]]&amp;LOTE[[#All],[TIPO]],LOTE[[#All],[CODIGO LOTE]],"ERRO",0,1)&amp;"."&amp;VLOOKUP($B114,CADASTRO!A:C,3,0)&amp;"."&amp;VLOOKUP($C114,Tabela3[#All],3,0),"")</f>
        <v>1.231.03</v>
      </c>
      <c r="B114" s="302" t="s">
        <v>92</v>
      </c>
      <c r="C114" s="302" t="s">
        <v>43</v>
      </c>
      <c r="D114" s="302" t="str">
        <f>PARAMETROS!$A$4</f>
        <v>Sindesp-MG</v>
      </c>
      <c r="E114" s="295" t="str">
        <f t="shared" si="1"/>
        <v>Ribeirao das NevesVigilante Armado - 12x36 h Noturno</v>
      </c>
      <c r="F114" s="296" t="s">
        <v>150</v>
      </c>
      <c r="G114" s="296" t="s">
        <v>151</v>
      </c>
      <c r="H114" s="300">
        <v>2</v>
      </c>
      <c r="I114" s="412">
        <f t="shared" si="0"/>
        <v>2286.48</v>
      </c>
      <c r="J114" s="412">
        <f>VLOOKUP($D114,PARAMETROS!$A:$F,4,0)</f>
        <v>25.55</v>
      </c>
      <c r="K114" s="412">
        <f>VLOOKUP($D114,PARAMETROS!$A:$F,5,0)</f>
        <v>193.44</v>
      </c>
      <c r="L114" s="412">
        <f>VLOOKUP($D114,PARAMETROS!$A:$F,2,0)</f>
        <v>129.9</v>
      </c>
      <c r="M114" s="412">
        <f>VLOOKUP($D114,PARAMETROS!$A:$F,3,0)</f>
        <v>19.45</v>
      </c>
      <c r="N114" s="415">
        <f>PARAMETROS!$B$8</f>
        <v>34.76</v>
      </c>
      <c r="O114" s="297">
        <v>0</v>
      </c>
      <c r="P114" s="413">
        <f>VLOOKUP($D114,PARAMETROS!$A:$I,6,0)</f>
        <v>45292</v>
      </c>
      <c r="Q114" s="299" t="str">
        <f>VLOOKUP($D114,PARAMETROS!$A:$I,7,0)</f>
        <v>-</v>
      </c>
      <c r="R114" s="299" t="str">
        <f>VLOOKUP($D114,PARAMETROS!$A:$I,8,0)</f>
        <v>-</v>
      </c>
      <c r="S114" s="49"/>
      <c r="T114">
        <f>VLOOKUP(B114,'[4]Análise Geral'!$A:$G,7,0)-SUMIF(B:B,B114,H:H)</f>
        <v>0</v>
      </c>
      <c r="U114"/>
      <c r="V114"/>
    </row>
    <row r="115" spans="1:22" s="130" customFormat="1">
      <c r="A115" s="445" t="str" cm="1">
        <f t="array" ref="A115">IFERROR(_xlfn.XLOOKUP($G115&amp;$F115,LOTE[[#All],[LOTACAO]]&amp;LOTE[[#All],[TIPO]],LOTE[[#All],[CODIGO LOTE]],"ERRO",0,1)&amp;"."&amp;VLOOKUP($B115,CADASTRO!A:C,3,0)&amp;"."&amp;VLOOKUP($C115,Tabela3[#All],3,0),"")</f>
        <v>1.554.01</v>
      </c>
      <c r="B115" s="302" t="s">
        <v>1102</v>
      </c>
      <c r="C115" s="302" t="s">
        <v>41</v>
      </c>
      <c r="D115" s="302" t="str">
        <f>PARAMETROS!$A$4</f>
        <v>Sindesp-MG</v>
      </c>
      <c r="E115" s="295" t="str">
        <f t="shared" si="1"/>
        <v>Rio NovoVigilante Armado - 220 h</v>
      </c>
      <c r="F115" s="296" t="s">
        <v>150</v>
      </c>
      <c r="G115" s="296" t="s">
        <v>151</v>
      </c>
      <c r="H115" s="403">
        <v>1</v>
      </c>
      <c r="I115" s="412">
        <f t="shared" si="0"/>
        <v>2286.48</v>
      </c>
      <c r="J115" s="412">
        <f>VLOOKUP($D115,PARAMETROS!$A:$F,4,0)</f>
        <v>25.55</v>
      </c>
      <c r="K115" s="412">
        <f>VLOOKUP($D115,PARAMETROS!$A:$F,5,0)</f>
        <v>193.44</v>
      </c>
      <c r="L115" s="412">
        <f>VLOOKUP($D115,PARAMETROS!$A:$F,2,0)</f>
        <v>129.9</v>
      </c>
      <c r="M115" s="412">
        <f>VLOOKUP($D115,PARAMETROS!$A:$F,3,0)</f>
        <v>19.45</v>
      </c>
      <c r="N115" s="415">
        <f>PARAMETROS!$B$8</f>
        <v>34.76</v>
      </c>
      <c r="O115" s="297">
        <v>0</v>
      </c>
      <c r="P115" s="413">
        <f>VLOOKUP($D115,PARAMETROS!$A:$I,6,0)</f>
        <v>45292</v>
      </c>
      <c r="Q115" s="299" t="str">
        <f>VLOOKUP($D115,PARAMETROS!$A:$I,7,0)</f>
        <v>-</v>
      </c>
      <c r="R115" s="299" t="str">
        <f>VLOOKUP($D115,PARAMETROS!$A:$I,8,0)</f>
        <v>-</v>
      </c>
      <c r="S115" s="49"/>
      <c r="T115">
        <f>VLOOKUP(B115,'[4]Análise Geral'!$A:$G,7,0)-SUMIF(B:B,B115,H:H)</f>
        <v>0</v>
      </c>
      <c r="U115"/>
      <c r="V115"/>
    </row>
    <row r="116" spans="1:22" s="130" customFormat="1">
      <c r="A116" s="445" t="str" cm="1">
        <f t="array" ref="A116">IFERROR(_xlfn.XLOOKUP($G116&amp;$F116,LOTE[[#All],[LOTACAO]]&amp;LOTE[[#All],[TIPO]],LOTE[[#All],[CODIGO LOTE]],"ERRO",0,1)&amp;"."&amp;VLOOKUP($B116,CADASTRO!A:C,3,0)&amp;"."&amp;VLOOKUP($C116,Tabela3[#All],3,0),"")</f>
        <v>1.556.01</v>
      </c>
      <c r="B116" s="302" t="s">
        <v>1115</v>
      </c>
      <c r="C116" s="302" t="s">
        <v>41</v>
      </c>
      <c r="D116" s="302" t="str">
        <f>PARAMETROS!$A$4</f>
        <v>Sindesp-MG</v>
      </c>
      <c r="E116" s="295" t="str">
        <f t="shared" ref="E116" si="49">CONCATENATE(B116,C116)</f>
        <v>Rio Pardo de MinasVigilante Armado - 220 h</v>
      </c>
      <c r="F116" s="296" t="s">
        <v>150</v>
      </c>
      <c r="G116" s="296" t="s">
        <v>151</v>
      </c>
      <c r="H116" s="403">
        <v>1</v>
      </c>
      <c r="I116" s="412">
        <f t="shared" si="0"/>
        <v>2286.48</v>
      </c>
      <c r="J116" s="412">
        <f>VLOOKUP($D116,PARAMETROS!$A:$F,4,0)</f>
        <v>25.55</v>
      </c>
      <c r="K116" s="412">
        <f>VLOOKUP($D116,PARAMETROS!$A:$F,5,0)</f>
        <v>193.44</v>
      </c>
      <c r="L116" s="412">
        <f>VLOOKUP($D116,PARAMETROS!$A:$F,2,0)</f>
        <v>129.9</v>
      </c>
      <c r="M116" s="412">
        <f>VLOOKUP($D116,PARAMETROS!$A:$F,3,0)</f>
        <v>19.45</v>
      </c>
      <c r="N116" s="415">
        <f>PARAMETROS!$B$8</f>
        <v>34.76</v>
      </c>
      <c r="O116" s="297">
        <v>0</v>
      </c>
      <c r="P116" s="413">
        <f>VLOOKUP($D116,PARAMETROS!$A:$I,6,0)</f>
        <v>45292</v>
      </c>
      <c r="Q116" s="299" t="str">
        <f>VLOOKUP($D116,PARAMETROS!$A:$I,7,0)</f>
        <v>-</v>
      </c>
      <c r="R116" s="299" t="str">
        <f>VLOOKUP($D116,PARAMETROS!$A:$I,8,0)</f>
        <v>-</v>
      </c>
      <c r="S116" s="49"/>
      <c r="T116">
        <f>VLOOKUP(B116,'[4]Análise Geral'!$A:$G,7,0)-SUMIF(B:B,B116,H:H)</f>
        <v>0</v>
      </c>
      <c r="U116"/>
      <c r="V116"/>
    </row>
    <row r="117" spans="1:22" s="130" customFormat="1">
      <c r="A117" s="445" t="str" cm="1">
        <f t="array" ref="A117">IFERROR(_xlfn.XLOOKUP($G117&amp;$F117,LOTE[[#All],[LOTACAO]]&amp;LOTE[[#All],[TIPO]],LOTE[[#All],[CODIGO LOTE]],"ERRO",0,1)&amp;"."&amp;VLOOKUP($B117,CADASTRO!A:C,3,0)&amp;"."&amp;VLOOKUP($C117,Tabela3[#All],3,0),"")</f>
        <v>1.559.01</v>
      </c>
      <c r="B117" s="302" t="s">
        <v>1104</v>
      </c>
      <c r="C117" s="302" t="s">
        <v>41</v>
      </c>
      <c r="D117" s="302" t="str">
        <f>PARAMETROS!$A$4</f>
        <v>Sindesp-MG</v>
      </c>
      <c r="E117" s="295" t="str">
        <f t="shared" ref="E117:E118" si="50">CONCATENATE(B117,C117)</f>
        <v>Rio PretoVigilante Armado - 220 h</v>
      </c>
      <c r="F117" s="296" t="s">
        <v>150</v>
      </c>
      <c r="G117" s="296" t="s">
        <v>151</v>
      </c>
      <c r="H117" s="403">
        <v>1</v>
      </c>
      <c r="I117" s="412">
        <f t="shared" si="0"/>
        <v>2286.48</v>
      </c>
      <c r="J117" s="412">
        <f>VLOOKUP($D117,PARAMETROS!$A:$F,4,0)</f>
        <v>25.55</v>
      </c>
      <c r="K117" s="412">
        <f>VLOOKUP($D117,PARAMETROS!$A:$F,5,0)</f>
        <v>193.44</v>
      </c>
      <c r="L117" s="412">
        <f>VLOOKUP($D117,PARAMETROS!$A:$F,2,0)</f>
        <v>129.9</v>
      </c>
      <c r="M117" s="412">
        <f>VLOOKUP($D117,PARAMETROS!$A:$F,3,0)</f>
        <v>19.45</v>
      </c>
      <c r="N117" s="415">
        <f>PARAMETROS!$B$8</f>
        <v>34.76</v>
      </c>
      <c r="O117" s="297">
        <v>0</v>
      </c>
      <c r="P117" s="413">
        <f>VLOOKUP($D117,PARAMETROS!$A:$I,6,0)</f>
        <v>45292</v>
      </c>
      <c r="Q117" s="299" t="str">
        <f>VLOOKUP($D117,PARAMETROS!$A:$I,7,0)</f>
        <v>-</v>
      </c>
      <c r="R117" s="299" t="str">
        <f>VLOOKUP($D117,PARAMETROS!$A:$I,8,0)</f>
        <v>-</v>
      </c>
      <c r="S117" s="49"/>
      <c r="T117">
        <f>VLOOKUP(B117,'[4]Análise Geral'!$A:$G,7,0)-SUMIF(B:B,B117,H:H)</f>
        <v>0</v>
      </c>
      <c r="U117"/>
      <c r="V117"/>
    </row>
    <row r="118" spans="1:22" s="130" customFormat="1">
      <c r="A118" s="445" t="str" cm="1">
        <f t="array" ref="A118">IFERROR(_xlfn.XLOOKUP($G118&amp;$F118,LOTE[[#All],[LOTACAO]]&amp;LOTE[[#All],[TIPO]],LOTE[[#All],[CODIGO LOTE]],"ERRO",0,1)&amp;"."&amp;VLOOKUP($B118,CADASTRO!A:C,3,0)&amp;"."&amp;VLOOKUP($C118,Tabela3[#All],3,0),"")</f>
        <v>1.567.01</v>
      </c>
      <c r="B118" s="302" t="s">
        <v>1105</v>
      </c>
      <c r="C118" s="302" t="s">
        <v>41</v>
      </c>
      <c r="D118" s="302" t="str">
        <f>PARAMETROS!$A$4</f>
        <v>Sindesp-MG</v>
      </c>
      <c r="E118" s="295" t="str">
        <f t="shared" si="50"/>
        <v>SabaraVigilante Armado - 220 h</v>
      </c>
      <c r="F118" s="296" t="s">
        <v>150</v>
      </c>
      <c r="G118" s="296" t="s">
        <v>151</v>
      </c>
      <c r="H118" s="300">
        <v>1</v>
      </c>
      <c r="I118" s="412">
        <f t="shared" si="0"/>
        <v>2286.48</v>
      </c>
      <c r="J118" s="412">
        <f>VLOOKUP($D118,PARAMETROS!$A:$F,4,0)</f>
        <v>25.55</v>
      </c>
      <c r="K118" s="412">
        <f>VLOOKUP($D118,PARAMETROS!$A:$F,5,0)</f>
        <v>193.44</v>
      </c>
      <c r="L118" s="412">
        <f>VLOOKUP($D118,PARAMETROS!$A:$F,2,0)</f>
        <v>129.9</v>
      </c>
      <c r="M118" s="412">
        <f>VLOOKUP($D118,PARAMETROS!$A:$F,3,0)</f>
        <v>19.45</v>
      </c>
      <c r="N118" s="415">
        <f>PARAMETROS!$B$8</f>
        <v>34.76</v>
      </c>
      <c r="O118" s="297">
        <v>0</v>
      </c>
      <c r="P118" s="413">
        <f>VLOOKUP($D118,PARAMETROS!$A:$I,6,0)</f>
        <v>45292</v>
      </c>
      <c r="Q118" s="299" t="str">
        <f>VLOOKUP($D118,PARAMETROS!$A:$I,7,0)</f>
        <v>-</v>
      </c>
      <c r="R118" s="299" t="str">
        <f>VLOOKUP($D118,PARAMETROS!$A:$I,8,0)</f>
        <v>-</v>
      </c>
      <c r="S118" s="49"/>
      <c r="T118">
        <f>VLOOKUP(B118,'[4]Análise Geral'!$A:$G,7,0)-SUMIF(B:B,B118,H:H)</f>
        <v>0</v>
      </c>
      <c r="U118"/>
      <c r="V118"/>
    </row>
    <row r="119" spans="1:22" s="130" customFormat="1">
      <c r="A119" s="445" t="str" cm="1">
        <f t="array" ref="A119">IFERROR(_xlfn.XLOOKUP($G119&amp;$F119,LOTE[[#All],[LOTACAO]]&amp;LOTE[[#All],[TIPO]],LOTE[[#All],[CODIGO LOTE]],"ERRO",0,1)&amp;"."&amp;VLOOKUP($B119,CADASTRO!A:C,3,0)&amp;"."&amp;VLOOKUP($C119,Tabela3[#All],3,0),"")</f>
        <v>1.570.01</v>
      </c>
      <c r="B119" s="302" t="s">
        <v>93</v>
      </c>
      <c r="C119" s="302" t="s">
        <v>41</v>
      </c>
      <c r="D119" s="302" t="str">
        <f>PARAMETROS!$A$4</f>
        <v>Sindesp-MG</v>
      </c>
      <c r="E119" s="295" t="str">
        <f t="shared" si="1"/>
        <v>SalinasVigilante Armado - 220 h</v>
      </c>
      <c r="F119" s="296" t="s">
        <v>150</v>
      </c>
      <c r="G119" s="296" t="s">
        <v>151</v>
      </c>
      <c r="H119" s="300">
        <v>1</v>
      </c>
      <c r="I119" s="412">
        <f t="shared" si="0"/>
        <v>2286.48</v>
      </c>
      <c r="J119" s="412">
        <f>VLOOKUP($D119,PARAMETROS!$A:$F,4,0)</f>
        <v>25.55</v>
      </c>
      <c r="K119" s="412">
        <f>VLOOKUP($D119,PARAMETROS!$A:$F,5,0)</f>
        <v>193.44</v>
      </c>
      <c r="L119" s="412">
        <f>VLOOKUP($D119,PARAMETROS!$A:$F,2,0)</f>
        <v>129.9</v>
      </c>
      <c r="M119" s="412">
        <f>VLOOKUP($D119,PARAMETROS!$A:$F,3,0)</f>
        <v>19.45</v>
      </c>
      <c r="N119" s="415">
        <f>PARAMETROS!$B$8</f>
        <v>34.76</v>
      </c>
      <c r="O119" s="297">
        <v>0</v>
      </c>
      <c r="P119" s="413">
        <f>VLOOKUP($D119,PARAMETROS!$A:$I,6,0)</f>
        <v>45292</v>
      </c>
      <c r="Q119" s="299" t="str">
        <f>VLOOKUP($D119,PARAMETROS!$A:$I,7,0)</f>
        <v>-</v>
      </c>
      <c r="R119" s="299" t="str">
        <f>VLOOKUP($D119,PARAMETROS!$A:$I,8,0)</f>
        <v>-</v>
      </c>
      <c r="S119" s="49"/>
      <c r="T119">
        <f>VLOOKUP(B119,'[4]Análise Geral'!$A:$G,7,0)-SUMIF(B:B,B119,H:H)</f>
        <v>0</v>
      </c>
      <c r="U119"/>
      <c r="V119"/>
    </row>
    <row r="120" spans="1:22" s="130" customFormat="1">
      <c r="A120" s="445" t="str" cm="1">
        <f t="array" ref="A120">IFERROR(_xlfn.XLOOKUP($G120&amp;$F120,LOTE[[#All],[LOTACAO]]&amp;LOTE[[#All],[TIPO]],LOTE[[#All],[CODIGO LOTE]],"ERRO",0,1)&amp;"."&amp;VLOOKUP($B120,CADASTRO!A:C,3,0)&amp;"."&amp;VLOOKUP($C120,Tabela3[#All],3,0),"")</f>
        <v>1.245.02</v>
      </c>
      <c r="B120" s="302" t="s">
        <v>94</v>
      </c>
      <c r="C120" s="302" t="s">
        <v>42</v>
      </c>
      <c r="D120" s="302" t="str">
        <f>PARAMETROS!$A$4</f>
        <v>Sindesp-MG</v>
      </c>
      <c r="E120" s="295" t="str">
        <f t="shared" si="1"/>
        <v>Santa LuziaVigilante Armado - 12x36 h Diurno</v>
      </c>
      <c r="F120" s="296" t="s">
        <v>150</v>
      </c>
      <c r="G120" s="296" t="s">
        <v>151</v>
      </c>
      <c r="H120" s="300">
        <v>2</v>
      </c>
      <c r="I120" s="412">
        <f t="shared" si="0"/>
        <v>2286.48</v>
      </c>
      <c r="J120" s="412">
        <f>VLOOKUP($D120,PARAMETROS!$A:$F,4,0)</f>
        <v>25.55</v>
      </c>
      <c r="K120" s="412">
        <f>VLOOKUP($D120,PARAMETROS!$A:$F,5,0)</f>
        <v>193.44</v>
      </c>
      <c r="L120" s="412">
        <f>VLOOKUP($D120,PARAMETROS!$A:$F,2,0)</f>
        <v>129.9</v>
      </c>
      <c r="M120" s="412">
        <f>VLOOKUP($D120,PARAMETROS!$A:$F,3,0)</f>
        <v>19.45</v>
      </c>
      <c r="N120" s="415">
        <f>PARAMETROS!$B$8</f>
        <v>34.76</v>
      </c>
      <c r="O120" s="297">
        <v>0</v>
      </c>
      <c r="P120" s="413">
        <f>VLOOKUP($D120,PARAMETROS!$A:$I,6,0)</f>
        <v>45292</v>
      </c>
      <c r="Q120" s="299" t="str">
        <f>VLOOKUP($D120,PARAMETROS!$A:$I,7,0)</f>
        <v>-</v>
      </c>
      <c r="R120" s="299" t="str">
        <f>VLOOKUP($D120,PARAMETROS!$A:$I,8,0)</f>
        <v>-</v>
      </c>
      <c r="S120" s="49"/>
      <c r="T120">
        <f>VLOOKUP(B120,'[4]Análise Geral'!$A:$G,7,0)-SUMIF(B:B,B120,H:H)</f>
        <v>0</v>
      </c>
      <c r="U120"/>
      <c r="V120"/>
    </row>
    <row r="121" spans="1:22" s="130" customFormat="1">
      <c r="A121" s="445" t="str" cm="1">
        <f t="array" ref="A121">IFERROR(_xlfn.XLOOKUP($G121&amp;$F121,LOTE[[#All],[LOTACAO]]&amp;LOTE[[#All],[TIPO]],LOTE[[#All],[CODIGO LOTE]],"ERRO",0,1)&amp;"."&amp;VLOOKUP($B121,CADASTRO!A:C,3,0)&amp;"."&amp;VLOOKUP($C121,Tabela3[#All],3,0),"")</f>
        <v>1.245.03</v>
      </c>
      <c r="B121" s="302" t="s">
        <v>94</v>
      </c>
      <c r="C121" s="302" t="s">
        <v>43</v>
      </c>
      <c r="D121" s="302" t="str">
        <f>PARAMETROS!$A$4</f>
        <v>Sindesp-MG</v>
      </c>
      <c r="E121" s="295" t="str">
        <f t="shared" si="1"/>
        <v>Santa LuziaVigilante Armado - 12x36 h Noturno</v>
      </c>
      <c r="F121" s="296" t="s">
        <v>150</v>
      </c>
      <c r="G121" s="296" t="s">
        <v>151</v>
      </c>
      <c r="H121" s="300">
        <v>2</v>
      </c>
      <c r="I121" s="412">
        <f t="shared" si="0"/>
        <v>2286.48</v>
      </c>
      <c r="J121" s="412">
        <f>VLOOKUP($D121,PARAMETROS!$A:$F,4,0)</f>
        <v>25.55</v>
      </c>
      <c r="K121" s="412">
        <f>VLOOKUP($D121,PARAMETROS!$A:$F,5,0)</f>
        <v>193.44</v>
      </c>
      <c r="L121" s="412">
        <f>VLOOKUP($D121,PARAMETROS!$A:$F,2,0)</f>
        <v>129.9</v>
      </c>
      <c r="M121" s="412">
        <f>VLOOKUP($D121,PARAMETROS!$A:$F,3,0)</f>
        <v>19.45</v>
      </c>
      <c r="N121" s="415">
        <f>PARAMETROS!$B$8</f>
        <v>34.76</v>
      </c>
      <c r="O121" s="297">
        <v>0</v>
      </c>
      <c r="P121" s="413">
        <f>VLOOKUP($D121,PARAMETROS!$A:$I,6,0)</f>
        <v>45292</v>
      </c>
      <c r="Q121" s="299" t="str">
        <f>VLOOKUP($D121,PARAMETROS!$A:$I,7,0)</f>
        <v>-</v>
      </c>
      <c r="R121" s="299" t="str">
        <f>VLOOKUP($D121,PARAMETROS!$A:$I,8,0)</f>
        <v>-</v>
      </c>
      <c r="S121" s="49"/>
      <c r="T121">
        <f>VLOOKUP(B121,'[4]Análise Geral'!$A:$G,7,0)-SUMIF(B:B,B121,H:H)</f>
        <v>0</v>
      </c>
      <c r="U121"/>
      <c r="V121"/>
    </row>
    <row r="122" spans="1:22" s="130" customFormat="1">
      <c r="A122" s="445" t="str" cm="1">
        <f t="array" ref="A122">IFERROR(_xlfn.XLOOKUP($G122&amp;$F122,LOTE[[#All],[LOTACAO]]&amp;LOTE[[#All],[TIPO]],LOTE[[#All],[CODIGO LOTE]],"ERRO",0,1)&amp;"."&amp;VLOOKUP($B122,CADASTRO!A:C,3,0)&amp;"."&amp;VLOOKUP($C122,Tabela3[#All],3,0),"")</f>
        <v>1.610.01</v>
      </c>
      <c r="B122" s="302" t="s">
        <v>1116</v>
      </c>
      <c r="C122" s="302" t="s">
        <v>41</v>
      </c>
      <c r="D122" s="302" t="str">
        <f>PARAMETROS!$A$4</f>
        <v>Sindesp-MG</v>
      </c>
      <c r="E122" s="295" t="str">
        <f t="shared" si="1"/>
        <v>Sao Domingos do PrataVigilante Armado - 220 h</v>
      </c>
      <c r="F122" s="296" t="s">
        <v>150</v>
      </c>
      <c r="G122" s="296" t="s">
        <v>151</v>
      </c>
      <c r="H122" s="300">
        <v>1</v>
      </c>
      <c r="I122" s="412">
        <f t="shared" si="0"/>
        <v>2286.48</v>
      </c>
      <c r="J122" s="412">
        <f>VLOOKUP($D122,PARAMETROS!$A:$F,4,0)</f>
        <v>25.55</v>
      </c>
      <c r="K122" s="412">
        <f>VLOOKUP($D122,PARAMETROS!$A:$F,5,0)</f>
        <v>193.44</v>
      </c>
      <c r="L122" s="412">
        <f>VLOOKUP($D122,PARAMETROS!$A:$F,2,0)</f>
        <v>129.9</v>
      </c>
      <c r="M122" s="412">
        <f>VLOOKUP($D122,PARAMETROS!$A:$F,3,0)</f>
        <v>19.45</v>
      </c>
      <c r="N122" s="415">
        <f>PARAMETROS!$B$8</f>
        <v>34.76</v>
      </c>
      <c r="O122" s="297">
        <v>0</v>
      </c>
      <c r="P122" s="413">
        <f>VLOOKUP($D122,PARAMETROS!$A:$I,6,0)</f>
        <v>45292</v>
      </c>
      <c r="Q122" s="299" t="str">
        <f>VLOOKUP($D122,PARAMETROS!$A:$I,7,0)</f>
        <v>-</v>
      </c>
      <c r="R122" s="299" t="str">
        <f>VLOOKUP($D122,PARAMETROS!$A:$I,8,0)</f>
        <v>-</v>
      </c>
      <c r="S122" s="49"/>
      <c r="T122">
        <f>VLOOKUP(B122,'[4]Análise Geral'!$A:$G,7,0)-SUMIF(B:B,B122,H:H)</f>
        <v>0</v>
      </c>
      <c r="U122"/>
      <c r="V122"/>
    </row>
    <row r="123" spans="1:22" s="130" customFormat="1">
      <c r="A123" s="445" t="str" cm="1">
        <f t="array" ref="A123">IFERROR(_xlfn.XLOOKUP($G123&amp;$F123,LOTE[[#All],[LOTACAO]]&amp;LOTE[[#All],[TIPO]],LOTE[[#All],[CODIGO LOTE]],"ERRO",0,1)&amp;"."&amp;VLOOKUP($B123,CADASTRO!A:C,3,0)&amp;"."&amp;VLOOKUP($C123,Tabela3[#All],3,0),"")</f>
        <v>1.625.01</v>
      </c>
      <c r="B123" s="302" t="s">
        <v>95</v>
      </c>
      <c r="C123" s="302" t="s">
        <v>41</v>
      </c>
      <c r="D123" s="302" t="str">
        <f>PARAMETROS!$A$4</f>
        <v>Sindesp-MG</v>
      </c>
      <c r="E123" s="295" t="str">
        <f t="shared" ref="E123:E124" si="51">CONCATENATE(B123,C123)</f>
        <v>Sao Joao Del ReiVigilante Armado - 220 h</v>
      </c>
      <c r="F123" s="296" t="s">
        <v>150</v>
      </c>
      <c r="G123" s="296" t="s">
        <v>151</v>
      </c>
      <c r="H123" s="300">
        <v>1</v>
      </c>
      <c r="I123" s="412">
        <f t="shared" si="0"/>
        <v>2286.48</v>
      </c>
      <c r="J123" s="412">
        <f>VLOOKUP($D123,PARAMETROS!$A:$F,4,0)</f>
        <v>25.55</v>
      </c>
      <c r="K123" s="412">
        <f>VLOOKUP($D123,PARAMETROS!$A:$F,5,0)</f>
        <v>193.44</v>
      </c>
      <c r="L123" s="412">
        <f>VLOOKUP($D123,PARAMETROS!$A:$F,2,0)</f>
        <v>129.9</v>
      </c>
      <c r="M123" s="412">
        <f>VLOOKUP($D123,PARAMETROS!$A:$F,3,0)</f>
        <v>19.45</v>
      </c>
      <c r="N123" s="415">
        <f>PARAMETROS!$B$8</f>
        <v>34.76</v>
      </c>
      <c r="O123" s="297">
        <v>0</v>
      </c>
      <c r="P123" s="413">
        <f>VLOOKUP($D123,PARAMETROS!$A:$I,6,0)</f>
        <v>45292</v>
      </c>
      <c r="Q123" s="299" t="str">
        <f>VLOOKUP($D123,PARAMETROS!$A:$I,7,0)</f>
        <v>-</v>
      </c>
      <c r="R123" s="299" t="str">
        <f>VLOOKUP($D123,PARAMETROS!$A:$I,8,0)</f>
        <v>-</v>
      </c>
      <c r="S123" s="49"/>
      <c r="T123">
        <f>VLOOKUP(B123,'[4]Análise Geral'!$A:$G,7,0)-SUMIF(B:B,B123,H:H)</f>
        <v>0</v>
      </c>
      <c r="U123"/>
      <c r="V123"/>
    </row>
    <row r="124" spans="1:22" s="130" customFormat="1">
      <c r="A124" s="445" t="str" cm="1">
        <f t="array" ref="A124">IFERROR(_xlfn.XLOOKUP($G124&amp;$F124,LOTE[[#All],[LOTACAO]]&amp;LOTE[[#All],[TIPO]],LOTE[[#All],[CODIGO LOTE]],"ERRO",0,1)&amp;"."&amp;VLOOKUP($B124,CADASTRO!A:C,3,0)&amp;"."&amp;VLOOKUP($C124,Tabela3[#All],3,0),"")</f>
        <v>1.627.01</v>
      </c>
      <c r="B124" s="302" t="s">
        <v>1117</v>
      </c>
      <c r="C124" s="302" t="s">
        <v>41</v>
      </c>
      <c r="D124" s="302" t="str">
        <f>PARAMETROS!$A$4</f>
        <v>Sindesp-MG</v>
      </c>
      <c r="E124" s="295" t="str">
        <f t="shared" si="51"/>
        <v>Sao Joao do ParaisoVigilante Armado - 220 h</v>
      </c>
      <c r="F124" s="296" t="s">
        <v>150</v>
      </c>
      <c r="G124" s="296" t="s">
        <v>151</v>
      </c>
      <c r="H124" s="300">
        <v>1</v>
      </c>
      <c r="I124" s="412">
        <f t="shared" si="0"/>
        <v>2286.48</v>
      </c>
      <c r="J124" s="412">
        <f>VLOOKUP($D124,PARAMETROS!$A:$F,4,0)</f>
        <v>25.55</v>
      </c>
      <c r="K124" s="412">
        <f>VLOOKUP($D124,PARAMETROS!$A:$F,5,0)</f>
        <v>193.44</v>
      </c>
      <c r="L124" s="412">
        <f>VLOOKUP($D124,PARAMETROS!$A:$F,2,0)</f>
        <v>129.9</v>
      </c>
      <c r="M124" s="412">
        <f>VLOOKUP($D124,PARAMETROS!$A:$F,3,0)</f>
        <v>19.45</v>
      </c>
      <c r="N124" s="415">
        <f>PARAMETROS!$B$8</f>
        <v>34.76</v>
      </c>
      <c r="O124" s="297">
        <v>0</v>
      </c>
      <c r="P124" s="413">
        <f>VLOOKUP($D124,PARAMETROS!$A:$I,6,0)</f>
        <v>45292</v>
      </c>
      <c r="Q124" s="299" t="str">
        <f>VLOOKUP($D124,PARAMETROS!$A:$I,7,0)</f>
        <v>-</v>
      </c>
      <c r="R124" s="299" t="str">
        <f>VLOOKUP($D124,PARAMETROS!$A:$I,8,0)</f>
        <v>-</v>
      </c>
      <c r="S124" s="49"/>
      <c r="T124">
        <f>VLOOKUP(B124,'[4]Análise Geral'!$A:$G,7,0)-SUMIF(B:B,B124,H:H)</f>
        <v>0</v>
      </c>
      <c r="U124"/>
      <c r="V124"/>
    </row>
    <row r="125" spans="1:22" s="130" customFormat="1">
      <c r="A125" s="445" t="str" cm="1">
        <f t="array" ref="A125">IFERROR(_xlfn.XLOOKUP($G125&amp;$F125,LOTE[[#All],[LOTACAO]]&amp;LOTE[[#All],[TIPO]],LOTE[[#All],[CODIGO LOTE]],"ERRO",0,1)&amp;"."&amp;VLOOKUP($B125,CADASTRO!A:C,3,0)&amp;"."&amp;VLOOKUP($C125,Tabela3[#All],3,0),"")</f>
        <v>1.637.02</v>
      </c>
      <c r="B125" s="302" t="s">
        <v>96</v>
      </c>
      <c r="C125" s="302" t="s">
        <v>42</v>
      </c>
      <c r="D125" s="302" t="str">
        <f>PARAMETROS!$A$4</f>
        <v>Sindesp-MG</v>
      </c>
      <c r="E125" s="295" t="str">
        <f t="shared" si="1"/>
        <v>Sao LourencoVigilante Armado - 12x36 h Diurno</v>
      </c>
      <c r="F125" s="296" t="s">
        <v>150</v>
      </c>
      <c r="G125" s="296" t="s">
        <v>151</v>
      </c>
      <c r="H125" s="300">
        <v>2</v>
      </c>
      <c r="I125" s="412">
        <f t="shared" si="0"/>
        <v>2286.48</v>
      </c>
      <c r="J125" s="412">
        <f>VLOOKUP($D125,PARAMETROS!$A:$F,4,0)</f>
        <v>25.55</v>
      </c>
      <c r="K125" s="412">
        <f>VLOOKUP($D125,PARAMETROS!$A:$F,5,0)</f>
        <v>193.44</v>
      </c>
      <c r="L125" s="412">
        <f>VLOOKUP($D125,PARAMETROS!$A:$F,2,0)</f>
        <v>129.9</v>
      </c>
      <c r="M125" s="412">
        <f>VLOOKUP($D125,PARAMETROS!$A:$F,3,0)</f>
        <v>19.45</v>
      </c>
      <c r="N125" s="415">
        <f>PARAMETROS!$B$8</f>
        <v>34.76</v>
      </c>
      <c r="O125" s="297">
        <v>0</v>
      </c>
      <c r="P125" s="413">
        <f>VLOOKUP($D125,PARAMETROS!$A:$I,6,0)</f>
        <v>45292</v>
      </c>
      <c r="Q125" s="299" t="str">
        <f>VLOOKUP($D125,PARAMETROS!$A:$I,7,0)</f>
        <v>-</v>
      </c>
      <c r="R125" s="299" t="str">
        <f>VLOOKUP($D125,PARAMETROS!$A:$I,8,0)</f>
        <v>-</v>
      </c>
      <c r="S125" s="49"/>
      <c r="T125">
        <f>VLOOKUP(B125,'[4]Análise Geral'!$A:$G,7,0)-SUMIF(B:B,B125,H:H)</f>
        <v>0</v>
      </c>
      <c r="U125"/>
      <c r="V125"/>
    </row>
    <row r="126" spans="1:22" s="130" customFormat="1">
      <c r="A126" s="445" t="str" cm="1">
        <f t="array" ref="A126">IFERROR(_xlfn.XLOOKUP($G126&amp;$F126,LOTE[[#All],[LOTACAO]]&amp;LOTE[[#All],[TIPO]],LOTE[[#All],[CODIGO LOTE]],"ERRO",0,1)&amp;"."&amp;VLOOKUP($B126,CADASTRO!A:C,3,0)&amp;"."&amp;VLOOKUP($C126,Tabela3[#All],3,0),"")</f>
        <v>1.647.02</v>
      </c>
      <c r="B126" s="302" t="s">
        <v>97</v>
      </c>
      <c r="C126" s="302" t="s">
        <v>42</v>
      </c>
      <c r="D126" s="302" t="str">
        <f>PARAMETROS!$A$4</f>
        <v>Sindesp-MG</v>
      </c>
      <c r="E126" s="295" t="str">
        <f t="shared" si="1"/>
        <v>Sao Sebastiao do ParaisoVigilante Armado - 12x36 h Diurno</v>
      </c>
      <c r="F126" s="296" t="s">
        <v>150</v>
      </c>
      <c r="G126" s="296" t="s">
        <v>151</v>
      </c>
      <c r="H126" s="300">
        <v>2</v>
      </c>
      <c r="I126" s="412">
        <f t="shared" si="0"/>
        <v>2286.48</v>
      </c>
      <c r="J126" s="412">
        <f>VLOOKUP($D126,PARAMETROS!$A:$F,4,0)</f>
        <v>25.55</v>
      </c>
      <c r="K126" s="412">
        <f>VLOOKUP($D126,PARAMETROS!$A:$F,5,0)</f>
        <v>193.44</v>
      </c>
      <c r="L126" s="412">
        <f>VLOOKUP($D126,PARAMETROS!$A:$F,2,0)</f>
        <v>129.9</v>
      </c>
      <c r="M126" s="412">
        <f>VLOOKUP($D126,PARAMETROS!$A:$F,3,0)</f>
        <v>19.45</v>
      </c>
      <c r="N126" s="415">
        <f>PARAMETROS!$B$8</f>
        <v>34.76</v>
      </c>
      <c r="O126" s="297">
        <v>0</v>
      </c>
      <c r="P126" s="413">
        <f>VLOOKUP($D126,PARAMETROS!$A:$I,6,0)</f>
        <v>45292</v>
      </c>
      <c r="Q126" s="299" t="str">
        <f>VLOOKUP($D126,PARAMETROS!$A:$I,7,0)</f>
        <v>-</v>
      </c>
      <c r="R126" s="299" t="str">
        <f>VLOOKUP($D126,PARAMETROS!$A:$I,8,0)</f>
        <v>-</v>
      </c>
      <c r="S126" s="49"/>
      <c r="T126">
        <f>VLOOKUP(B126,'[4]Análise Geral'!$A:$G,7,0)-SUMIF(B:B,B126,H:H)</f>
        <v>0</v>
      </c>
      <c r="U126"/>
      <c r="V126"/>
    </row>
    <row r="127" spans="1:22" s="130" customFormat="1">
      <c r="A127" s="445" t="str" cm="1">
        <f t="array" ref="A127">IFERROR(_xlfn.XLOOKUP($G127&amp;$F127,LOTE[[#All],[LOTACAO]]&amp;LOTE[[#All],[TIPO]],LOTE[[#All],[CODIGO LOTE]],"ERRO",0,1)&amp;"."&amp;VLOOKUP($B127,CADASTRO!A:C,3,0)&amp;"."&amp;VLOOKUP($C127,Tabela3[#All],3,0),"")</f>
        <v>1.647.03</v>
      </c>
      <c r="B127" s="302" t="s">
        <v>97</v>
      </c>
      <c r="C127" s="302" t="s">
        <v>43</v>
      </c>
      <c r="D127" s="302" t="str">
        <f>PARAMETROS!$A$4</f>
        <v>Sindesp-MG</v>
      </c>
      <c r="E127" s="295" t="str">
        <f t="shared" si="1"/>
        <v>Sao Sebastiao do ParaisoVigilante Armado - 12x36 h Noturno</v>
      </c>
      <c r="F127" s="296" t="s">
        <v>150</v>
      </c>
      <c r="G127" s="296" t="s">
        <v>151</v>
      </c>
      <c r="H127" s="300">
        <v>2</v>
      </c>
      <c r="I127" s="412">
        <f t="shared" si="0"/>
        <v>2286.48</v>
      </c>
      <c r="J127" s="412">
        <f>VLOOKUP($D127,PARAMETROS!$A:$F,4,0)</f>
        <v>25.55</v>
      </c>
      <c r="K127" s="412">
        <f>VLOOKUP($D127,PARAMETROS!$A:$F,5,0)</f>
        <v>193.44</v>
      </c>
      <c r="L127" s="412">
        <f>VLOOKUP($D127,PARAMETROS!$A:$F,2,0)</f>
        <v>129.9</v>
      </c>
      <c r="M127" s="412">
        <f>VLOOKUP($D127,PARAMETROS!$A:$F,3,0)</f>
        <v>19.45</v>
      </c>
      <c r="N127" s="415">
        <f>PARAMETROS!$B$8</f>
        <v>34.76</v>
      </c>
      <c r="O127" s="297">
        <v>0</v>
      </c>
      <c r="P127" s="413">
        <f>VLOOKUP($D127,PARAMETROS!$A:$I,6,0)</f>
        <v>45292</v>
      </c>
      <c r="Q127" s="299" t="str">
        <f>VLOOKUP($D127,PARAMETROS!$A:$I,7,0)</f>
        <v>-</v>
      </c>
      <c r="R127" s="299" t="str">
        <f>VLOOKUP($D127,PARAMETROS!$A:$I,8,0)</f>
        <v>-</v>
      </c>
      <c r="S127" s="49"/>
      <c r="T127">
        <f>VLOOKUP(B127,'[4]Análise Geral'!$A:$G,7,0)-SUMIF(B:B,B127,H:H)</f>
        <v>0</v>
      </c>
      <c r="U127"/>
      <c r="V127"/>
    </row>
    <row r="128" spans="1:22" s="130" customFormat="1">
      <c r="A128" s="445" t="str" cm="1">
        <f t="array" ref="A128">IFERROR(_xlfn.XLOOKUP($G128&amp;$F128,LOTE[[#All],[LOTACAO]]&amp;LOTE[[#All],[TIPO]],LOTE[[#All],[CODIGO LOTE]],"ERRO",0,1)&amp;"."&amp;VLOOKUP($B128,CADASTRO!A:C,3,0)&amp;"."&amp;VLOOKUP($C128,Tabela3[#All],3,0),"")</f>
        <v>1.672.01</v>
      </c>
      <c r="B128" s="302" t="s">
        <v>98</v>
      </c>
      <c r="C128" s="302" t="s">
        <v>41</v>
      </c>
      <c r="D128" s="302" t="str">
        <f>PARAMETROS!$A$4</f>
        <v>Sindesp-MG</v>
      </c>
      <c r="E128" s="295" t="str">
        <f t="shared" ref="E128:E129" si="52">CONCATENATE(B128,C128)</f>
        <v>Sete LagoasVigilante Armado - 220 h</v>
      </c>
      <c r="F128" s="296" t="s">
        <v>150</v>
      </c>
      <c r="G128" s="296" t="s">
        <v>151</v>
      </c>
      <c r="H128" s="403">
        <v>1</v>
      </c>
      <c r="I128" s="412">
        <f t="shared" si="0"/>
        <v>2286.48</v>
      </c>
      <c r="J128" s="412">
        <f>VLOOKUP($D128,PARAMETROS!$A:$F,4,0)</f>
        <v>25.55</v>
      </c>
      <c r="K128" s="412">
        <f>VLOOKUP($D128,PARAMETROS!$A:$F,5,0)</f>
        <v>193.44</v>
      </c>
      <c r="L128" s="412">
        <f>VLOOKUP($D128,PARAMETROS!$A:$F,2,0)</f>
        <v>129.9</v>
      </c>
      <c r="M128" s="412">
        <f>VLOOKUP($D128,PARAMETROS!$A:$F,3,0)</f>
        <v>19.45</v>
      </c>
      <c r="N128" s="415">
        <f>PARAMETROS!$B$8</f>
        <v>34.76</v>
      </c>
      <c r="O128" s="297">
        <v>0</v>
      </c>
      <c r="P128" s="413">
        <f>VLOOKUP($D128,PARAMETROS!$A:$I,6,0)</f>
        <v>45292</v>
      </c>
      <c r="Q128" s="299" t="str">
        <f>VLOOKUP($D128,PARAMETROS!$A:$I,7,0)</f>
        <v>-</v>
      </c>
      <c r="R128" s="299" t="str">
        <f>VLOOKUP($D128,PARAMETROS!$A:$I,8,0)</f>
        <v>-</v>
      </c>
      <c r="S128" s="49"/>
      <c r="T128">
        <f>VLOOKUP(B128,'[4]Análise Geral'!$A:$G,7,0)-SUMIF(B:B,B128,H:H)</f>
        <v>0</v>
      </c>
      <c r="U128"/>
      <c r="V128"/>
    </row>
    <row r="129" spans="1:22" s="130" customFormat="1">
      <c r="A129" s="445" t="str" cm="1">
        <f t="array" ref="A129">IFERROR(_xlfn.XLOOKUP($G129&amp;$F129,LOTE[[#All],[LOTACAO]]&amp;LOTE[[#All],[TIPO]],LOTE[[#All],[CODIGO LOTE]],"ERRO",0,1)&amp;"."&amp;VLOOKUP($B129,CADASTRO!A:C,3,0)&amp;"."&amp;VLOOKUP($C129,Tabela3[#All],3,0),"")</f>
        <v>1.684.01</v>
      </c>
      <c r="B129" s="302" t="s">
        <v>1107</v>
      </c>
      <c r="C129" s="302" t="s">
        <v>41</v>
      </c>
      <c r="D129" s="302" t="str">
        <f>PARAMETROS!$A$4</f>
        <v>Sindesp-MG</v>
      </c>
      <c r="E129" s="295" t="str">
        <f t="shared" si="52"/>
        <v>TarumirimVigilante Armado - 220 h</v>
      </c>
      <c r="F129" s="296" t="s">
        <v>150</v>
      </c>
      <c r="G129" s="296" t="s">
        <v>151</v>
      </c>
      <c r="H129" s="300">
        <v>1</v>
      </c>
      <c r="I129" s="412">
        <f t="shared" si="0"/>
        <v>2286.48</v>
      </c>
      <c r="J129" s="412">
        <f>VLOOKUP($D129,PARAMETROS!$A:$F,4,0)</f>
        <v>25.55</v>
      </c>
      <c r="K129" s="412">
        <f>VLOOKUP($D129,PARAMETROS!$A:$F,5,0)</f>
        <v>193.44</v>
      </c>
      <c r="L129" s="412">
        <f>VLOOKUP($D129,PARAMETROS!$A:$F,2,0)</f>
        <v>129.9</v>
      </c>
      <c r="M129" s="412">
        <f>VLOOKUP($D129,PARAMETROS!$A:$F,3,0)</f>
        <v>19.45</v>
      </c>
      <c r="N129" s="415">
        <f>PARAMETROS!$B$8</f>
        <v>34.76</v>
      </c>
      <c r="O129" s="297">
        <v>0</v>
      </c>
      <c r="P129" s="413">
        <f>VLOOKUP($D129,PARAMETROS!$A:$I,6,0)</f>
        <v>45292</v>
      </c>
      <c r="Q129" s="299" t="str">
        <f>VLOOKUP($D129,PARAMETROS!$A:$I,7,0)</f>
        <v>-</v>
      </c>
      <c r="R129" s="299" t="str">
        <f>VLOOKUP($D129,PARAMETROS!$A:$I,8,0)</f>
        <v>-</v>
      </c>
      <c r="S129" s="49"/>
      <c r="T129">
        <f>VLOOKUP(B129,'[4]Análise Geral'!$A:$G,7,0)-SUMIF(B:B,B129,H:H)</f>
        <v>0</v>
      </c>
      <c r="U129"/>
      <c r="V129"/>
    </row>
    <row r="130" spans="1:22" s="130" customFormat="1">
      <c r="A130" s="445" t="str" cm="1">
        <f t="array" ref="A130">IFERROR(_xlfn.XLOOKUP($G130&amp;$F130,LOTE[[#All],[LOTACAO]]&amp;LOTE[[#All],[TIPO]],LOTE[[#All],[CODIGO LOTE]],"ERRO",0,1)&amp;"."&amp;VLOOKUP($B130,CADASTRO!A:C,3,0)&amp;"."&amp;VLOOKUP($C130,Tabela3[#All],3,0),"")</f>
        <v>1.685.01</v>
      </c>
      <c r="B130" s="302" t="s">
        <v>1108</v>
      </c>
      <c r="C130" s="302" t="s">
        <v>41</v>
      </c>
      <c r="D130" s="302" t="str">
        <f>PARAMETROS!$A$4</f>
        <v>Sindesp-MG</v>
      </c>
      <c r="E130" s="295" t="str">
        <f t="shared" ref="E130" si="53">CONCATENATE(B130,C130)</f>
        <v>TeixeirasVigilante Armado - 220 h</v>
      </c>
      <c r="F130" s="296" t="s">
        <v>150</v>
      </c>
      <c r="G130" s="296" t="s">
        <v>151</v>
      </c>
      <c r="H130" s="300">
        <v>1</v>
      </c>
      <c r="I130" s="412">
        <f t="shared" si="0"/>
        <v>2286.48</v>
      </c>
      <c r="J130" s="412">
        <f>VLOOKUP($D130,PARAMETROS!$A:$F,4,0)</f>
        <v>25.55</v>
      </c>
      <c r="K130" s="412">
        <f>VLOOKUP($D130,PARAMETROS!$A:$F,5,0)</f>
        <v>193.44</v>
      </c>
      <c r="L130" s="412">
        <f>VLOOKUP($D130,PARAMETROS!$A:$F,2,0)</f>
        <v>129.9</v>
      </c>
      <c r="M130" s="412">
        <f>VLOOKUP($D130,PARAMETROS!$A:$F,3,0)</f>
        <v>19.45</v>
      </c>
      <c r="N130" s="415">
        <f>PARAMETROS!$B$8</f>
        <v>34.76</v>
      </c>
      <c r="O130" s="297">
        <v>0</v>
      </c>
      <c r="P130" s="413">
        <f>VLOOKUP($D130,PARAMETROS!$A:$I,6,0)</f>
        <v>45292</v>
      </c>
      <c r="Q130" s="299" t="str">
        <f>VLOOKUP($D130,PARAMETROS!$A:$I,7,0)</f>
        <v>-</v>
      </c>
      <c r="R130" s="299" t="str">
        <f>VLOOKUP($D130,PARAMETROS!$A:$I,8,0)</f>
        <v>-</v>
      </c>
      <c r="S130" s="49"/>
      <c r="T130">
        <f>VLOOKUP(B130,'[4]Análise Geral'!$A:$G,7,0)-SUMIF(B:B,B130,H:H)</f>
        <v>0</v>
      </c>
      <c r="U130"/>
      <c r="V130"/>
    </row>
    <row r="131" spans="1:22" s="130" customFormat="1">
      <c r="A131" s="445" t="str" cm="1">
        <f t="array" ref="A131">IFERROR(_xlfn.XLOOKUP($G131&amp;$F131,LOTE[[#All],[LOTACAO]]&amp;LOTE[[#All],[TIPO]],LOTE[[#All],[CODIGO LOTE]],"ERRO",0,1)&amp;"."&amp;VLOOKUP($B131,CADASTRO!A:C,3,0)&amp;"."&amp;VLOOKUP($C131,Tabela3[#All],3,0),"")</f>
        <v>1.686.01</v>
      </c>
      <c r="B131" s="302" t="s">
        <v>1109</v>
      </c>
      <c r="C131" s="302" t="s">
        <v>41</v>
      </c>
      <c r="D131" s="302" t="str">
        <f>PARAMETROS!$A$4</f>
        <v>Sindesp-MG</v>
      </c>
      <c r="E131" s="295" t="str">
        <f t="shared" ref="E131" si="54">CONCATENATE(B131,C131)</f>
        <v>Teofilo OtoniVigilante Armado - 220 h</v>
      </c>
      <c r="F131" s="296" t="s">
        <v>150</v>
      </c>
      <c r="G131" s="296" t="s">
        <v>151</v>
      </c>
      <c r="H131" s="300">
        <v>2</v>
      </c>
      <c r="I131" s="412">
        <f t="shared" si="0"/>
        <v>2286.48</v>
      </c>
      <c r="J131" s="412">
        <f>VLOOKUP($D131,PARAMETROS!$A:$F,4,0)</f>
        <v>25.55</v>
      </c>
      <c r="K131" s="412">
        <f>VLOOKUP($D131,PARAMETROS!$A:$F,5,0)</f>
        <v>193.44</v>
      </c>
      <c r="L131" s="412">
        <f>VLOOKUP($D131,PARAMETROS!$A:$F,2,0)</f>
        <v>129.9</v>
      </c>
      <c r="M131" s="412">
        <f>VLOOKUP($D131,PARAMETROS!$A:$F,3,0)</f>
        <v>19.45</v>
      </c>
      <c r="N131" s="415">
        <f>PARAMETROS!$B$8</f>
        <v>34.76</v>
      </c>
      <c r="O131" s="297">
        <v>0</v>
      </c>
      <c r="P131" s="413">
        <f>VLOOKUP($D131,PARAMETROS!$A:$I,6,0)</f>
        <v>45292</v>
      </c>
      <c r="Q131" s="299" t="str">
        <f>VLOOKUP($D131,PARAMETROS!$A:$I,7,0)</f>
        <v>-</v>
      </c>
      <c r="R131" s="299" t="str">
        <f>VLOOKUP($D131,PARAMETROS!$A:$I,8,0)</f>
        <v>-</v>
      </c>
      <c r="S131" s="49"/>
      <c r="T131">
        <f>VLOOKUP(B131,'[4]Análise Geral'!$A:$G,7,0)-SUMIF(B:B,B131,H:H)</f>
        <v>0</v>
      </c>
      <c r="U131"/>
      <c r="V131"/>
    </row>
    <row r="132" spans="1:22" s="130" customFormat="1">
      <c r="A132" s="445" t="str" cm="1">
        <f t="array" ref="A132">IFERROR(_xlfn.XLOOKUP($G132&amp;$F132,LOTE[[#All],[LOTACAO]]&amp;LOTE[[#All],[TIPO]],LOTE[[#All],[CODIGO LOTE]],"ERRO",0,1)&amp;"."&amp;VLOOKUP($B132,CADASTRO!A:C,3,0)&amp;"."&amp;VLOOKUP($C132,Tabela3[#All],3,0),"")</f>
        <v>1.693.01</v>
      </c>
      <c r="B132" s="302" t="s">
        <v>99</v>
      </c>
      <c r="C132" s="302" t="s">
        <v>41</v>
      </c>
      <c r="D132" s="302" t="str">
        <f>PARAMETROS!$A$4</f>
        <v>Sindesp-MG</v>
      </c>
      <c r="E132" s="295" t="str">
        <f t="shared" ref="E132" si="55">CONCATENATE(B132,C132)</f>
        <v>Tres CoracoesVigilante Armado - 220 h</v>
      </c>
      <c r="F132" s="296" t="s">
        <v>150</v>
      </c>
      <c r="G132" s="296" t="s">
        <v>151</v>
      </c>
      <c r="H132" s="300">
        <v>1</v>
      </c>
      <c r="I132" s="412">
        <f t="shared" si="0"/>
        <v>2286.48</v>
      </c>
      <c r="J132" s="412">
        <f>VLOOKUP($D132,PARAMETROS!$A:$F,4,0)</f>
        <v>25.55</v>
      </c>
      <c r="K132" s="412">
        <f>VLOOKUP($D132,PARAMETROS!$A:$F,5,0)</f>
        <v>193.44</v>
      </c>
      <c r="L132" s="412">
        <f>VLOOKUP($D132,PARAMETROS!$A:$F,2,0)</f>
        <v>129.9</v>
      </c>
      <c r="M132" s="412">
        <f>VLOOKUP($D132,PARAMETROS!$A:$F,3,0)</f>
        <v>19.45</v>
      </c>
      <c r="N132" s="415">
        <f>PARAMETROS!$B$8</f>
        <v>34.76</v>
      </c>
      <c r="O132" s="297">
        <v>0</v>
      </c>
      <c r="P132" s="413">
        <f>VLOOKUP($D132,PARAMETROS!$A:$I,6,0)</f>
        <v>45292</v>
      </c>
      <c r="Q132" s="299" t="str">
        <f>VLOOKUP($D132,PARAMETROS!$A:$I,7,0)</f>
        <v>-</v>
      </c>
      <c r="R132" s="299" t="str">
        <f>VLOOKUP($D132,PARAMETROS!$A:$I,8,0)</f>
        <v>-</v>
      </c>
      <c r="S132" s="49"/>
      <c r="T132">
        <f>VLOOKUP(B132,'[4]Análise Geral'!$A:$G,7,0)-SUMIF(B:B,B132,H:H)</f>
        <v>0</v>
      </c>
      <c r="U132"/>
      <c r="V132"/>
    </row>
    <row r="133" spans="1:22" s="130" customFormat="1">
      <c r="A133" s="445" t="str" cm="1">
        <f t="array" ref="A133">IFERROR(_xlfn.XLOOKUP($G133&amp;$F133,LOTE[[#All],[LOTACAO]]&amp;LOTE[[#All],[TIPO]],LOTE[[#All],[CODIGO LOTE]],"ERRO",0,1)&amp;"."&amp;VLOOKUP($B133,CADASTRO!A:C,3,0)&amp;"."&amp;VLOOKUP($C133,Tabela3[#All],3,0),"")</f>
        <v>1.058.01</v>
      </c>
      <c r="B133" s="302" t="s">
        <v>1118</v>
      </c>
      <c r="C133" s="302" t="s">
        <v>41</v>
      </c>
      <c r="D133" s="302" t="str">
        <f>PARAMETROS!$A$4</f>
        <v>Sindesp-MG</v>
      </c>
      <c r="E133" s="295" t="str">
        <f t="shared" ref="E133" si="56">CONCATENATE(B133,C133)</f>
        <v>Tres MariasVigilante Armado - 220 h</v>
      </c>
      <c r="F133" s="296" t="s">
        <v>150</v>
      </c>
      <c r="G133" s="296" t="s">
        <v>151</v>
      </c>
      <c r="H133" s="300">
        <v>1</v>
      </c>
      <c r="I133" s="412">
        <f t="shared" si="0"/>
        <v>2286.48</v>
      </c>
      <c r="J133" s="412">
        <f>VLOOKUP($D133,PARAMETROS!$A:$F,4,0)</f>
        <v>25.55</v>
      </c>
      <c r="K133" s="412">
        <f>VLOOKUP($D133,PARAMETROS!$A:$F,5,0)</f>
        <v>193.44</v>
      </c>
      <c r="L133" s="412">
        <f>VLOOKUP($D133,PARAMETROS!$A:$F,2,0)</f>
        <v>129.9</v>
      </c>
      <c r="M133" s="412">
        <f>VLOOKUP($D133,PARAMETROS!$A:$F,3,0)</f>
        <v>19.45</v>
      </c>
      <c r="N133" s="415">
        <f>PARAMETROS!$B$8</f>
        <v>34.76</v>
      </c>
      <c r="O133" s="297">
        <v>0</v>
      </c>
      <c r="P133" s="413">
        <f>VLOOKUP($D133,PARAMETROS!$A:$I,6,0)</f>
        <v>45292</v>
      </c>
      <c r="Q133" s="299" t="str">
        <f>VLOOKUP($D133,PARAMETROS!$A:$I,7,0)</f>
        <v>-</v>
      </c>
      <c r="R133" s="299" t="str">
        <f>VLOOKUP($D133,PARAMETROS!$A:$I,8,0)</f>
        <v>-</v>
      </c>
      <c r="S133" s="49"/>
      <c r="T133">
        <f>VLOOKUP(B133,'[4]Análise Geral'!$A:$G,7,0)-SUMIF(B:B,B133,H:H)</f>
        <v>0</v>
      </c>
      <c r="U133"/>
      <c r="V133"/>
    </row>
    <row r="134" spans="1:22" s="130" customFormat="1">
      <c r="A134" s="445" t="str" cm="1">
        <f t="array" ref="A134">IFERROR(_xlfn.XLOOKUP($G134&amp;$F134,LOTE[[#All],[LOTACAO]]&amp;LOTE[[#All],[TIPO]],LOTE[[#All],[CODIGO LOTE]],"ERRO",0,1)&amp;"."&amp;VLOOKUP($B134,CADASTRO!A:C,3,0)&amp;"."&amp;VLOOKUP($C134,Tabela3[#All],3,0),"")</f>
        <v>1.694.01</v>
      </c>
      <c r="B134" s="302" t="s">
        <v>100</v>
      </c>
      <c r="C134" s="302" t="s">
        <v>41</v>
      </c>
      <c r="D134" s="302" t="str">
        <f>PARAMETROS!$A$4</f>
        <v>Sindesp-MG</v>
      </c>
      <c r="E134" s="295" t="str">
        <f t="shared" si="1"/>
        <v>Tres PontasVigilante Armado - 220 h</v>
      </c>
      <c r="F134" s="296" t="s">
        <v>150</v>
      </c>
      <c r="G134" s="296" t="s">
        <v>151</v>
      </c>
      <c r="H134" s="300">
        <v>1</v>
      </c>
      <c r="I134" s="412">
        <f t="shared" si="0"/>
        <v>2286.48</v>
      </c>
      <c r="J134" s="412">
        <f>VLOOKUP($D134,PARAMETROS!$A:$F,4,0)</f>
        <v>25.55</v>
      </c>
      <c r="K134" s="412">
        <f>VLOOKUP($D134,PARAMETROS!$A:$F,5,0)</f>
        <v>193.44</v>
      </c>
      <c r="L134" s="412">
        <f>VLOOKUP($D134,PARAMETROS!$A:$F,2,0)</f>
        <v>129.9</v>
      </c>
      <c r="M134" s="412">
        <f>VLOOKUP($D134,PARAMETROS!$A:$F,3,0)</f>
        <v>19.45</v>
      </c>
      <c r="N134" s="415">
        <f>PARAMETROS!$B$8</f>
        <v>34.76</v>
      </c>
      <c r="O134" s="297">
        <v>0</v>
      </c>
      <c r="P134" s="413">
        <f>VLOOKUP($D134,PARAMETROS!$A:$I,6,0)</f>
        <v>45292</v>
      </c>
      <c r="Q134" s="299" t="str">
        <f>VLOOKUP($D134,PARAMETROS!$A:$I,7,0)</f>
        <v>-</v>
      </c>
      <c r="R134" s="299" t="str">
        <f>VLOOKUP($D134,PARAMETROS!$A:$I,8,0)</f>
        <v>-</v>
      </c>
      <c r="S134" s="49"/>
      <c r="T134">
        <f>VLOOKUP(B134,'[4]Análise Geral'!$A:$G,7,0)-SUMIF(B:B,B134,H:H)</f>
        <v>0</v>
      </c>
      <c r="U134"/>
      <c r="V134"/>
    </row>
    <row r="135" spans="1:22">
      <c r="A135" s="445" t="str" cm="1">
        <f t="array" ref="A135">IFERROR(_xlfn.XLOOKUP($G135&amp;$F135,LOTE[[#All],[LOTACAO]]&amp;LOTE[[#All],[TIPO]],LOTE[[#All],[CODIGO LOTE]],"ERRO",0,1)&amp;"."&amp;VLOOKUP($B135,CADASTRO!A:C,3,0)&amp;"."&amp;VLOOKUP($C135,Tabela3[#All],3,0),"")</f>
        <v>1.701.02</v>
      </c>
      <c r="B135" s="302" t="s">
        <v>101</v>
      </c>
      <c r="C135" s="302" t="s">
        <v>42</v>
      </c>
      <c r="D135" s="302" t="str">
        <f>PARAMETROS!$A$4</f>
        <v>Sindesp-MG</v>
      </c>
      <c r="E135" s="295" t="str">
        <f t="shared" si="1"/>
        <v>UberabaVigilante Armado - 12x36 h Diurno</v>
      </c>
      <c r="F135" s="296" t="s">
        <v>150</v>
      </c>
      <c r="G135" s="296" t="s">
        <v>151</v>
      </c>
      <c r="H135" s="300">
        <v>2</v>
      </c>
      <c r="I135" s="412">
        <f t="shared" si="0"/>
        <v>2286.48</v>
      </c>
      <c r="J135" s="412">
        <f>VLOOKUP($D135,PARAMETROS!$A:$F,4,0)</f>
        <v>25.55</v>
      </c>
      <c r="K135" s="412">
        <f>VLOOKUP($D135,PARAMETROS!$A:$F,5,0)</f>
        <v>193.44</v>
      </c>
      <c r="L135" s="412">
        <f>VLOOKUP($D135,PARAMETROS!$A:$F,2,0)</f>
        <v>129.9</v>
      </c>
      <c r="M135" s="412">
        <f>VLOOKUP($D135,PARAMETROS!$A:$F,3,0)</f>
        <v>19.45</v>
      </c>
      <c r="N135" s="415">
        <f>PARAMETROS!$B$8</f>
        <v>34.76</v>
      </c>
      <c r="O135" s="297">
        <v>0</v>
      </c>
      <c r="P135" s="413">
        <f>VLOOKUP($D135,PARAMETROS!$A:$I,6,0)</f>
        <v>45292</v>
      </c>
      <c r="Q135" s="299" t="str">
        <f>VLOOKUP($D135,PARAMETROS!$A:$I,7,0)</f>
        <v>-</v>
      </c>
      <c r="R135" s="299" t="str">
        <f>VLOOKUP($D135,PARAMETROS!$A:$I,8,0)</f>
        <v>-</v>
      </c>
      <c r="T135">
        <f>VLOOKUP(B135,'[4]Análise Geral'!$A:$G,7,0)-SUMIF(B:B,B135,H:H)</f>
        <v>0</v>
      </c>
    </row>
    <row r="136" spans="1:22">
      <c r="A136" s="445" t="str" cm="1">
        <f t="array" ref="A136">IFERROR(_xlfn.XLOOKUP($G136&amp;$F136,LOTE[[#All],[LOTACAO]]&amp;LOTE[[#All],[TIPO]],LOTE[[#All],[CODIGO LOTE]],"ERRO",0,1)&amp;"."&amp;VLOOKUP($B136,CADASTRO!A:C,3,0)&amp;"."&amp;VLOOKUP($C136,Tabela3[#All],3,0),"")</f>
        <v>1.701.03</v>
      </c>
      <c r="B136" s="302" t="s">
        <v>101</v>
      </c>
      <c r="C136" s="302" t="s">
        <v>43</v>
      </c>
      <c r="D136" s="302" t="str">
        <f>PARAMETROS!$A$4</f>
        <v>Sindesp-MG</v>
      </c>
      <c r="E136" s="295" t="str">
        <f t="shared" si="1"/>
        <v>UberabaVigilante Armado - 12x36 h Noturno</v>
      </c>
      <c r="F136" s="296" t="s">
        <v>150</v>
      </c>
      <c r="G136" s="296" t="s">
        <v>151</v>
      </c>
      <c r="H136" s="300">
        <v>2</v>
      </c>
      <c r="I136" s="412">
        <f t="shared" si="0"/>
        <v>2286.48</v>
      </c>
      <c r="J136" s="412">
        <f>VLOOKUP($D136,PARAMETROS!$A:$F,4,0)</f>
        <v>25.55</v>
      </c>
      <c r="K136" s="412">
        <f>VLOOKUP($D136,PARAMETROS!$A:$F,5,0)</f>
        <v>193.44</v>
      </c>
      <c r="L136" s="412">
        <f>VLOOKUP($D136,PARAMETROS!$A:$F,2,0)</f>
        <v>129.9</v>
      </c>
      <c r="M136" s="412">
        <f>VLOOKUP($D136,PARAMETROS!$A:$F,3,0)</f>
        <v>19.45</v>
      </c>
      <c r="N136" s="415">
        <f>PARAMETROS!$B$8</f>
        <v>34.76</v>
      </c>
      <c r="O136" s="297">
        <v>0</v>
      </c>
      <c r="P136" s="413">
        <f>VLOOKUP($D136,PARAMETROS!$A:$I,6,0)</f>
        <v>45292</v>
      </c>
      <c r="Q136" s="299" t="str">
        <f>VLOOKUP($D136,PARAMETROS!$A:$I,7,0)</f>
        <v>-</v>
      </c>
      <c r="R136" s="299" t="str">
        <f>VLOOKUP($D136,PARAMETROS!$A:$I,8,0)</f>
        <v>-</v>
      </c>
      <c r="T136">
        <f>VLOOKUP(B136,'[4]Análise Geral'!$A:$G,7,0)-SUMIF(B:B,B136,H:H)</f>
        <v>0</v>
      </c>
    </row>
    <row r="137" spans="1:22">
      <c r="A137" s="445" t="str" cm="1">
        <f t="array" ref="A137">IFERROR(_xlfn.XLOOKUP($G137&amp;$F137,LOTE[[#All],[LOTACAO]]&amp;LOTE[[#All],[TIPO]],LOTE[[#All],[CODIGO LOTE]],"ERRO",0,1)&amp;"."&amp;VLOOKUP($B137,CADASTRO!A:C,3,0)&amp;"."&amp;VLOOKUP($C137,Tabela3[#All],3,0),"")</f>
        <v>1.702.02</v>
      </c>
      <c r="B137" s="302" t="s">
        <v>102</v>
      </c>
      <c r="C137" s="302" t="s">
        <v>42</v>
      </c>
      <c r="D137" s="302" t="str">
        <f>PARAMETROS!$A$4</f>
        <v>Sindesp-MG</v>
      </c>
      <c r="E137" s="295" t="str">
        <f t="shared" si="1"/>
        <v>UberlandiaVigilante Armado - 12x36 h Diurno</v>
      </c>
      <c r="F137" s="296" t="s">
        <v>150</v>
      </c>
      <c r="G137" s="296" t="s">
        <v>151</v>
      </c>
      <c r="H137" s="300">
        <v>4</v>
      </c>
      <c r="I137" s="412">
        <f t="shared" si="0"/>
        <v>2286.48</v>
      </c>
      <c r="J137" s="412">
        <f>VLOOKUP($D137,PARAMETROS!$A:$F,4,0)</f>
        <v>25.55</v>
      </c>
      <c r="K137" s="412">
        <f>VLOOKUP($D137,PARAMETROS!$A:$F,5,0)</f>
        <v>193.44</v>
      </c>
      <c r="L137" s="412">
        <f>VLOOKUP($D137,PARAMETROS!$A:$F,2,0)</f>
        <v>129.9</v>
      </c>
      <c r="M137" s="412">
        <f>VLOOKUP($D137,PARAMETROS!$A:$F,3,0)</f>
        <v>19.45</v>
      </c>
      <c r="N137" s="415">
        <f>PARAMETROS!$B$8</f>
        <v>34.76</v>
      </c>
      <c r="O137" s="297">
        <v>0</v>
      </c>
      <c r="P137" s="413">
        <f>VLOOKUP($D137,PARAMETROS!$A:$I,6,0)</f>
        <v>45292</v>
      </c>
      <c r="Q137" s="299" t="str">
        <f>VLOOKUP($D137,PARAMETROS!$A:$I,7,0)</f>
        <v>-</v>
      </c>
      <c r="R137" s="299" t="str">
        <f>VLOOKUP($D137,PARAMETROS!$A:$I,8,0)</f>
        <v>-</v>
      </c>
      <c r="T137">
        <f>VLOOKUP(B137,'[4]Análise Geral'!$A:$G,7,0)-SUMIF(B:B,B137,H:H)</f>
        <v>0</v>
      </c>
    </row>
    <row r="138" spans="1:22">
      <c r="A138" s="445" t="str" cm="1">
        <f t="array" ref="A138">IFERROR(_xlfn.XLOOKUP($G138&amp;$F138,LOTE[[#All],[LOTACAO]]&amp;LOTE[[#All],[TIPO]],LOTE[[#All],[CODIGO LOTE]],"ERRO",0,1)&amp;"."&amp;VLOOKUP($B138,CADASTRO!A:C,3,0)&amp;"."&amp;VLOOKUP($C138,Tabela3[#All],3,0),"")</f>
        <v>1.702.03</v>
      </c>
      <c r="B138" s="302" t="s">
        <v>102</v>
      </c>
      <c r="C138" s="302" t="s">
        <v>43</v>
      </c>
      <c r="D138" s="302" t="str">
        <f>PARAMETROS!$A$4</f>
        <v>Sindesp-MG</v>
      </c>
      <c r="E138" s="295" t="str">
        <f t="shared" si="1"/>
        <v>UberlandiaVigilante Armado - 12x36 h Noturno</v>
      </c>
      <c r="F138" s="296" t="s">
        <v>150</v>
      </c>
      <c r="G138" s="296" t="s">
        <v>151</v>
      </c>
      <c r="H138" s="403">
        <v>6</v>
      </c>
      <c r="I138" s="412">
        <f t="shared" si="0"/>
        <v>2286.48</v>
      </c>
      <c r="J138" s="412">
        <f>VLOOKUP($D138,PARAMETROS!$A:$F,4,0)</f>
        <v>25.55</v>
      </c>
      <c r="K138" s="412">
        <f>VLOOKUP($D138,PARAMETROS!$A:$F,5,0)</f>
        <v>193.44</v>
      </c>
      <c r="L138" s="412">
        <f>VLOOKUP($D138,PARAMETROS!$A:$F,2,0)</f>
        <v>129.9</v>
      </c>
      <c r="M138" s="412">
        <f>VLOOKUP($D138,PARAMETROS!$A:$F,3,0)</f>
        <v>19.45</v>
      </c>
      <c r="N138" s="415">
        <f>PARAMETROS!$B$8</f>
        <v>34.76</v>
      </c>
      <c r="O138" s="297">
        <v>0</v>
      </c>
      <c r="P138" s="413">
        <f>VLOOKUP($D138,PARAMETROS!$A:$I,6,0)</f>
        <v>45292</v>
      </c>
      <c r="Q138" s="299" t="str">
        <f>VLOOKUP($D138,PARAMETROS!$A:$I,7,0)</f>
        <v>-</v>
      </c>
      <c r="R138" s="299" t="str">
        <f>VLOOKUP($D138,PARAMETROS!$A:$I,8,0)</f>
        <v>-</v>
      </c>
      <c r="T138">
        <f>VLOOKUP(B138,'[4]Análise Geral'!$A:$G,7,0)-SUMIF(B:B,B138,H:H)</f>
        <v>0</v>
      </c>
    </row>
    <row r="139" spans="1:22">
      <c r="A139" s="445" t="str" cm="1">
        <f t="array" ref="A139">IFERROR(_xlfn.XLOOKUP($G139&amp;$F139,LOTE[[#All],[LOTACAO]]&amp;LOTE[[#All],[TIPO]],LOTE[[#All],[CODIGO LOTE]],"ERRO",0,1)&amp;"."&amp;VLOOKUP($B139,CADASTRO!A:C,3,0)&amp;"."&amp;VLOOKUP($C139,Tabela3[#All],3,0),"")</f>
        <v>1.707.01</v>
      </c>
      <c r="B139" s="302" t="s">
        <v>103</v>
      </c>
      <c r="C139" s="302" t="s">
        <v>41</v>
      </c>
      <c r="D139" s="302" t="str">
        <f>PARAMETROS!$A$4</f>
        <v>Sindesp-MG</v>
      </c>
      <c r="E139" s="295" t="str">
        <f t="shared" si="1"/>
        <v>VarginhaVigilante Armado - 220 h</v>
      </c>
      <c r="F139" s="296" t="s">
        <v>150</v>
      </c>
      <c r="G139" s="296" t="s">
        <v>151</v>
      </c>
      <c r="H139" s="300">
        <v>1</v>
      </c>
      <c r="I139" s="412">
        <f t="shared" si="0"/>
        <v>2286.48</v>
      </c>
      <c r="J139" s="412">
        <f>VLOOKUP($D139,PARAMETROS!$A:$F,4,0)</f>
        <v>25.55</v>
      </c>
      <c r="K139" s="412">
        <f>VLOOKUP($D139,PARAMETROS!$A:$F,5,0)</f>
        <v>193.44</v>
      </c>
      <c r="L139" s="412">
        <f>VLOOKUP($D139,PARAMETROS!$A:$F,2,0)</f>
        <v>129.9</v>
      </c>
      <c r="M139" s="412">
        <f>VLOOKUP($D139,PARAMETROS!$A:$F,3,0)</f>
        <v>19.45</v>
      </c>
      <c r="N139" s="415">
        <f>PARAMETROS!$B$8</f>
        <v>34.76</v>
      </c>
      <c r="O139" s="297">
        <v>0</v>
      </c>
      <c r="P139" s="413">
        <f>VLOOKUP($D139,PARAMETROS!$A:$I,6,0)</f>
        <v>45292</v>
      </c>
      <c r="Q139" s="299" t="str">
        <f>VLOOKUP($D139,PARAMETROS!$A:$I,7,0)</f>
        <v>-</v>
      </c>
      <c r="R139" s="299" t="str">
        <f>VLOOKUP($D139,PARAMETROS!$A:$I,8,0)</f>
        <v>-</v>
      </c>
      <c r="T139">
        <f>VLOOKUP(B139,'[4]Análise Geral'!$A:$G,7,0)-SUMIF(B:B,B139,H:H)</f>
        <v>0</v>
      </c>
    </row>
    <row r="140" spans="1:22">
      <c r="A140" s="445" t="str" cm="1">
        <f t="array" ref="A140">IFERROR(_xlfn.XLOOKUP($G140&amp;$F140,LOTE[[#All],[LOTACAO]]&amp;LOTE[[#All],[TIPO]],LOTE[[#All],[CODIGO LOTE]],"ERRO",0,1)&amp;"."&amp;VLOOKUP($B140,CADASTRO!A:C,3,0)&amp;"."&amp;VLOOKUP($C140,Tabela3[#All],3,0),"")</f>
        <v>1.707.02</v>
      </c>
      <c r="B140" s="302" t="s">
        <v>103</v>
      </c>
      <c r="C140" s="302" t="s">
        <v>42</v>
      </c>
      <c r="D140" s="302" t="str">
        <f>PARAMETROS!$A$4</f>
        <v>Sindesp-MG</v>
      </c>
      <c r="E140" s="295" t="str">
        <f t="shared" ref="E140" si="57">CONCATENATE(B140,C140)</f>
        <v>VarginhaVigilante Armado - 12x36 h Diurno</v>
      </c>
      <c r="F140" s="296" t="s">
        <v>150</v>
      </c>
      <c r="G140" s="296" t="s">
        <v>151</v>
      </c>
      <c r="H140" s="300">
        <f>2+2</f>
        <v>4</v>
      </c>
      <c r="I140" s="412">
        <f t="shared" si="0"/>
        <v>2286.48</v>
      </c>
      <c r="J140" s="412">
        <f>VLOOKUP($D140,PARAMETROS!$A:$F,4,0)</f>
        <v>25.55</v>
      </c>
      <c r="K140" s="412">
        <f>VLOOKUP($D140,PARAMETROS!$A:$F,5,0)</f>
        <v>193.44</v>
      </c>
      <c r="L140" s="412">
        <f>VLOOKUP($D140,PARAMETROS!$A:$F,2,0)</f>
        <v>129.9</v>
      </c>
      <c r="M140" s="412">
        <f>VLOOKUP($D140,PARAMETROS!$A:$F,3,0)</f>
        <v>19.45</v>
      </c>
      <c r="N140" s="415">
        <f>PARAMETROS!$B$8</f>
        <v>34.76</v>
      </c>
      <c r="O140" s="297">
        <v>0</v>
      </c>
      <c r="P140" s="413">
        <f>VLOOKUP($D140,PARAMETROS!$A:$I,6,0)</f>
        <v>45292</v>
      </c>
      <c r="Q140" s="299" t="str">
        <f>VLOOKUP($D140,PARAMETROS!$A:$I,7,0)</f>
        <v>-</v>
      </c>
      <c r="R140" s="299" t="str">
        <f>VLOOKUP($D140,PARAMETROS!$A:$I,8,0)</f>
        <v>-</v>
      </c>
      <c r="T140">
        <f>VLOOKUP(B140,'[4]Análise Geral'!$A:$G,7,0)-SUMIF(B:B,B140,H:H)</f>
        <v>0</v>
      </c>
    </row>
    <row r="141" spans="1:22">
      <c r="A141" s="445" t="str" cm="1">
        <f t="array" ref="A141">IFERROR(_xlfn.XLOOKUP($G141&amp;$F141,LOTE[[#All],[LOTACAO]]&amp;LOTE[[#All],[TIPO]],LOTE[[#All],[CODIGO LOTE]],"ERRO",0,1)&amp;"."&amp;VLOOKUP($B141,CADASTRO!A:C,3,0)&amp;"."&amp;VLOOKUP($C141,Tabela3[#All],3,0),"")</f>
        <v>1.707.03</v>
      </c>
      <c r="B141" s="302" t="s">
        <v>103</v>
      </c>
      <c r="C141" s="302" t="s">
        <v>43</v>
      </c>
      <c r="D141" s="302" t="str">
        <f>PARAMETROS!$A$4</f>
        <v>Sindesp-MG</v>
      </c>
      <c r="E141" s="295" t="str">
        <f t="shared" ref="E141" si="58">CONCATENATE(B141,C141)</f>
        <v>VarginhaVigilante Armado - 12x36 h Noturno</v>
      </c>
      <c r="F141" s="296" t="s">
        <v>150</v>
      </c>
      <c r="G141" s="296" t="s">
        <v>151</v>
      </c>
      <c r="H141" s="300">
        <f>2+2</f>
        <v>4</v>
      </c>
      <c r="I141" s="412">
        <f t="shared" ref="I141:I145" si="59">2286.48</f>
        <v>2286.48</v>
      </c>
      <c r="J141" s="412">
        <f>VLOOKUP($D141,PARAMETROS!$A:$F,4,0)</f>
        <v>25.55</v>
      </c>
      <c r="K141" s="412">
        <f>VLOOKUP($D141,PARAMETROS!$A:$F,5,0)</f>
        <v>193.44</v>
      </c>
      <c r="L141" s="412">
        <f>VLOOKUP($D141,PARAMETROS!$A:$F,2,0)</f>
        <v>129.9</v>
      </c>
      <c r="M141" s="412">
        <f>VLOOKUP($D141,PARAMETROS!$A:$F,3,0)</f>
        <v>19.45</v>
      </c>
      <c r="N141" s="415">
        <f>PARAMETROS!$B$8</f>
        <v>34.76</v>
      </c>
      <c r="O141" s="297">
        <v>0</v>
      </c>
      <c r="P141" s="413">
        <f>VLOOKUP($D141,PARAMETROS!$A:$I,6,0)</f>
        <v>45292</v>
      </c>
      <c r="Q141" s="299" t="str">
        <f>VLOOKUP($D141,PARAMETROS!$A:$I,7,0)</f>
        <v>-</v>
      </c>
      <c r="R141" s="299" t="str">
        <f>VLOOKUP($D141,PARAMETROS!$A:$I,8,0)</f>
        <v>-</v>
      </c>
      <c r="T141">
        <f>VLOOKUP(B141,'[4]Análise Geral'!$A:$G,7,0)-SUMIF(B:B,B141,H:H)</f>
        <v>0</v>
      </c>
    </row>
    <row r="142" spans="1:22">
      <c r="A142" s="445" t="str" cm="1">
        <f t="array" ref="A142">IFERROR(_xlfn.XLOOKUP($G142&amp;$F142,LOTE[[#All],[LOTACAO]]&amp;LOTE[[#All],[TIPO]],LOTE[[#All],[CODIGO LOTE]],"ERRO",0,1)&amp;"."&amp;VLOOKUP($B142,CADASTRO!A:C,3,0)&amp;"."&amp;VLOOKUP($C142,Tabela3[#All],3,0),"")</f>
        <v>1.290.02</v>
      </c>
      <c r="B142" s="302" t="s">
        <v>104</v>
      </c>
      <c r="C142" s="302" t="s">
        <v>42</v>
      </c>
      <c r="D142" s="302" t="str">
        <f>PARAMETROS!$A$4</f>
        <v>Sindesp-MG</v>
      </c>
      <c r="E142" s="295" t="str">
        <f t="shared" si="1"/>
        <v>VespasianoVigilante Armado - 12x36 h Diurno</v>
      </c>
      <c r="F142" s="296" t="s">
        <v>150</v>
      </c>
      <c r="G142" s="296" t="s">
        <v>151</v>
      </c>
      <c r="H142" s="300">
        <v>2</v>
      </c>
      <c r="I142" s="412">
        <f t="shared" si="59"/>
        <v>2286.48</v>
      </c>
      <c r="J142" s="412">
        <f>VLOOKUP($D142,PARAMETROS!$A:$F,4,0)</f>
        <v>25.55</v>
      </c>
      <c r="K142" s="412">
        <f>VLOOKUP($D142,PARAMETROS!$A:$F,5,0)</f>
        <v>193.44</v>
      </c>
      <c r="L142" s="412">
        <f>VLOOKUP($D142,PARAMETROS!$A:$F,2,0)</f>
        <v>129.9</v>
      </c>
      <c r="M142" s="412">
        <f>VLOOKUP($D142,PARAMETROS!$A:$F,3,0)</f>
        <v>19.45</v>
      </c>
      <c r="N142" s="415">
        <f>PARAMETROS!$B$8</f>
        <v>34.76</v>
      </c>
      <c r="O142" s="297">
        <v>0</v>
      </c>
      <c r="P142" s="413">
        <f>VLOOKUP($D142,PARAMETROS!$A:$I,6,0)</f>
        <v>45292</v>
      </c>
      <c r="Q142" s="299" t="str">
        <f>VLOOKUP($D142,PARAMETROS!$A:$I,7,0)</f>
        <v>-</v>
      </c>
      <c r="R142" s="299" t="str">
        <f>VLOOKUP($D142,PARAMETROS!$A:$I,8,0)</f>
        <v>-</v>
      </c>
      <c r="T142">
        <f>VLOOKUP(B142,'[4]Análise Geral'!$A:$G,7,0)-SUMIF(B:B,B142,H:H)</f>
        <v>0</v>
      </c>
    </row>
    <row r="143" spans="1:22">
      <c r="A143" s="445" t="str" cm="1">
        <f t="array" ref="A143">IFERROR(_xlfn.XLOOKUP($G143&amp;$F143,LOTE[[#All],[LOTACAO]]&amp;LOTE[[#All],[TIPO]],LOTE[[#All],[CODIGO LOTE]],"ERRO",0,1)&amp;"."&amp;VLOOKUP($B143,CADASTRO!A:C,3,0)&amp;"."&amp;VLOOKUP($C143,Tabela3[#All],3,0),"")</f>
        <v>1.713.02</v>
      </c>
      <c r="B143" s="302" t="s">
        <v>105</v>
      </c>
      <c r="C143" s="302" t="s">
        <v>42</v>
      </c>
      <c r="D143" s="302" t="str">
        <f>PARAMETROS!$A$4</f>
        <v>Sindesp-MG</v>
      </c>
      <c r="E143" s="295" t="str">
        <f t="shared" si="1"/>
        <v>VicosaVigilante Armado - 12x36 h Diurno</v>
      </c>
      <c r="F143" s="296" t="s">
        <v>150</v>
      </c>
      <c r="G143" s="296" t="s">
        <v>151</v>
      </c>
      <c r="H143" s="300">
        <v>2</v>
      </c>
      <c r="I143" s="412">
        <f t="shared" si="59"/>
        <v>2286.48</v>
      </c>
      <c r="J143" s="412">
        <f>VLOOKUP($D143,PARAMETROS!$A:$F,4,0)</f>
        <v>25.55</v>
      </c>
      <c r="K143" s="412">
        <f>VLOOKUP($D143,PARAMETROS!$A:$F,5,0)</f>
        <v>193.44</v>
      </c>
      <c r="L143" s="412">
        <f>VLOOKUP($D143,PARAMETROS!$A:$F,2,0)</f>
        <v>129.9</v>
      </c>
      <c r="M143" s="412">
        <f>VLOOKUP($D143,PARAMETROS!$A:$F,3,0)</f>
        <v>19.45</v>
      </c>
      <c r="N143" s="415">
        <f>PARAMETROS!$B$8</f>
        <v>34.76</v>
      </c>
      <c r="O143" s="297">
        <v>0</v>
      </c>
      <c r="P143" s="413">
        <f>VLOOKUP($D143,PARAMETROS!$A:$I,6,0)</f>
        <v>45292</v>
      </c>
      <c r="Q143" s="299" t="str">
        <f>VLOOKUP($D143,PARAMETROS!$A:$I,7,0)</f>
        <v>-</v>
      </c>
      <c r="R143" s="299" t="str">
        <f>VLOOKUP($D143,PARAMETROS!$A:$I,8,0)</f>
        <v>-</v>
      </c>
      <c r="T143">
        <f>VLOOKUP(B143,'[4]Análise Geral'!$A:$G,7,0)-SUMIF(B:B,B143,H:H)</f>
        <v>0</v>
      </c>
    </row>
    <row r="144" spans="1:22">
      <c r="A144" s="445" t="str" cm="1">
        <f t="array" ref="A144">IFERROR(_xlfn.XLOOKUP($G144&amp;$F144,LOTE[[#All],[LOTACAO]]&amp;LOTE[[#All],[TIPO]],LOTE[[#All],[CODIGO LOTE]],"ERRO",0,1)&amp;"."&amp;VLOOKUP($B144,CADASTRO!A:C,3,0)&amp;"."&amp;VLOOKUP($C144,Tabela3[#All],3,0),"")</f>
        <v>1.720.02</v>
      </c>
      <c r="B144" s="302" t="s">
        <v>106</v>
      </c>
      <c r="C144" s="302" t="s">
        <v>42</v>
      </c>
      <c r="D144" s="302" t="str">
        <f>PARAMETROS!$A$4</f>
        <v>Sindesp-MG</v>
      </c>
      <c r="E144" s="295" t="str">
        <f t="shared" si="1"/>
        <v>Visconde do Rio BrancoVigilante Armado - 12x36 h Diurno</v>
      </c>
      <c r="F144" s="296" t="s">
        <v>150</v>
      </c>
      <c r="G144" s="296" t="s">
        <v>151</v>
      </c>
      <c r="H144" s="300">
        <v>2</v>
      </c>
      <c r="I144" s="412">
        <f t="shared" si="59"/>
        <v>2286.48</v>
      </c>
      <c r="J144" s="412">
        <f>VLOOKUP($D144,PARAMETROS!$A:$F,4,0)</f>
        <v>25.55</v>
      </c>
      <c r="K144" s="412">
        <f>VLOOKUP($D144,PARAMETROS!$A:$F,5,0)</f>
        <v>193.44</v>
      </c>
      <c r="L144" s="412">
        <f>VLOOKUP($D144,PARAMETROS!$A:$F,2,0)</f>
        <v>129.9</v>
      </c>
      <c r="M144" s="412">
        <f>VLOOKUP($D144,PARAMETROS!$A:$F,3,0)</f>
        <v>19.45</v>
      </c>
      <c r="N144" s="415">
        <f>PARAMETROS!$B$8</f>
        <v>34.76</v>
      </c>
      <c r="O144" s="297">
        <v>0</v>
      </c>
      <c r="P144" s="413">
        <f>VLOOKUP($D144,PARAMETROS!$A:$I,6,0)</f>
        <v>45292</v>
      </c>
      <c r="Q144" s="299" t="str">
        <f>VLOOKUP($D144,PARAMETROS!$A:$I,7,0)</f>
        <v>-</v>
      </c>
      <c r="R144" s="299" t="str">
        <f>VLOOKUP($D144,PARAMETROS!$A:$I,8,0)</f>
        <v>-</v>
      </c>
      <c r="T144">
        <f>VLOOKUP(B144,'[4]Análise Geral'!$A:$G,7,0)-SUMIF(B:B,B144,H:H)</f>
        <v>0</v>
      </c>
    </row>
    <row r="145" spans="1:20">
      <c r="A145" s="445" t="str" cm="1">
        <f t="array" ref="A145">IFERROR(_xlfn.XLOOKUP($G145&amp;$F145,LOTE[[#All],[LOTACAO]]&amp;LOTE[[#All],[TIPO]],LOTE[[#All],[CODIGO LOTE]],"ERRO",0,1)&amp;"."&amp;VLOOKUP($B145,CADASTRO!A:C,3,0)&amp;"."&amp;VLOOKUP($C145,Tabela3[#All],3,0),"")</f>
        <v>1.720.03</v>
      </c>
      <c r="B145" s="302" t="s">
        <v>106</v>
      </c>
      <c r="C145" s="302" t="s">
        <v>43</v>
      </c>
      <c r="D145" s="302" t="str">
        <f>PARAMETROS!$A$4</f>
        <v>Sindesp-MG</v>
      </c>
      <c r="E145" s="295" t="str">
        <f t="shared" si="1"/>
        <v>Visconde do Rio BrancoVigilante Armado - 12x36 h Noturno</v>
      </c>
      <c r="F145" s="296" t="s">
        <v>150</v>
      </c>
      <c r="G145" s="296" t="s">
        <v>151</v>
      </c>
      <c r="H145" s="300">
        <v>2</v>
      </c>
      <c r="I145" s="412">
        <f t="shared" si="59"/>
        <v>2286.48</v>
      </c>
      <c r="J145" s="412">
        <f>VLOOKUP($D145,PARAMETROS!$A:$F,4,0)</f>
        <v>25.55</v>
      </c>
      <c r="K145" s="412">
        <f>VLOOKUP($D145,PARAMETROS!$A:$F,5,0)</f>
        <v>193.44</v>
      </c>
      <c r="L145" s="412">
        <f>VLOOKUP($D145,PARAMETROS!$A:$F,2,0)</f>
        <v>129.9</v>
      </c>
      <c r="M145" s="412">
        <f>VLOOKUP($D145,PARAMETROS!$A:$F,3,0)</f>
        <v>19.45</v>
      </c>
      <c r="N145" s="415">
        <f>PARAMETROS!$B$8</f>
        <v>34.76</v>
      </c>
      <c r="O145" s="297">
        <v>0</v>
      </c>
      <c r="P145" s="413">
        <f>VLOOKUP($D145,PARAMETROS!$A:$I,6,0)</f>
        <v>45292</v>
      </c>
      <c r="Q145" s="299" t="str">
        <f>VLOOKUP($D145,PARAMETROS!$A:$I,7,0)</f>
        <v>-</v>
      </c>
      <c r="R145" s="299" t="str">
        <f>VLOOKUP($D145,PARAMETROS!$A:$I,8,0)</f>
        <v>-</v>
      </c>
      <c r="T145">
        <f>VLOOKUP(B145,'[4]Análise Geral'!$A:$G,7,0)-SUMIF(B:B,B145,H:H)</f>
        <v>0</v>
      </c>
    </row>
    <row r="146" spans="1:20">
      <c r="A146" s="523" t="s">
        <v>24</v>
      </c>
      <c r="B146" s="524"/>
      <c r="C146" s="301"/>
      <c r="D146" s="302"/>
      <c r="E146" s="302"/>
      <c r="F146" s="300"/>
      <c r="G146" s="301"/>
      <c r="H146" s="301">
        <f>SUBTOTAL(9,H4:H145)</f>
        <v>244</v>
      </c>
      <c r="I146" s="303">
        <f>SUBTOTAL(9,I4:I145)</f>
        <v>324680.16000000003</v>
      </c>
      <c r="J146" s="301"/>
      <c r="K146" s="301"/>
      <c r="L146" s="301"/>
      <c r="M146" s="301"/>
      <c r="N146" s="301"/>
      <c r="O146" s="301"/>
      <c r="P146" s="304"/>
      <c r="Q146" s="301"/>
      <c r="R146" s="301"/>
    </row>
    <row r="150" spans="1:20">
      <c r="A150" s="130" t="s">
        <v>152</v>
      </c>
    </row>
    <row r="151" spans="1:20">
      <c r="A151" s="420"/>
      <c r="B151" s="248" t="str">
        <f>PARAMETROS!L4</f>
        <v>CCT/2024 HOMOLOGADA</v>
      </c>
    </row>
  </sheetData>
  <autoFilter ref="B3:V145" xr:uid="{00000000-0009-0000-0000-000007000000}"/>
  <sortState xmlns:xlrd2="http://schemas.microsoft.com/office/spreadsheetml/2017/richdata2" ref="B9:P144">
    <sortCondition ref="B9"/>
  </sortState>
  <mergeCells count="2">
    <mergeCell ref="B2:C2"/>
    <mergeCell ref="A146:B146"/>
  </mergeCells>
  <conditionalFormatting sqref="P4:P145">
    <cfRule type="cellIs" dxfId="2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scale="44" orientation="landscape" horizontalDpi="300" verticalDpi="300" r:id="rId1"/>
  <colBreaks count="1" manualBreakCount="1">
    <brk id="18" max="1048575" man="1"/>
  </colBreaks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8"/>
  <dimension ref="A1:AB152"/>
  <sheetViews>
    <sheetView showGridLines="0" zoomScale="85" zoomScaleNormal="85" workbookViewId="0">
      <pane ySplit="3" topLeftCell="A25" activePane="bottomLeft" state="frozen"/>
      <selection activeCell="C7" sqref="C7"/>
      <selection pane="bottomLeft" activeCell="J123" sqref="J123"/>
    </sheetView>
  </sheetViews>
  <sheetFormatPr defaultRowHeight="12.75"/>
  <cols>
    <col min="2" max="2" width="25.140625" customWidth="1"/>
    <col min="3" max="3" width="31.140625" bestFit="1" customWidth="1"/>
    <col min="4" max="4" width="14.42578125" customWidth="1"/>
    <col min="5" max="5" width="34.140625" customWidth="1"/>
    <col min="6" max="6" width="12.140625" customWidth="1"/>
    <col min="7" max="7" width="11.85546875" customWidth="1"/>
    <col min="8" max="8" width="13.42578125" customWidth="1"/>
    <col min="9" max="9" width="19.85546875" bestFit="1" customWidth="1"/>
    <col min="10" max="10" width="24.7109375" bestFit="1" customWidth="1"/>
    <col min="11" max="11" width="13" customWidth="1"/>
    <col min="12" max="12" width="18.85546875" customWidth="1"/>
    <col min="13" max="13" width="17.7109375" customWidth="1"/>
    <col min="15" max="15" width="18.5703125" bestFit="1" customWidth="1"/>
    <col min="16" max="16" width="26.42578125" customWidth="1"/>
    <col min="17" max="17" width="16.28515625" customWidth="1"/>
    <col min="19" max="19" width="14.7109375" customWidth="1"/>
    <col min="20" max="20" width="13.7109375" customWidth="1"/>
    <col min="21" max="21" width="16.28515625" bestFit="1" customWidth="1"/>
    <col min="22" max="22" width="14.140625" customWidth="1"/>
    <col min="26" max="26" width="12.7109375" customWidth="1"/>
  </cols>
  <sheetData>
    <row r="1" spans="1:28" ht="35.25" customHeight="1">
      <c r="A1" s="525" t="s">
        <v>153</v>
      </c>
      <c r="B1" s="525"/>
      <c r="C1" s="525"/>
      <c r="D1" s="175"/>
      <c r="E1" s="175"/>
      <c r="F1" s="175"/>
      <c r="G1" s="175"/>
      <c r="H1" s="175"/>
      <c r="I1" s="175"/>
      <c r="J1" s="175"/>
      <c r="K1" s="175"/>
      <c r="L1" s="175"/>
      <c r="M1" s="175"/>
    </row>
    <row r="3" spans="1:28" ht="76.5">
      <c r="A3" s="438" t="s">
        <v>1031</v>
      </c>
      <c r="B3" s="291" t="s">
        <v>46</v>
      </c>
      <c r="C3" s="291" t="s">
        <v>138</v>
      </c>
      <c r="D3" s="291" t="s">
        <v>139</v>
      </c>
      <c r="E3" s="291" t="s">
        <v>154</v>
      </c>
      <c r="F3" s="320" t="s">
        <v>141</v>
      </c>
      <c r="G3" s="320" t="s">
        <v>142</v>
      </c>
      <c r="H3" s="292" t="s">
        <v>143</v>
      </c>
      <c r="I3" s="292" t="s">
        <v>155</v>
      </c>
      <c r="J3" s="292" t="s">
        <v>156</v>
      </c>
      <c r="K3" s="294" t="s">
        <v>123</v>
      </c>
      <c r="L3" s="294" t="s">
        <v>124</v>
      </c>
      <c r="M3" s="294" t="s">
        <v>125</v>
      </c>
      <c r="O3" s="73" t="s">
        <v>157</v>
      </c>
      <c r="P3" s="73" t="s">
        <v>158</v>
      </c>
      <c r="Q3" s="73" t="s">
        <v>159</v>
      </c>
      <c r="R3" s="74" t="s">
        <v>160</v>
      </c>
      <c r="S3" s="74" t="s">
        <v>161</v>
      </c>
      <c r="T3" s="74" t="s">
        <v>162</v>
      </c>
      <c r="U3" s="74" t="s">
        <v>163</v>
      </c>
      <c r="V3" s="74" t="s">
        <v>163</v>
      </c>
    </row>
    <row r="4" spans="1:28" ht="12" customHeight="1">
      <c r="A4" s="445" t="str">
        <f>CCT!A4</f>
        <v>1.011.01</v>
      </c>
      <c r="B4" s="295" t="str">
        <f>CCT!B4</f>
        <v>Aimores</v>
      </c>
      <c r="C4" s="414" t="str">
        <f>HYPERLINK("#'"&amp;P4&amp;"'!A1",CCT!C4)</f>
        <v>Vigilante Armado - 220 h</v>
      </c>
      <c r="D4" s="295" t="str">
        <f>CCT!D4</f>
        <v>Sindesp-MG</v>
      </c>
      <c r="E4" s="295" t="str">
        <f>CONCATENATE(B4,C4)</f>
        <v>AimoresVigilante Armado - 220 h</v>
      </c>
      <c r="F4" s="296" t="s">
        <v>150</v>
      </c>
      <c r="G4" s="296" t="s">
        <v>151</v>
      </c>
      <c r="H4" s="300">
        <f>VLOOKUP(E4,CCT!E:R,4,0)</f>
        <v>1</v>
      </c>
      <c r="I4" s="319">
        <f ca="1">VLOOKUP("Custo Total",INDIRECT("'*"&amp;P4&amp;"*'!A:E"),5,0)</f>
        <v>7624.9273978670753</v>
      </c>
      <c r="J4" s="319">
        <f t="shared" ref="J4" ca="1" si="0">H4*I4</f>
        <v>7624.9273978670753</v>
      </c>
      <c r="K4" s="413">
        <f>VLOOKUP($D4,PARAMETROS!$A:$I,6,0)</f>
        <v>45292</v>
      </c>
      <c r="L4" s="299" t="str">
        <f>VLOOKUP($D4,PARAMETROS!$A:$I,7,0)</f>
        <v>-</v>
      </c>
      <c r="M4" s="299" t="str">
        <f>VLOOKUP($D4,PARAMETROS!$A:$I,8,0)</f>
        <v>-</v>
      </c>
      <c r="N4" s="17"/>
      <c r="O4" s="126" t="str">
        <f t="shared" ref="O4" si="1">"RESUMO "&amp;UPPER(B4)</f>
        <v>RESUMO AIMORES</v>
      </c>
      <c r="P4" s="126" t="s">
        <v>1120</v>
      </c>
      <c r="Q4" s="126" t="str">
        <f>VLOOKUP(E4,'RESUMO GERAL'!E:CA,1,0)</f>
        <v>AimoresVigilante Armado - 220 h</v>
      </c>
      <c r="R4" s="127" t="str">
        <f t="shared" ref="R4" si="2">IF(E4=Q4,"OK",FALSE)</f>
        <v>OK</v>
      </c>
      <c r="S4" s="128">
        <f>VLOOKUP(E4,'RESUMO GERAL'!E:BX,71,0)</f>
        <v>7624.9273978670753</v>
      </c>
      <c r="T4" s="127" t="str">
        <f ca="1">IF(ROUND(J4,2)=ROUND(S4,2),"OK",J4-S4)</f>
        <v>OK</v>
      </c>
      <c r="U4" s="129">
        <f ca="1">IF(COUNTIF($B4:B$6,B4)=1,VLOOKUP("Custo Total",INDIRECT("'*"&amp;O4&amp;"*'!A:E"),5,0),"")</f>
        <v>7624.9273978670772</v>
      </c>
      <c r="V4" s="127" t="str">
        <f ca="1">IF(COUNTIF($B4:B$6,B4)=1,IF(ROUND(SUMIF(B:B,B4,J:J),2)=ROUND(U4,2),"OK",SUMIF(B:B,B4,J:J)-U4),"")</f>
        <v>OK</v>
      </c>
      <c r="Z4" s="3"/>
    </row>
    <row r="5" spans="1:28" ht="12" customHeight="1">
      <c r="A5" s="445" t="str">
        <f>CCT!A5</f>
        <v>1.015.01</v>
      </c>
      <c r="B5" s="295" t="str">
        <f>CCT!B5</f>
        <v>Alem Paraiba</v>
      </c>
      <c r="C5" s="414" t="str">
        <f>HYPERLINK("#'"&amp;P5&amp;"'!A1",CCT!C5)</f>
        <v>Vigilante Armado - 220 h</v>
      </c>
      <c r="D5" s="295" t="str">
        <f>CCT!D5</f>
        <v>Sindesp-MG</v>
      </c>
      <c r="E5" s="295" t="str">
        <f t="shared" ref="E5:E68" si="3">CONCATENATE(B5,C5)</f>
        <v>Alem ParaibaVigilante Armado - 220 h</v>
      </c>
      <c r="F5" s="296" t="s">
        <v>150</v>
      </c>
      <c r="G5" s="296" t="s">
        <v>151</v>
      </c>
      <c r="H5" s="300">
        <f>VLOOKUP(E5,CCT!E:R,4,0)</f>
        <v>1</v>
      </c>
      <c r="I5" s="319">
        <f ca="1">VLOOKUP("Custo Total",INDIRECT("'*"&amp;P5&amp;"*'!A:E"),5,0)</f>
        <v>7382.4813756773437</v>
      </c>
      <c r="J5" s="319">
        <f t="shared" ref="J5" ca="1" si="4">H5*I5</f>
        <v>7382.4813756773437</v>
      </c>
      <c r="K5" s="413">
        <f>VLOOKUP($D5,PARAMETROS!$A:$I,6,0)</f>
        <v>45292</v>
      </c>
      <c r="L5" s="299" t="str">
        <f>VLOOKUP($D5,PARAMETROS!$A:$I,7,0)</f>
        <v>-</v>
      </c>
      <c r="M5" s="299" t="str">
        <f>VLOOKUP($D5,PARAMETROS!$A:$I,8,0)</f>
        <v>-</v>
      </c>
      <c r="N5" s="17"/>
      <c r="O5" s="126" t="str">
        <f t="shared" ref="O5" si="5">"RESUMO "&amp;UPPER(B5)</f>
        <v>RESUMO ALEM PARAIBA</v>
      </c>
      <c r="P5" s="126" t="s">
        <v>164</v>
      </c>
      <c r="Q5" s="126" t="str">
        <f>VLOOKUP(E5,'RESUMO GERAL'!E:CA,1,0)</f>
        <v>Alem ParaibaVigilante Armado - 220 h</v>
      </c>
      <c r="R5" s="127" t="str">
        <f t="shared" ref="R5" si="6">IF(E5=Q5,"OK",FALSE)</f>
        <v>OK</v>
      </c>
      <c r="S5" s="128">
        <f>VLOOKUP(E5,'RESUMO GERAL'!E:BX,71,0)</f>
        <v>7382.4813756773437</v>
      </c>
      <c r="T5" s="127" t="str">
        <f ca="1">IF(ROUND(J5,2)=ROUND(S5,2),"OK",J5-S5)</f>
        <v>OK</v>
      </c>
      <c r="U5" s="129">
        <f ca="1">IF(COUNTIF($B5:B$6,B5)=1,VLOOKUP("Custo Total",INDIRECT("'*"&amp;O5&amp;"*'!A:E"),5,0),"")</f>
        <v>7382.4813756773456</v>
      </c>
      <c r="V5" s="127" t="str">
        <f ca="1">IF(COUNTIF($B5:B$6,B5)=1,IF(ROUND(SUMIF(B:B,B5,J:J),2)=ROUND(U5,2),"OK",SUMIF(B:B,B5,J:J)-U5),"")</f>
        <v>OK</v>
      </c>
      <c r="Z5" s="3"/>
    </row>
    <row r="6" spans="1:28" ht="12" customHeight="1">
      <c r="A6" s="445" t="str">
        <f>CCT!A6</f>
        <v>1.016.01</v>
      </c>
      <c r="B6" s="295" t="str">
        <f>CCT!B6</f>
        <v>Alfenas</v>
      </c>
      <c r="C6" s="414" t="str">
        <f>HYPERLINK("#'"&amp;P6&amp;"'!A1",CCT!C6)</f>
        <v>Vigilante Armado - 220 h</v>
      </c>
      <c r="D6" s="295" t="str">
        <f>CCT!D6</f>
        <v>Sindesp-MG</v>
      </c>
      <c r="E6" s="295" t="str">
        <f t="shared" si="3"/>
        <v>AlfenasVigilante Armado - 220 h</v>
      </c>
      <c r="F6" s="296" t="s">
        <v>150</v>
      </c>
      <c r="G6" s="296" t="s">
        <v>151</v>
      </c>
      <c r="H6" s="300">
        <f>VLOOKUP(E6,CCT!E:R,4,0)</f>
        <v>1</v>
      </c>
      <c r="I6" s="319">
        <f ca="1">VLOOKUP("Custo Total",INDIRECT("'*"&amp;P6&amp;"*'!A:E"),5,0)</f>
        <v>7382.4813756773437</v>
      </c>
      <c r="J6" s="319">
        <f t="shared" ref="J6:J107" ca="1" si="7">H6*I6</f>
        <v>7382.4813756773437</v>
      </c>
      <c r="K6" s="413">
        <f>VLOOKUP($D6,PARAMETROS!$A:$I,6,0)</f>
        <v>45292</v>
      </c>
      <c r="L6" s="299" t="str">
        <f>VLOOKUP($D6,PARAMETROS!$A:$I,7,0)</f>
        <v>-</v>
      </c>
      <c r="M6" s="299" t="str">
        <f>VLOOKUP($D6,PARAMETROS!$A:$I,8,0)</f>
        <v>-</v>
      </c>
      <c r="N6" s="17"/>
      <c r="O6" s="126" t="str">
        <f t="shared" ref="O6:O107" si="8">"RESUMO "&amp;UPPER(B6)</f>
        <v>RESUMO ALFENAS</v>
      </c>
      <c r="P6" s="126" t="s">
        <v>165</v>
      </c>
      <c r="Q6" s="126" t="str">
        <f>VLOOKUP(E6,'RESUMO GERAL'!E:CA,1,0)</f>
        <v>AlfenasVigilante Armado - 220 h</v>
      </c>
      <c r="R6" s="127" t="str">
        <f t="shared" ref="R6:R107" si="9">IF(E6=Q6,"OK",FALSE)</f>
        <v>OK</v>
      </c>
      <c r="S6" s="128">
        <f>VLOOKUP(E6,'RESUMO GERAL'!E:BX,71,0)</f>
        <v>7382.4813756773437</v>
      </c>
      <c r="T6" s="127" t="str">
        <f ca="1">IF(ROUND(J6,2)=ROUND(S6,2),"OK",J6-S6)</f>
        <v>OK</v>
      </c>
      <c r="U6" s="129">
        <f ca="1">IF(COUNTIF($B6:B$6,B6)=1,VLOOKUP("Custo Total",INDIRECT("'*"&amp;O6&amp;"*'!A:E"),5,0),"")</f>
        <v>7382.4813756773456</v>
      </c>
      <c r="V6" s="127" t="str">
        <f ca="1">IF(COUNTIF($B6:B$6,B6)=1,IF(ROUND(SUMIF(B:B,B6,J:J),2)=ROUND(U6,2),"OK",SUMIF(B:B,B6,J:J)-U6),"")</f>
        <v>OK</v>
      </c>
      <c r="Z6" s="3"/>
    </row>
    <row r="7" spans="1:28" ht="12" customHeight="1">
      <c r="A7" s="445" t="str">
        <f>CCT!A7</f>
        <v>1.021.01</v>
      </c>
      <c r="B7" s="295" t="str">
        <f>CCT!B7</f>
        <v>Alto Rio Doce</v>
      </c>
      <c r="C7" s="414" t="str">
        <f>HYPERLINK("#'"&amp;P7&amp;"'!A1",CCT!C7)</f>
        <v>Vigilante Armado - 220 h</v>
      </c>
      <c r="D7" s="295" t="str">
        <f>CCT!D7</f>
        <v>Sindesp-MG</v>
      </c>
      <c r="E7" s="295" t="str">
        <f t="shared" si="3"/>
        <v>Alto Rio DoceVigilante Armado - 220 h</v>
      </c>
      <c r="F7" s="296" t="s">
        <v>150</v>
      </c>
      <c r="G7" s="296" t="s">
        <v>151</v>
      </c>
      <c r="H7" s="300">
        <f>VLOOKUP(E7,CCT!E:R,4,0)</f>
        <v>2</v>
      </c>
      <c r="I7" s="319">
        <f ca="1">VLOOKUP("Custo Total",INDIRECT("'*"&amp;P7&amp;"*'!A:E"),5,0)</f>
        <v>7382.4813756773437</v>
      </c>
      <c r="J7" s="319">
        <f t="shared" ca="1" si="7"/>
        <v>14764.962751354687</v>
      </c>
      <c r="K7" s="413">
        <f>VLOOKUP($D7,PARAMETROS!$A:$I,6,0)</f>
        <v>45292</v>
      </c>
      <c r="L7" s="299" t="str">
        <f>VLOOKUP($D7,PARAMETROS!$A:$I,7,0)</f>
        <v>-</v>
      </c>
      <c r="M7" s="299" t="str">
        <f>VLOOKUP($D7,PARAMETROS!$A:$I,8,0)</f>
        <v>-</v>
      </c>
      <c r="N7" s="17"/>
      <c r="O7" s="126" t="str">
        <f t="shared" si="8"/>
        <v>RESUMO ALTO RIO DOCE</v>
      </c>
      <c r="P7" s="126" t="s">
        <v>164</v>
      </c>
      <c r="Q7" s="126" t="str">
        <f>VLOOKUP(E7,'RESUMO GERAL'!E:CA,1,0)</f>
        <v>Alto Rio DoceVigilante Armado - 220 h</v>
      </c>
      <c r="R7" s="127" t="str">
        <f t="shared" si="9"/>
        <v>OK</v>
      </c>
      <c r="S7" s="128">
        <f>VLOOKUP(E7,'RESUMO GERAL'!E:BX,71,0)</f>
        <v>14764.962751354687</v>
      </c>
      <c r="T7" s="127" t="str">
        <f ca="1">IF(ROUND(J7,2)=ROUND(S7,2),"OK",J7-S7)</f>
        <v>OK</v>
      </c>
      <c r="U7" s="129">
        <f ca="1">IF(COUNTIF($B$6:B7,B7)=1,VLOOKUP("Custo Total",INDIRECT("'*"&amp;O7&amp;"*'!A:E"),5,0),"")</f>
        <v>14764.962751354691</v>
      </c>
      <c r="V7" s="127" t="str">
        <f ca="1">IF(COUNTIF($B$6:B7,B7)=1,IF(ROUND(SUMIF(B:B,B7,J:J),2)=ROUND(U7,2),"OK",SUMIF(B:B,B7,J:J)-U7),"")</f>
        <v>OK</v>
      </c>
      <c r="Z7" s="3"/>
    </row>
    <row r="8" spans="1:28" ht="12" customHeight="1">
      <c r="A8" s="445" t="str">
        <f>CCT!A8</f>
        <v>1.023.01</v>
      </c>
      <c r="B8" s="295" t="str">
        <f>CCT!B8</f>
        <v>Alvinopolis</v>
      </c>
      <c r="C8" s="414" t="str">
        <f>HYPERLINK("#'"&amp;P8&amp;"'!A1",CCT!C8)</f>
        <v>Vigilante Armado - 220 h</v>
      </c>
      <c r="D8" s="295" t="str">
        <f>CCT!D8</f>
        <v>Sindesp-MG</v>
      </c>
      <c r="E8" s="295" t="str">
        <f t="shared" si="3"/>
        <v>AlvinopolisVigilante Armado - 220 h</v>
      </c>
      <c r="F8" s="296" t="s">
        <v>150</v>
      </c>
      <c r="G8" s="296" t="s">
        <v>151</v>
      </c>
      <c r="H8" s="300">
        <f>VLOOKUP(E8,CCT!E:R,4,0)</f>
        <v>1</v>
      </c>
      <c r="I8" s="319">
        <f ca="1">VLOOKUP("Custo Total",INDIRECT("'*"&amp;P8&amp;"*'!A:E"),5,0)</f>
        <v>7461.5652682930613</v>
      </c>
      <c r="J8" s="319">
        <f t="shared" ref="J8" ca="1" si="10">H8*I8</f>
        <v>7461.5652682930613</v>
      </c>
      <c r="K8" s="413">
        <f>VLOOKUP($D8,PARAMETROS!$A:$I,6,0)</f>
        <v>45292</v>
      </c>
      <c r="L8" s="299" t="str">
        <f>VLOOKUP($D8,PARAMETROS!$A:$I,7,0)</f>
        <v>-</v>
      </c>
      <c r="M8" s="299" t="str">
        <f>VLOOKUP($D8,PARAMETROS!$A:$I,8,0)</f>
        <v>-</v>
      </c>
      <c r="N8" s="17"/>
      <c r="O8" s="126" t="str">
        <f t="shared" ref="O8" si="11">"RESUMO "&amp;UPPER(B8)</f>
        <v>RESUMO ALVINOPOLIS</v>
      </c>
      <c r="P8" s="126" t="s">
        <v>1121</v>
      </c>
      <c r="Q8" s="126" t="str">
        <f>VLOOKUP(E8,'RESUMO GERAL'!E:CA,1,0)</f>
        <v>AlvinopolisVigilante Armado - 220 h</v>
      </c>
      <c r="R8" s="127" t="str">
        <f t="shared" ref="R8" si="12">IF(E8=Q8,"OK",FALSE)</f>
        <v>OK</v>
      </c>
      <c r="S8" s="128">
        <f>VLOOKUP(E8,'RESUMO GERAL'!E:BX,71,0)</f>
        <v>7461.5652682930613</v>
      </c>
      <c r="T8" s="127" t="str">
        <f ca="1">IF(ROUND(J8,2)=ROUND(S8,2),"OK",J8-S8)</f>
        <v>OK</v>
      </c>
      <c r="U8" s="129">
        <f ca="1">IF(COUNTIF($B$6:B8,B8)=1,VLOOKUP("Custo Total",INDIRECT("'*"&amp;O8&amp;"*'!A:E"),5,0),"")</f>
        <v>7461.5652682930631</v>
      </c>
      <c r="V8" s="127" t="str">
        <f ca="1">IF(COUNTIF($B$6:B8,B8)=1,IF(ROUND(SUMIF(B:B,B8,J:J),2)=ROUND(U8,2),"OK",SUMIF(B:B,B8,J:J)-U8),"")</f>
        <v>OK</v>
      </c>
      <c r="Z8" s="3"/>
    </row>
    <row r="9" spans="1:28" s="17" customFormat="1">
      <c r="A9" s="445" t="str">
        <f>CCT!A9</f>
        <v>1.034.01</v>
      </c>
      <c r="B9" s="295" t="str">
        <f>CCT!B9</f>
        <v>Aracuai</v>
      </c>
      <c r="C9" s="414" t="str">
        <f>HYPERLINK("#'"&amp;P9&amp;"'!A1",CCT!C9)</f>
        <v>Vigilante Armado - 220 h</v>
      </c>
      <c r="D9" s="295" t="str">
        <f>CCT!D9</f>
        <v>Sindesp-MG</v>
      </c>
      <c r="E9" s="295" t="str">
        <f t="shared" si="3"/>
        <v>AracuaiVigilante Armado - 220 h</v>
      </c>
      <c r="F9" s="296" t="s">
        <v>150</v>
      </c>
      <c r="G9" s="296" t="s">
        <v>151</v>
      </c>
      <c r="H9" s="300">
        <f>VLOOKUP(E9,CCT!E:R,4,0)</f>
        <v>1</v>
      </c>
      <c r="I9" s="319">
        <f t="shared" ref="I9:I145" ca="1" si="13">VLOOKUP("Custo Total",INDIRECT("'*"&amp;P9&amp;"*'!A:E"),5,0)</f>
        <v>7461.5652682930613</v>
      </c>
      <c r="J9" s="319">
        <f t="shared" ca="1" si="7"/>
        <v>7461.5652682930613</v>
      </c>
      <c r="K9" s="413">
        <f>VLOOKUP($D9,PARAMETROS!$A:$I,6,0)</f>
        <v>45292</v>
      </c>
      <c r="L9" s="299" t="str">
        <f>VLOOKUP($D9,PARAMETROS!$A:$I,7,0)</f>
        <v>-</v>
      </c>
      <c r="M9" s="299" t="str">
        <f>VLOOKUP($D9,PARAMETROS!$A:$I,8,0)</f>
        <v>-</v>
      </c>
      <c r="O9" s="126" t="str">
        <f t="shared" si="8"/>
        <v>RESUMO ARACUAI</v>
      </c>
      <c r="P9" s="126" t="s">
        <v>166</v>
      </c>
      <c r="Q9" s="126" t="str">
        <f>VLOOKUP(E9,'RESUMO GERAL'!E:CA,1,0)</f>
        <v>AracuaiVigilante Armado - 220 h</v>
      </c>
      <c r="R9" s="127" t="str">
        <f t="shared" si="9"/>
        <v>OK</v>
      </c>
      <c r="S9" s="128">
        <f>VLOOKUP(E9,'RESUMO GERAL'!E:BX,71,0)</f>
        <v>7461.5652682930613</v>
      </c>
      <c r="T9" s="127" t="str">
        <f t="shared" ref="T9:T147" ca="1" si="14">IF(ROUND(J9,2)=ROUND(S9,2),"OK",J9-S9)</f>
        <v>OK</v>
      </c>
      <c r="U9" s="129">
        <f ca="1">IF(COUNTIF($B$6:B9,B9)=1,VLOOKUP("Custo Total",INDIRECT("'*"&amp;O9&amp;"*'!A:E"),5,0),"")</f>
        <v>7461.5652682930631</v>
      </c>
      <c r="V9" s="127" t="str">
        <f ca="1">IF(COUNTIF($B$6:B9,B9)=1,IF(ROUND(SUMIF(B:B,B9,J:J),2)=ROUND(U9,2),"OK",SUMIF(B:B,B9,J:J)-U9),"")</f>
        <v>OK</v>
      </c>
      <c r="Z9" s="3"/>
      <c r="AB9" s="135"/>
    </row>
    <row r="10" spans="1:28" s="17" customFormat="1">
      <c r="A10" s="445" t="str">
        <f>CCT!A10</f>
        <v>1.035.01</v>
      </c>
      <c r="B10" s="295" t="str">
        <f>CCT!B10</f>
        <v>Araguari</v>
      </c>
      <c r="C10" s="414" t="str">
        <f>HYPERLINK("#'"&amp;P10&amp;"'!A1",CCT!C10)</f>
        <v>Vigilante Armado - 220 h</v>
      </c>
      <c r="D10" s="295" t="str">
        <f>CCT!D10</f>
        <v>Sindesp-MG</v>
      </c>
      <c r="E10" s="295" t="str">
        <f t="shared" si="3"/>
        <v>AraguariVigilante Armado - 220 h</v>
      </c>
      <c r="F10" s="296" t="s">
        <v>150</v>
      </c>
      <c r="G10" s="296" t="s">
        <v>151</v>
      </c>
      <c r="H10" s="300">
        <f>VLOOKUP(E10,CCT!E:R,4,0)</f>
        <v>1</v>
      </c>
      <c r="I10" s="319">
        <f t="shared" ca="1" si="13"/>
        <v>7382.4813756773437</v>
      </c>
      <c r="J10" s="319">
        <f t="shared" ca="1" si="7"/>
        <v>7382.4813756773437</v>
      </c>
      <c r="K10" s="413">
        <f>VLOOKUP($D10,PARAMETROS!$A:$I,6,0)</f>
        <v>45292</v>
      </c>
      <c r="L10" s="299" t="str">
        <f>VLOOKUP($D10,PARAMETROS!$A:$I,7,0)</f>
        <v>-</v>
      </c>
      <c r="M10" s="299" t="str">
        <f>VLOOKUP($D10,PARAMETROS!$A:$I,8,0)</f>
        <v>-</v>
      </c>
      <c r="O10" s="126" t="str">
        <f t="shared" si="8"/>
        <v>RESUMO ARAGUARI</v>
      </c>
      <c r="P10" s="126" t="s">
        <v>167</v>
      </c>
      <c r="Q10" s="126" t="str">
        <f>VLOOKUP(E10,'RESUMO GERAL'!E:CA,1,0)</f>
        <v>AraguariVigilante Armado - 220 h</v>
      </c>
      <c r="R10" s="127" t="str">
        <f t="shared" si="9"/>
        <v>OK</v>
      </c>
      <c r="S10" s="128">
        <f>VLOOKUP(E10,'RESUMO GERAL'!E:BX,71,0)</f>
        <v>7382.4813756773437</v>
      </c>
      <c r="T10" s="127" t="str">
        <f t="shared" ca="1" si="14"/>
        <v>OK</v>
      </c>
      <c r="U10" s="129">
        <f ca="1">IF(COUNTIF($B$6:B10,B10)=1,VLOOKUP("Custo Total",INDIRECT("'*"&amp;O10&amp;"*'!A:E"),5,0),"")</f>
        <v>7382.4813756773456</v>
      </c>
      <c r="V10" s="127" t="str">
        <f ca="1">IF(COUNTIF($B$6:B10,B10)=1,IF(ROUND(SUMIF(B:B,B10,J:J),2)=ROUND(U10,2),"OK",SUMIF(B:B,B10,J:J)-U10),"")</f>
        <v>OK</v>
      </c>
      <c r="Z10" s="3"/>
      <c r="AB10" s="135"/>
    </row>
    <row r="11" spans="1:28" s="17" customFormat="1">
      <c r="A11" s="445" t="str">
        <f>CCT!A11</f>
        <v>1.040.01</v>
      </c>
      <c r="B11" s="295" t="str">
        <f>CCT!B11</f>
        <v>Araxa</v>
      </c>
      <c r="C11" s="414" t="str">
        <f>HYPERLINK("#'"&amp;P11&amp;"'!A1",CCT!C11)</f>
        <v>Vigilante Armado - 220 h</v>
      </c>
      <c r="D11" s="295" t="str">
        <f>CCT!D11</f>
        <v>Sindesp-MG</v>
      </c>
      <c r="E11" s="295" t="str">
        <f t="shared" si="3"/>
        <v>AraxaVigilante Armado - 220 h</v>
      </c>
      <c r="F11" s="296" t="s">
        <v>150</v>
      </c>
      <c r="G11" s="296" t="s">
        <v>151</v>
      </c>
      <c r="H11" s="300">
        <f>VLOOKUP(E11,CCT!E:R,4,0)</f>
        <v>1</v>
      </c>
      <c r="I11" s="319">
        <f t="shared" ca="1" si="13"/>
        <v>7382.4813756773437</v>
      </c>
      <c r="J11" s="319">
        <f t="shared" ca="1" si="7"/>
        <v>7382.4813756773437</v>
      </c>
      <c r="K11" s="413">
        <f>VLOOKUP($D11,PARAMETROS!$A:$I,6,0)</f>
        <v>45292</v>
      </c>
      <c r="L11" s="299" t="str">
        <f>VLOOKUP($D11,PARAMETROS!$A:$I,7,0)</f>
        <v>-</v>
      </c>
      <c r="M11" s="299" t="str">
        <f>VLOOKUP($D11,PARAMETROS!$A:$I,8,0)</f>
        <v>-</v>
      </c>
      <c r="O11" s="126" t="str">
        <f t="shared" si="8"/>
        <v>RESUMO ARAXA</v>
      </c>
      <c r="P11" s="126" t="s">
        <v>168</v>
      </c>
      <c r="Q11" s="126" t="str">
        <f>VLOOKUP(E11,'RESUMO GERAL'!E:CA,1,0)</f>
        <v>AraxaVigilante Armado - 220 h</v>
      </c>
      <c r="R11" s="127" t="str">
        <f t="shared" si="9"/>
        <v>OK</v>
      </c>
      <c r="S11" s="128">
        <f>VLOOKUP(E11,'RESUMO GERAL'!E:BX,71,0)</f>
        <v>7382.4813756773437</v>
      </c>
      <c r="T11" s="127" t="str">
        <f t="shared" ca="1" si="14"/>
        <v>OK</v>
      </c>
      <c r="U11" s="129">
        <f ca="1">IF(COUNTIF($B$6:B11,B11)=1,VLOOKUP("Custo Total",INDIRECT("'*"&amp;O11&amp;"*'!A:E"),5,0),"")</f>
        <v>7382.4813756773456</v>
      </c>
      <c r="V11" s="127" t="str">
        <f ca="1">IF(COUNTIF($B$6:B11,B11)=1,IF(ROUND(SUMIF(B:B,B11,J:J),2)=ROUND(U11,2),"OK",SUMIF(B:B,B11,J:J)-U11),"")</f>
        <v>OK</v>
      </c>
      <c r="Z11" s="3"/>
      <c r="AB11" s="135"/>
    </row>
    <row r="12" spans="1:28" ht="12" customHeight="1">
      <c r="A12" s="445" t="str">
        <f>CCT!A12</f>
        <v>1.043.01</v>
      </c>
      <c r="B12" s="295" t="str">
        <f>CCT!B12</f>
        <v>Areado</v>
      </c>
      <c r="C12" s="414" t="str">
        <f>HYPERLINK("#'"&amp;P12&amp;"'!A1",CCT!C12)</f>
        <v>Vigilante Armado - 220 h</v>
      </c>
      <c r="D12" s="295" t="str">
        <f>CCT!D12</f>
        <v>Sindesp-MG</v>
      </c>
      <c r="E12" s="295" t="str">
        <f t="shared" si="3"/>
        <v>AreadoVigilante Armado - 220 h</v>
      </c>
      <c r="F12" s="296" t="s">
        <v>150</v>
      </c>
      <c r="G12" s="296" t="s">
        <v>151</v>
      </c>
      <c r="H12" s="300">
        <f>VLOOKUP(E12,CCT!E:R,4,0)</f>
        <v>1</v>
      </c>
      <c r="I12" s="319">
        <f ca="1">VLOOKUP("Custo Total",INDIRECT("'*"&amp;P12&amp;"*'!A:E"),5,0)</f>
        <v>7542.3618602615843</v>
      </c>
      <c r="J12" s="319">
        <f t="shared" ca="1" si="7"/>
        <v>7542.3618602615843</v>
      </c>
      <c r="K12" s="413">
        <f>VLOOKUP($D12,PARAMETROS!$A:$I,6,0)</f>
        <v>45292</v>
      </c>
      <c r="L12" s="299" t="str">
        <f>VLOOKUP($D12,PARAMETROS!$A:$I,7,0)</f>
        <v>-</v>
      </c>
      <c r="M12" s="299" t="str">
        <f>VLOOKUP($D12,PARAMETROS!$A:$I,8,0)</f>
        <v>-</v>
      </c>
      <c r="N12" s="17"/>
      <c r="O12" s="126" t="str">
        <f t="shared" si="8"/>
        <v>RESUMO AREADO</v>
      </c>
      <c r="P12" s="126" t="s">
        <v>1122</v>
      </c>
      <c r="Q12" s="126" t="str">
        <f>VLOOKUP(E12,'RESUMO GERAL'!E:CA,1,0)</f>
        <v>AreadoVigilante Armado - 220 h</v>
      </c>
      <c r="R12" s="127" t="str">
        <f t="shared" si="9"/>
        <v>OK</v>
      </c>
      <c r="S12" s="128">
        <f>VLOOKUP(E12,'RESUMO GERAL'!E:BX,71,0)</f>
        <v>7542.3618602615843</v>
      </c>
      <c r="T12" s="127" t="str">
        <f ca="1">IF(ROUND(J12,2)=ROUND(S12,2),"OK",J12-S12)</f>
        <v>OK</v>
      </c>
      <c r="U12" s="129">
        <f ca="1">IF(COUNTIF($B$6:B12,B12)=1,VLOOKUP("Custo Total",INDIRECT("'*"&amp;O12&amp;"*'!A:E"),5,0),"")</f>
        <v>7542.3618602615861</v>
      </c>
      <c r="V12" s="127" t="str">
        <f ca="1">IF(COUNTIF($B$6:B12,B12)=1,IF(ROUND(SUMIF(B:B,B12,J:J),2)=ROUND(U12,2),"OK",SUMIF(B:B,B12,J:J)-U12),"")</f>
        <v>OK</v>
      </c>
      <c r="Z12" s="3"/>
    </row>
    <row r="13" spans="1:28" ht="12" customHeight="1">
      <c r="A13" s="445" t="str">
        <f>CCT!A13</f>
        <v>1.049.01</v>
      </c>
      <c r="B13" s="295" t="str">
        <f>CCT!B13</f>
        <v>Baependi</v>
      </c>
      <c r="C13" s="414" t="str">
        <f>HYPERLINK("#'"&amp;P13&amp;"'!A1",CCT!C13)</f>
        <v>Vigilante Armado - 220 h</v>
      </c>
      <c r="D13" s="295" t="str">
        <f>CCT!D13</f>
        <v>Sindesp-MG</v>
      </c>
      <c r="E13" s="295" t="str">
        <f t="shared" si="3"/>
        <v>BaependiVigilante Armado - 220 h</v>
      </c>
      <c r="F13" s="296" t="s">
        <v>150</v>
      </c>
      <c r="G13" s="296" t="s">
        <v>151</v>
      </c>
      <c r="H13" s="300">
        <f>VLOOKUP(E13,CCT!E:R,4,0)</f>
        <v>1</v>
      </c>
      <c r="I13" s="319">
        <f ca="1">VLOOKUP("Custo Total",INDIRECT("'*"&amp;P13&amp;"*'!A:E"),5,0)</f>
        <v>7624.9273978670753</v>
      </c>
      <c r="J13" s="319">
        <f t="shared" ref="J13" ca="1" si="15">H13*I13</f>
        <v>7624.9273978670753</v>
      </c>
      <c r="K13" s="413">
        <f>VLOOKUP($D13,PARAMETROS!$A:$I,6,0)</f>
        <v>45292</v>
      </c>
      <c r="L13" s="299" t="str">
        <f>VLOOKUP($D13,PARAMETROS!$A:$I,7,0)</f>
        <v>-</v>
      </c>
      <c r="M13" s="299" t="str">
        <f>VLOOKUP($D13,PARAMETROS!$A:$I,8,0)</f>
        <v>-</v>
      </c>
      <c r="N13" s="17"/>
      <c r="O13" s="126" t="str">
        <f t="shared" ref="O13" si="16">"RESUMO "&amp;UPPER(B13)</f>
        <v>RESUMO BAEPENDI</v>
      </c>
      <c r="P13" s="126" t="s">
        <v>1123</v>
      </c>
      <c r="Q13" s="126" t="str">
        <f>VLOOKUP(E13,'RESUMO GERAL'!E:CA,1,0)</f>
        <v>BaependiVigilante Armado - 220 h</v>
      </c>
      <c r="R13" s="127" t="str">
        <f t="shared" ref="R13" si="17">IF(E13=Q13,"OK",FALSE)</f>
        <v>OK</v>
      </c>
      <c r="S13" s="128">
        <f>VLOOKUP(E13,'RESUMO GERAL'!E:BX,71,0)</f>
        <v>7624.9273978670753</v>
      </c>
      <c r="T13" s="127" t="str">
        <f ca="1">IF(ROUND(J13,2)=ROUND(S13,2),"OK",J13-S13)</f>
        <v>OK</v>
      </c>
      <c r="U13" s="129">
        <f ca="1">IF(COUNTIF($B$6:B13,B13)=1,VLOOKUP("Custo Total",INDIRECT("'*"&amp;O13&amp;"*'!A:E"),5,0),"")</f>
        <v>7624.9273978670772</v>
      </c>
      <c r="V13" s="127" t="str">
        <f ca="1">IF(COUNTIF($B$6:B13,B13)=1,IF(ROUND(SUMIF(B:B,B13,J:J),2)=ROUND(U13,2),"OK",SUMIF(B:B,B13,J:J)-U13),"")</f>
        <v>OK</v>
      </c>
      <c r="Z13" s="3"/>
    </row>
    <row r="14" spans="1:28" s="17" customFormat="1">
      <c r="A14" s="445" t="str">
        <f>CCT!A14</f>
        <v>1.056.01</v>
      </c>
      <c r="B14" s="295" t="str">
        <f>CCT!B14</f>
        <v>Barbacena</v>
      </c>
      <c r="C14" s="414" t="str">
        <f>HYPERLINK("#'"&amp;P14&amp;"'!A1",CCT!C14)</f>
        <v>Vigilante Armado - 220 h</v>
      </c>
      <c r="D14" s="295" t="str">
        <f>CCT!D14</f>
        <v>Sindesp-MG</v>
      </c>
      <c r="E14" s="295" t="str">
        <f t="shared" si="3"/>
        <v>BarbacenaVigilante Armado - 220 h</v>
      </c>
      <c r="F14" s="296" t="s">
        <v>150</v>
      </c>
      <c r="G14" s="296" t="s">
        <v>151</v>
      </c>
      <c r="H14" s="300">
        <f>VLOOKUP(E14,CCT!E:R,4,0)</f>
        <v>1</v>
      </c>
      <c r="I14" s="319">
        <f t="shared" ca="1" si="13"/>
        <v>7501.7460182569448</v>
      </c>
      <c r="J14" s="319">
        <f t="shared" ca="1" si="7"/>
        <v>7501.7460182569448</v>
      </c>
      <c r="K14" s="413">
        <f>VLOOKUP($D14,PARAMETROS!$A:$I,6,0)</f>
        <v>45292</v>
      </c>
      <c r="L14" s="299" t="str">
        <f>VLOOKUP($D14,PARAMETROS!$A:$I,7,0)</f>
        <v>-</v>
      </c>
      <c r="M14" s="299" t="str">
        <f>VLOOKUP($D14,PARAMETROS!$A:$I,8,0)</f>
        <v>-</v>
      </c>
      <c r="O14" s="126" t="str">
        <f t="shared" si="8"/>
        <v>RESUMO BARBACENA</v>
      </c>
      <c r="P14" s="126" t="s">
        <v>169</v>
      </c>
      <c r="Q14" s="126" t="str">
        <f>VLOOKUP(E14,'RESUMO GERAL'!E:CA,1,0)</f>
        <v>BarbacenaVigilante Armado - 220 h</v>
      </c>
      <c r="R14" s="127" t="str">
        <f t="shared" si="9"/>
        <v>OK</v>
      </c>
      <c r="S14" s="128">
        <f>VLOOKUP(E14,'RESUMO GERAL'!E:BX,71,0)</f>
        <v>7501.7460182569448</v>
      </c>
      <c r="T14" s="127" t="str">
        <f t="shared" ca="1" si="14"/>
        <v>OK</v>
      </c>
      <c r="U14" s="129">
        <f ca="1">IF(COUNTIF($B$6:B14,B14)=1,VLOOKUP("Custo Total",INDIRECT("'*"&amp;O14&amp;"*'!A:E"),5,0),"")</f>
        <v>7501.7460182569466</v>
      </c>
      <c r="V14" s="127" t="str">
        <f ca="1">IF(COUNTIF($B$6:B14,B14)=1,IF(ROUND(SUMIF(B:B,B14,J:J),2)=ROUND(U14,2),"OK",SUMIF(B:B,B14,J:J)-U14),"")</f>
        <v>OK</v>
      </c>
      <c r="Z14" s="3"/>
    </row>
    <row r="15" spans="1:28" s="17" customFormat="1">
      <c r="A15" s="445" t="str">
        <f>CCT!A15</f>
        <v>1.024.01</v>
      </c>
      <c r="B15" s="295" t="str">
        <f>CCT!B15</f>
        <v>Belo Horizonte</v>
      </c>
      <c r="C15" s="414" t="str">
        <f>HYPERLINK("#'"&amp;P15&amp;"'!A1",CCT!C15)</f>
        <v>Vigilante Armado - 220 h</v>
      </c>
      <c r="D15" s="295" t="str">
        <f>CCT!D15</f>
        <v>Sindesp-MG</v>
      </c>
      <c r="E15" s="295" t="str">
        <f t="shared" si="3"/>
        <v>Belo HorizonteVigilante Armado - 220 h</v>
      </c>
      <c r="F15" s="296" t="s">
        <v>150</v>
      </c>
      <c r="G15" s="296" t="s">
        <v>151</v>
      </c>
      <c r="H15" s="300">
        <f>VLOOKUP(E15,CCT!E:R,4,0)</f>
        <v>15</v>
      </c>
      <c r="I15" s="319">
        <f t="shared" ca="1" si="13"/>
        <v>7811.0248253438131</v>
      </c>
      <c r="J15" s="319">
        <f t="shared" ca="1" si="7"/>
        <v>117165.37238015719</v>
      </c>
      <c r="K15" s="413">
        <f>VLOOKUP($D15,PARAMETROS!$A:$I,6,0)</f>
        <v>45292</v>
      </c>
      <c r="L15" s="299" t="str">
        <f>VLOOKUP($D15,PARAMETROS!$A:$I,7,0)</f>
        <v>-</v>
      </c>
      <c r="M15" s="299" t="str">
        <f>VLOOKUP($D15,PARAMETROS!$A:$I,8,0)</f>
        <v>-</v>
      </c>
      <c r="O15" s="126" t="str">
        <f t="shared" si="8"/>
        <v>RESUMO BELO HORIZONTE</v>
      </c>
      <c r="P15" s="126" t="s">
        <v>170</v>
      </c>
      <c r="Q15" s="126" t="str">
        <f>VLOOKUP(E15,'RESUMO GERAL'!E:CA,1,0)</f>
        <v>Belo HorizonteVigilante Armado - 220 h</v>
      </c>
      <c r="R15" s="127" t="str">
        <f t="shared" si="9"/>
        <v>OK</v>
      </c>
      <c r="S15" s="128">
        <f>VLOOKUP(E15,'RESUMO GERAL'!E:BX,71,0)</f>
        <v>117165.37238015718</v>
      </c>
      <c r="T15" s="127" t="str">
        <f t="shared" ca="1" si="14"/>
        <v>OK</v>
      </c>
      <c r="U15" s="129">
        <f ca="1">IF(COUNTIF($B$6:B15,B15)=1,VLOOKUP("Custo Total",INDIRECT("'*"&amp;O15&amp;"*'!A:E"),5,0),"")</f>
        <v>421823.53809476236</v>
      </c>
      <c r="V15" s="127" t="str">
        <f ca="1">IF(COUNTIF($B$6:B15,B15)=1,IF(ROUND(SUMIF(B:B,B15,J:J),2)=ROUND(U15,2),"OK",SUMIF(B:B,B15,J:J)-U15),"")</f>
        <v>OK</v>
      </c>
      <c r="Z15" s="3"/>
    </row>
    <row r="16" spans="1:28" s="17" customFormat="1">
      <c r="A16" s="445" t="str">
        <f>CCT!A16</f>
        <v>1.024.02</v>
      </c>
      <c r="B16" s="295" t="str">
        <f>CCT!B16</f>
        <v>Belo Horizonte</v>
      </c>
      <c r="C16" s="414" t="str">
        <f>HYPERLINK("#'"&amp;P16&amp;"'!A1",CCT!C16)</f>
        <v>Vigilante Armado - 12x36 h Diurno</v>
      </c>
      <c r="D16" s="295" t="str">
        <f>CCT!D16</f>
        <v>Sindesp-MG</v>
      </c>
      <c r="E16" s="295" t="str">
        <f t="shared" si="3"/>
        <v>Belo HorizonteVigilante Armado - 12x36 h Diurno</v>
      </c>
      <c r="F16" s="296" t="s">
        <v>150</v>
      </c>
      <c r="G16" s="296" t="s">
        <v>151</v>
      </c>
      <c r="H16" s="300">
        <f>VLOOKUP(E16,CCT!E:R,4,0)</f>
        <v>20</v>
      </c>
      <c r="I16" s="319">
        <f t="shared" ca="1" si="13"/>
        <v>7457.7688480693423</v>
      </c>
      <c r="J16" s="319">
        <f t="shared" ca="1" si="7"/>
        <v>149155.37696138685</v>
      </c>
      <c r="K16" s="413">
        <f>VLOOKUP($D16,PARAMETROS!$A:$I,6,0)</f>
        <v>45292</v>
      </c>
      <c r="L16" s="299" t="str">
        <f>VLOOKUP($D16,PARAMETROS!$A:$I,7,0)</f>
        <v>-</v>
      </c>
      <c r="M16" s="299" t="str">
        <f>VLOOKUP($D16,PARAMETROS!$A:$I,8,0)</f>
        <v>-</v>
      </c>
      <c r="O16" s="126" t="str">
        <f t="shared" si="8"/>
        <v>RESUMO BELO HORIZONTE</v>
      </c>
      <c r="P16" s="126" t="s">
        <v>171</v>
      </c>
      <c r="Q16" s="126" t="str">
        <f>VLOOKUP(E16,'RESUMO GERAL'!E:CA,1,0)</f>
        <v>Belo HorizonteVigilante Armado - 12x36 h Diurno</v>
      </c>
      <c r="R16" s="127" t="str">
        <f t="shared" si="9"/>
        <v>OK</v>
      </c>
      <c r="S16" s="128">
        <f>VLOOKUP(E16,'RESUMO GERAL'!E:BX,71,0)</f>
        <v>149155.37696138685</v>
      </c>
      <c r="T16" s="127" t="str">
        <f t="shared" ca="1" si="14"/>
        <v>OK</v>
      </c>
      <c r="U16" s="129" t="str">
        <f ca="1">IF(COUNTIF($B$6:B16,B16)=1,VLOOKUP("Custo Total",INDIRECT("'*"&amp;O16&amp;"*'!A:E"),5,0),"")</f>
        <v/>
      </c>
      <c r="V16" s="127" t="str">
        <f>IF(COUNTIF($B$6:B16,B16)=1,IF(ROUND(SUMIF(B:B,B16,J:J),2)=ROUND(U16,2),"OK",SUMIF(B:B,B16,J:J)-U16),"")</f>
        <v/>
      </c>
      <c r="Z16" s="3"/>
    </row>
    <row r="17" spans="1:26" s="17" customFormat="1">
      <c r="A17" s="445" t="str">
        <f>CCT!A17</f>
        <v>1.024.03</v>
      </c>
      <c r="B17" s="295" t="str">
        <f>CCT!B17</f>
        <v>Belo Horizonte</v>
      </c>
      <c r="C17" s="414" t="str">
        <f>HYPERLINK("#'"&amp;P17&amp;"'!A1",CCT!C17)</f>
        <v>Vigilante Armado - 12x36 h Noturno</v>
      </c>
      <c r="D17" s="295" t="str">
        <f>CCT!D17</f>
        <v>Sindesp-MG</v>
      </c>
      <c r="E17" s="295" t="str">
        <f t="shared" si="3"/>
        <v>Belo HorizonteVigilante Armado - 12x36 h Noturno</v>
      </c>
      <c r="F17" s="296" t="s">
        <v>150</v>
      </c>
      <c r="G17" s="296" t="s">
        <v>151</v>
      </c>
      <c r="H17" s="300">
        <f>VLOOKUP(E17,CCT!E:R,4,0)</f>
        <v>18</v>
      </c>
      <c r="I17" s="319">
        <f t="shared" ca="1" si="13"/>
        <v>8639.0438196232444</v>
      </c>
      <c r="J17" s="319">
        <f t="shared" ca="1" si="7"/>
        <v>155502.7887532184</v>
      </c>
      <c r="K17" s="413">
        <f>VLOOKUP($D17,PARAMETROS!$A:$I,6,0)</f>
        <v>45292</v>
      </c>
      <c r="L17" s="299" t="str">
        <f>VLOOKUP($D17,PARAMETROS!$A:$I,7,0)</f>
        <v>-</v>
      </c>
      <c r="M17" s="299" t="str">
        <f>VLOOKUP($D17,PARAMETROS!$A:$I,8,0)</f>
        <v>-</v>
      </c>
      <c r="O17" s="126" t="str">
        <f t="shared" si="8"/>
        <v>RESUMO BELO HORIZONTE</v>
      </c>
      <c r="P17" s="126" t="s">
        <v>172</v>
      </c>
      <c r="Q17" s="126" t="str">
        <f>VLOOKUP(E17,'RESUMO GERAL'!E:CA,1,0)</f>
        <v>Belo HorizonteVigilante Armado - 12x36 h Noturno</v>
      </c>
      <c r="R17" s="127" t="str">
        <f t="shared" si="9"/>
        <v>OK</v>
      </c>
      <c r="S17" s="128">
        <f>VLOOKUP(E17,'RESUMO GERAL'!E:BX,71,0)</f>
        <v>155502.7887532184</v>
      </c>
      <c r="T17" s="127" t="str">
        <f t="shared" ca="1" si="14"/>
        <v>OK</v>
      </c>
      <c r="U17" s="129" t="str">
        <f ca="1">IF(COUNTIF($B$6:B17,B17)=1,VLOOKUP("Custo Total",INDIRECT("'*"&amp;O17&amp;"*'!A:E"),5,0),"")</f>
        <v/>
      </c>
      <c r="V17" s="127" t="str">
        <f>IF(COUNTIF($B$6:B17,B17)=1,IF(ROUND(SUMIF(B:B,B17,J:J),2)=ROUND(U17,2),"OK",SUMIF(B:B,B17,J:J)-U17),"")</f>
        <v/>
      </c>
      <c r="Z17" s="3"/>
    </row>
    <row r="18" spans="1:26" ht="12" customHeight="1">
      <c r="A18" s="445" t="str">
        <f>CCT!A18</f>
        <v>1.064.01</v>
      </c>
      <c r="B18" s="295" t="str">
        <f>CCT!B18</f>
        <v>Belo Vale</v>
      </c>
      <c r="C18" s="414" t="str">
        <f>HYPERLINK("#'"&amp;P18&amp;"'!A1",CCT!C18)</f>
        <v>Vigilante Armado - 220 h</v>
      </c>
      <c r="D18" s="295" t="str">
        <f>CCT!D18</f>
        <v>Sindesp-MG</v>
      </c>
      <c r="E18" s="295" t="str">
        <f t="shared" si="3"/>
        <v>Belo ValeVigilante Armado - 220 h</v>
      </c>
      <c r="F18" s="296" t="s">
        <v>150</v>
      </c>
      <c r="G18" s="296" t="s">
        <v>151</v>
      </c>
      <c r="H18" s="300">
        <f>VLOOKUP(E18,CCT!E:R,4,0)</f>
        <v>1</v>
      </c>
      <c r="I18" s="319">
        <f ca="1">VLOOKUP("Custo Total",INDIRECT("'*"&amp;P18&amp;"*'!A:E"),5,0)</f>
        <v>7624.9273978670753</v>
      </c>
      <c r="J18" s="319">
        <f t="shared" ca="1" si="7"/>
        <v>7624.9273978670753</v>
      </c>
      <c r="K18" s="413">
        <f>VLOOKUP($D18,PARAMETROS!$A:$I,6,0)</f>
        <v>45292</v>
      </c>
      <c r="L18" s="299" t="str">
        <f>VLOOKUP($D18,PARAMETROS!$A:$I,7,0)</f>
        <v>-</v>
      </c>
      <c r="M18" s="299" t="str">
        <f>VLOOKUP($D18,PARAMETROS!$A:$I,8,0)</f>
        <v>-</v>
      </c>
      <c r="N18" s="17"/>
      <c r="O18" s="126" t="str">
        <f t="shared" si="8"/>
        <v>RESUMO BELO VALE</v>
      </c>
      <c r="P18" s="126" t="s">
        <v>1124</v>
      </c>
      <c r="Q18" s="126" t="str">
        <f>VLOOKUP(E18,'RESUMO GERAL'!E:CA,1,0)</f>
        <v>Belo ValeVigilante Armado - 220 h</v>
      </c>
      <c r="R18" s="127" t="str">
        <f t="shared" si="9"/>
        <v>OK</v>
      </c>
      <c r="S18" s="128">
        <f>VLOOKUP(E18,'RESUMO GERAL'!E:BX,71,0)</f>
        <v>7624.9273978670753</v>
      </c>
      <c r="T18" s="127" t="str">
        <f ca="1">IF(ROUND(J18,2)=ROUND(S18,2),"OK",J18-S18)</f>
        <v>OK</v>
      </c>
      <c r="U18" s="129">
        <f ca="1">IF(COUNTIF($B$6:B18,B18)=1,VLOOKUP("Custo Total",INDIRECT("'*"&amp;O18&amp;"*'!A:E"),5,0),"")</f>
        <v>7624.9273978670772</v>
      </c>
      <c r="V18" s="127" t="str">
        <f ca="1">IF(COUNTIF($B$6:B18,B18)=1,IF(ROUND(SUMIF(B:B,B18,J:J),2)=ROUND(U18,2),"OK",SUMIF(B:B,B18,J:J)-U18),"")</f>
        <v>OK</v>
      </c>
      <c r="Z18" s="3"/>
    </row>
    <row r="19" spans="1:26" s="17" customFormat="1">
      <c r="A19" s="445" t="str">
        <f>CCT!A19</f>
        <v>1.027.02</v>
      </c>
      <c r="B19" s="295" t="str">
        <f>CCT!B19</f>
        <v>Betim</v>
      </c>
      <c r="C19" s="414" t="str">
        <f>HYPERLINK("#'"&amp;P19&amp;"'!A1",CCT!C19)</f>
        <v>Vigilante Armado - 12x36 h Diurno</v>
      </c>
      <c r="D19" s="295" t="str">
        <f>CCT!D19</f>
        <v>Sindesp-MG</v>
      </c>
      <c r="E19" s="295" t="str">
        <f t="shared" si="3"/>
        <v>BetimVigilante Armado - 12x36 h Diurno</v>
      </c>
      <c r="F19" s="296" t="s">
        <v>150</v>
      </c>
      <c r="G19" s="296" t="s">
        <v>151</v>
      </c>
      <c r="H19" s="300">
        <f>VLOOKUP(E19,CCT!E:R,4,0)</f>
        <v>2</v>
      </c>
      <c r="I19" s="319">
        <f t="shared" ca="1" si="13"/>
        <v>7218.7161995800579</v>
      </c>
      <c r="J19" s="319">
        <f t="shared" ca="1" si="7"/>
        <v>14437.432399160116</v>
      </c>
      <c r="K19" s="413">
        <f>VLOOKUP($D19,PARAMETROS!$A:$I,6,0)</f>
        <v>45292</v>
      </c>
      <c r="L19" s="299" t="str">
        <f>VLOOKUP($D19,PARAMETROS!$A:$I,7,0)</f>
        <v>-</v>
      </c>
      <c r="M19" s="299" t="str">
        <f>VLOOKUP($D19,PARAMETROS!$A:$I,8,0)</f>
        <v>-</v>
      </c>
      <c r="O19" s="126" t="str">
        <f t="shared" si="8"/>
        <v>RESUMO BETIM</v>
      </c>
      <c r="P19" s="126" t="s">
        <v>173</v>
      </c>
      <c r="Q19" s="126" t="str">
        <f>VLOOKUP(E19,'RESUMO GERAL'!E:CA,1,0)</f>
        <v>BetimVigilante Armado - 12x36 h Diurno</v>
      </c>
      <c r="R19" s="127" t="str">
        <f t="shared" si="9"/>
        <v>OK</v>
      </c>
      <c r="S19" s="128">
        <f>VLOOKUP(E19,'RESUMO GERAL'!E:BX,71,0)</f>
        <v>14437.432399160116</v>
      </c>
      <c r="T19" s="127" t="str">
        <f t="shared" ca="1" si="14"/>
        <v>OK</v>
      </c>
      <c r="U19" s="129">
        <f ca="1">IF(COUNTIF($B$6:B19,B19)=1,VLOOKUP("Custo Total",INDIRECT("'*"&amp;O19&amp;"*'!A:E"),5,0),"")</f>
        <v>14437.432399160116</v>
      </c>
      <c r="V19" s="127" t="str">
        <f ca="1">IF(COUNTIF($B$6:B19,B19)=1,IF(ROUND(SUMIF(B:B,B19,J:J),2)=ROUND(U19,2),"OK",SUMIF(B:B,B19,J:J)-U19),"")</f>
        <v>OK</v>
      </c>
      <c r="Z19" s="3"/>
    </row>
    <row r="20" spans="1:26" ht="12" customHeight="1">
      <c r="A20" s="445" t="str">
        <f>CCT!A20</f>
        <v>1.074.01</v>
      </c>
      <c r="B20" s="295" t="str">
        <f>CCT!B20</f>
        <v>Bom Despacho</v>
      </c>
      <c r="C20" s="414" t="str">
        <f>HYPERLINK("#'"&amp;P20&amp;"'!A1",CCT!C20)</f>
        <v>Vigilante Armado - 220 h</v>
      </c>
      <c r="D20" s="295" t="str">
        <f>CCT!D20</f>
        <v>Sindesp-MG</v>
      </c>
      <c r="E20" s="295" t="str">
        <f t="shared" si="3"/>
        <v>Bom DespachoVigilante Armado - 220 h</v>
      </c>
      <c r="F20" s="296" t="s">
        <v>150</v>
      </c>
      <c r="G20" s="296" t="s">
        <v>151</v>
      </c>
      <c r="H20" s="300">
        <f>VLOOKUP(E20,CCT!E:R,4,0)</f>
        <v>1</v>
      </c>
      <c r="I20" s="319">
        <f ca="1">VLOOKUP("Custo Total",INDIRECT("'*"&amp;P20&amp;"*'!A:E"),5,0)</f>
        <v>7624.9273978670753</v>
      </c>
      <c r="J20" s="319">
        <f t="shared" ref="J20" ca="1" si="18">H20*I20</f>
        <v>7624.9273978670753</v>
      </c>
      <c r="K20" s="413">
        <f>VLOOKUP($D20,PARAMETROS!$A:$I,6,0)</f>
        <v>45292</v>
      </c>
      <c r="L20" s="299" t="str">
        <f>VLOOKUP($D20,PARAMETROS!$A:$I,7,0)</f>
        <v>-</v>
      </c>
      <c r="M20" s="299" t="str">
        <f>VLOOKUP($D20,PARAMETROS!$A:$I,8,0)</f>
        <v>-</v>
      </c>
      <c r="N20" s="17"/>
      <c r="O20" s="126" t="str">
        <f t="shared" ref="O20" si="19">"RESUMO "&amp;UPPER(B20)</f>
        <v>RESUMO BOM DESPACHO</v>
      </c>
      <c r="P20" s="126" t="s">
        <v>1125</v>
      </c>
      <c r="Q20" s="126" t="str">
        <f>VLOOKUP(E20,'RESUMO GERAL'!E:CA,1,0)</f>
        <v>Bom DespachoVigilante Armado - 220 h</v>
      </c>
      <c r="R20" s="127" t="str">
        <f t="shared" ref="R20" si="20">IF(E20=Q20,"OK",FALSE)</f>
        <v>OK</v>
      </c>
      <c r="S20" s="128">
        <f>VLOOKUP(E20,'RESUMO GERAL'!E:BX,71,0)</f>
        <v>7624.9273978670753</v>
      </c>
      <c r="T20" s="127" t="str">
        <f ca="1">IF(ROUND(J20,2)=ROUND(S20,2),"OK",J20-S20)</f>
        <v>OK</v>
      </c>
      <c r="U20" s="129">
        <f ca="1">IF(COUNTIF($B$6:B20,B20)=1,VLOOKUP("Custo Total",INDIRECT("'*"&amp;O20&amp;"*'!A:E"),5,0),"")</f>
        <v>7624.9273978670772</v>
      </c>
      <c r="V20" s="127" t="str">
        <f ca="1">IF(COUNTIF($B$6:B20,B20)=1,IF(ROUND(SUMIF(B:B,B20,J:J),2)=ROUND(U20,2),"OK",SUMIF(B:B,B20,J:J)-U20),"")</f>
        <v>OK</v>
      </c>
      <c r="Z20" s="3"/>
    </row>
    <row r="21" spans="1:26" ht="12" customHeight="1">
      <c r="A21" s="445" t="str">
        <f>CCT!A21</f>
        <v>1.080.01</v>
      </c>
      <c r="B21" s="295" t="str">
        <f>CCT!B21</f>
        <v>Bom Sucesso</v>
      </c>
      <c r="C21" s="414" t="str">
        <f>HYPERLINK("#'"&amp;P21&amp;"'!A1",CCT!C21)</f>
        <v>Vigilante Armado - 220 h</v>
      </c>
      <c r="D21" s="295" t="str">
        <f>CCT!D21</f>
        <v>Sindesp-MG</v>
      </c>
      <c r="E21" s="295" t="str">
        <f t="shared" si="3"/>
        <v>Bom SucessoVigilante Armado - 220 h</v>
      </c>
      <c r="F21" s="296" t="s">
        <v>150</v>
      </c>
      <c r="G21" s="296" t="s">
        <v>151</v>
      </c>
      <c r="H21" s="300">
        <f>VLOOKUP(E21,CCT!E:R,4,0)</f>
        <v>1</v>
      </c>
      <c r="I21" s="319">
        <f ca="1">VLOOKUP("Custo Total",INDIRECT("'*"&amp;P21&amp;"*'!A:E"),5,0)</f>
        <v>7461.5652682930613</v>
      </c>
      <c r="J21" s="319">
        <f t="shared" ref="J21" ca="1" si="21">H21*I21</f>
        <v>7461.5652682930613</v>
      </c>
      <c r="K21" s="413">
        <f>VLOOKUP($D21,PARAMETROS!$A:$I,6,0)</f>
        <v>45292</v>
      </c>
      <c r="L21" s="299" t="str">
        <f>VLOOKUP($D21,PARAMETROS!$A:$I,7,0)</f>
        <v>-</v>
      </c>
      <c r="M21" s="299" t="str">
        <f>VLOOKUP($D21,PARAMETROS!$A:$I,8,0)</f>
        <v>-</v>
      </c>
      <c r="N21" s="17"/>
      <c r="O21" s="126" t="str">
        <f t="shared" ref="O21" si="22">"RESUMO "&amp;UPPER(B21)</f>
        <v>RESUMO BOM SUCESSO</v>
      </c>
      <c r="P21" s="126" t="s">
        <v>1126</v>
      </c>
      <c r="Q21" s="126" t="str">
        <f>VLOOKUP(E21,'RESUMO GERAL'!E:CA,1,0)</f>
        <v>Bom SucessoVigilante Armado - 220 h</v>
      </c>
      <c r="R21" s="127" t="str">
        <f t="shared" ref="R21" si="23">IF(E21=Q21,"OK",FALSE)</f>
        <v>OK</v>
      </c>
      <c r="S21" s="128">
        <f>VLOOKUP(E21,'RESUMO GERAL'!E:BX,71,0)</f>
        <v>7461.5652682930613</v>
      </c>
      <c r="T21" s="127" t="str">
        <f ca="1">IF(ROUND(J21,2)=ROUND(S21,2),"OK",J21-S21)</f>
        <v>OK</v>
      </c>
      <c r="U21" s="129">
        <f ca="1">IF(COUNTIF($B$6:B21,B21)=1,VLOOKUP("Custo Total",INDIRECT("'*"&amp;O21&amp;"*'!A:E"),5,0),"")</f>
        <v>7461.5652682930631</v>
      </c>
      <c r="V21" s="127" t="str">
        <f ca="1">IF(COUNTIF($B$6:B21,B21)=1,IF(ROUND(SUMIF(B:B,B21,J:J),2)=ROUND(U21,2),"OK",SUMIF(B:B,B21,J:J)-U21),"")</f>
        <v>OK</v>
      </c>
      <c r="Z21" s="3"/>
    </row>
    <row r="22" spans="1:26" ht="12" customHeight="1">
      <c r="A22" s="445" t="str">
        <f>CCT!A22</f>
        <v>1.082.01</v>
      </c>
      <c r="B22" s="295" t="str">
        <f>CCT!B22</f>
        <v>Bonfinopolis de Minas</v>
      </c>
      <c r="C22" s="414" t="str">
        <f>HYPERLINK("#'"&amp;P22&amp;"'!A1",CCT!C22)</f>
        <v>Vigilante Armado - 220 h</v>
      </c>
      <c r="D22" s="295" t="str">
        <f>CCT!D22</f>
        <v>Sindesp-MG</v>
      </c>
      <c r="E22" s="295" t="str">
        <f t="shared" si="3"/>
        <v>Bonfinopolis de MinasVigilante Armado - 220 h</v>
      </c>
      <c r="F22" s="296" t="s">
        <v>150</v>
      </c>
      <c r="G22" s="296" t="s">
        <v>151</v>
      </c>
      <c r="H22" s="300">
        <f>VLOOKUP(E22,CCT!E:R,4,0)</f>
        <v>1</v>
      </c>
      <c r="I22" s="319">
        <f ca="1">VLOOKUP("Custo Total",INDIRECT("'*"&amp;P22&amp;"*'!A:E"),5,0)</f>
        <v>7382.4813756773437</v>
      </c>
      <c r="J22" s="319">
        <f t="shared" ref="J22" ca="1" si="24">H22*I22</f>
        <v>7382.4813756773437</v>
      </c>
      <c r="K22" s="413">
        <f>VLOOKUP($D22,PARAMETROS!$A:$I,6,0)</f>
        <v>45292</v>
      </c>
      <c r="L22" s="299" t="str">
        <f>VLOOKUP($D22,PARAMETROS!$A:$I,7,0)</f>
        <v>-</v>
      </c>
      <c r="M22" s="299" t="str">
        <f>VLOOKUP($D22,PARAMETROS!$A:$I,8,0)</f>
        <v>-</v>
      </c>
      <c r="N22" s="17"/>
      <c r="O22" s="126" t="str">
        <f t="shared" ref="O22" si="25">"RESUMO "&amp;UPPER(B22)</f>
        <v>RESUMO BONFINOPOLIS DE MINAS</v>
      </c>
      <c r="P22" s="126" t="s">
        <v>164</v>
      </c>
      <c r="Q22" s="126" t="str">
        <f>VLOOKUP(E22,'RESUMO GERAL'!E:CA,1,0)</f>
        <v>Bonfinopolis de MinasVigilante Armado - 220 h</v>
      </c>
      <c r="R22" s="127" t="str">
        <f t="shared" ref="R22" si="26">IF(E22=Q22,"OK",FALSE)</f>
        <v>OK</v>
      </c>
      <c r="S22" s="128">
        <f>VLOOKUP(E22,'RESUMO GERAL'!E:BX,71,0)</f>
        <v>7382.4813756773437</v>
      </c>
      <c r="T22" s="127" t="str">
        <f ca="1">IF(ROUND(J22,2)=ROUND(S22,2),"OK",J22-S22)</f>
        <v>OK</v>
      </c>
      <c r="U22" s="129">
        <f ca="1">IF(COUNTIF($B$6:B22,B22)=1,VLOOKUP("Custo Total",INDIRECT("'*"&amp;O22&amp;"*'!A:E"),5,0),"")</f>
        <v>7382.4813756773456</v>
      </c>
      <c r="V22" s="127" t="str">
        <f ca="1">IF(COUNTIF($B$6:B22,B22)=1,IF(ROUND(SUMIF(B:B,B22,J:J),2)=ROUND(U22,2),"OK",SUMIF(B:B,B22,J:J)-U22),"")</f>
        <v>OK</v>
      </c>
      <c r="Z22" s="3"/>
    </row>
    <row r="23" spans="1:26" s="17" customFormat="1">
      <c r="A23" s="445" t="str">
        <f>CCT!A23</f>
        <v>1.090.01</v>
      </c>
      <c r="B23" s="295" t="str">
        <f>CCT!B23</f>
        <v>Brumadinho</v>
      </c>
      <c r="C23" s="414" t="str">
        <f>HYPERLINK("#'"&amp;P23&amp;"'!A1",CCT!C23)</f>
        <v>Vigilante Armado - 220 h</v>
      </c>
      <c r="D23" s="295" t="str">
        <f>CCT!D23</f>
        <v>Sindesp-MG</v>
      </c>
      <c r="E23" s="295" t="str">
        <f t="shared" si="3"/>
        <v>BrumadinhoVigilante Armado - 220 h</v>
      </c>
      <c r="F23" s="296" t="s">
        <v>150</v>
      </c>
      <c r="G23" s="296" t="s">
        <v>151</v>
      </c>
      <c r="H23" s="300">
        <f>VLOOKUP(E23,CCT!E:R,4,0)</f>
        <v>1</v>
      </c>
      <c r="I23" s="319">
        <f t="shared" ca="1" si="13"/>
        <v>7624.9273978670753</v>
      </c>
      <c r="J23" s="319">
        <f t="shared" ca="1" si="7"/>
        <v>7624.9273978670753</v>
      </c>
      <c r="K23" s="413">
        <f>VLOOKUP($D23,PARAMETROS!$A:$I,6,0)</f>
        <v>45292</v>
      </c>
      <c r="L23" s="299" t="str">
        <f>VLOOKUP($D23,PARAMETROS!$A:$I,7,0)</f>
        <v>-</v>
      </c>
      <c r="M23" s="299" t="str">
        <f>VLOOKUP($D23,PARAMETROS!$A:$I,8,0)</f>
        <v>-</v>
      </c>
      <c r="O23" s="126" t="str">
        <f t="shared" si="8"/>
        <v>RESUMO BRUMADINHO</v>
      </c>
      <c r="P23" s="126" t="s">
        <v>174</v>
      </c>
      <c r="Q23" s="126" t="str">
        <f>VLOOKUP(E23,'RESUMO GERAL'!E:CA,1,0)</f>
        <v>BrumadinhoVigilante Armado - 220 h</v>
      </c>
      <c r="R23" s="127" t="str">
        <f t="shared" si="9"/>
        <v>OK</v>
      </c>
      <c r="S23" s="128">
        <f>VLOOKUP(E23,'RESUMO GERAL'!E:BX,71,0)</f>
        <v>7624.9273978670753</v>
      </c>
      <c r="T23" s="127" t="str">
        <f t="shared" ca="1" si="14"/>
        <v>OK</v>
      </c>
      <c r="U23" s="129">
        <f ca="1">IF(COUNTIF($B$6:B23,B23)=1,VLOOKUP("Custo Total",INDIRECT("'*"&amp;O23&amp;"*'!A:E"),5,0),"")</f>
        <v>7624.9273978670772</v>
      </c>
      <c r="V23" s="127" t="str">
        <f ca="1">IF(COUNTIF($B$6:B23,B23)=1,IF(ROUND(SUMIF(B:B,B23,J:J),2)=ROUND(U23,2),"OK",SUMIF(B:B,B23,J:J)-U23),"")</f>
        <v>OK</v>
      </c>
      <c r="Z23" s="3"/>
    </row>
    <row r="24" spans="1:26" ht="12" customHeight="1">
      <c r="A24" s="445" t="str">
        <f>CCT!A24</f>
        <v>1.092.01</v>
      </c>
      <c r="B24" s="295" t="str">
        <f>CCT!B24</f>
        <v>Buenopolis</v>
      </c>
      <c r="C24" s="414" t="str">
        <f>HYPERLINK("#'"&amp;P24&amp;"'!A1",CCT!C24)</f>
        <v>Vigilante Armado - 220 h</v>
      </c>
      <c r="D24" s="295" t="str">
        <f>CCT!D24</f>
        <v>Sindesp-MG</v>
      </c>
      <c r="E24" s="295" t="str">
        <f t="shared" si="3"/>
        <v>BuenopolisVigilante Armado - 220 h</v>
      </c>
      <c r="F24" s="296" t="s">
        <v>150</v>
      </c>
      <c r="G24" s="296" t="s">
        <v>151</v>
      </c>
      <c r="H24" s="300">
        <f>VLOOKUP(E24,CCT!E:R,4,0)</f>
        <v>1</v>
      </c>
      <c r="I24" s="319">
        <f ca="1">VLOOKUP("Custo Total",INDIRECT("'*"&amp;P24&amp;"*'!A:E"),5,0)</f>
        <v>7461.5652682930613</v>
      </c>
      <c r="J24" s="319">
        <f t="shared" ca="1" si="7"/>
        <v>7461.5652682930613</v>
      </c>
      <c r="K24" s="413">
        <f>VLOOKUP($D24,PARAMETROS!$A:$I,6,0)</f>
        <v>45292</v>
      </c>
      <c r="L24" s="299" t="str">
        <f>VLOOKUP($D24,PARAMETROS!$A:$I,7,0)</f>
        <v>-</v>
      </c>
      <c r="M24" s="299" t="str">
        <f>VLOOKUP($D24,PARAMETROS!$A:$I,8,0)</f>
        <v>-</v>
      </c>
      <c r="N24" s="17"/>
      <c r="O24" s="126" t="str">
        <f t="shared" si="8"/>
        <v>RESUMO BUENOPOLIS</v>
      </c>
      <c r="P24" s="126" t="s">
        <v>1127</v>
      </c>
      <c r="Q24" s="126" t="str">
        <f>VLOOKUP(E24,'RESUMO GERAL'!E:CA,1,0)</f>
        <v>BuenopolisVigilante Armado - 220 h</v>
      </c>
      <c r="R24" s="127" t="str">
        <f t="shared" si="9"/>
        <v>OK</v>
      </c>
      <c r="S24" s="128">
        <f>VLOOKUP(E24,'RESUMO GERAL'!E:BX,71,0)</f>
        <v>7461.5652682930613</v>
      </c>
      <c r="T24" s="127" t="str">
        <f ca="1">IF(ROUND(J24,2)=ROUND(S24,2),"OK",J24-S24)</f>
        <v>OK</v>
      </c>
      <c r="U24" s="129">
        <f ca="1">IF(COUNTIF($B$6:B24,B24)=1,VLOOKUP("Custo Total",INDIRECT("'*"&amp;O24&amp;"*'!A:E"),5,0),"")</f>
        <v>7461.5652682930631</v>
      </c>
      <c r="V24" s="127" t="str">
        <f ca="1">IF(COUNTIF($B$6:B24,B24)=1,IF(ROUND(SUMIF(B:B,B24,J:J),2)=ROUND(U24,2),"OK",SUMIF(B:B,B24,J:J)-U24),"")</f>
        <v>OK</v>
      </c>
      <c r="Z24" s="3"/>
    </row>
    <row r="25" spans="1:26" s="17" customFormat="1">
      <c r="A25" s="445" t="str">
        <f>CCT!A25</f>
        <v>1.045.02</v>
      </c>
      <c r="B25" s="295" t="str">
        <f>CCT!B25</f>
        <v>Caete</v>
      </c>
      <c r="C25" s="414" t="str">
        <f>HYPERLINK("#'"&amp;P25&amp;"'!A1",CCT!C25)</f>
        <v>Vigilante Armado - 12x36 h Diurno</v>
      </c>
      <c r="D25" s="295" t="str">
        <f>CCT!D25</f>
        <v>Sindesp-MG</v>
      </c>
      <c r="E25" s="295" t="str">
        <f t="shared" si="3"/>
        <v>CaeteVigilante Armado - 12x36 h Diurno</v>
      </c>
      <c r="F25" s="296" t="s">
        <v>150</v>
      </c>
      <c r="G25" s="296" t="s">
        <v>151</v>
      </c>
      <c r="H25" s="300">
        <f>VLOOKUP(E25,CCT!E:R,4,0)</f>
        <v>2</v>
      </c>
      <c r="I25" s="319">
        <f t="shared" ref="I25" ca="1" si="27">VLOOKUP("Custo Total",INDIRECT("'*"&amp;P25&amp;"*'!A:E"),5,0)</f>
        <v>7080.9982434672447</v>
      </c>
      <c r="J25" s="319">
        <f t="shared" ref="J25:J26" ca="1" si="28">H25*I25</f>
        <v>14161.996486934489</v>
      </c>
      <c r="K25" s="413">
        <f>VLOOKUP($D25,PARAMETROS!$A:$I,6,0)</f>
        <v>45292</v>
      </c>
      <c r="L25" s="299" t="str">
        <f>VLOOKUP($D25,PARAMETROS!$A:$I,7,0)</f>
        <v>-</v>
      </c>
      <c r="M25" s="299" t="str">
        <f>VLOOKUP($D25,PARAMETROS!$A:$I,8,0)</f>
        <v>-</v>
      </c>
      <c r="O25" s="126" t="str">
        <f t="shared" ref="O25:O26" si="29">"RESUMO "&amp;UPPER(B25)</f>
        <v>RESUMO CAETE</v>
      </c>
      <c r="P25" s="126" t="s">
        <v>175</v>
      </c>
      <c r="Q25" s="126" t="str">
        <f>VLOOKUP(E25,'RESUMO GERAL'!E:CA,1,0)</f>
        <v>CaeteVigilante Armado - 12x36 h Diurno</v>
      </c>
      <c r="R25" s="127" t="str">
        <f t="shared" ref="R25:R26" si="30">IF(E25=Q25,"OK",FALSE)</f>
        <v>OK</v>
      </c>
      <c r="S25" s="128">
        <f>VLOOKUP(E25,'RESUMO GERAL'!E:BX,71,0)</f>
        <v>14161.996486934489</v>
      </c>
      <c r="T25" s="127" t="str">
        <f t="shared" ref="T25" ca="1" si="31">IF(ROUND(J25,2)=ROUND(S25,2),"OK",J25-S25)</f>
        <v>OK</v>
      </c>
      <c r="U25" s="129">
        <f ca="1">IF(COUNTIF($B$6:B25,B25)=1,VLOOKUP("Custo Total",INDIRECT("'*"&amp;O25&amp;"*'!A:E"),5,0),"")</f>
        <v>14161.996486934489</v>
      </c>
      <c r="V25" s="127" t="str">
        <f ca="1">IF(COUNTIF($B$6:B25,B25)=1,IF(ROUND(SUMIF(B:B,B25,J:J),2)=ROUND(U25,2),"OK",SUMIF(B:B,B25,J:J)-U25),"")</f>
        <v>OK</v>
      </c>
      <c r="Z25" s="3"/>
    </row>
    <row r="26" spans="1:26" ht="12" customHeight="1">
      <c r="A26" s="445" t="str">
        <f>CCT!A26</f>
        <v>1.103.01</v>
      </c>
      <c r="B26" s="295" t="str">
        <f>CCT!B26</f>
        <v>Caldas</v>
      </c>
      <c r="C26" s="414" t="str">
        <f>HYPERLINK("#'"&amp;P26&amp;"'!A1",CCT!C26)</f>
        <v>Vigilante Armado - 220 h</v>
      </c>
      <c r="D26" s="295" t="str">
        <f>CCT!D26</f>
        <v>Sindesp-MG</v>
      </c>
      <c r="E26" s="295" t="str">
        <f t="shared" si="3"/>
        <v>CaldasVigilante Armado - 220 h</v>
      </c>
      <c r="F26" s="296" t="s">
        <v>150</v>
      </c>
      <c r="G26" s="296" t="s">
        <v>151</v>
      </c>
      <c r="H26" s="300">
        <f>VLOOKUP(E26,CCT!E:R,4,0)</f>
        <v>1</v>
      </c>
      <c r="I26" s="319">
        <f ca="1">VLOOKUP("Custo Total",INDIRECT("'*"&amp;P26&amp;"*'!A:E"),5,0)</f>
        <v>7382.4813756773437</v>
      </c>
      <c r="J26" s="319">
        <f t="shared" ca="1" si="28"/>
        <v>7382.4813756773437</v>
      </c>
      <c r="K26" s="413">
        <f>VLOOKUP($D26,PARAMETROS!$A:$I,6,0)</f>
        <v>45292</v>
      </c>
      <c r="L26" s="299" t="str">
        <f>VLOOKUP($D26,PARAMETROS!$A:$I,7,0)</f>
        <v>-</v>
      </c>
      <c r="M26" s="299" t="str">
        <f>VLOOKUP($D26,PARAMETROS!$A:$I,8,0)</f>
        <v>-</v>
      </c>
      <c r="N26" s="17"/>
      <c r="O26" s="126" t="str">
        <f t="shared" si="29"/>
        <v>RESUMO CALDAS</v>
      </c>
      <c r="P26" s="126" t="s">
        <v>164</v>
      </c>
      <c r="Q26" s="126" t="str">
        <f>VLOOKUP(E26,'RESUMO GERAL'!E:CA,1,0)</f>
        <v>CaldasVigilante Armado - 220 h</v>
      </c>
      <c r="R26" s="127" t="str">
        <f t="shared" si="30"/>
        <v>OK</v>
      </c>
      <c r="S26" s="128">
        <f>VLOOKUP(E26,'RESUMO GERAL'!E:BX,71,0)</f>
        <v>7382.4813756773437</v>
      </c>
      <c r="T26" s="127" t="str">
        <f ca="1">IF(ROUND(J26,2)=ROUND(S26,2),"OK",J26-S26)</f>
        <v>OK</v>
      </c>
      <c r="U26" s="129">
        <f ca="1">IF(COUNTIF($B$6:B26,B26)=1,VLOOKUP("Custo Total",INDIRECT("'*"&amp;O26&amp;"*'!A:E"),5,0),"")</f>
        <v>7382.4813756773456</v>
      </c>
      <c r="V26" s="127" t="str">
        <f ca="1">IF(COUNTIF($B$6:B26,B26)=1,IF(ROUND(SUMIF(B:B,B26,J:J),2)=ROUND(U26,2),"OK",SUMIF(B:B,B26,J:J)-U26),"")</f>
        <v>OK</v>
      </c>
      <c r="Z26" s="3"/>
    </row>
    <row r="27" spans="1:26" ht="12" customHeight="1">
      <c r="A27" s="445" t="str">
        <f>CCT!A27</f>
        <v>1.107.01</v>
      </c>
      <c r="B27" s="295" t="str">
        <f>CCT!B27</f>
        <v>Cambuquira</v>
      </c>
      <c r="C27" s="414" t="str">
        <f>HYPERLINK("#'"&amp;P27&amp;"'!A1",CCT!C27)</f>
        <v>Vigilante Armado - 220 h</v>
      </c>
      <c r="D27" s="295" t="str">
        <f>CCT!D27</f>
        <v>Sindesp-MG</v>
      </c>
      <c r="E27" s="295" t="str">
        <f t="shared" si="3"/>
        <v>CambuquiraVigilante Armado - 220 h</v>
      </c>
      <c r="F27" s="296" t="s">
        <v>150</v>
      </c>
      <c r="G27" s="296" t="s">
        <v>151</v>
      </c>
      <c r="H27" s="300">
        <f>VLOOKUP(E27,CCT!E:R,4,0)</f>
        <v>1</v>
      </c>
      <c r="I27" s="319">
        <f ca="1">VLOOKUP("Custo Total",INDIRECT("'*"&amp;P27&amp;"*'!A:E"),5,0)</f>
        <v>7624.9273978670753</v>
      </c>
      <c r="J27" s="319">
        <f t="shared" ref="J27" ca="1" si="32">H27*I27</f>
        <v>7624.9273978670753</v>
      </c>
      <c r="K27" s="413">
        <f>VLOOKUP($D27,PARAMETROS!$A:$I,6,0)</f>
        <v>45292</v>
      </c>
      <c r="L27" s="299" t="str">
        <f>VLOOKUP($D27,PARAMETROS!$A:$I,7,0)</f>
        <v>-</v>
      </c>
      <c r="M27" s="299" t="str">
        <f>VLOOKUP($D27,PARAMETROS!$A:$I,8,0)</f>
        <v>-</v>
      </c>
      <c r="N27" s="17"/>
      <c r="O27" s="126" t="str">
        <f t="shared" ref="O27" si="33">"RESUMO "&amp;UPPER(B27)</f>
        <v>RESUMO CAMBUQUIRA</v>
      </c>
      <c r="P27" s="126" t="s">
        <v>1128</v>
      </c>
      <c r="Q27" s="126" t="str">
        <f>VLOOKUP(E27,'RESUMO GERAL'!E:CA,1,0)</f>
        <v>CambuquiraVigilante Armado - 220 h</v>
      </c>
      <c r="R27" s="127" t="str">
        <f t="shared" ref="R27" si="34">IF(E27=Q27,"OK",FALSE)</f>
        <v>OK</v>
      </c>
      <c r="S27" s="128">
        <f>VLOOKUP(E27,'RESUMO GERAL'!E:BX,71,0)</f>
        <v>7624.9273978670753</v>
      </c>
      <c r="T27" s="127" t="str">
        <f ca="1">IF(ROUND(J27,2)=ROUND(S27,2),"OK",J27-S27)</f>
        <v>OK</v>
      </c>
      <c r="U27" s="129">
        <f ca="1">IF(COUNTIF($B$6:B27,B27)=1,VLOOKUP("Custo Total",INDIRECT("'*"&amp;O27&amp;"*'!A:E"),5,0),"")</f>
        <v>7624.9273978670772</v>
      </c>
      <c r="V27" s="127" t="str">
        <f ca="1">IF(COUNTIF($B$6:B27,B27)=1,IF(ROUND(SUMIF(B:B,B27,J:J),2)=ROUND(U27,2),"OK",SUMIF(B:B,B27,J:J)-U27),"")</f>
        <v>OK</v>
      </c>
      <c r="Z27" s="3"/>
    </row>
    <row r="28" spans="1:26" ht="12" customHeight="1">
      <c r="A28" s="445" t="str">
        <f>CCT!A28</f>
        <v>1.111.01</v>
      </c>
      <c r="B28" s="295" t="str">
        <f>CCT!B28</f>
        <v>Campina Verde</v>
      </c>
      <c r="C28" s="414" t="str">
        <f>HYPERLINK("#'"&amp;P28&amp;"'!A1",CCT!C28)</f>
        <v>Vigilante Armado - 220 h</v>
      </c>
      <c r="D28" s="295" t="str">
        <f>CCT!D28</f>
        <v>Sindesp-MG</v>
      </c>
      <c r="E28" s="295" t="str">
        <f t="shared" si="3"/>
        <v>Campina VerdeVigilante Armado - 220 h</v>
      </c>
      <c r="F28" s="296" t="s">
        <v>150</v>
      </c>
      <c r="G28" s="296" t="s">
        <v>151</v>
      </c>
      <c r="H28" s="300">
        <f>VLOOKUP(E28,CCT!E:R,4,0)</f>
        <v>1</v>
      </c>
      <c r="I28" s="319">
        <f ca="1">VLOOKUP("Custo Total",INDIRECT("'*"&amp;P28&amp;"*'!A:E"),5,0)</f>
        <v>7461.5652682930613</v>
      </c>
      <c r="J28" s="319">
        <f t="shared" ref="J28" ca="1" si="35">H28*I28</f>
        <v>7461.5652682930613</v>
      </c>
      <c r="K28" s="413">
        <f>VLOOKUP($D28,PARAMETROS!$A:$I,6,0)</f>
        <v>45292</v>
      </c>
      <c r="L28" s="299" t="str">
        <f>VLOOKUP($D28,PARAMETROS!$A:$I,7,0)</f>
        <v>-</v>
      </c>
      <c r="M28" s="299" t="str">
        <f>VLOOKUP($D28,PARAMETROS!$A:$I,8,0)</f>
        <v>-</v>
      </c>
      <c r="N28" s="17"/>
      <c r="O28" s="126" t="str">
        <f t="shared" ref="O28" si="36">"RESUMO "&amp;UPPER(B28)</f>
        <v>RESUMO CAMPINA VERDE</v>
      </c>
      <c r="P28" s="126" t="s">
        <v>1129</v>
      </c>
      <c r="Q28" s="126" t="str">
        <f>VLOOKUP(E28,'RESUMO GERAL'!E:CA,1,0)</f>
        <v>Campina VerdeVigilante Armado - 220 h</v>
      </c>
      <c r="R28" s="127" t="str">
        <f t="shared" ref="R28" si="37">IF(E28=Q28,"OK",FALSE)</f>
        <v>OK</v>
      </c>
      <c r="S28" s="128">
        <f>VLOOKUP(E28,'RESUMO GERAL'!E:BX,71,0)</f>
        <v>7461.5652682930613</v>
      </c>
      <c r="T28" s="127" t="str">
        <f ca="1">IF(ROUND(J28,2)=ROUND(S28,2),"OK",J28-S28)</f>
        <v>OK</v>
      </c>
      <c r="U28" s="129">
        <f ca="1">IF(COUNTIF($B$6:B28,B28)=1,VLOOKUP("Custo Total",INDIRECT("'*"&amp;O28&amp;"*'!A:E"),5,0),"")</f>
        <v>7461.5652682930631</v>
      </c>
      <c r="V28" s="127" t="str">
        <f ca="1">IF(COUNTIF($B$6:B28,B28)=1,IF(ROUND(SUMIF(B:B,B28,J:J),2)=ROUND(U28,2),"OK",SUMIF(B:B,B28,J:J)-U28),"")</f>
        <v>OK</v>
      </c>
      <c r="Z28" s="3"/>
    </row>
    <row r="29" spans="1:26" s="17" customFormat="1">
      <c r="A29" s="445" t="str">
        <f>CCT!A29</f>
        <v>1.112.01</v>
      </c>
      <c r="B29" s="295" t="str">
        <f>CCT!B29</f>
        <v>Campo Belo</v>
      </c>
      <c r="C29" s="414" t="str">
        <f>HYPERLINK("#'"&amp;P29&amp;"'!A1",CCT!C29)</f>
        <v>Vigilante Armado - 220 h</v>
      </c>
      <c r="D29" s="295" t="str">
        <f>CCT!D29</f>
        <v>Sindesp-MG</v>
      </c>
      <c r="E29" s="295" t="str">
        <f t="shared" si="3"/>
        <v>Campo BeloVigilante Armado - 220 h</v>
      </c>
      <c r="F29" s="296" t="s">
        <v>150</v>
      </c>
      <c r="G29" s="296" t="s">
        <v>151</v>
      </c>
      <c r="H29" s="300">
        <f>VLOOKUP(E29,CCT!E:R,4,0)</f>
        <v>1</v>
      </c>
      <c r="I29" s="319">
        <f t="shared" ca="1" si="13"/>
        <v>7461.5652682930613</v>
      </c>
      <c r="J29" s="319">
        <f t="shared" ca="1" si="7"/>
        <v>7461.5652682930613</v>
      </c>
      <c r="K29" s="413">
        <f>VLOOKUP($D29,PARAMETROS!$A:$I,6,0)</f>
        <v>45292</v>
      </c>
      <c r="L29" s="299" t="str">
        <f>VLOOKUP($D29,PARAMETROS!$A:$I,7,0)</f>
        <v>-</v>
      </c>
      <c r="M29" s="299" t="str">
        <f>VLOOKUP($D29,PARAMETROS!$A:$I,8,0)</f>
        <v>-</v>
      </c>
      <c r="O29" s="126" t="str">
        <f t="shared" si="8"/>
        <v>RESUMO CAMPO BELO</v>
      </c>
      <c r="P29" s="126" t="s">
        <v>176</v>
      </c>
      <c r="Q29" s="126" t="str">
        <f>VLOOKUP(E29,'RESUMO GERAL'!E:CA,1,0)</f>
        <v>Campo BeloVigilante Armado - 220 h</v>
      </c>
      <c r="R29" s="127" t="str">
        <f t="shared" si="9"/>
        <v>OK</v>
      </c>
      <c r="S29" s="128">
        <f>VLOOKUP(E29,'RESUMO GERAL'!E:BX,71,0)</f>
        <v>7461.5652682930613</v>
      </c>
      <c r="T29" s="127" t="str">
        <f t="shared" ca="1" si="14"/>
        <v>OK</v>
      </c>
      <c r="U29" s="129">
        <f ca="1">IF(COUNTIF($B$6:B29,B29)=1,VLOOKUP("Custo Total",INDIRECT("'*"&amp;O29&amp;"*'!A:E"),5,0),"")</f>
        <v>7461.5652682930631</v>
      </c>
      <c r="V29" s="127" t="str">
        <f ca="1">IF(COUNTIF($B$6:B29,B29)=1,IF(ROUND(SUMIF(B:B,B29,J:J),2)=ROUND(U29,2),"OK",SUMIF(B:B,B29,J:J)-U29),"")</f>
        <v>OK</v>
      </c>
      <c r="Z29" s="3"/>
    </row>
    <row r="30" spans="1:26" ht="12" customHeight="1">
      <c r="A30" s="445" t="str">
        <f>CCT!A30</f>
        <v>1.116.01</v>
      </c>
      <c r="B30" s="295" t="str">
        <f>CCT!B30</f>
        <v>Campos Gerais</v>
      </c>
      <c r="C30" s="414" t="str">
        <f>HYPERLINK("#'"&amp;P30&amp;"'!A1",CCT!C30)</f>
        <v>Vigilante Armado - 220 h</v>
      </c>
      <c r="D30" s="295" t="str">
        <f>CCT!D30</f>
        <v>Sindesp-MG</v>
      </c>
      <c r="E30" s="295" t="str">
        <f t="shared" si="3"/>
        <v>Campos GeraisVigilante Armado - 220 h</v>
      </c>
      <c r="F30" s="296" t="s">
        <v>150</v>
      </c>
      <c r="G30" s="296" t="s">
        <v>151</v>
      </c>
      <c r="H30" s="300">
        <f>VLOOKUP(E30,CCT!E:R,4,0)</f>
        <v>1</v>
      </c>
      <c r="I30" s="319">
        <f ca="1">VLOOKUP("Custo Total",INDIRECT("'*"&amp;P30&amp;"*'!A:E"),5,0)</f>
        <v>7624.9273978670753</v>
      </c>
      <c r="J30" s="319">
        <f t="shared" ca="1" si="7"/>
        <v>7624.9273978670753</v>
      </c>
      <c r="K30" s="413">
        <f>VLOOKUP($D30,PARAMETROS!$A:$I,6,0)</f>
        <v>45292</v>
      </c>
      <c r="L30" s="299" t="str">
        <f>VLOOKUP($D30,PARAMETROS!$A:$I,7,0)</f>
        <v>-</v>
      </c>
      <c r="M30" s="299" t="str">
        <f>VLOOKUP($D30,PARAMETROS!$A:$I,8,0)</f>
        <v>-</v>
      </c>
      <c r="N30" s="17"/>
      <c r="O30" s="126" t="str">
        <f t="shared" si="8"/>
        <v>RESUMO CAMPOS GERAIS</v>
      </c>
      <c r="P30" s="126" t="s">
        <v>1130</v>
      </c>
      <c r="Q30" s="126" t="str">
        <f>VLOOKUP(E30,'RESUMO GERAL'!E:CA,1,0)</f>
        <v>Campos GeraisVigilante Armado - 220 h</v>
      </c>
      <c r="R30" s="127" t="str">
        <f t="shared" si="9"/>
        <v>OK</v>
      </c>
      <c r="S30" s="128">
        <f>VLOOKUP(E30,'RESUMO GERAL'!E:BX,71,0)</f>
        <v>7624.9273978670753</v>
      </c>
      <c r="T30" s="127" t="str">
        <f ca="1">IF(ROUND(J30,2)=ROUND(S30,2),"OK",J30-S30)</f>
        <v>OK</v>
      </c>
      <c r="U30" s="129">
        <f ca="1">IF(COUNTIF($B$6:B30,B30)=1,VLOOKUP("Custo Total",INDIRECT("'*"&amp;O30&amp;"*'!A:E"),5,0),"")</f>
        <v>7624.9273978670772</v>
      </c>
      <c r="V30" s="127" t="str">
        <f ca="1">IF(COUNTIF($B$6:B30,B30)=1,IF(ROUND(SUMIF(B:B,B30,J:J),2)=ROUND(U30,2),"OK",SUMIF(B:B,B30,J:J)-U30),"")</f>
        <v>OK</v>
      </c>
      <c r="Z30" s="3"/>
    </row>
    <row r="31" spans="1:26" ht="12" customHeight="1">
      <c r="A31" s="445" t="str">
        <f>CCT!A31</f>
        <v>1.123.01</v>
      </c>
      <c r="B31" s="295" t="str">
        <f>CCT!B31</f>
        <v>Capelinha</v>
      </c>
      <c r="C31" s="414" t="str">
        <f>HYPERLINK("#'"&amp;P31&amp;"'!A1",CCT!C31)</f>
        <v>Vigilante Armado - 220 h</v>
      </c>
      <c r="D31" s="295" t="str">
        <f>CCT!D31</f>
        <v>Sindesp-MG</v>
      </c>
      <c r="E31" s="295" t="str">
        <f t="shared" si="3"/>
        <v>CapelinhaVigilante Armado - 220 h</v>
      </c>
      <c r="F31" s="296" t="s">
        <v>150</v>
      </c>
      <c r="G31" s="296" t="s">
        <v>151</v>
      </c>
      <c r="H31" s="300">
        <f>VLOOKUP(E31,CCT!E:R,4,0)</f>
        <v>1</v>
      </c>
      <c r="I31" s="319">
        <f ca="1">VLOOKUP("Custo Total",INDIRECT("'*"&amp;P31&amp;"*'!A:E"),5,0)</f>
        <v>7461.5652682930613</v>
      </c>
      <c r="J31" s="319">
        <f t="shared" ref="J31" ca="1" si="38">H31*I31</f>
        <v>7461.5652682930613</v>
      </c>
      <c r="K31" s="413">
        <f>VLOOKUP($D31,PARAMETROS!$A:$I,6,0)</f>
        <v>45292</v>
      </c>
      <c r="L31" s="299" t="str">
        <f>VLOOKUP($D31,PARAMETROS!$A:$I,7,0)</f>
        <v>-</v>
      </c>
      <c r="M31" s="299" t="str">
        <f>VLOOKUP($D31,PARAMETROS!$A:$I,8,0)</f>
        <v>-</v>
      </c>
      <c r="N31" s="17"/>
      <c r="O31" s="126" t="str">
        <f t="shared" ref="O31" si="39">"RESUMO "&amp;UPPER(B31)</f>
        <v>RESUMO CAPELINHA</v>
      </c>
      <c r="P31" s="126" t="s">
        <v>1131</v>
      </c>
      <c r="Q31" s="126" t="str">
        <f>VLOOKUP(E31,'RESUMO GERAL'!E:CA,1,0)</f>
        <v>CapelinhaVigilante Armado - 220 h</v>
      </c>
      <c r="R31" s="127" t="str">
        <f t="shared" ref="R31" si="40">IF(E31=Q31,"OK",FALSE)</f>
        <v>OK</v>
      </c>
      <c r="S31" s="128">
        <f>VLOOKUP(E31,'RESUMO GERAL'!E:BX,71,0)</f>
        <v>7461.5652682930613</v>
      </c>
      <c r="T31" s="127" t="str">
        <f ca="1">IF(ROUND(J31,2)=ROUND(S31,2),"OK",J31-S31)</f>
        <v>OK</v>
      </c>
      <c r="U31" s="129">
        <f ca="1">IF(COUNTIF($B$6:B31,B31)=1,VLOOKUP("Custo Total",INDIRECT("'*"&amp;O31&amp;"*'!A:E"),5,0),"")</f>
        <v>7461.5652682930631</v>
      </c>
      <c r="V31" s="127" t="str">
        <f ca="1">IF(COUNTIF($B$6:B31,B31)=1,IF(ROUND(SUMIF(B:B,B31,J:J),2)=ROUND(U31,2),"OK",SUMIF(B:B,B31,J:J)-U31),"")</f>
        <v>OK</v>
      </c>
      <c r="Z31" s="3"/>
    </row>
    <row r="32" spans="1:26" ht="12" customHeight="1">
      <c r="A32" s="445" t="str">
        <f>CCT!A32</f>
        <v>1.141.01</v>
      </c>
      <c r="B32" s="295" t="str">
        <f>CCT!B32</f>
        <v>Carmo de Minas</v>
      </c>
      <c r="C32" s="414" t="str">
        <f>HYPERLINK("#'"&amp;P32&amp;"'!A1",CCT!C32)</f>
        <v>Vigilante Armado - 220 h</v>
      </c>
      <c r="D32" s="295" t="str">
        <f>CCT!D32</f>
        <v>Sindesp-MG</v>
      </c>
      <c r="E32" s="295" t="str">
        <f t="shared" si="3"/>
        <v>Carmo de MinasVigilante Armado - 220 h</v>
      </c>
      <c r="F32" s="296" t="s">
        <v>150</v>
      </c>
      <c r="G32" s="296" t="s">
        <v>151</v>
      </c>
      <c r="H32" s="300">
        <f>VLOOKUP(E32,CCT!E:R,4,0)</f>
        <v>1</v>
      </c>
      <c r="I32" s="319">
        <f ca="1">VLOOKUP("Custo Total",INDIRECT("'*"&amp;P32&amp;"*'!A:E"),5,0)</f>
        <v>7382.4813756773437</v>
      </c>
      <c r="J32" s="319">
        <f t="shared" ref="J32" ca="1" si="41">H32*I32</f>
        <v>7382.4813756773437</v>
      </c>
      <c r="K32" s="413">
        <f>VLOOKUP($D32,PARAMETROS!$A:$I,6,0)</f>
        <v>45292</v>
      </c>
      <c r="L32" s="299" t="str">
        <f>VLOOKUP($D32,PARAMETROS!$A:$I,7,0)</f>
        <v>-</v>
      </c>
      <c r="M32" s="299" t="str">
        <f>VLOOKUP($D32,PARAMETROS!$A:$I,8,0)</f>
        <v>-</v>
      </c>
      <c r="N32" s="17"/>
      <c r="O32" s="126" t="str">
        <f t="shared" ref="O32" si="42">"RESUMO "&amp;UPPER(B32)</f>
        <v>RESUMO CARMO DE MINAS</v>
      </c>
      <c r="P32" s="126" t="s">
        <v>164</v>
      </c>
      <c r="Q32" s="126" t="str">
        <f>VLOOKUP(E32,'RESUMO GERAL'!E:CA,1,0)</f>
        <v>Carmo de MinasVigilante Armado - 220 h</v>
      </c>
      <c r="R32" s="127" t="str">
        <f t="shared" ref="R32" si="43">IF(E32=Q32,"OK",FALSE)</f>
        <v>OK</v>
      </c>
      <c r="S32" s="128">
        <f>VLOOKUP(E32,'RESUMO GERAL'!E:BX,71,0)</f>
        <v>7382.4813756773437</v>
      </c>
      <c r="T32" s="127" t="str">
        <f ca="1">IF(ROUND(J32,2)=ROUND(S32,2),"OK",J32-S32)</f>
        <v>OK</v>
      </c>
      <c r="U32" s="129">
        <f ca="1">IF(COUNTIF($B$6:B32,B32)=1,VLOOKUP("Custo Total",INDIRECT("'*"&amp;O32&amp;"*'!A:E"),5,0),"")</f>
        <v>7382.4813756773456</v>
      </c>
      <c r="V32" s="127" t="str">
        <f ca="1">IF(COUNTIF($B$6:B32,B32)=1,IF(ROUND(SUMIF(B:B,B32,J:J),2)=ROUND(U32,2),"OK",SUMIF(B:B,B32,J:J)-U32),"")</f>
        <v>OK</v>
      </c>
      <c r="Z32" s="3"/>
    </row>
    <row r="33" spans="1:28" s="17" customFormat="1">
      <c r="A33" s="445" t="str">
        <f>CCT!A33</f>
        <v>1.144.01</v>
      </c>
      <c r="B33" s="295" t="str">
        <f>CCT!B33</f>
        <v>Carmo do Rio Claro</v>
      </c>
      <c r="C33" s="414" t="str">
        <f>HYPERLINK("#'"&amp;P33&amp;"'!A1",CCT!C33)</f>
        <v>Vigilante Armado - 220 h</v>
      </c>
      <c r="D33" s="295" t="str">
        <f>CCT!D33</f>
        <v>Sindesp-MG</v>
      </c>
      <c r="E33" s="295" t="str">
        <f t="shared" si="3"/>
        <v>Carmo do Rio ClaroVigilante Armado - 220 h</v>
      </c>
      <c r="F33" s="296" t="s">
        <v>150</v>
      </c>
      <c r="G33" s="296" t="s">
        <v>151</v>
      </c>
      <c r="H33" s="300">
        <f>VLOOKUP(E33,CCT!E:R,4,0)</f>
        <v>1</v>
      </c>
      <c r="I33" s="319">
        <f t="shared" ca="1" si="13"/>
        <v>7382.4813756773437</v>
      </c>
      <c r="J33" s="319">
        <f t="shared" ca="1" si="7"/>
        <v>7382.4813756773437</v>
      </c>
      <c r="K33" s="413">
        <f>VLOOKUP($D33,PARAMETROS!$A:$I,6,0)</f>
        <v>45292</v>
      </c>
      <c r="L33" s="299" t="str">
        <f>VLOOKUP($D33,PARAMETROS!$A:$I,7,0)</f>
        <v>-</v>
      </c>
      <c r="M33" s="299" t="str">
        <f>VLOOKUP($D33,PARAMETROS!$A:$I,8,0)</f>
        <v>-</v>
      </c>
      <c r="O33" s="126" t="str">
        <f t="shared" si="8"/>
        <v>RESUMO CARMO DO RIO CLARO</v>
      </c>
      <c r="P33" s="126" t="s">
        <v>177</v>
      </c>
      <c r="Q33" s="126" t="str">
        <f>VLOOKUP(E33,'RESUMO GERAL'!E:CA,1,0)</f>
        <v>Carmo do Rio ClaroVigilante Armado - 220 h</v>
      </c>
      <c r="R33" s="127" t="str">
        <f t="shared" si="9"/>
        <v>OK</v>
      </c>
      <c r="S33" s="128">
        <f>VLOOKUP(E33,'RESUMO GERAL'!E:BX,71,0)</f>
        <v>7382.4813756773437</v>
      </c>
      <c r="T33" s="127" t="str">
        <f t="shared" ca="1" si="14"/>
        <v>OK</v>
      </c>
      <c r="U33" s="129">
        <f ca="1">IF(COUNTIF($B$6:B33,B33)=1,VLOOKUP("Custo Total",INDIRECT("'*"&amp;O33&amp;"*'!A:E"),5,0),"")</f>
        <v>7382.4813756773456</v>
      </c>
      <c r="V33" s="127" t="str">
        <f ca="1">IF(COUNTIF($B$6:B33,B33)=1,IF(ROUND(SUMIF(B:B,B33,J:J),2)=ROUND(U33,2),"OK",SUMIF(B:B,B33,J:J)-U33),"")</f>
        <v>OK</v>
      </c>
      <c r="Z33" s="3"/>
      <c r="AB33" s="135"/>
    </row>
    <row r="34" spans="1:28" s="17" customFormat="1">
      <c r="A34" s="445" t="str">
        <f>CCT!A34</f>
        <v>1.151.01</v>
      </c>
      <c r="B34" s="295" t="str">
        <f>CCT!B34</f>
        <v>Cassia</v>
      </c>
      <c r="C34" s="414" t="str">
        <f>HYPERLINK("#'"&amp;P34&amp;"'!A1",CCT!C34)</f>
        <v>Vigilante Armado - 220 h</v>
      </c>
      <c r="D34" s="295" t="str">
        <f>CCT!D34</f>
        <v>Sindesp-MG</v>
      </c>
      <c r="E34" s="295" t="str">
        <f t="shared" si="3"/>
        <v>CassiaVigilante Armado - 220 h</v>
      </c>
      <c r="F34" s="296" t="s">
        <v>150</v>
      </c>
      <c r="G34" s="296" t="s">
        <v>151</v>
      </c>
      <c r="H34" s="300">
        <f>VLOOKUP(E34,CCT!E:R,4,0)</f>
        <v>1</v>
      </c>
      <c r="I34" s="319">
        <f t="shared" ca="1" si="13"/>
        <v>7461.5652682930613</v>
      </c>
      <c r="J34" s="319">
        <f t="shared" ca="1" si="7"/>
        <v>7461.5652682930613</v>
      </c>
      <c r="K34" s="413">
        <f>VLOOKUP($D34,PARAMETROS!$A:$I,6,0)</f>
        <v>45292</v>
      </c>
      <c r="L34" s="299" t="str">
        <f>VLOOKUP($D34,PARAMETROS!$A:$I,7,0)</f>
        <v>-</v>
      </c>
      <c r="M34" s="299" t="str">
        <f>VLOOKUP($D34,PARAMETROS!$A:$I,8,0)</f>
        <v>-</v>
      </c>
      <c r="O34" s="126" t="str">
        <f t="shared" si="8"/>
        <v>RESUMO CASSIA</v>
      </c>
      <c r="P34" s="126" t="s">
        <v>1132</v>
      </c>
      <c r="Q34" s="126" t="str">
        <f>VLOOKUP(E34,'RESUMO GERAL'!E:CA,1,0)</f>
        <v>CassiaVigilante Armado - 220 h</v>
      </c>
      <c r="R34" s="127" t="str">
        <f t="shared" si="9"/>
        <v>OK</v>
      </c>
      <c r="S34" s="128">
        <f>VLOOKUP(E34,'RESUMO GERAL'!E:BX,71,0)</f>
        <v>7461.5652682930613</v>
      </c>
      <c r="T34" s="127" t="str">
        <f t="shared" ca="1" si="14"/>
        <v>OK</v>
      </c>
      <c r="U34" s="129">
        <f ca="1">IF(COUNTIF($B$6:B34,B34)=1,VLOOKUP("Custo Total",INDIRECT("'*"&amp;O34&amp;"*'!A:E"),5,0),"")</f>
        <v>7461.5652682930631</v>
      </c>
      <c r="V34" s="127" t="str">
        <f ca="1">IF(COUNTIF($B$6:B34,B34)=1,IF(ROUND(SUMIF(B:B,B34,J:J),2)=ROUND(U34,2),"OK",SUMIF(B:B,B34,J:J)-U34),"")</f>
        <v>OK</v>
      </c>
      <c r="Z34" s="3"/>
      <c r="AB34" s="135"/>
    </row>
    <row r="35" spans="1:28" s="17" customFormat="1">
      <c r="A35" s="445" t="str">
        <f>CCT!A35</f>
        <v>1.153.01</v>
      </c>
      <c r="B35" s="295" t="str">
        <f>CCT!B35</f>
        <v>Cataguases</v>
      </c>
      <c r="C35" s="414" t="str">
        <f>HYPERLINK("#'"&amp;P35&amp;"'!A1",CCT!C35)</f>
        <v>Vigilante Armado - 220 h</v>
      </c>
      <c r="D35" s="295" t="str">
        <f>CCT!D35</f>
        <v>Sindesp-MG</v>
      </c>
      <c r="E35" s="295" t="str">
        <f t="shared" si="3"/>
        <v>CataguasesVigilante Armado - 220 h</v>
      </c>
      <c r="F35" s="296" t="s">
        <v>150</v>
      </c>
      <c r="G35" s="296" t="s">
        <v>151</v>
      </c>
      <c r="H35" s="300">
        <f>VLOOKUP(E35,CCT!E:R,4,0)</f>
        <v>1</v>
      </c>
      <c r="I35" s="319">
        <f t="shared" ref="I35:I36" ca="1" si="44">VLOOKUP("Custo Total",INDIRECT("'*"&amp;P35&amp;"*'!A:E"),5,0)</f>
        <v>7624.9273978670753</v>
      </c>
      <c r="J35" s="319">
        <f t="shared" ref="J35:J36" ca="1" si="45">H35*I35</f>
        <v>7624.9273978670753</v>
      </c>
      <c r="K35" s="413">
        <f>VLOOKUP($D35,PARAMETROS!$A:$I,6,0)</f>
        <v>45292</v>
      </c>
      <c r="L35" s="299" t="str">
        <f>VLOOKUP($D35,PARAMETROS!$A:$I,7,0)</f>
        <v>-</v>
      </c>
      <c r="M35" s="299" t="str">
        <f>VLOOKUP($D35,PARAMETROS!$A:$I,8,0)</f>
        <v>-</v>
      </c>
      <c r="O35" s="126" t="str">
        <f t="shared" ref="O35:O36" si="46">"RESUMO "&amp;UPPER(B35)</f>
        <v>RESUMO CATAGUASES</v>
      </c>
      <c r="P35" s="126" t="s">
        <v>178</v>
      </c>
      <c r="Q35" s="126" t="str">
        <f>VLOOKUP(E35,'RESUMO GERAL'!E:CA,1,0)</f>
        <v>CataguasesVigilante Armado - 220 h</v>
      </c>
      <c r="R35" s="127" t="str">
        <f t="shared" ref="R35:R36" si="47">IF(E35=Q35,"OK",FALSE)</f>
        <v>OK</v>
      </c>
      <c r="S35" s="128">
        <f>VLOOKUP(E35,'RESUMO GERAL'!E:BX,71,0)</f>
        <v>7624.9273978670753</v>
      </c>
      <c r="T35" s="127" t="str">
        <f t="shared" ref="T35:T36" ca="1" si="48">IF(ROUND(J35,2)=ROUND(S35,2),"OK",J35-S35)</f>
        <v>OK</v>
      </c>
      <c r="U35" s="129">
        <f ca="1">IF(COUNTIF($B$6:B35,B35)=1,VLOOKUP("Custo Total",INDIRECT("'*"&amp;O35&amp;"*'!A:E"),5,0),"")</f>
        <v>7624.9273978670772</v>
      </c>
      <c r="V35" s="127" t="str">
        <f ca="1">IF(COUNTIF($B$6:B35,B35)=1,IF(ROUND(SUMIF(B:B,B35,J:J),2)=ROUND(U35,2),"OK",SUMIF(B:B,B35,J:J)-U35),"")</f>
        <v>OK</v>
      </c>
      <c r="Z35" s="3"/>
      <c r="AB35" s="135"/>
    </row>
    <row r="36" spans="1:28" s="17" customFormat="1">
      <c r="A36" s="445" t="str">
        <f>CCT!A36</f>
        <v>1.177.01</v>
      </c>
      <c r="B36" s="295" t="str">
        <f>CCT!B36</f>
        <v>Conceicao do Rio Verde</v>
      </c>
      <c r="C36" s="414" t="str">
        <f>HYPERLINK("#'"&amp;P36&amp;"'!A1",CCT!C36)</f>
        <v>Vigilante Armado - 220 h</v>
      </c>
      <c r="D36" s="295" t="str">
        <f>CCT!D36</f>
        <v>Sindesp-MG</v>
      </c>
      <c r="E36" s="295" t="str">
        <f t="shared" si="3"/>
        <v>Conceicao do Rio VerdeVigilante Armado - 220 h</v>
      </c>
      <c r="F36" s="296" t="s">
        <v>150</v>
      </c>
      <c r="G36" s="296" t="s">
        <v>151</v>
      </c>
      <c r="H36" s="300">
        <f>VLOOKUP(E36,CCT!E:R,4,0)</f>
        <v>1</v>
      </c>
      <c r="I36" s="319">
        <f t="shared" ca="1" si="44"/>
        <v>7624.9273978670753</v>
      </c>
      <c r="J36" s="319">
        <f t="shared" ca="1" si="45"/>
        <v>7624.9273978670753</v>
      </c>
      <c r="K36" s="413">
        <f>VLOOKUP($D36,PARAMETROS!$A:$I,6,0)</f>
        <v>45292</v>
      </c>
      <c r="L36" s="299" t="str">
        <f>VLOOKUP($D36,PARAMETROS!$A:$I,7,0)</f>
        <v>-</v>
      </c>
      <c r="M36" s="299" t="str">
        <f>VLOOKUP($D36,PARAMETROS!$A:$I,8,0)</f>
        <v>-</v>
      </c>
      <c r="O36" s="126" t="str">
        <f t="shared" si="46"/>
        <v>RESUMO CONCEICAO DO RIO VERDE</v>
      </c>
      <c r="P36" s="126" t="s">
        <v>178</v>
      </c>
      <c r="Q36" s="126" t="str">
        <f>VLOOKUP(E36,'RESUMO GERAL'!E:CA,1,0)</f>
        <v>Conceicao do Rio VerdeVigilante Armado - 220 h</v>
      </c>
      <c r="R36" s="127" t="str">
        <f t="shared" si="47"/>
        <v>OK</v>
      </c>
      <c r="S36" s="128">
        <f>VLOOKUP(E36,'RESUMO GERAL'!E:BX,71,0)</f>
        <v>7624.9273978670753</v>
      </c>
      <c r="T36" s="127" t="str">
        <f t="shared" ca="1" si="48"/>
        <v>OK</v>
      </c>
      <c r="U36" s="129">
        <f ca="1">IF(COUNTIF($B$6:B36,B36)=1,VLOOKUP("Custo Total",INDIRECT("'*"&amp;O36&amp;"*'!A:E"),5,0),"")</f>
        <v>7624.9273978670772</v>
      </c>
      <c r="V36" s="127" t="str">
        <f ca="1">IF(COUNTIF($B$6:B36,B36)=1,IF(ROUND(SUMIF(B:B,B36,J:J),2)=ROUND(U36,2),"OK",SUMIF(B:B,B36,J:J)-U36),"")</f>
        <v>OK</v>
      </c>
      <c r="Z36" s="3"/>
      <c r="AB36" s="135"/>
    </row>
    <row r="37" spans="1:28" s="17" customFormat="1">
      <c r="A37" s="445" t="str">
        <f>CCT!A37</f>
        <v>1.183.02</v>
      </c>
      <c r="B37" s="295" t="str">
        <f>CCT!B37</f>
        <v>Conselheiro Lafaiete</v>
      </c>
      <c r="C37" s="414" t="str">
        <f>HYPERLINK("#'"&amp;P37&amp;"'!A1",CCT!C37)</f>
        <v>Vigilante Armado - 12x36 h Diurno</v>
      </c>
      <c r="D37" s="295" t="str">
        <f>CCT!D37</f>
        <v>Sindesp-MG</v>
      </c>
      <c r="E37" s="295" t="str">
        <f t="shared" si="3"/>
        <v>Conselheiro LafaieteVigilante Armado - 12x36 h Diurno</v>
      </c>
      <c r="F37" s="296" t="s">
        <v>150</v>
      </c>
      <c r="G37" s="296" t="s">
        <v>151</v>
      </c>
      <c r="H37" s="300">
        <f>VLOOKUP(E37,CCT!E:R,4,0)</f>
        <v>2</v>
      </c>
      <c r="I37" s="319">
        <f t="shared" ca="1" si="13"/>
        <v>7313.5433417748709</v>
      </c>
      <c r="J37" s="319">
        <f t="shared" ca="1" si="7"/>
        <v>14627.086683549742</v>
      </c>
      <c r="K37" s="413">
        <f>VLOOKUP($D37,PARAMETROS!$A:$I,6,0)</f>
        <v>45292</v>
      </c>
      <c r="L37" s="299" t="str">
        <f>VLOOKUP($D37,PARAMETROS!$A:$I,7,0)</f>
        <v>-</v>
      </c>
      <c r="M37" s="299" t="str">
        <f>VLOOKUP($D37,PARAMETROS!$A:$I,8,0)</f>
        <v>-</v>
      </c>
      <c r="O37" s="126" t="str">
        <f t="shared" si="8"/>
        <v>RESUMO CONSELHEIRO LAFAIETE</v>
      </c>
      <c r="P37" s="126" t="s">
        <v>179</v>
      </c>
      <c r="Q37" s="126" t="str">
        <f>VLOOKUP(E37,'RESUMO GERAL'!E:CA,1,0)</f>
        <v>Conselheiro LafaieteVigilante Armado - 12x36 h Diurno</v>
      </c>
      <c r="R37" s="127" t="str">
        <f t="shared" si="9"/>
        <v>OK</v>
      </c>
      <c r="S37" s="128">
        <f>VLOOKUP(E37,'RESUMO GERAL'!E:BX,71,0)</f>
        <v>14627.086683549742</v>
      </c>
      <c r="T37" s="127" t="str">
        <f t="shared" ca="1" si="14"/>
        <v>OK</v>
      </c>
      <c r="U37" s="129">
        <f ca="1">IF(COUNTIF($B$6:B37,B37)=1,VLOOKUP("Custo Total",INDIRECT("'*"&amp;O37&amp;"*'!A:E"),5,0),"")</f>
        <v>14627.086683549742</v>
      </c>
      <c r="V37" s="127" t="str">
        <f ca="1">IF(COUNTIF($B$6:B37,B37)=1,IF(ROUND(SUMIF(B:B,B37,J:J),2)=ROUND(U37,2),"OK",SUMIF(B:B,B37,J:J)-U37),"")</f>
        <v>OK</v>
      </c>
      <c r="Z37" s="3"/>
      <c r="AB37" s="135"/>
    </row>
    <row r="38" spans="1:28" s="17" customFormat="1">
      <c r="A38" s="445" t="str">
        <f>CCT!A38</f>
        <v>1.079.02</v>
      </c>
      <c r="B38" s="295" t="str">
        <f>CCT!B38</f>
        <v>Contagem</v>
      </c>
      <c r="C38" s="414" t="str">
        <f>HYPERLINK("#'"&amp;P38&amp;"'!A1",CCT!C38)</f>
        <v>Vigilante Armado - 12x36 h Diurno</v>
      </c>
      <c r="D38" s="295" t="str">
        <f>CCT!D38</f>
        <v>Sindesp-MG</v>
      </c>
      <c r="E38" s="295" t="str">
        <f t="shared" si="3"/>
        <v>ContagemVigilante Armado - 12x36 h Diurno</v>
      </c>
      <c r="F38" s="296" t="s">
        <v>150</v>
      </c>
      <c r="G38" s="296" t="s">
        <v>151</v>
      </c>
      <c r="H38" s="300">
        <f>VLOOKUP(E38,CCT!E:R,4,0)</f>
        <v>2</v>
      </c>
      <c r="I38" s="319">
        <f t="shared" ca="1" si="13"/>
        <v>7195.3923992583141</v>
      </c>
      <c r="J38" s="319">
        <f t="shared" ca="1" si="7"/>
        <v>14390.784798516628</v>
      </c>
      <c r="K38" s="413">
        <f>VLOOKUP($D38,PARAMETROS!$A:$I,6,0)</f>
        <v>45292</v>
      </c>
      <c r="L38" s="299" t="str">
        <f>VLOOKUP($D38,PARAMETROS!$A:$I,7,0)</f>
        <v>-</v>
      </c>
      <c r="M38" s="299" t="str">
        <f>VLOOKUP($D38,PARAMETROS!$A:$I,8,0)</f>
        <v>-</v>
      </c>
      <c r="O38" s="126" t="str">
        <f t="shared" si="8"/>
        <v>RESUMO CONTAGEM</v>
      </c>
      <c r="P38" s="126" t="s">
        <v>180</v>
      </c>
      <c r="Q38" s="126" t="str">
        <f>VLOOKUP(E38,'RESUMO GERAL'!E:CA,1,0)</f>
        <v>ContagemVigilante Armado - 12x36 h Diurno</v>
      </c>
      <c r="R38" s="127" t="str">
        <f t="shared" si="9"/>
        <v>OK</v>
      </c>
      <c r="S38" s="128">
        <f>VLOOKUP(E38,'RESUMO GERAL'!E:BX,71,0)</f>
        <v>14390.784798516628</v>
      </c>
      <c r="T38" s="127" t="str">
        <f t="shared" ca="1" si="14"/>
        <v>OK</v>
      </c>
      <c r="U38" s="129">
        <f ca="1">IF(COUNTIF($B$6:B38,B38)=1,VLOOKUP("Custo Total",INDIRECT("'*"&amp;O38&amp;"*'!A:E"),5,0),"")</f>
        <v>31105.952335890528</v>
      </c>
      <c r="V38" s="127" t="str">
        <f ca="1">IF(COUNTIF($B$6:B38,B38)=1,IF(ROUND(SUMIF(B:B,B38,J:J),2)=ROUND(U38,2),"OK",SUMIF(B:B,B38,J:J)-U38),"")</f>
        <v>OK</v>
      </c>
      <c r="Z38" s="3"/>
    </row>
    <row r="39" spans="1:28" s="17" customFormat="1">
      <c r="A39" s="445" t="str">
        <f>CCT!A39</f>
        <v>1.079.03</v>
      </c>
      <c r="B39" s="295" t="str">
        <f>CCT!B39</f>
        <v>Contagem</v>
      </c>
      <c r="C39" s="414" t="str">
        <f>HYPERLINK("#'"&amp;P39&amp;"'!A1",CCT!C39)</f>
        <v>Vigilante Armado - 12x36 h Noturno</v>
      </c>
      <c r="D39" s="295" t="str">
        <f>CCT!D39</f>
        <v>Sindesp-MG</v>
      </c>
      <c r="E39" s="295" t="str">
        <f t="shared" si="3"/>
        <v>ContagemVigilante Armado - 12x36 h Noturno</v>
      </c>
      <c r="F39" s="296" t="s">
        <v>150</v>
      </c>
      <c r="G39" s="296" t="s">
        <v>151</v>
      </c>
      <c r="H39" s="300">
        <f>VLOOKUP(E39,CCT!E:R,4,0)</f>
        <v>2</v>
      </c>
      <c r="I39" s="319">
        <f t="shared" ca="1" si="13"/>
        <v>8357.5837686869509</v>
      </c>
      <c r="J39" s="319">
        <f t="shared" ca="1" si="7"/>
        <v>16715.167537373902</v>
      </c>
      <c r="K39" s="413">
        <f>VLOOKUP($D39,PARAMETROS!$A:$I,6,0)</f>
        <v>45292</v>
      </c>
      <c r="L39" s="299" t="str">
        <f>VLOOKUP($D39,PARAMETROS!$A:$I,7,0)</f>
        <v>-</v>
      </c>
      <c r="M39" s="299" t="str">
        <f>VLOOKUP($D39,PARAMETROS!$A:$I,8,0)</f>
        <v>-</v>
      </c>
      <c r="O39" s="126" t="str">
        <f t="shared" si="8"/>
        <v>RESUMO CONTAGEM</v>
      </c>
      <c r="P39" s="126" t="s">
        <v>181</v>
      </c>
      <c r="Q39" s="126" t="str">
        <f>VLOOKUP(E39,'RESUMO GERAL'!E:CA,1,0)</f>
        <v>ContagemVigilante Armado - 12x36 h Noturno</v>
      </c>
      <c r="R39" s="127" t="str">
        <f t="shared" si="9"/>
        <v>OK</v>
      </c>
      <c r="S39" s="128">
        <f>VLOOKUP(E39,'RESUMO GERAL'!E:BX,71,0)</f>
        <v>16715.167537373902</v>
      </c>
      <c r="T39" s="127" t="str">
        <f t="shared" ca="1" si="14"/>
        <v>OK</v>
      </c>
      <c r="U39" s="129" t="str">
        <f ca="1">IF(COUNTIF($B$6:B39,B39)=1,VLOOKUP("Custo Total",INDIRECT("'*"&amp;O39&amp;"*'!A:E"),5,0),"")</f>
        <v/>
      </c>
      <c r="V39" s="127" t="str">
        <f>IF(COUNTIF($B$6:B39,B39)=1,IF(ROUND(SUMIF(B:B,B39,J:J),2)=ROUND(U39,2),"OK",SUMIF(B:B,B39,J:J)-U39),"")</f>
        <v/>
      </c>
      <c r="Z39" s="3"/>
    </row>
    <row r="40" spans="1:28" s="17" customFormat="1">
      <c r="A40" s="445" t="str">
        <f>CCT!A40</f>
        <v>1.194.01</v>
      </c>
      <c r="B40" s="295" t="str">
        <f>CCT!B40</f>
        <v>Coronel Fabriciano</v>
      </c>
      <c r="C40" s="414" t="str">
        <f>HYPERLINK("#'"&amp;P40&amp;"'!A1",CCT!C40)</f>
        <v>Vigilante Armado - 220 h</v>
      </c>
      <c r="D40" s="295" t="str">
        <f>CCT!D40</f>
        <v>Sindesp-MG</v>
      </c>
      <c r="E40" s="295" t="str">
        <f t="shared" si="3"/>
        <v>Coronel FabricianoVigilante Armado - 220 h</v>
      </c>
      <c r="F40" s="296" t="s">
        <v>150</v>
      </c>
      <c r="G40" s="296" t="s">
        <v>151</v>
      </c>
      <c r="H40" s="300">
        <f>VLOOKUP(E40,CCT!E:R,4,0)</f>
        <v>1</v>
      </c>
      <c r="I40" s="319">
        <f t="shared" ca="1" si="13"/>
        <v>7624.9273978670753</v>
      </c>
      <c r="J40" s="319">
        <f t="shared" ca="1" si="7"/>
        <v>7624.9273978670753</v>
      </c>
      <c r="K40" s="413">
        <f>VLOOKUP($D40,PARAMETROS!$A:$I,6,0)</f>
        <v>45292</v>
      </c>
      <c r="L40" s="299" t="str">
        <f>VLOOKUP($D40,PARAMETROS!$A:$I,7,0)</f>
        <v>-</v>
      </c>
      <c r="M40" s="299" t="str">
        <f>VLOOKUP($D40,PARAMETROS!$A:$I,8,0)</f>
        <v>-</v>
      </c>
      <c r="O40" s="126" t="str">
        <f t="shared" si="8"/>
        <v>RESUMO CORONEL FABRICIANO</v>
      </c>
      <c r="P40" s="126" t="s">
        <v>182</v>
      </c>
      <c r="Q40" s="126" t="str">
        <f>VLOOKUP(E40,'RESUMO GERAL'!E:CA,1,0)</f>
        <v>Coronel FabricianoVigilante Armado - 220 h</v>
      </c>
      <c r="R40" s="127" t="str">
        <f t="shared" si="9"/>
        <v>OK</v>
      </c>
      <c r="S40" s="128">
        <f>VLOOKUP(E40,'RESUMO GERAL'!E:BX,71,0)</f>
        <v>7624.9273978670753</v>
      </c>
      <c r="T40" s="127" t="str">
        <f t="shared" ca="1" si="14"/>
        <v>OK</v>
      </c>
      <c r="U40" s="129">
        <f ca="1">IF(COUNTIF($B$6:B40,B40)=1,VLOOKUP("Custo Total",INDIRECT("'*"&amp;O40&amp;"*'!A:E"),5,0),"")</f>
        <v>7624.9273978670772</v>
      </c>
      <c r="V40" s="127" t="str">
        <f ca="1">IF(COUNTIF($B$6:B40,B40)=1,IF(ROUND(SUMIF(B:B,B40,J:J),2)=ROUND(U40,2),"OK",SUMIF(B:B,B40,J:J)-U40),"")</f>
        <v>OK</v>
      </c>
      <c r="Z40" s="3"/>
    </row>
    <row r="41" spans="1:28" s="17" customFormat="1">
      <c r="A41" s="445" t="str">
        <f>CCT!A41</f>
        <v>1.205.01</v>
      </c>
      <c r="B41" s="295" t="str">
        <f>CCT!B41</f>
        <v>Cristina</v>
      </c>
      <c r="C41" s="414" t="str">
        <f>HYPERLINK("#'"&amp;P41&amp;"'!A1",CCT!C41)</f>
        <v>Vigilante Armado - 220 h</v>
      </c>
      <c r="D41" s="295" t="str">
        <f>CCT!D41</f>
        <v>Sindesp-MG</v>
      </c>
      <c r="E41" s="295" t="str">
        <f t="shared" si="3"/>
        <v>CristinaVigilante Armado - 220 h</v>
      </c>
      <c r="F41" s="296" t="s">
        <v>150</v>
      </c>
      <c r="G41" s="296" t="s">
        <v>151</v>
      </c>
      <c r="H41" s="300">
        <f>VLOOKUP(E41,CCT!E:R,4,0)</f>
        <v>1</v>
      </c>
      <c r="I41" s="319">
        <f t="shared" ca="1" si="13"/>
        <v>7382.4813756773437</v>
      </c>
      <c r="J41" s="319">
        <f t="shared" ca="1" si="7"/>
        <v>7382.4813756773437</v>
      </c>
      <c r="K41" s="413">
        <f>VLOOKUP($D41,PARAMETROS!$A:$I,6,0)</f>
        <v>45292</v>
      </c>
      <c r="L41" s="299" t="str">
        <f>VLOOKUP($D41,PARAMETROS!$A:$I,7,0)</f>
        <v>-</v>
      </c>
      <c r="M41" s="299" t="str">
        <f>VLOOKUP($D41,PARAMETROS!$A:$I,8,0)</f>
        <v>-</v>
      </c>
      <c r="O41" s="126" t="str">
        <f t="shared" si="8"/>
        <v>RESUMO CRISTINA</v>
      </c>
      <c r="P41" s="126" t="s">
        <v>1133</v>
      </c>
      <c r="Q41" s="126" t="str">
        <f>VLOOKUP(E41,'RESUMO GERAL'!E:CA,1,0)</f>
        <v>CristinaVigilante Armado - 220 h</v>
      </c>
      <c r="R41" s="127" t="str">
        <f t="shared" si="9"/>
        <v>OK</v>
      </c>
      <c r="S41" s="128">
        <f>VLOOKUP(E41,'RESUMO GERAL'!E:BX,71,0)</f>
        <v>7382.4813756773437</v>
      </c>
      <c r="T41" s="127" t="str">
        <f t="shared" ca="1" si="14"/>
        <v>OK</v>
      </c>
      <c r="U41" s="129">
        <f ca="1">IF(COUNTIF($B$6:B41,B41)=1,VLOOKUP("Custo Total",INDIRECT("'*"&amp;O41&amp;"*'!A:E"),5,0),"")</f>
        <v>7382.4813756773456</v>
      </c>
      <c r="V41" s="127" t="str">
        <f ca="1">IF(COUNTIF($B$6:B41,B41)=1,IF(ROUND(SUMIF(B:B,B41,J:J),2)=ROUND(U41,2),"OK",SUMIF(B:B,B41,J:J)-U41),"")</f>
        <v>OK</v>
      </c>
      <c r="Z41" s="3"/>
      <c r="AB41" s="135"/>
    </row>
    <row r="42" spans="1:28" s="17" customFormat="1">
      <c r="A42" s="445" t="str">
        <f>CCT!A42</f>
        <v>1.208.01</v>
      </c>
      <c r="B42" s="295" t="str">
        <f>CCT!B42</f>
        <v>Cruzilia</v>
      </c>
      <c r="C42" s="414" t="str">
        <f>HYPERLINK("#'"&amp;P42&amp;"'!A1",CCT!C42)</f>
        <v>Vigilante Armado - 220 h</v>
      </c>
      <c r="D42" s="295" t="str">
        <f>CCT!D42</f>
        <v>Sindesp-MG</v>
      </c>
      <c r="E42" s="295" t="str">
        <f t="shared" si="3"/>
        <v>CruziliaVigilante Armado - 220 h</v>
      </c>
      <c r="F42" s="296" t="s">
        <v>150</v>
      </c>
      <c r="G42" s="296" t="s">
        <v>151</v>
      </c>
      <c r="H42" s="300">
        <f>VLOOKUP(E42,CCT!E:R,4,0)</f>
        <v>1</v>
      </c>
      <c r="I42" s="319">
        <f t="shared" ref="I42" ca="1" si="49">VLOOKUP("Custo Total",INDIRECT("'*"&amp;P42&amp;"*'!A:E"),5,0)</f>
        <v>7461.5652682930613</v>
      </c>
      <c r="J42" s="319">
        <f t="shared" ref="J42" ca="1" si="50">H42*I42</f>
        <v>7461.5652682930613</v>
      </c>
      <c r="K42" s="413">
        <f>VLOOKUP($D42,PARAMETROS!$A:$I,6,0)</f>
        <v>45292</v>
      </c>
      <c r="L42" s="299" t="str">
        <f>VLOOKUP($D42,PARAMETROS!$A:$I,7,0)</f>
        <v>-</v>
      </c>
      <c r="M42" s="299" t="str">
        <f>VLOOKUP($D42,PARAMETROS!$A:$I,8,0)</f>
        <v>-</v>
      </c>
      <c r="O42" s="126" t="str">
        <f t="shared" ref="O42" si="51">"RESUMO "&amp;UPPER(B42)</f>
        <v>RESUMO CRUZILIA</v>
      </c>
      <c r="P42" s="126" t="s">
        <v>1134</v>
      </c>
      <c r="Q42" s="126" t="str">
        <f>VLOOKUP(E42,'RESUMO GERAL'!E:CA,1,0)</f>
        <v>CruziliaVigilante Armado - 220 h</v>
      </c>
      <c r="R42" s="127" t="str">
        <f t="shared" ref="R42" si="52">IF(E42=Q42,"OK",FALSE)</f>
        <v>OK</v>
      </c>
      <c r="S42" s="128">
        <f>VLOOKUP(E42,'RESUMO GERAL'!E:BX,71,0)</f>
        <v>7461.5652682930613</v>
      </c>
      <c r="T42" s="127" t="str">
        <f t="shared" ref="T42" ca="1" si="53">IF(ROUND(J42,2)=ROUND(S42,2),"OK",J42-S42)</f>
        <v>OK</v>
      </c>
      <c r="U42" s="129">
        <f ca="1">IF(COUNTIF($B$6:B42,B42)=1,VLOOKUP("Custo Total",INDIRECT("'*"&amp;O42&amp;"*'!A:E"),5,0),"")</f>
        <v>7461.5652682930631</v>
      </c>
      <c r="V42" s="127" t="str">
        <f ca="1">IF(COUNTIF($B$6:B42,B42)=1,IF(ROUND(SUMIF(B:B,B42,J:J),2)=ROUND(U42,2),"OK",SUMIF(B:B,B42,J:J)-U42),"")</f>
        <v>OK</v>
      </c>
      <c r="Z42" s="3"/>
      <c r="AB42" s="135"/>
    </row>
    <row r="43" spans="1:28" s="17" customFormat="1">
      <c r="A43" s="445" t="str">
        <f>CCT!A43</f>
        <v>1.209.02</v>
      </c>
      <c r="B43" s="295" t="str">
        <f>CCT!B43</f>
        <v>Curvelo</v>
      </c>
      <c r="C43" s="414" t="str">
        <f>HYPERLINK("#'"&amp;P43&amp;"'!A1",CCT!C43)</f>
        <v>Vigilante Armado - 12x36 h Diurno</v>
      </c>
      <c r="D43" s="295" t="str">
        <f>CCT!D43</f>
        <v>Sindesp-MG</v>
      </c>
      <c r="E43" s="295" t="str">
        <f t="shared" si="3"/>
        <v>CurveloVigilante Armado - 12x36 h Diurno</v>
      </c>
      <c r="F43" s="296" t="s">
        <v>150</v>
      </c>
      <c r="G43" s="296" t="s">
        <v>151</v>
      </c>
      <c r="H43" s="300">
        <f>VLOOKUP(E43,CCT!E:R,4,0)</f>
        <v>2</v>
      </c>
      <c r="I43" s="319">
        <f t="shared" ref="I43:I46" ca="1" si="54">VLOOKUP("Custo Total",INDIRECT("'*"&amp;P43&amp;"*'!A:E"),5,0)</f>
        <v>7080.9982434672447</v>
      </c>
      <c r="J43" s="319">
        <f t="shared" ref="J43:J46" ca="1" si="55">H43*I43</f>
        <v>14161.996486934489</v>
      </c>
      <c r="K43" s="413">
        <f>VLOOKUP($D43,PARAMETROS!$A:$I,6,0)</f>
        <v>45292</v>
      </c>
      <c r="L43" s="299" t="str">
        <f>VLOOKUP($D43,PARAMETROS!$A:$I,7,0)</f>
        <v>-</v>
      </c>
      <c r="M43" s="299" t="str">
        <f>VLOOKUP($D43,PARAMETROS!$A:$I,8,0)</f>
        <v>-</v>
      </c>
      <c r="O43" s="126" t="str">
        <f t="shared" ref="O43:O46" si="56">"RESUMO "&amp;UPPER(B43)</f>
        <v>RESUMO CURVELO</v>
      </c>
      <c r="P43" s="126" t="s">
        <v>183</v>
      </c>
      <c r="Q43" s="126" t="str">
        <f>VLOOKUP(E43,'RESUMO GERAL'!E:CA,1,0)</f>
        <v>CurveloVigilante Armado - 12x36 h Diurno</v>
      </c>
      <c r="R43" s="127" t="str">
        <f t="shared" ref="R43:R46" si="57">IF(E43=Q43,"OK",FALSE)</f>
        <v>OK</v>
      </c>
      <c r="S43" s="128">
        <f>VLOOKUP(E43,'RESUMO GERAL'!E:BX,71,0)</f>
        <v>14161.996486934489</v>
      </c>
      <c r="T43" s="127" t="str">
        <f t="shared" ref="T43:T46" ca="1" si="58">IF(ROUND(J43,2)=ROUND(S43,2),"OK",J43-S43)</f>
        <v>OK</v>
      </c>
      <c r="U43" s="129">
        <f ca="1">IF(COUNTIF($B$6:B43,B43)=1,VLOOKUP("Custo Total",INDIRECT("'*"&amp;O43&amp;"*'!A:E"),5,0),"")</f>
        <v>30611.422092076693</v>
      </c>
      <c r="V43" s="127" t="str">
        <f ca="1">IF(COUNTIF($B$6:B43,B43)=1,IF(ROUND(SUMIF(B:B,B43,J:J),2)=ROUND(U43,2),"OK",SUMIF(B:B,B43,J:J)-U43),"")</f>
        <v>OK</v>
      </c>
      <c r="Z43" s="3"/>
    </row>
    <row r="44" spans="1:28" s="17" customFormat="1">
      <c r="A44" s="445" t="str">
        <f>CCT!A44</f>
        <v>1.209.03</v>
      </c>
      <c r="B44" s="295" t="str">
        <f>CCT!B44</f>
        <v>Curvelo</v>
      </c>
      <c r="C44" s="414" t="str">
        <f>HYPERLINK("#'"&amp;P44&amp;"'!A1",CCT!C44)</f>
        <v>Vigilante Armado - 12x36 h Noturno</v>
      </c>
      <c r="D44" s="295" t="str">
        <f>CCT!D44</f>
        <v>Sindesp-MG</v>
      </c>
      <c r="E44" s="295" t="str">
        <f t="shared" si="3"/>
        <v>CurveloVigilante Armado - 12x36 h Noturno</v>
      </c>
      <c r="F44" s="296" t="s">
        <v>150</v>
      </c>
      <c r="G44" s="296" t="s">
        <v>151</v>
      </c>
      <c r="H44" s="300">
        <f>VLOOKUP(E44,CCT!E:R,4,0)</f>
        <v>2</v>
      </c>
      <c r="I44" s="319">
        <f t="shared" ca="1" si="54"/>
        <v>8224.7128025711027</v>
      </c>
      <c r="J44" s="319">
        <f t="shared" ca="1" si="55"/>
        <v>16449.425605142205</v>
      </c>
      <c r="K44" s="413">
        <f>VLOOKUP($D44,PARAMETROS!$A:$I,6,0)</f>
        <v>45292</v>
      </c>
      <c r="L44" s="299" t="str">
        <f>VLOOKUP($D44,PARAMETROS!$A:$I,7,0)</f>
        <v>-</v>
      </c>
      <c r="M44" s="299" t="str">
        <f>VLOOKUP($D44,PARAMETROS!$A:$I,8,0)</f>
        <v>-</v>
      </c>
      <c r="O44" s="126" t="str">
        <f t="shared" si="56"/>
        <v>RESUMO CURVELO</v>
      </c>
      <c r="P44" s="126" t="s">
        <v>184</v>
      </c>
      <c r="Q44" s="126" t="str">
        <f>VLOOKUP(E44,'RESUMO GERAL'!E:CA,1,0)</f>
        <v>CurveloVigilante Armado - 12x36 h Noturno</v>
      </c>
      <c r="R44" s="127" t="str">
        <f t="shared" si="57"/>
        <v>OK</v>
      </c>
      <c r="S44" s="128">
        <f>VLOOKUP(E44,'RESUMO GERAL'!E:BX,71,0)</f>
        <v>16449.425605142205</v>
      </c>
      <c r="T44" s="127" t="str">
        <f t="shared" ca="1" si="58"/>
        <v>OK</v>
      </c>
      <c r="U44" s="129" t="str">
        <f ca="1">IF(COUNTIF($B$6:B44,B44)=1,VLOOKUP("Custo Total",INDIRECT("'*"&amp;O44&amp;"*'!A:E"),5,0),"")</f>
        <v/>
      </c>
      <c r="V44" s="127" t="str">
        <f>IF(COUNTIF($B$6:B44,B44)=1,IF(ROUND(SUMIF(B:B,B44,J:J),2)=ROUND(U44,2),"OK",SUMIF(B:B,B44,J:J)-U44),"")</f>
        <v/>
      </c>
      <c r="Z44" s="3"/>
    </row>
    <row r="45" spans="1:28" s="17" customFormat="1">
      <c r="A45" s="445" t="str">
        <f>CCT!A45</f>
        <v>1.216.01</v>
      </c>
      <c r="B45" s="295" t="str">
        <f>CCT!B45</f>
        <v>Diamantina</v>
      </c>
      <c r="C45" s="414" t="str">
        <f>HYPERLINK("#'"&amp;P45&amp;"'!A1",CCT!C45)</f>
        <v>Vigilante Armado - 220 h</v>
      </c>
      <c r="D45" s="295" t="str">
        <f>CCT!D45</f>
        <v>Sindesp-MG</v>
      </c>
      <c r="E45" s="295" t="str">
        <f t="shared" si="3"/>
        <v>DiamantinaVigilante Armado - 220 h</v>
      </c>
      <c r="F45" s="296" t="s">
        <v>150</v>
      </c>
      <c r="G45" s="296" t="s">
        <v>151</v>
      </c>
      <c r="H45" s="300">
        <f>VLOOKUP(E45,CCT!E:R,4,0)</f>
        <v>1</v>
      </c>
      <c r="I45" s="319">
        <f t="shared" ca="1" si="54"/>
        <v>7624.9273978670753</v>
      </c>
      <c r="J45" s="319">
        <f t="shared" ca="1" si="55"/>
        <v>7624.9273978670753</v>
      </c>
      <c r="K45" s="413">
        <f>VLOOKUP($D45,PARAMETROS!$A:$I,6,0)</f>
        <v>45292</v>
      </c>
      <c r="L45" s="299" t="str">
        <f>VLOOKUP($D45,PARAMETROS!$A:$I,7,0)</f>
        <v>-</v>
      </c>
      <c r="M45" s="299" t="str">
        <f>VLOOKUP($D45,PARAMETROS!$A:$I,8,0)</f>
        <v>-</v>
      </c>
      <c r="O45" s="126" t="str">
        <f t="shared" si="56"/>
        <v>RESUMO DIAMANTINA</v>
      </c>
      <c r="P45" s="126" t="s">
        <v>178</v>
      </c>
      <c r="Q45" s="126" t="str">
        <f>VLOOKUP(E45,'RESUMO GERAL'!E:CA,1,0)</f>
        <v>DiamantinaVigilante Armado - 220 h</v>
      </c>
      <c r="R45" s="127" t="str">
        <f t="shared" si="57"/>
        <v>OK</v>
      </c>
      <c r="S45" s="128">
        <f>VLOOKUP(E45,'RESUMO GERAL'!E:BX,71,0)</f>
        <v>7624.9273978670753</v>
      </c>
      <c r="T45" s="127" t="str">
        <f t="shared" ca="1" si="58"/>
        <v>OK</v>
      </c>
      <c r="U45" s="129">
        <f ca="1">IF(COUNTIF($B$6:B45,B45)=1,VLOOKUP("Custo Total",INDIRECT("'*"&amp;O45&amp;"*'!A:E"),5,0),"")</f>
        <v>7624.9273978670772</v>
      </c>
      <c r="V45" s="127" t="str">
        <f ca="1">IF(COUNTIF($B$6:B45,B45)=1,IF(ROUND(SUMIF(B:B,B45,J:J),2)=ROUND(U45,2),"OK",SUMIF(B:B,B45,J:J)-U45),"")</f>
        <v>OK</v>
      </c>
      <c r="Z45" s="3"/>
      <c r="AB45" s="135"/>
    </row>
    <row r="46" spans="1:28" s="17" customFormat="1">
      <c r="A46" s="445" t="str">
        <f>CCT!A46</f>
        <v>1.223.01</v>
      </c>
      <c r="B46" s="295" t="str">
        <f>CCT!B46</f>
        <v>Divinopolis</v>
      </c>
      <c r="C46" s="414" t="str">
        <f>HYPERLINK("#'"&amp;P46&amp;"'!A1",CCT!C46)</f>
        <v>Vigilante Armado - 220 h</v>
      </c>
      <c r="D46" s="295" t="str">
        <f>CCT!D46</f>
        <v>Sindesp-MG</v>
      </c>
      <c r="E46" s="295" t="str">
        <f t="shared" si="3"/>
        <v>DivinopolisVigilante Armado - 220 h</v>
      </c>
      <c r="F46" s="296" t="s">
        <v>150</v>
      </c>
      <c r="G46" s="296" t="s">
        <v>151</v>
      </c>
      <c r="H46" s="300">
        <f>VLOOKUP(E46,CCT!E:R,4,0)</f>
        <v>1</v>
      </c>
      <c r="I46" s="319">
        <f t="shared" ca="1" si="54"/>
        <v>7382.4813756773437</v>
      </c>
      <c r="J46" s="319">
        <f t="shared" ca="1" si="55"/>
        <v>7382.4813756773437</v>
      </c>
      <c r="K46" s="413">
        <f>VLOOKUP($D46,PARAMETROS!$A:$I,6,0)</f>
        <v>45292</v>
      </c>
      <c r="L46" s="299" t="str">
        <f>VLOOKUP($D46,PARAMETROS!$A:$I,7,0)</f>
        <v>-</v>
      </c>
      <c r="M46" s="299" t="str">
        <f>VLOOKUP($D46,PARAMETROS!$A:$I,8,0)</f>
        <v>-</v>
      </c>
      <c r="O46" s="126" t="str">
        <f t="shared" si="56"/>
        <v>RESUMO DIVINOPOLIS</v>
      </c>
      <c r="P46" s="126" t="s">
        <v>185</v>
      </c>
      <c r="Q46" s="126" t="str">
        <f>VLOOKUP(E46,'RESUMO GERAL'!E:CA,1,0)</f>
        <v>DivinopolisVigilante Armado - 220 h</v>
      </c>
      <c r="R46" s="127" t="str">
        <f t="shared" si="57"/>
        <v>OK</v>
      </c>
      <c r="S46" s="128">
        <f>VLOOKUP(E46,'RESUMO GERAL'!E:BX,71,0)</f>
        <v>7382.4813756773437</v>
      </c>
      <c r="T46" s="127" t="str">
        <f t="shared" ca="1" si="58"/>
        <v>OK</v>
      </c>
      <c r="U46" s="129">
        <f ca="1">IF(COUNTIF($B$6:B46,B46)=1,VLOOKUP("Custo Total",INDIRECT("'*"&amp;O46&amp;"*'!A:E"),5,0),"")</f>
        <v>7382.4813756773456</v>
      </c>
      <c r="V46" s="127" t="str">
        <f ca="1">IF(COUNTIF($B$6:B46,B46)=1,IF(ROUND(SUMIF(B:B,B46,J:J),2)=ROUND(U46,2),"OK",SUMIF(B:B,B46,J:J)-U46),"")</f>
        <v>OK</v>
      </c>
      <c r="Z46" s="3"/>
    </row>
    <row r="47" spans="1:28" s="17" customFormat="1">
      <c r="A47" s="445" t="str">
        <f>CCT!A47</f>
        <v>1.236.01</v>
      </c>
      <c r="B47" s="295" t="str">
        <f>CCT!B47</f>
        <v>Eloi Mendes</v>
      </c>
      <c r="C47" s="414" t="str">
        <f>HYPERLINK("#'"&amp;P47&amp;"'!A1",CCT!C47)</f>
        <v>Vigilante Armado - 220 h</v>
      </c>
      <c r="D47" s="295" t="str">
        <f>CCT!D47</f>
        <v>Sindesp-MG</v>
      </c>
      <c r="E47" s="295" t="str">
        <f t="shared" si="3"/>
        <v>Eloi MendesVigilante Armado - 220 h</v>
      </c>
      <c r="F47" s="296" t="s">
        <v>150</v>
      </c>
      <c r="G47" s="296" t="s">
        <v>151</v>
      </c>
      <c r="H47" s="300">
        <f>VLOOKUP(E47,CCT!E:R,4,0)</f>
        <v>1</v>
      </c>
      <c r="I47" s="319">
        <f t="shared" ref="I47" ca="1" si="59">VLOOKUP("Custo Total",INDIRECT("'*"&amp;P47&amp;"*'!A:E"),5,0)</f>
        <v>7382.4813756773437</v>
      </c>
      <c r="J47" s="319">
        <f t="shared" ref="J47" ca="1" si="60">H47*I47</f>
        <v>7382.4813756773437</v>
      </c>
      <c r="K47" s="413">
        <f>VLOOKUP($D47,PARAMETROS!$A:$I,6,0)</f>
        <v>45292</v>
      </c>
      <c r="L47" s="299" t="str">
        <f>VLOOKUP($D47,PARAMETROS!$A:$I,7,0)</f>
        <v>-</v>
      </c>
      <c r="M47" s="299" t="str">
        <f>VLOOKUP($D47,PARAMETROS!$A:$I,8,0)</f>
        <v>-</v>
      </c>
      <c r="O47" s="126" t="str">
        <f t="shared" ref="O47" si="61">"RESUMO "&amp;UPPER(B47)</f>
        <v>RESUMO ELOI MENDES</v>
      </c>
      <c r="P47" s="126" t="s">
        <v>1135</v>
      </c>
      <c r="Q47" s="126" t="str">
        <f>VLOOKUP(E47,'RESUMO GERAL'!E:CA,1,0)</f>
        <v>Eloi MendesVigilante Armado - 220 h</v>
      </c>
      <c r="R47" s="127" t="str">
        <f t="shared" ref="R47" si="62">IF(E47=Q47,"OK",FALSE)</f>
        <v>OK</v>
      </c>
      <c r="S47" s="128">
        <f>VLOOKUP(E47,'RESUMO GERAL'!E:BX,71,0)</f>
        <v>7382.4813756773437</v>
      </c>
      <c r="T47" s="127" t="str">
        <f t="shared" ref="T47" ca="1" si="63">IF(ROUND(J47,2)=ROUND(S47,2),"OK",J47-S47)</f>
        <v>OK</v>
      </c>
      <c r="U47" s="129">
        <f ca="1">IF(COUNTIF($B$6:B47,B47)=1,VLOOKUP("Custo Total",INDIRECT("'*"&amp;O47&amp;"*'!A:E"),5,0),"")</f>
        <v>7382.4813756773456</v>
      </c>
      <c r="V47" s="127" t="str">
        <f ca="1">IF(COUNTIF($B$6:B47,B47)=1,IF(ROUND(SUMIF(B:B,B47,J:J),2)=ROUND(U47,2),"OK",SUMIF(B:B,B47,J:J)-U47),"")</f>
        <v>OK</v>
      </c>
      <c r="Z47" s="3"/>
      <c r="AB47" s="135"/>
    </row>
    <row r="48" spans="1:28" s="17" customFormat="1">
      <c r="A48" s="445" t="str">
        <f>CCT!A48</f>
        <v>1.239.01</v>
      </c>
      <c r="B48" s="295" t="str">
        <f>CCT!B48</f>
        <v>Entre Rios de Minas</v>
      </c>
      <c r="C48" s="414" t="str">
        <f>HYPERLINK("#'"&amp;P48&amp;"'!A1",CCT!C48)</f>
        <v>Vigilante Armado - 220 h</v>
      </c>
      <c r="D48" s="295" t="str">
        <f>CCT!D48</f>
        <v>Sindesp-MG</v>
      </c>
      <c r="E48" s="295" t="str">
        <f t="shared" si="3"/>
        <v>Entre Rios de MinasVigilante Armado - 220 h</v>
      </c>
      <c r="F48" s="296" t="s">
        <v>150</v>
      </c>
      <c r="G48" s="296" t="s">
        <v>151</v>
      </c>
      <c r="H48" s="300">
        <f>VLOOKUP(E48,CCT!E:R,4,0)</f>
        <v>1</v>
      </c>
      <c r="I48" s="319">
        <f t="shared" ref="I48:I49" ca="1" si="64">VLOOKUP("Custo Total",INDIRECT("'*"&amp;P48&amp;"*'!A:E"),5,0)</f>
        <v>7382.4813756773437</v>
      </c>
      <c r="J48" s="319">
        <f t="shared" ref="J48:J49" ca="1" si="65">H48*I48</f>
        <v>7382.4813756773437</v>
      </c>
      <c r="K48" s="413">
        <f>VLOOKUP($D48,PARAMETROS!$A:$I,6,0)</f>
        <v>45292</v>
      </c>
      <c r="L48" s="299" t="str">
        <f>VLOOKUP($D48,PARAMETROS!$A:$I,7,0)</f>
        <v>-</v>
      </c>
      <c r="M48" s="299" t="str">
        <f>VLOOKUP($D48,PARAMETROS!$A:$I,8,0)</f>
        <v>-</v>
      </c>
      <c r="O48" s="126" t="str">
        <f t="shared" ref="O48:O49" si="66">"RESUMO "&amp;UPPER(B48)</f>
        <v>RESUMO ENTRE RIOS DE MINAS</v>
      </c>
      <c r="P48" s="126" t="s">
        <v>1170</v>
      </c>
      <c r="Q48" s="126" t="str">
        <f>VLOOKUP(E48,'RESUMO GERAL'!E:CA,1,0)</f>
        <v>Entre Rios de MinasVigilante Armado - 220 h</v>
      </c>
      <c r="R48" s="127" t="str">
        <f t="shared" ref="R48:R49" si="67">IF(E48=Q48,"OK",FALSE)</f>
        <v>OK</v>
      </c>
      <c r="S48" s="128">
        <f>VLOOKUP(E48,'RESUMO GERAL'!E:BX,71,0)</f>
        <v>7382.4813756773437</v>
      </c>
      <c r="T48" s="127" t="str">
        <f t="shared" ref="T48:T49" ca="1" si="68">IF(ROUND(J48,2)=ROUND(S48,2),"OK",J48-S48)</f>
        <v>OK</v>
      </c>
      <c r="U48" s="129">
        <f ca="1">IF(COUNTIF($B$6:B48,B48)=1,VLOOKUP("Custo Total",INDIRECT("'*"&amp;O48&amp;"*'!A:E"),5,0),"")</f>
        <v>7382.4813756773456</v>
      </c>
      <c r="V48" s="127" t="str">
        <f ca="1">IF(COUNTIF($B$6:B48,B48)=1,IF(ROUND(SUMIF(B:B,B48,J:J),2)=ROUND(U48,2),"OK",SUMIF(B:B,B48,J:J)-U48),"")</f>
        <v>OK</v>
      </c>
      <c r="Z48" s="3"/>
      <c r="AB48" s="135"/>
    </row>
    <row r="49" spans="1:28" s="17" customFormat="1">
      <c r="A49" s="445" t="str">
        <f>CCT!A49</f>
        <v>1.243.01</v>
      </c>
      <c r="B49" s="295" t="str">
        <f>CCT!B49</f>
        <v>Espinosa</v>
      </c>
      <c r="C49" s="414" t="str">
        <f>HYPERLINK("#'"&amp;P49&amp;"'!A1",CCT!C49)</f>
        <v>Vigilante Armado - 220 h</v>
      </c>
      <c r="D49" s="295" t="str">
        <f>CCT!D49</f>
        <v>Sindesp-MG</v>
      </c>
      <c r="E49" s="295" t="str">
        <f t="shared" si="3"/>
        <v>EspinosaVigilante Armado - 220 h</v>
      </c>
      <c r="F49" s="296" t="s">
        <v>150</v>
      </c>
      <c r="G49" s="296" t="s">
        <v>151</v>
      </c>
      <c r="H49" s="300">
        <f>VLOOKUP(E49,CCT!E:R,4,0)</f>
        <v>1</v>
      </c>
      <c r="I49" s="319">
        <f t="shared" ca="1" si="64"/>
        <v>7461.5652682930613</v>
      </c>
      <c r="J49" s="319">
        <f t="shared" ca="1" si="65"/>
        <v>7461.5652682930613</v>
      </c>
      <c r="K49" s="413">
        <f>VLOOKUP($D49,PARAMETROS!$A:$I,6,0)</f>
        <v>45292</v>
      </c>
      <c r="L49" s="299" t="str">
        <f>VLOOKUP($D49,PARAMETROS!$A:$I,7,0)</f>
        <v>-</v>
      </c>
      <c r="M49" s="299" t="str">
        <f>VLOOKUP($D49,PARAMETROS!$A:$I,8,0)</f>
        <v>-</v>
      </c>
      <c r="O49" s="126" t="str">
        <f t="shared" si="66"/>
        <v>RESUMO ESPINOSA</v>
      </c>
      <c r="P49" s="126" t="s">
        <v>1136</v>
      </c>
      <c r="Q49" s="126" t="str">
        <f>VLOOKUP(E49,'RESUMO GERAL'!E:CA,1,0)</f>
        <v>EspinosaVigilante Armado - 220 h</v>
      </c>
      <c r="R49" s="127" t="str">
        <f t="shared" si="67"/>
        <v>OK</v>
      </c>
      <c r="S49" s="128">
        <f>VLOOKUP(E49,'RESUMO GERAL'!E:BX,71,0)</f>
        <v>7461.5652682930613</v>
      </c>
      <c r="T49" s="127" t="str">
        <f t="shared" ca="1" si="68"/>
        <v>OK</v>
      </c>
      <c r="U49" s="129">
        <f ca="1">IF(COUNTIF($B$6:B49,B49)=1,VLOOKUP("Custo Total",INDIRECT("'*"&amp;O49&amp;"*'!A:E"),5,0),"")</f>
        <v>7461.5652682930631</v>
      </c>
      <c r="V49" s="127" t="str">
        <f ca="1">IF(COUNTIF($B$6:B49,B49)=1,IF(ROUND(SUMIF(B:B,B49,J:J),2)=ROUND(U49,2),"OK",SUMIF(B:B,B49,J:J)-U49),"")</f>
        <v>OK</v>
      </c>
      <c r="Z49" s="3"/>
      <c r="AB49" s="135"/>
    </row>
    <row r="50" spans="1:28" s="17" customFormat="1">
      <c r="A50" s="445" t="str">
        <f>CCT!A50</f>
        <v>1.249.01</v>
      </c>
      <c r="B50" s="295" t="str">
        <f>CCT!B50</f>
        <v>Eugenopolis</v>
      </c>
      <c r="C50" s="414" t="str">
        <f>HYPERLINK("#'"&amp;P50&amp;"'!A1",CCT!C50)</f>
        <v>Vigilante Armado - 220 h</v>
      </c>
      <c r="D50" s="295" t="str">
        <f>CCT!D50</f>
        <v>Sindesp-MG</v>
      </c>
      <c r="E50" s="295" t="str">
        <f t="shared" si="3"/>
        <v>EugenopolisVigilante Armado - 220 h</v>
      </c>
      <c r="F50" s="296" t="s">
        <v>150</v>
      </c>
      <c r="G50" s="296" t="s">
        <v>151</v>
      </c>
      <c r="H50" s="300">
        <f>VLOOKUP(E50,CCT!E:R,4,0)</f>
        <v>1</v>
      </c>
      <c r="I50" s="319">
        <f t="shared" ref="I50" ca="1" si="69">VLOOKUP("Custo Total",INDIRECT("'*"&amp;P50&amp;"*'!A:E"),5,0)</f>
        <v>7382.4813756773437</v>
      </c>
      <c r="J50" s="319">
        <f t="shared" ref="J50" ca="1" si="70">H50*I50</f>
        <v>7382.4813756773437</v>
      </c>
      <c r="K50" s="413">
        <f>VLOOKUP($D50,PARAMETROS!$A:$I,6,0)</f>
        <v>45292</v>
      </c>
      <c r="L50" s="299" t="str">
        <f>VLOOKUP($D50,PARAMETROS!$A:$I,7,0)</f>
        <v>-</v>
      </c>
      <c r="M50" s="299" t="str">
        <f>VLOOKUP($D50,PARAMETROS!$A:$I,8,0)</f>
        <v>-</v>
      </c>
      <c r="O50" s="126" t="str">
        <f t="shared" ref="O50" si="71">"RESUMO "&amp;UPPER(B50)</f>
        <v>RESUMO EUGENOPOLIS</v>
      </c>
      <c r="P50" s="126" t="s">
        <v>1171</v>
      </c>
      <c r="Q50" s="126" t="str">
        <f>VLOOKUP(E50,'RESUMO GERAL'!E:CA,1,0)</f>
        <v>EugenopolisVigilante Armado - 220 h</v>
      </c>
      <c r="R50" s="127" t="str">
        <f t="shared" ref="R50" si="72">IF(E50=Q50,"OK",FALSE)</f>
        <v>OK</v>
      </c>
      <c r="S50" s="128">
        <f>VLOOKUP(E50,'RESUMO GERAL'!E:BX,71,0)</f>
        <v>7382.4813756773437</v>
      </c>
      <c r="T50" s="127" t="str">
        <f t="shared" ref="T50" ca="1" si="73">IF(ROUND(J50,2)=ROUND(S50,2),"OK",J50-S50)</f>
        <v>OK</v>
      </c>
      <c r="U50" s="129">
        <f ca="1">IF(COUNTIF($B$6:B50,B50)=1,VLOOKUP("Custo Total",INDIRECT("'*"&amp;O50&amp;"*'!A:E"),5,0),"")</f>
        <v>7382.4813756773456</v>
      </c>
      <c r="V50" s="127" t="str">
        <f ca="1">IF(COUNTIF($B$6:B50,B50)=1,IF(ROUND(SUMIF(B:B,B50,J:J),2)=ROUND(U50,2),"OK",SUMIF(B:B,B50,J:J)-U50),"")</f>
        <v>OK</v>
      </c>
      <c r="Z50" s="3"/>
      <c r="AB50" s="135"/>
    </row>
    <row r="51" spans="1:28" s="17" customFormat="1">
      <c r="A51" s="445" t="str">
        <f>CCT!A51</f>
        <v>1.251.02</v>
      </c>
      <c r="B51" s="295" t="str">
        <f>CCT!B51</f>
        <v>Extrema</v>
      </c>
      <c r="C51" s="414" t="str">
        <f>HYPERLINK("#'"&amp;P51&amp;"'!A1",CCT!C51)</f>
        <v>Vigilante Armado - 12x36 h Diurno</v>
      </c>
      <c r="D51" s="295" t="str">
        <f>CCT!D51</f>
        <v>Sindesp-MG</v>
      </c>
      <c r="E51" s="295" t="str">
        <f t="shared" si="3"/>
        <v>ExtremaVigilante Armado - 12x36 h Diurno</v>
      </c>
      <c r="F51" s="296" t="s">
        <v>150</v>
      </c>
      <c r="G51" s="296" t="s">
        <v>151</v>
      </c>
      <c r="H51" s="300">
        <f>VLOOKUP(E51,CCT!E:R,4,0)</f>
        <v>2</v>
      </c>
      <c r="I51" s="319">
        <f t="shared" ref="I51" ca="1" si="74">VLOOKUP("Custo Total",INDIRECT("'*"&amp;P51&amp;"*'!A:E"),5,0)</f>
        <v>7080.9982434672447</v>
      </c>
      <c r="J51" s="319">
        <f t="shared" ref="J51" ca="1" si="75">H51*I51</f>
        <v>14161.996486934489</v>
      </c>
      <c r="K51" s="413">
        <f>VLOOKUP($D51,PARAMETROS!$A:$I,6,0)</f>
        <v>45292</v>
      </c>
      <c r="L51" s="299" t="str">
        <f>VLOOKUP($D51,PARAMETROS!$A:$I,7,0)</f>
        <v>-</v>
      </c>
      <c r="M51" s="299" t="str">
        <f>VLOOKUP($D51,PARAMETROS!$A:$I,8,0)</f>
        <v>-</v>
      </c>
      <c r="O51" s="126" t="str">
        <f t="shared" ref="O51" si="76">"RESUMO "&amp;UPPER(B51)</f>
        <v>RESUMO EXTREMA</v>
      </c>
      <c r="P51" s="126" t="s">
        <v>1172</v>
      </c>
      <c r="Q51" s="126" t="str">
        <f>VLOOKUP(E51,'RESUMO GERAL'!E:CA,1,0)</f>
        <v>ExtremaVigilante Armado - 12x36 h Diurno</v>
      </c>
      <c r="R51" s="127" t="str">
        <f t="shared" ref="R51" si="77">IF(E51=Q51,"OK",FALSE)</f>
        <v>OK</v>
      </c>
      <c r="S51" s="128">
        <f>VLOOKUP(E51,'RESUMO GERAL'!E:BX,71,0)</f>
        <v>14161.996486934489</v>
      </c>
      <c r="T51" s="127" t="str">
        <f t="shared" ref="T51" ca="1" si="78">IF(ROUND(J51,2)=ROUND(S51,2),"OK",J51-S51)</f>
        <v>OK</v>
      </c>
      <c r="U51" s="129">
        <f ca="1">IF(COUNTIF($B$6:B51,B51)=1,VLOOKUP("Custo Total",INDIRECT("'*"&amp;O51&amp;"*'!A:E"),5,0),"")</f>
        <v>14161.996486934489</v>
      </c>
      <c r="V51" s="127" t="str">
        <f ca="1">IF(COUNTIF($B$6:B51,B51)=1,IF(ROUND(SUMIF(B:B,B51,J:J),2)=ROUND(U51,2),"OK",SUMIF(B:B,B51,J:J)-U51),"")</f>
        <v>OK</v>
      </c>
      <c r="Z51" s="3"/>
      <c r="AB51" s="135"/>
    </row>
    <row r="52" spans="1:28" s="17" customFormat="1">
      <c r="A52" s="445" t="str">
        <f>CCT!A52</f>
        <v>1.259.01</v>
      </c>
      <c r="B52" s="295" t="str">
        <f>CCT!B52</f>
        <v>Ferros</v>
      </c>
      <c r="C52" s="414" t="str">
        <f>HYPERLINK("#'"&amp;P52&amp;"'!A1",CCT!C52)</f>
        <v>Vigilante Armado - 220 h</v>
      </c>
      <c r="D52" s="295" t="str">
        <f>CCT!D52</f>
        <v>Sindesp-MG</v>
      </c>
      <c r="E52" s="295" t="str">
        <f t="shared" si="3"/>
        <v>FerrosVigilante Armado - 220 h</v>
      </c>
      <c r="F52" s="296" t="s">
        <v>150</v>
      </c>
      <c r="G52" s="296" t="s">
        <v>151</v>
      </c>
      <c r="H52" s="300">
        <f>VLOOKUP(E52,CCT!E:R,4,0)</f>
        <v>1</v>
      </c>
      <c r="I52" s="319">
        <f t="shared" ref="I52" ca="1" si="79">VLOOKUP("Custo Total",INDIRECT("'*"&amp;P52&amp;"*'!A:E"),5,0)</f>
        <v>7461.5652682930613</v>
      </c>
      <c r="J52" s="319">
        <f t="shared" ref="J52" ca="1" si="80">H52*I52</f>
        <v>7461.5652682930613</v>
      </c>
      <c r="K52" s="413">
        <f>VLOOKUP($D52,PARAMETROS!$A:$I,6,0)</f>
        <v>45292</v>
      </c>
      <c r="L52" s="299" t="str">
        <f>VLOOKUP($D52,PARAMETROS!$A:$I,7,0)</f>
        <v>-</v>
      </c>
      <c r="M52" s="299" t="str">
        <f>VLOOKUP($D52,PARAMETROS!$A:$I,8,0)</f>
        <v>-</v>
      </c>
      <c r="O52" s="126" t="str">
        <f t="shared" ref="O52" si="81">"RESUMO "&amp;UPPER(B52)</f>
        <v>RESUMO FERROS</v>
      </c>
      <c r="P52" s="126" t="s">
        <v>1137</v>
      </c>
      <c r="Q52" s="126" t="str">
        <f>VLOOKUP(E52,'RESUMO GERAL'!E:CA,1,0)</f>
        <v>FerrosVigilante Armado - 220 h</v>
      </c>
      <c r="R52" s="127" t="str">
        <f t="shared" ref="R52" si="82">IF(E52=Q52,"OK",FALSE)</f>
        <v>OK</v>
      </c>
      <c r="S52" s="128">
        <f>VLOOKUP(E52,'RESUMO GERAL'!E:BX,71,0)</f>
        <v>7461.5652682930613</v>
      </c>
      <c r="T52" s="127" t="str">
        <f t="shared" ref="T52" ca="1" si="83">IF(ROUND(J52,2)=ROUND(S52,2),"OK",J52-S52)</f>
        <v>OK</v>
      </c>
      <c r="U52" s="129">
        <f ca="1">IF(COUNTIF($B$6:B52,B52)=1,VLOOKUP("Custo Total",INDIRECT("'*"&amp;O52&amp;"*'!A:E"),5,0),"")</f>
        <v>7461.5652682930631</v>
      </c>
      <c r="V52" s="127" t="str">
        <f ca="1">IF(COUNTIF($B$6:B52,B52)=1,IF(ROUND(SUMIF(B:B,B52,J:J),2)=ROUND(U52,2),"OK",SUMIF(B:B,B52,J:J)-U52),"")</f>
        <v>OK</v>
      </c>
      <c r="Z52" s="3"/>
      <c r="AB52" s="135"/>
    </row>
    <row r="53" spans="1:28" s="17" customFormat="1">
      <c r="A53" s="445" t="str">
        <f>CCT!A53</f>
        <v>1.261.01</v>
      </c>
      <c r="B53" s="295" t="str">
        <f>CCT!B53</f>
        <v>Formiga</v>
      </c>
      <c r="C53" s="414" t="str">
        <f>HYPERLINK("#'"&amp;P53&amp;"'!A1",CCT!C53)</f>
        <v>Vigilante Armado - 220 h</v>
      </c>
      <c r="D53" s="295" t="str">
        <f>CCT!D53</f>
        <v>Sindesp-MG</v>
      </c>
      <c r="E53" s="295" t="str">
        <f t="shared" si="3"/>
        <v>FormigaVigilante Armado - 220 h</v>
      </c>
      <c r="F53" s="296" t="s">
        <v>150</v>
      </c>
      <c r="G53" s="296" t="s">
        <v>151</v>
      </c>
      <c r="H53" s="300">
        <f>VLOOKUP(E53,CCT!E:R,4,0)</f>
        <v>1</v>
      </c>
      <c r="I53" s="319">
        <f t="shared" ca="1" si="13"/>
        <v>7382.4813756773437</v>
      </c>
      <c r="J53" s="319">
        <f t="shared" ca="1" si="7"/>
        <v>7382.4813756773437</v>
      </c>
      <c r="K53" s="413">
        <f>VLOOKUP($D53,PARAMETROS!$A:$I,6,0)</f>
        <v>45292</v>
      </c>
      <c r="L53" s="299" t="str">
        <f>VLOOKUP($D53,PARAMETROS!$A:$I,7,0)</f>
        <v>-</v>
      </c>
      <c r="M53" s="299" t="str">
        <f>VLOOKUP($D53,PARAMETROS!$A:$I,8,0)</f>
        <v>-</v>
      </c>
      <c r="O53" s="126" t="str">
        <f t="shared" si="8"/>
        <v>RESUMO FORMIGA</v>
      </c>
      <c r="P53" s="126" t="s">
        <v>186</v>
      </c>
      <c r="Q53" s="126" t="str">
        <f>VLOOKUP(E53,'RESUMO GERAL'!E:CA,1,0)</f>
        <v>FormigaVigilante Armado - 220 h</v>
      </c>
      <c r="R53" s="127" t="str">
        <f t="shared" si="9"/>
        <v>OK</v>
      </c>
      <c r="S53" s="128">
        <f>VLOOKUP(E53,'RESUMO GERAL'!E:BX,71,0)</f>
        <v>7382.4813756773437</v>
      </c>
      <c r="T53" s="127" t="str">
        <f t="shared" ca="1" si="14"/>
        <v>OK</v>
      </c>
      <c r="U53" s="129">
        <f ca="1">IF(COUNTIF($B$6:B53,B53)=1,VLOOKUP("Custo Total",INDIRECT("'*"&amp;O53&amp;"*'!A:E"),5,0),"")</f>
        <v>7382.4813756773456</v>
      </c>
      <c r="V53" s="127" t="str">
        <f ca="1">IF(COUNTIF($B$6:B53,B53)=1,IF(ROUND(SUMIF(B:B,B53,J:J),2)=ROUND(U53,2),"OK",SUMIF(B:B,B53,J:J)-U53),"")</f>
        <v>OK</v>
      </c>
      <c r="Z53" s="3"/>
    </row>
    <row r="54" spans="1:28" s="17" customFormat="1">
      <c r="A54" s="445" t="str">
        <f>CCT!A54</f>
        <v>1.271.01</v>
      </c>
      <c r="B54" s="295" t="str">
        <f>CCT!B54</f>
        <v>Frutal</v>
      </c>
      <c r="C54" s="414" t="str">
        <f>HYPERLINK("#'"&amp;P54&amp;"'!A1",CCT!C54)</f>
        <v>Vigilante Armado - 220 h</v>
      </c>
      <c r="D54" s="295" t="str">
        <f>CCT!D54</f>
        <v>Sindesp-MG</v>
      </c>
      <c r="E54" s="295" t="str">
        <f t="shared" si="3"/>
        <v>FrutalVigilante Armado - 220 h</v>
      </c>
      <c r="F54" s="296" t="s">
        <v>150</v>
      </c>
      <c r="G54" s="296" t="s">
        <v>151</v>
      </c>
      <c r="H54" s="300">
        <f>VLOOKUP(E54,CCT!E:R,4,0)</f>
        <v>1</v>
      </c>
      <c r="I54" s="319">
        <f t="shared" ca="1" si="13"/>
        <v>7624.9273978670753</v>
      </c>
      <c r="J54" s="319">
        <f t="shared" ca="1" si="7"/>
        <v>7624.9273978670753</v>
      </c>
      <c r="K54" s="413">
        <f>VLOOKUP($D54,PARAMETROS!$A:$I,6,0)</f>
        <v>45292</v>
      </c>
      <c r="L54" s="299" t="str">
        <f>VLOOKUP($D54,PARAMETROS!$A:$I,7,0)</f>
        <v>-</v>
      </c>
      <c r="M54" s="299" t="str">
        <f>VLOOKUP($D54,PARAMETROS!$A:$I,8,0)</f>
        <v>-</v>
      </c>
      <c r="O54" s="126" t="str">
        <f t="shared" si="8"/>
        <v>RESUMO FRUTAL</v>
      </c>
      <c r="P54" s="126" t="s">
        <v>178</v>
      </c>
      <c r="Q54" s="126" t="str">
        <f>VLOOKUP(E54,'RESUMO GERAL'!E:CA,1,0)</f>
        <v>FrutalVigilante Armado - 220 h</v>
      </c>
      <c r="R54" s="127" t="str">
        <f t="shared" si="9"/>
        <v>OK</v>
      </c>
      <c r="S54" s="128">
        <f>VLOOKUP(E54,'RESUMO GERAL'!E:BX,71,0)</f>
        <v>7624.9273978670753</v>
      </c>
      <c r="T54" s="127" t="str">
        <f t="shared" ca="1" si="14"/>
        <v>OK</v>
      </c>
      <c r="U54" s="129">
        <f ca="1">IF(COUNTIF($B$6:B54,B54)=1,VLOOKUP("Custo Total",INDIRECT("'*"&amp;O54&amp;"*'!A:E"),5,0),"")</f>
        <v>7624.9273978670772</v>
      </c>
      <c r="V54" s="127" t="str">
        <f ca="1">IF(COUNTIF($B$6:B54,B54)=1,IF(ROUND(SUMIF(B:B,B54,J:J),2)=ROUND(U54,2),"OK",SUMIF(B:B,B54,J:J)-U54),"")</f>
        <v>OK</v>
      </c>
      <c r="Z54" s="3"/>
      <c r="AB54" s="135"/>
    </row>
    <row r="55" spans="1:28" s="17" customFormat="1">
      <c r="A55" s="445" t="str">
        <f>CCT!A55</f>
        <v>1.105.01</v>
      </c>
      <c r="B55" s="295" t="str">
        <f>CCT!B55</f>
        <v>Governador Valadares</v>
      </c>
      <c r="C55" s="414" t="str">
        <f>HYPERLINK("#'"&amp;P55&amp;"'!A1",CCT!C55)</f>
        <v>Vigilante Armado - 220 h</v>
      </c>
      <c r="D55" s="295" t="str">
        <f>CCT!D55</f>
        <v>Sindesp-MG</v>
      </c>
      <c r="E55" s="295" t="str">
        <f t="shared" si="3"/>
        <v>Governador ValadaresVigilante Armado - 220 h</v>
      </c>
      <c r="F55" s="296" t="s">
        <v>150</v>
      </c>
      <c r="G55" s="296" t="s">
        <v>151</v>
      </c>
      <c r="H55" s="300">
        <f>VLOOKUP(E55,CCT!E:R,4,0)</f>
        <v>1</v>
      </c>
      <c r="I55" s="319">
        <f t="shared" ca="1" si="13"/>
        <v>7624.9273978670753</v>
      </c>
      <c r="J55" s="319">
        <f t="shared" ca="1" si="7"/>
        <v>7624.9273978670753</v>
      </c>
      <c r="K55" s="413">
        <f>VLOOKUP($D55,PARAMETROS!$A:$I,6,0)</f>
        <v>45292</v>
      </c>
      <c r="L55" s="299" t="str">
        <f>VLOOKUP($D55,PARAMETROS!$A:$I,7,0)</f>
        <v>-</v>
      </c>
      <c r="M55" s="299" t="str">
        <f>VLOOKUP($D55,PARAMETROS!$A:$I,8,0)</f>
        <v>-</v>
      </c>
      <c r="O55" s="126" t="str">
        <f t="shared" si="8"/>
        <v>RESUMO GOVERNADOR VALADARES</v>
      </c>
      <c r="P55" s="126" t="s">
        <v>187</v>
      </c>
      <c r="Q55" s="143" t="str">
        <f>VLOOKUP(E55,'RESUMO GERAL'!E:CA,1,0)</f>
        <v>Governador ValadaresVigilante Armado - 220 h</v>
      </c>
      <c r="R55" s="127" t="str">
        <f t="shared" si="9"/>
        <v>OK</v>
      </c>
      <c r="S55" s="128">
        <f>VLOOKUP(E55,'RESUMO GERAL'!E:BX,71,0)</f>
        <v>7624.9273978670753</v>
      </c>
      <c r="T55" s="127" t="str">
        <f t="shared" ca="1" si="14"/>
        <v>OK</v>
      </c>
      <c r="U55" s="129">
        <f ca="1">IF(COUNTIF($B$6:B55,B55)=1,VLOOKUP("Custo Total",INDIRECT("'*"&amp;O55&amp;"*'!A:E"),5,0),"")</f>
        <v>39241.650708074369</v>
      </c>
      <c r="V55" s="127" t="str">
        <f ca="1">IF(COUNTIF($B$6:B55,B55)=1,IF(ROUND(SUMIF(B:B,B55,J:J),2)=ROUND(U55,2),"OK",SUMIF(B:B,B55,J:J)-U55),"")</f>
        <v>OK</v>
      </c>
      <c r="Z55" s="3"/>
    </row>
    <row r="56" spans="1:28" s="17" customFormat="1">
      <c r="A56" s="445" t="str">
        <f>CCT!A56</f>
        <v>1.105.02</v>
      </c>
      <c r="B56" s="295" t="str">
        <f>CCT!B56</f>
        <v>Governador Valadares</v>
      </c>
      <c r="C56" s="414" t="str">
        <f>HYPERLINK("#'"&amp;P56&amp;"'!A1",CCT!C56)</f>
        <v>Vigilante Armado - 12x36 h Diurno</v>
      </c>
      <c r="D56" s="295" t="str">
        <f>CCT!D56</f>
        <v>Sindesp-MG</v>
      </c>
      <c r="E56" s="295" t="str">
        <f t="shared" si="3"/>
        <v>Governador ValadaresVigilante Armado - 12x36 h Diurno</v>
      </c>
      <c r="F56" s="296" t="s">
        <v>150</v>
      </c>
      <c r="G56" s="296" t="s">
        <v>151</v>
      </c>
      <c r="H56" s="300">
        <f>VLOOKUP(E56,CCT!E:R,4,0)</f>
        <v>2</v>
      </c>
      <c r="I56" s="319">
        <f t="shared" ca="1" si="13"/>
        <v>7313.5433417748709</v>
      </c>
      <c r="J56" s="319">
        <f t="shared" ca="1" si="7"/>
        <v>14627.086683549742</v>
      </c>
      <c r="K56" s="413">
        <f>VLOOKUP($D56,PARAMETROS!$A:$I,6,0)</f>
        <v>45292</v>
      </c>
      <c r="L56" s="299" t="str">
        <f>VLOOKUP($D56,PARAMETROS!$A:$I,7,0)</f>
        <v>-</v>
      </c>
      <c r="M56" s="299" t="str">
        <f>VLOOKUP($D56,PARAMETROS!$A:$I,8,0)</f>
        <v>-</v>
      </c>
      <c r="O56" s="126" t="str">
        <f t="shared" si="8"/>
        <v>RESUMO GOVERNADOR VALADARES</v>
      </c>
      <c r="P56" s="126" t="s">
        <v>188</v>
      </c>
      <c r="Q56" s="143" t="str">
        <f>VLOOKUP(E56,'RESUMO GERAL'!E:CA,1,0)</f>
        <v>Governador ValadaresVigilante Armado - 12x36 h Diurno</v>
      </c>
      <c r="R56" s="127" t="str">
        <f t="shared" si="9"/>
        <v>OK</v>
      </c>
      <c r="S56" s="128">
        <f>VLOOKUP(E56,'RESUMO GERAL'!E:BX,71,0)</f>
        <v>14627.086683549742</v>
      </c>
      <c r="T56" s="127" t="str">
        <f t="shared" ca="1" si="14"/>
        <v>OK</v>
      </c>
      <c r="U56" s="129" t="str">
        <f ca="1">IF(COUNTIF($B$6:B56,B56)=1,VLOOKUP("Custo Total",INDIRECT("'*"&amp;O56&amp;"*'!A:E"),5,0),"")</f>
        <v/>
      </c>
      <c r="V56" s="127" t="str">
        <f>IF(COUNTIF($B$6:B56,B56)=1,IF(ROUND(SUMIF(B:B,B56,J:J),2)=ROUND(U56,2),"OK",SUMIF(B:B,B56,J:J)-U56),"")</f>
        <v/>
      </c>
      <c r="Z56" s="3"/>
    </row>
    <row r="57" spans="1:28" s="17" customFormat="1">
      <c r="A57" s="445" t="str">
        <f>CCT!A57</f>
        <v>1.105.03</v>
      </c>
      <c r="B57" s="295" t="str">
        <f>CCT!B57</f>
        <v>Governador Valadares</v>
      </c>
      <c r="C57" s="414" t="str">
        <f>HYPERLINK("#'"&amp;P57&amp;"'!A1",CCT!C57)</f>
        <v>Vigilante Armado - 12x36 h Noturno</v>
      </c>
      <c r="D57" s="295" t="str">
        <f>CCT!D57</f>
        <v>Sindesp-MG</v>
      </c>
      <c r="E57" s="295" t="str">
        <f t="shared" si="3"/>
        <v>Governador ValadaresVigilante Armado - 12x36 h Noturno</v>
      </c>
      <c r="F57" s="296" t="s">
        <v>150</v>
      </c>
      <c r="G57" s="296" t="s">
        <v>151</v>
      </c>
      <c r="H57" s="300">
        <f>VLOOKUP(E57,CCT!E:R,4,0)</f>
        <v>2</v>
      </c>
      <c r="I57" s="319">
        <f t="shared" ca="1" si="13"/>
        <v>8494.818313328773</v>
      </c>
      <c r="J57" s="319">
        <f t="shared" ca="1" si="7"/>
        <v>16989.636626657546</v>
      </c>
      <c r="K57" s="413">
        <f>VLOOKUP($D57,PARAMETROS!$A:$I,6,0)</f>
        <v>45292</v>
      </c>
      <c r="L57" s="299" t="str">
        <f>VLOOKUP($D57,PARAMETROS!$A:$I,7,0)</f>
        <v>-</v>
      </c>
      <c r="M57" s="299" t="str">
        <f>VLOOKUP($D57,PARAMETROS!$A:$I,8,0)</f>
        <v>-</v>
      </c>
      <c r="O57" s="126" t="str">
        <f t="shared" si="8"/>
        <v>RESUMO GOVERNADOR VALADARES</v>
      </c>
      <c r="P57" s="126" t="s">
        <v>189</v>
      </c>
      <c r="Q57" s="126" t="str">
        <f>VLOOKUP(E57,'RESUMO GERAL'!E:CA,1,0)</f>
        <v>Governador ValadaresVigilante Armado - 12x36 h Noturno</v>
      </c>
      <c r="R57" s="127" t="str">
        <f t="shared" si="9"/>
        <v>OK</v>
      </c>
      <c r="S57" s="128">
        <f>VLOOKUP(E57,'RESUMO GERAL'!E:BX,71,0)</f>
        <v>16989.636626657546</v>
      </c>
      <c r="T57" s="127" t="str">
        <f t="shared" ca="1" si="14"/>
        <v>OK</v>
      </c>
      <c r="U57" s="129" t="str">
        <f ca="1">IF(COUNTIF($B$6:B57,B57)=1,VLOOKUP("Custo Total",INDIRECT("'*"&amp;O57&amp;"*'!A:E"),5,0),"")</f>
        <v/>
      </c>
      <c r="V57" s="127" t="str">
        <f>IF(COUNTIF($B$6:B57,B57)=1,IF(ROUND(SUMIF(B:B,B57,J:J),2)=ROUND(U57,2),"OK",SUMIF(B:B,B57,J:J)-U57),"")</f>
        <v/>
      </c>
      <c r="Z57" s="3"/>
    </row>
    <row r="58" spans="1:28" s="17" customFormat="1">
      <c r="A58" s="445" t="str">
        <f>CCT!A58</f>
        <v>1.278.01</v>
      </c>
      <c r="B58" s="295" t="str">
        <f>CCT!B58</f>
        <v>Grao Mogol</v>
      </c>
      <c r="C58" s="414" t="str">
        <f>HYPERLINK("#'"&amp;P58&amp;"'!A1",CCT!C58)</f>
        <v>Vigilante Armado - 220 h</v>
      </c>
      <c r="D58" s="295" t="str">
        <f>CCT!D58</f>
        <v>Sindesp-MG</v>
      </c>
      <c r="E58" s="295" t="str">
        <f t="shared" si="3"/>
        <v>Grao MogolVigilante Armado - 220 h</v>
      </c>
      <c r="F58" s="296" t="s">
        <v>150</v>
      </c>
      <c r="G58" s="296" t="s">
        <v>151</v>
      </c>
      <c r="H58" s="300">
        <f>VLOOKUP(E58,CCT!E:R,4,0)</f>
        <v>1</v>
      </c>
      <c r="I58" s="319">
        <f t="shared" ref="I58:I59" ca="1" si="84">VLOOKUP("Custo Total",INDIRECT("'*"&amp;P58&amp;"*'!A:E"),5,0)</f>
        <v>7382.4813756773437</v>
      </c>
      <c r="J58" s="319">
        <f t="shared" ref="J58:J59" ca="1" si="85">H58*I58</f>
        <v>7382.4813756773437</v>
      </c>
      <c r="K58" s="413">
        <f>VLOOKUP($D58,PARAMETROS!$A:$I,6,0)</f>
        <v>45292</v>
      </c>
      <c r="L58" s="299" t="str">
        <f>VLOOKUP($D58,PARAMETROS!$A:$I,7,0)</f>
        <v>-</v>
      </c>
      <c r="M58" s="299" t="str">
        <f>VLOOKUP($D58,PARAMETROS!$A:$I,8,0)</f>
        <v>-</v>
      </c>
      <c r="O58" s="126" t="str">
        <f t="shared" ref="O58:O59" si="86">"RESUMO "&amp;UPPER(B58)</f>
        <v>RESUMO GRAO MOGOL</v>
      </c>
      <c r="P58" s="126" t="s">
        <v>186</v>
      </c>
      <c r="Q58" s="126" t="str">
        <f>VLOOKUP(E58,'RESUMO GERAL'!E:CA,1,0)</f>
        <v>Grao MogolVigilante Armado - 220 h</v>
      </c>
      <c r="R58" s="127" t="str">
        <f t="shared" ref="R58:R59" si="87">IF(E58=Q58,"OK",FALSE)</f>
        <v>OK</v>
      </c>
      <c r="S58" s="128">
        <f>VLOOKUP(E58,'RESUMO GERAL'!E:BX,71,0)</f>
        <v>7382.4813756773437</v>
      </c>
      <c r="T58" s="127" t="str">
        <f t="shared" ref="T58:T59" ca="1" si="88">IF(ROUND(J58,2)=ROUND(S58,2),"OK",J58-S58)</f>
        <v>OK</v>
      </c>
      <c r="U58" s="129">
        <f ca="1">IF(COUNTIF($B$6:B58,B58)=1,VLOOKUP("Custo Total",INDIRECT("'*"&amp;O58&amp;"*'!A:E"),5,0),"")</f>
        <v>7382.4813756773456</v>
      </c>
      <c r="V58" s="127" t="str">
        <f ca="1">IF(COUNTIF($B$6:B58,B58)=1,IF(ROUND(SUMIF(B:B,B58,J:J),2)=ROUND(U58,2),"OK",SUMIF(B:B,B58,J:J)-U58),"")</f>
        <v>OK</v>
      </c>
      <c r="Z58" s="3"/>
    </row>
    <row r="59" spans="1:28" s="17" customFormat="1">
      <c r="A59" s="445" t="str">
        <f>CCT!A59</f>
        <v>1.281.01</v>
      </c>
      <c r="B59" s="295" t="str">
        <f>CCT!B59</f>
        <v>Guape</v>
      </c>
      <c r="C59" s="414" t="str">
        <f>HYPERLINK("#'"&amp;P59&amp;"'!A1",CCT!C59)</f>
        <v>Vigilante Armado - 220 h</v>
      </c>
      <c r="D59" s="295" t="str">
        <f>CCT!D59</f>
        <v>Sindesp-MG</v>
      </c>
      <c r="E59" s="295" t="str">
        <f t="shared" si="3"/>
        <v>GuapeVigilante Armado - 220 h</v>
      </c>
      <c r="F59" s="296" t="s">
        <v>150</v>
      </c>
      <c r="G59" s="296" t="s">
        <v>151</v>
      </c>
      <c r="H59" s="300">
        <f>VLOOKUP(E59,CCT!E:R,4,0)</f>
        <v>1</v>
      </c>
      <c r="I59" s="319">
        <f t="shared" ca="1" si="84"/>
        <v>7461.5652682930613</v>
      </c>
      <c r="J59" s="319">
        <f t="shared" ca="1" si="85"/>
        <v>7461.5652682930613</v>
      </c>
      <c r="K59" s="413">
        <f>VLOOKUP($D59,PARAMETROS!$A:$I,6,0)</f>
        <v>45292</v>
      </c>
      <c r="L59" s="299" t="str">
        <f>VLOOKUP($D59,PARAMETROS!$A:$I,7,0)</f>
        <v>-</v>
      </c>
      <c r="M59" s="299" t="str">
        <f>VLOOKUP($D59,PARAMETROS!$A:$I,8,0)</f>
        <v>-</v>
      </c>
      <c r="O59" s="126" t="str">
        <f t="shared" si="86"/>
        <v>RESUMO GUAPE</v>
      </c>
      <c r="P59" s="126" t="s">
        <v>1138</v>
      </c>
      <c r="Q59" s="126" t="str">
        <f>VLOOKUP(E59,'RESUMO GERAL'!E:CA,1,0)</f>
        <v>GuapeVigilante Armado - 220 h</v>
      </c>
      <c r="R59" s="127" t="str">
        <f t="shared" si="87"/>
        <v>OK</v>
      </c>
      <c r="S59" s="128">
        <f>VLOOKUP(E59,'RESUMO GERAL'!E:BX,71,0)</f>
        <v>7461.5652682930613</v>
      </c>
      <c r="T59" s="127" t="str">
        <f t="shared" ca="1" si="88"/>
        <v>OK</v>
      </c>
      <c r="U59" s="129">
        <f ca="1">IF(COUNTIF($B$6:B59,B59)=1,VLOOKUP("Custo Total",INDIRECT("'*"&amp;O59&amp;"*'!A:E"),5,0),"")</f>
        <v>7461.5652682930631</v>
      </c>
      <c r="V59" s="127" t="str">
        <f ca="1">IF(COUNTIF($B$6:B59,B59)=1,IF(ROUND(SUMIF(B:B,B59,J:J),2)=ROUND(U59,2),"OK",SUMIF(B:B,B59,J:J)-U59),"")</f>
        <v>OK</v>
      </c>
      <c r="Z59" s="3"/>
      <c r="AB59" s="135"/>
    </row>
    <row r="60" spans="1:28" s="17" customFormat="1">
      <c r="A60" s="445" t="str">
        <f>CCT!A60</f>
        <v>1.284.01</v>
      </c>
      <c r="B60" s="295" t="str">
        <f>CCT!B60</f>
        <v>Guarani</v>
      </c>
      <c r="C60" s="414" t="str">
        <f>HYPERLINK("#'"&amp;P60&amp;"'!A1",CCT!C60)</f>
        <v>Vigilante Armado - 220 h</v>
      </c>
      <c r="D60" s="295" t="str">
        <f>CCT!D60</f>
        <v>Sindesp-MG</v>
      </c>
      <c r="E60" s="295" t="str">
        <f t="shared" si="3"/>
        <v>GuaraniVigilante Armado - 220 h</v>
      </c>
      <c r="F60" s="296" t="s">
        <v>150</v>
      </c>
      <c r="G60" s="296" t="s">
        <v>151</v>
      </c>
      <c r="H60" s="300">
        <f>VLOOKUP(E60,CCT!E:R,4,0)</f>
        <v>1</v>
      </c>
      <c r="I60" s="319">
        <f t="shared" ref="I60" ca="1" si="89">VLOOKUP("Custo Total",INDIRECT("'*"&amp;P60&amp;"*'!A:E"),5,0)</f>
        <v>7382.4813756773437</v>
      </c>
      <c r="J60" s="319">
        <f t="shared" ref="J60" ca="1" si="90">H60*I60</f>
        <v>7382.4813756773437</v>
      </c>
      <c r="K60" s="413">
        <f>VLOOKUP($D60,PARAMETROS!$A:$I,6,0)</f>
        <v>45292</v>
      </c>
      <c r="L60" s="299" t="str">
        <f>VLOOKUP($D60,PARAMETROS!$A:$I,7,0)</f>
        <v>-</v>
      </c>
      <c r="M60" s="299" t="str">
        <f>VLOOKUP($D60,PARAMETROS!$A:$I,8,0)</f>
        <v>-</v>
      </c>
      <c r="O60" s="126" t="str">
        <f t="shared" ref="O60" si="91">"RESUMO "&amp;UPPER(B60)</f>
        <v>RESUMO GUARANI</v>
      </c>
      <c r="P60" s="126" t="s">
        <v>1139</v>
      </c>
      <c r="Q60" s="126" t="str">
        <f>VLOOKUP(E60,'RESUMO GERAL'!E:CA,1,0)</f>
        <v>GuaraniVigilante Armado - 220 h</v>
      </c>
      <c r="R60" s="127" t="str">
        <f t="shared" ref="R60" si="92">IF(E60=Q60,"OK",FALSE)</f>
        <v>OK</v>
      </c>
      <c r="S60" s="128">
        <f>VLOOKUP(E60,'RESUMO GERAL'!E:BX,71,0)</f>
        <v>7382.4813756773437</v>
      </c>
      <c r="T60" s="127" t="str">
        <f t="shared" ref="T60" ca="1" si="93">IF(ROUND(J60,2)=ROUND(S60,2),"OK",J60-S60)</f>
        <v>OK</v>
      </c>
      <c r="U60" s="129">
        <f ca="1">IF(COUNTIF($B$6:B60,B60)=1,VLOOKUP("Custo Total",INDIRECT("'*"&amp;O60&amp;"*'!A:E"),5,0),"")</f>
        <v>7382.4813756773456</v>
      </c>
      <c r="V60" s="127" t="str">
        <f ca="1">IF(COUNTIF($B$6:B60,B60)=1,IF(ROUND(SUMIF(B:B,B60,J:J),2)=ROUND(U60,2),"OK",SUMIF(B:B,B60,J:J)-U60),"")</f>
        <v>OK</v>
      </c>
      <c r="Z60" s="3"/>
      <c r="AB60" s="135"/>
    </row>
    <row r="61" spans="1:28" s="17" customFormat="1">
      <c r="A61" s="445" t="str">
        <f>CCT!A61</f>
        <v>1.287.01</v>
      </c>
      <c r="B61" s="295" t="str">
        <f>CCT!B61</f>
        <v>Guaxupe</v>
      </c>
      <c r="C61" s="414" t="str">
        <f>HYPERLINK("#'"&amp;P61&amp;"'!A1",CCT!C61)</f>
        <v>Vigilante Armado - 220 h</v>
      </c>
      <c r="D61" s="295" t="str">
        <f>CCT!D61</f>
        <v>Sindesp-MG</v>
      </c>
      <c r="E61" s="295" t="str">
        <f t="shared" si="3"/>
        <v>GuaxupeVigilante Armado - 220 h</v>
      </c>
      <c r="F61" s="296" t="s">
        <v>150</v>
      </c>
      <c r="G61" s="296" t="s">
        <v>151</v>
      </c>
      <c r="H61" s="300">
        <f>VLOOKUP(E61,CCT!E:R,4,0)</f>
        <v>1</v>
      </c>
      <c r="I61" s="319">
        <f t="shared" ca="1" si="13"/>
        <v>7421.8126563149435</v>
      </c>
      <c r="J61" s="319">
        <f t="shared" ca="1" si="7"/>
        <v>7421.8126563149435</v>
      </c>
      <c r="K61" s="413">
        <f>VLOOKUP($D61,PARAMETROS!$A:$I,6,0)</f>
        <v>45292</v>
      </c>
      <c r="L61" s="299" t="str">
        <f>VLOOKUP($D61,PARAMETROS!$A:$I,7,0)</f>
        <v>-</v>
      </c>
      <c r="M61" s="299" t="str">
        <f>VLOOKUP($D61,PARAMETROS!$A:$I,8,0)</f>
        <v>-</v>
      </c>
      <c r="O61" s="126" t="str">
        <f t="shared" si="8"/>
        <v>RESUMO GUAXUPE</v>
      </c>
      <c r="P61" s="126" t="s">
        <v>190</v>
      </c>
      <c r="Q61" s="126" t="str">
        <f>VLOOKUP(E61,'RESUMO GERAL'!E:CA,1,0)</f>
        <v>GuaxupeVigilante Armado - 220 h</v>
      </c>
      <c r="R61" s="127" t="str">
        <f t="shared" si="9"/>
        <v>OK</v>
      </c>
      <c r="S61" s="128">
        <f>VLOOKUP(E61,'RESUMO GERAL'!E:BX,71,0)</f>
        <v>7421.8126563149435</v>
      </c>
      <c r="T61" s="127" t="str">
        <f t="shared" ca="1" si="14"/>
        <v>OK</v>
      </c>
      <c r="U61" s="129">
        <f ca="1">IF(COUNTIF($B$6:B61,B61)=1,VLOOKUP("Custo Total",INDIRECT("'*"&amp;O61&amp;"*'!A:E"),5,0),"")</f>
        <v>7421.8126563149453</v>
      </c>
      <c r="V61" s="127" t="str">
        <f ca="1">IF(COUNTIF($B$6:B61,B61)=1,IF(ROUND(SUMIF(B:B,B61,J:J),2)=ROUND(U61,2),"OK",SUMIF(B:B,B61,J:J)-U61),"")</f>
        <v>OK</v>
      </c>
      <c r="Z61" s="3"/>
    </row>
    <row r="62" spans="1:28" s="17" customFormat="1">
      <c r="A62" s="445" t="str">
        <f>CCT!A62</f>
        <v>1.114.01</v>
      </c>
      <c r="B62" s="295" t="str">
        <f>CCT!B62</f>
        <v>Ibirite</v>
      </c>
      <c r="C62" s="414" t="str">
        <f>HYPERLINK("#'"&amp;P62&amp;"'!A1",CCT!C62)</f>
        <v>Vigilante Armado - 220 h</v>
      </c>
      <c r="D62" s="295" t="str">
        <f>CCT!D62</f>
        <v>Sindesp-MG</v>
      </c>
      <c r="E62" s="295" t="str">
        <f t="shared" si="3"/>
        <v>IbiriteVigilante Armado - 220 h</v>
      </c>
      <c r="F62" s="296" t="s">
        <v>150</v>
      </c>
      <c r="G62" s="296" t="s">
        <v>151</v>
      </c>
      <c r="H62" s="300">
        <f>VLOOKUP(E62,CCT!E:R,4,0)</f>
        <v>1</v>
      </c>
      <c r="I62" s="319">
        <f t="shared" ref="I62" ca="1" si="94">VLOOKUP("Custo Total",INDIRECT("'*"&amp;P62&amp;"*'!A:E"),5,0)</f>
        <v>7382.4813756773437</v>
      </c>
      <c r="J62" s="319">
        <f t="shared" ref="J62" ca="1" si="95">H62*I62</f>
        <v>7382.4813756773437</v>
      </c>
      <c r="K62" s="413">
        <f>VLOOKUP($D62,PARAMETROS!$A:$I,6,0)</f>
        <v>45292</v>
      </c>
      <c r="L62" s="299" t="str">
        <f>VLOOKUP($D62,PARAMETROS!$A:$I,7,0)</f>
        <v>-</v>
      </c>
      <c r="M62" s="299" t="str">
        <f>VLOOKUP($D62,PARAMETROS!$A:$I,8,0)</f>
        <v>-</v>
      </c>
      <c r="O62" s="126" t="str">
        <f t="shared" ref="O62" si="96">"RESUMO "&amp;UPPER(B62)</f>
        <v>RESUMO IBIRITE</v>
      </c>
      <c r="P62" s="126" t="s">
        <v>191</v>
      </c>
      <c r="Q62" s="126" t="str">
        <f>VLOOKUP(E62,'RESUMO GERAL'!E:CA,1,0)</f>
        <v>IbiriteVigilante Armado - 220 h</v>
      </c>
      <c r="R62" s="127" t="str">
        <f t="shared" ref="R62" si="97">IF(E62=Q62,"OK",FALSE)</f>
        <v>OK</v>
      </c>
      <c r="S62" s="128">
        <f>VLOOKUP(E62,'RESUMO GERAL'!E:BX,71,0)</f>
        <v>7382.4813756773437</v>
      </c>
      <c r="T62" s="127" t="str">
        <f t="shared" ref="T62" ca="1" si="98">IF(ROUND(J62,2)=ROUND(S62,2),"OK",J62-S62)</f>
        <v>OK</v>
      </c>
      <c r="U62" s="129">
        <f ca="1">IF(COUNTIF($B$6:B62,B62)=1,VLOOKUP("Custo Total",INDIRECT("'*"&amp;O62&amp;"*'!A:E"),5,0),"")</f>
        <v>7382.4813756773456</v>
      </c>
      <c r="V62" s="127" t="str">
        <f ca="1">IF(COUNTIF($B$6:B62,B62)=1,IF(ROUND(SUMIF(B:B,B62,J:J),2)=ROUND(U62,2),"OK",SUMIF(B:B,B62,J:J)-U62),"")</f>
        <v>OK</v>
      </c>
      <c r="Z62" s="3"/>
    </row>
    <row r="63" spans="1:28" s="17" customFormat="1">
      <c r="A63" s="445" t="str">
        <f>CCT!A63</f>
        <v>1.301.01</v>
      </c>
      <c r="B63" s="295" t="str">
        <f>CCT!B63</f>
        <v>Igarape</v>
      </c>
      <c r="C63" s="414" t="str">
        <f>HYPERLINK("#'"&amp;P63&amp;"'!A1",CCT!C63)</f>
        <v>Vigilante Armado - 220 h</v>
      </c>
      <c r="D63" s="295" t="str">
        <f>CCT!D63</f>
        <v>Sindesp-MG</v>
      </c>
      <c r="E63" s="295" t="str">
        <f t="shared" si="3"/>
        <v>IgarapeVigilante Armado - 220 h</v>
      </c>
      <c r="F63" s="296" t="s">
        <v>150</v>
      </c>
      <c r="G63" s="296" t="s">
        <v>151</v>
      </c>
      <c r="H63" s="300">
        <f>VLOOKUP(E63,CCT!E:R,4,0)</f>
        <v>1</v>
      </c>
      <c r="I63" s="319">
        <f t="shared" ref="I63" ca="1" si="99">VLOOKUP("Custo Total",INDIRECT("'*"&amp;P63&amp;"*'!A:E"),5,0)</f>
        <v>7624.9273978670753</v>
      </c>
      <c r="J63" s="319">
        <f t="shared" ref="J63" ca="1" si="100">H63*I63</f>
        <v>7624.9273978670753</v>
      </c>
      <c r="K63" s="413">
        <f>VLOOKUP($D63,PARAMETROS!$A:$I,6,0)</f>
        <v>45292</v>
      </c>
      <c r="L63" s="299" t="str">
        <f>VLOOKUP($D63,PARAMETROS!$A:$I,7,0)</f>
        <v>-</v>
      </c>
      <c r="M63" s="299" t="str">
        <f>VLOOKUP($D63,PARAMETROS!$A:$I,8,0)</f>
        <v>-</v>
      </c>
      <c r="O63" s="126" t="str">
        <f t="shared" ref="O63" si="101">"RESUMO "&amp;UPPER(B63)</f>
        <v>RESUMO IGARAPE</v>
      </c>
      <c r="P63" s="126" t="s">
        <v>1140</v>
      </c>
      <c r="Q63" s="126" t="str">
        <f>VLOOKUP(E63,'RESUMO GERAL'!E:CA,1,0)</f>
        <v>IgarapeVigilante Armado - 220 h</v>
      </c>
      <c r="R63" s="127" t="str">
        <f t="shared" ref="R63" si="102">IF(E63=Q63,"OK",FALSE)</f>
        <v>OK</v>
      </c>
      <c r="S63" s="128">
        <f>VLOOKUP(E63,'RESUMO GERAL'!E:BX,71,0)</f>
        <v>7624.9273978670753</v>
      </c>
      <c r="T63" s="127" t="str">
        <f t="shared" ref="T63" ca="1" si="103">IF(ROUND(J63,2)=ROUND(S63,2),"OK",J63-S63)</f>
        <v>OK</v>
      </c>
      <c r="U63" s="129">
        <f ca="1">IF(COUNTIF($B$6:B63,B63)=1,VLOOKUP("Custo Total",INDIRECT("'*"&amp;O63&amp;"*'!A:E"),5,0),"")</f>
        <v>7624.9273978670772</v>
      </c>
      <c r="V63" s="127" t="str">
        <f ca="1">IF(COUNTIF($B$6:B63,B63)=1,IF(ROUND(SUMIF(B:B,B63,J:J),2)=ROUND(U63,2),"OK",SUMIF(B:B,B63,J:J)-U63),"")</f>
        <v>OK</v>
      </c>
      <c r="Z63" s="3"/>
    </row>
    <row r="64" spans="1:28" s="17" customFormat="1">
      <c r="A64" s="445" t="str">
        <f>CCT!A64</f>
        <v>1.303.01</v>
      </c>
      <c r="B64" s="295" t="str">
        <f>CCT!B64</f>
        <v>Iguatama</v>
      </c>
      <c r="C64" s="414" t="str">
        <f>HYPERLINK("#'"&amp;P64&amp;"'!A1",CCT!C64)</f>
        <v>Vigilante Armado - 220 h</v>
      </c>
      <c r="D64" s="295" t="str">
        <f>CCT!D64</f>
        <v>Sindesp-MG</v>
      </c>
      <c r="E64" s="295" t="str">
        <f t="shared" si="3"/>
        <v>IguatamaVigilante Armado - 220 h</v>
      </c>
      <c r="F64" s="296" t="s">
        <v>150</v>
      </c>
      <c r="G64" s="296" t="s">
        <v>151</v>
      </c>
      <c r="H64" s="300">
        <f>VLOOKUP(E64,CCT!E:R,4,0)</f>
        <v>1</v>
      </c>
      <c r="I64" s="319">
        <f t="shared" ref="I64" ca="1" si="104">VLOOKUP("Custo Total",INDIRECT("'*"&amp;P64&amp;"*'!A:E"),5,0)</f>
        <v>7382.4813756773437</v>
      </c>
      <c r="J64" s="319">
        <f t="shared" ref="J64" ca="1" si="105">H64*I64</f>
        <v>7382.4813756773437</v>
      </c>
      <c r="K64" s="413">
        <f>VLOOKUP($D64,PARAMETROS!$A:$I,6,0)</f>
        <v>45292</v>
      </c>
      <c r="L64" s="299" t="str">
        <f>VLOOKUP($D64,PARAMETROS!$A:$I,7,0)</f>
        <v>-</v>
      </c>
      <c r="M64" s="299" t="str">
        <f>VLOOKUP($D64,PARAMETROS!$A:$I,8,0)</f>
        <v>-</v>
      </c>
      <c r="O64" s="126" t="str">
        <f t="shared" ref="O64" si="106">"RESUMO "&amp;UPPER(B64)</f>
        <v>RESUMO IGUATAMA</v>
      </c>
      <c r="P64" s="126" t="s">
        <v>191</v>
      </c>
      <c r="Q64" s="126" t="str">
        <f>VLOOKUP(E64,'RESUMO GERAL'!E:CA,1,0)</f>
        <v>IguatamaVigilante Armado - 220 h</v>
      </c>
      <c r="R64" s="127" t="str">
        <f t="shared" ref="R64" si="107">IF(E64=Q64,"OK",FALSE)</f>
        <v>OK</v>
      </c>
      <c r="S64" s="128">
        <f>VLOOKUP(E64,'RESUMO GERAL'!E:BX,71,0)</f>
        <v>7382.4813756773437</v>
      </c>
      <c r="T64" s="127" t="str">
        <f t="shared" ref="T64" ca="1" si="108">IF(ROUND(J64,2)=ROUND(S64,2),"OK",J64-S64)</f>
        <v>OK</v>
      </c>
      <c r="U64" s="129">
        <f ca="1">IF(COUNTIF($B$6:B64,B64)=1,VLOOKUP("Custo Total",INDIRECT("'*"&amp;O64&amp;"*'!A:E"),5,0),"")</f>
        <v>7382.4813756773456</v>
      </c>
      <c r="V64" s="127" t="str">
        <f ca="1">IF(COUNTIF($B$6:B64,B64)=1,IF(ROUND(SUMIF(B:B,B64,J:J),2)=ROUND(U64,2),"OK",SUMIF(B:B,B64,J:J)-U64),"")</f>
        <v>OK</v>
      </c>
      <c r="Z64" s="3"/>
    </row>
    <row r="65" spans="1:26" s="17" customFormat="1">
      <c r="A65" s="445" t="str">
        <f>CCT!A65</f>
        <v>1.313.01</v>
      </c>
      <c r="B65" s="295" t="str">
        <f>CCT!B65</f>
        <v>Ipatinga</v>
      </c>
      <c r="C65" s="414" t="str">
        <f>HYPERLINK("#'"&amp;P65&amp;"'!A1",CCT!C65)</f>
        <v>Vigilante Armado - 220 h</v>
      </c>
      <c r="D65" s="295" t="str">
        <f>CCT!D65</f>
        <v>Sindesp-MG</v>
      </c>
      <c r="E65" s="295" t="str">
        <f t="shared" si="3"/>
        <v>IpatingaVigilante Armado - 220 h</v>
      </c>
      <c r="F65" s="296" t="s">
        <v>150</v>
      </c>
      <c r="G65" s="296" t="s">
        <v>151</v>
      </c>
      <c r="H65" s="300">
        <f>VLOOKUP(E65,CCT!E:R,4,0)</f>
        <v>2</v>
      </c>
      <c r="I65" s="319">
        <f t="shared" ca="1" si="13"/>
        <v>7461.5652682930613</v>
      </c>
      <c r="J65" s="319">
        <f t="shared" ca="1" si="7"/>
        <v>14923.130536586123</v>
      </c>
      <c r="K65" s="413">
        <f>VLOOKUP($D65,PARAMETROS!$A:$I,6,0)</f>
        <v>45292</v>
      </c>
      <c r="L65" s="299" t="str">
        <f>VLOOKUP($D65,PARAMETROS!$A:$I,7,0)</f>
        <v>-</v>
      </c>
      <c r="M65" s="299" t="str">
        <f>VLOOKUP($D65,PARAMETROS!$A:$I,8,0)</f>
        <v>-</v>
      </c>
      <c r="O65" s="126" t="str">
        <f t="shared" si="8"/>
        <v>RESUMO IPATINGA</v>
      </c>
      <c r="P65" s="126" t="s">
        <v>192</v>
      </c>
      <c r="Q65" s="126" t="str">
        <f>VLOOKUP(E65,'RESUMO GERAL'!E:CA,1,0)</f>
        <v>IpatingaVigilante Armado - 220 h</v>
      </c>
      <c r="R65" s="127" t="str">
        <f t="shared" si="9"/>
        <v>OK</v>
      </c>
      <c r="S65" s="128">
        <f>VLOOKUP(E65,'RESUMO GERAL'!E:BX,71,0)</f>
        <v>14923.130536586123</v>
      </c>
      <c r="T65" s="127" t="str">
        <f t="shared" ca="1" si="14"/>
        <v>OK</v>
      </c>
      <c r="U65" s="129">
        <f ca="1">IF(COUNTIF($B$6:B65,B65)=1,VLOOKUP("Custo Total",INDIRECT("'*"&amp;O65&amp;"*'!A:E"),5,0),"")</f>
        <v>45862.473593762727</v>
      </c>
      <c r="V65" s="127" t="str">
        <f ca="1">IF(COUNTIF($B$6:B65,B65)=1,IF(ROUND(SUMIF(B:B,B65,J:J),2)=ROUND(U65,2),"OK",SUMIF(B:B,B65,J:J)-U65),"")</f>
        <v>OK</v>
      </c>
      <c r="Z65" s="3"/>
    </row>
    <row r="66" spans="1:26" s="17" customFormat="1">
      <c r="A66" s="445" t="str">
        <f>CCT!A66</f>
        <v>1.313.02</v>
      </c>
      <c r="B66" s="295" t="str">
        <f>CCT!B66</f>
        <v>Ipatinga</v>
      </c>
      <c r="C66" s="414" t="str">
        <f>HYPERLINK("#'"&amp;P66&amp;"'!A1",CCT!C66)</f>
        <v>Vigilante Armado - 12x36 h Diurno</v>
      </c>
      <c r="D66" s="295" t="str">
        <f>CCT!D66</f>
        <v>Sindesp-MG</v>
      </c>
      <c r="E66" s="295" t="str">
        <f t="shared" si="3"/>
        <v>IpatingaVigilante Armado - 12x36 h Diurno</v>
      </c>
      <c r="F66" s="296" t="s">
        <v>150</v>
      </c>
      <c r="G66" s="296" t="s">
        <v>151</v>
      </c>
      <c r="H66" s="300">
        <f>VLOOKUP(E66,CCT!E:R,4,0)</f>
        <v>2</v>
      </c>
      <c r="I66" s="319">
        <f t="shared" ref="I66" ca="1" si="109">VLOOKUP("Custo Total",INDIRECT("'*"&amp;P66&amp;"*'!A:E"),5,0)</f>
        <v>7156.8525363806575</v>
      </c>
      <c r="J66" s="319">
        <f t="shared" ref="J66" ca="1" si="110">H66*I66</f>
        <v>14313.705072761315</v>
      </c>
      <c r="K66" s="413">
        <f>VLOOKUP($D66,PARAMETROS!$A:$I,6,0)</f>
        <v>45292</v>
      </c>
      <c r="L66" s="299" t="str">
        <f>VLOOKUP($D66,PARAMETROS!$A:$I,7,0)</f>
        <v>-</v>
      </c>
      <c r="M66" s="299" t="str">
        <f>VLOOKUP($D66,PARAMETROS!$A:$I,8,0)</f>
        <v>-</v>
      </c>
      <c r="O66" s="126" t="str">
        <f t="shared" ref="O66" si="111">"RESUMO "&amp;UPPER(B66)</f>
        <v>RESUMO IPATINGA</v>
      </c>
      <c r="P66" s="126" t="s">
        <v>193</v>
      </c>
      <c r="Q66" s="126" t="str">
        <f>VLOOKUP(E66,'RESUMO GERAL'!E:CA,1,0)</f>
        <v>IpatingaVigilante Armado - 12x36 h Diurno</v>
      </c>
      <c r="R66" s="127" t="str">
        <f t="shared" ref="R66" si="112">IF(E66=Q66,"OK",FALSE)</f>
        <v>OK</v>
      </c>
      <c r="S66" s="128">
        <f>VLOOKUP(E66,'RESUMO GERAL'!E:BX,71,0)</f>
        <v>14313.705072761315</v>
      </c>
      <c r="T66" s="127" t="str">
        <f t="shared" ref="T66" ca="1" si="113">IF(ROUND(J66,2)=ROUND(S66,2),"OK",J66-S66)</f>
        <v>OK</v>
      </c>
      <c r="U66" s="129" t="str">
        <f ca="1">IF(COUNTIF($B$6:B66,B66)=1,VLOOKUP("Custo Total",INDIRECT("'*"&amp;O66&amp;"*'!A:E"),5,0),"")</f>
        <v/>
      </c>
      <c r="V66" s="127" t="str">
        <f>IF(COUNTIF($B$6:B66,B66)=1,IF(ROUND(SUMIF(B:B,B66,J:J),2)=ROUND(U66,2),"OK",SUMIF(B:B,B66,J:J)-U66),"")</f>
        <v/>
      </c>
      <c r="Z66" s="3"/>
    </row>
    <row r="67" spans="1:26" s="17" customFormat="1">
      <c r="A67" s="445" t="str">
        <f>CCT!A67</f>
        <v>1.313.03</v>
      </c>
      <c r="B67" s="295" t="str">
        <f>CCT!B67</f>
        <v>Ipatinga</v>
      </c>
      <c r="C67" s="414" t="str">
        <f>HYPERLINK("#'"&amp;P67&amp;"'!A1",CCT!C67)</f>
        <v>Vigilante Armado - 12x36 h Noturno</v>
      </c>
      <c r="D67" s="295" t="str">
        <f>CCT!D67</f>
        <v>Sindesp-MG</v>
      </c>
      <c r="E67" s="295" t="str">
        <f t="shared" si="3"/>
        <v>IpatingaVigilante Armado - 12x36 h Noturno</v>
      </c>
      <c r="F67" s="296" t="s">
        <v>150</v>
      </c>
      <c r="G67" s="296" t="s">
        <v>151</v>
      </c>
      <c r="H67" s="300">
        <f>VLOOKUP(E67,CCT!E:R,4,0)</f>
        <v>2</v>
      </c>
      <c r="I67" s="319">
        <f t="shared" ref="I67" ca="1" si="114">VLOOKUP("Custo Total",INDIRECT("'*"&amp;P67&amp;"*'!A:E"),5,0)</f>
        <v>8312.8189922076417</v>
      </c>
      <c r="J67" s="319">
        <f t="shared" ref="J67" ca="1" si="115">H67*I67</f>
        <v>16625.637984415283</v>
      </c>
      <c r="K67" s="413">
        <f>VLOOKUP($D67,PARAMETROS!$A:$I,6,0)</f>
        <v>45292</v>
      </c>
      <c r="L67" s="299" t="str">
        <f>VLOOKUP($D67,PARAMETROS!$A:$I,7,0)</f>
        <v>-</v>
      </c>
      <c r="M67" s="299" t="str">
        <f>VLOOKUP($D67,PARAMETROS!$A:$I,8,0)</f>
        <v>-</v>
      </c>
      <c r="O67" s="126" t="str">
        <f t="shared" ref="O67" si="116">"RESUMO "&amp;UPPER(B67)</f>
        <v>RESUMO IPATINGA</v>
      </c>
      <c r="P67" s="126" t="s">
        <v>194</v>
      </c>
      <c r="Q67" s="126" t="str">
        <f>VLOOKUP(E67,'RESUMO GERAL'!E:CA,1,0)</f>
        <v>IpatingaVigilante Armado - 12x36 h Noturno</v>
      </c>
      <c r="R67" s="127" t="str">
        <f t="shared" ref="R67" si="117">IF(E67=Q67,"OK",FALSE)</f>
        <v>OK</v>
      </c>
      <c r="S67" s="128">
        <f>VLOOKUP(E67,'RESUMO GERAL'!E:BX,71,0)</f>
        <v>16625.637984415283</v>
      </c>
      <c r="T67" s="127" t="str">
        <f t="shared" ref="T67" ca="1" si="118">IF(ROUND(J67,2)=ROUND(S67,2),"OK",J67-S67)</f>
        <v>OK</v>
      </c>
      <c r="U67" s="129" t="str">
        <f ca="1">IF(COUNTIF($B$6:B67,B67)=1,VLOOKUP("Custo Total",INDIRECT("'*"&amp;O67&amp;"*'!A:E"),5,0),"")</f>
        <v/>
      </c>
      <c r="V67" s="127" t="str">
        <f>IF(COUNTIF($B$6:B67,B67)=1,IF(ROUND(SUMIF(B:B,B67,J:J),2)=ROUND(U67,2),"OK",SUMIF(B:B,B67,J:J)-U67),"")</f>
        <v/>
      </c>
      <c r="Z67" s="3"/>
    </row>
    <row r="68" spans="1:26" s="17" customFormat="1">
      <c r="A68" s="445" t="str">
        <f>CCT!A68</f>
        <v>1.324.01</v>
      </c>
      <c r="B68" s="295" t="str">
        <f>CCT!B68</f>
        <v>Itajuba</v>
      </c>
      <c r="C68" s="414" t="str">
        <f>HYPERLINK("#'"&amp;P68&amp;"'!A1",CCT!C68)</f>
        <v>Vigilante Armado - 220 h</v>
      </c>
      <c r="D68" s="295" t="str">
        <f>CCT!D68</f>
        <v>Sindesp-MG</v>
      </c>
      <c r="E68" s="295" t="str">
        <f t="shared" si="3"/>
        <v>ItajubaVigilante Armado - 220 h</v>
      </c>
      <c r="F68" s="296" t="s">
        <v>150</v>
      </c>
      <c r="G68" s="296" t="s">
        <v>151</v>
      </c>
      <c r="H68" s="300">
        <f>VLOOKUP(E68,CCT!E:R,4,0)</f>
        <v>1</v>
      </c>
      <c r="I68" s="319">
        <f t="shared" ref="I68:I69" ca="1" si="119">VLOOKUP("Custo Total",INDIRECT("'*"&amp;P68&amp;"*'!A:E"),5,0)</f>
        <v>7624.9273978670753</v>
      </c>
      <c r="J68" s="319">
        <f t="shared" ref="J68:J69" ca="1" si="120">H68*I68</f>
        <v>7624.9273978670753</v>
      </c>
      <c r="K68" s="413">
        <f>VLOOKUP($D68,PARAMETROS!$A:$I,6,0)</f>
        <v>45292</v>
      </c>
      <c r="L68" s="299" t="str">
        <f>VLOOKUP($D68,PARAMETROS!$A:$I,7,0)</f>
        <v>-</v>
      </c>
      <c r="M68" s="299" t="str">
        <f>VLOOKUP($D68,PARAMETROS!$A:$I,8,0)</f>
        <v>-</v>
      </c>
      <c r="O68" s="126" t="str">
        <f t="shared" ref="O68:O69" si="121">"RESUMO "&amp;UPPER(B68)</f>
        <v>RESUMO ITAJUBA</v>
      </c>
      <c r="P68" s="126" t="s">
        <v>195</v>
      </c>
      <c r="Q68" s="126" t="str">
        <f>VLOOKUP(E68,'RESUMO GERAL'!E:CA,1,0)</f>
        <v>ItajubaVigilante Armado - 220 h</v>
      </c>
      <c r="R68" s="127" t="str">
        <f t="shared" ref="R68:R69" si="122">IF(E68=Q68,"OK",FALSE)</f>
        <v>OK</v>
      </c>
      <c r="S68" s="128">
        <f>VLOOKUP(E68,'RESUMO GERAL'!E:BX,71,0)</f>
        <v>7624.9273978670753</v>
      </c>
      <c r="T68" s="127" t="str">
        <f t="shared" ref="T68:T69" ca="1" si="123">IF(ROUND(J68,2)=ROUND(S68,2),"OK",J68-S68)</f>
        <v>OK</v>
      </c>
      <c r="U68" s="129">
        <f ca="1">IF(COUNTIF($B$6:B68,B68)=1,VLOOKUP("Custo Total",INDIRECT("'*"&amp;O68&amp;"*'!A:E"),5,0),"")</f>
        <v>7624.9273978670772</v>
      </c>
      <c r="V68" s="127" t="str">
        <f ca="1">IF(COUNTIF($B$6:B68,B68)=1,IF(ROUND(SUMIF(B:B,B68,J:J),2)=ROUND(U68,2),"OK",SUMIF(B:B,B68,J:J)-U68),"")</f>
        <v>OK</v>
      </c>
      <c r="Z68" s="3"/>
    </row>
    <row r="69" spans="1:26" s="17" customFormat="1">
      <c r="A69" s="445" t="str">
        <f>CCT!A69</f>
        <v>1.331.01</v>
      </c>
      <c r="B69" s="295" t="str">
        <f>CCT!B69</f>
        <v>Itanhandu</v>
      </c>
      <c r="C69" s="414" t="str">
        <f>HYPERLINK("#'"&amp;P69&amp;"'!A1",CCT!C69)</f>
        <v>Vigilante Armado - 220 h</v>
      </c>
      <c r="D69" s="295" t="str">
        <f>CCT!D69</f>
        <v>Sindesp-MG</v>
      </c>
      <c r="E69" s="295" t="str">
        <f t="shared" ref="E69:E132" si="124">CONCATENATE(B69,C69)</f>
        <v>ItanhanduVigilante Armado - 220 h</v>
      </c>
      <c r="F69" s="296" t="s">
        <v>150</v>
      </c>
      <c r="G69" s="296" t="s">
        <v>151</v>
      </c>
      <c r="H69" s="300">
        <f>VLOOKUP(E69,CCT!E:R,4,0)</f>
        <v>1</v>
      </c>
      <c r="I69" s="319">
        <f t="shared" ca="1" si="119"/>
        <v>7461.5652682930613</v>
      </c>
      <c r="J69" s="319">
        <f t="shared" ca="1" si="120"/>
        <v>7461.5652682930613</v>
      </c>
      <c r="K69" s="413">
        <f>VLOOKUP($D69,PARAMETROS!$A:$I,6,0)</f>
        <v>45292</v>
      </c>
      <c r="L69" s="299" t="str">
        <f>VLOOKUP($D69,PARAMETROS!$A:$I,7,0)</f>
        <v>-</v>
      </c>
      <c r="M69" s="299" t="str">
        <f>VLOOKUP($D69,PARAMETROS!$A:$I,8,0)</f>
        <v>-</v>
      </c>
      <c r="O69" s="126" t="str">
        <f t="shared" si="121"/>
        <v>RESUMO ITANHANDU</v>
      </c>
      <c r="P69" s="126" t="s">
        <v>1141</v>
      </c>
      <c r="Q69" s="126" t="str">
        <f>VLOOKUP(E69,'RESUMO GERAL'!E:CA,1,0)</f>
        <v>ItanhanduVigilante Armado - 220 h</v>
      </c>
      <c r="R69" s="127" t="str">
        <f t="shared" si="122"/>
        <v>OK</v>
      </c>
      <c r="S69" s="128">
        <f>VLOOKUP(E69,'RESUMO GERAL'!E:BX,71,0)</f>
        <v>7461.5652682930613</v>
      </c>
      <c r="T69" s="127" t="str">
        <f t="shared" ca="1" si="123"/>
        <v>OK</v>
      </c>
      <c r="U69" s="129">
        <f ca="1">IF(COUNTIF($B$6:B69,B69)=1,VLOOKUP("Custo Total",INDIRECT("'*"&amp;O69&amp;"*'!A:E"),5,0),"")</f>
        <v>7461.5652682930631</v>
      </c>
      <c r="V69" s="127" t="str">
        <f ca="1">IF(COUNTIF($B$6:B69,B69)=1,IF(ROUND(SUMIF(B:B,B69,J:J),2)=ROUND(U69,2),"OK",SUMIF(B:B,B69,J:J)-U69),"")</f>
        <v>OK</v>
      </c>
      <c r="Z69" s="3"/>
    </row>
    <row r="70" spans="1:26" s="17" customFormat="1">
      <c r="A70" s="445" t="str">
        <f>CCT!A70</f>
        <v>1.343.01</v>
      </c>
      <c r="B70" s="295" t="str">
        <f>CCT!B70</f>
        <v>Itumirim</v>
      </c>
      <c r="C70" s="414" t="str">
        <f>HYPERLINK("#'"&amp;P70&amp;"'!A1",CCT!C70)</f>
        <v>Vigilante Armado - 220 h</v>
      </c>
      <c r="D70" s="295" t="str">
        <f>CCT!D70</f>
        <v>Sindesp-MG</v>
      </c>
      <c r="E70" s="295" t="str">
        <f t="shared" si="124"/>
        <v>ItumirimVigilante Armado - 220 h</v>
      </c>
      <c r="F70" s="296" t="s">
        <v>150</v>
      </c>
      <c r="G70" s="296" t="s">
        <v>151</v>
      </c>
      <c r="H70" s="300">
        <f>VLOOKUP(E70,CCT!E:R,4,0)</f>
        <v>1</v>
      </c>
      <c r="I70" s="319">
        <f t="shared" ref="I70" ca="1" si="125">VLOOKUP("Custo Total",INDIRECT("'*"&amp;P70&amp;"*'!A:E"),5,0)</f>
        <v>7461.5652682930613</v>
      </c>
      <c r="J70" s="319">
        <f t="shared" ref="J70" ca="1" si="126">H70*I70</f>
        <v>7461.5652682930613</v>
      </c>
      <c r="K70" s="413">
        <f>VLOOKUP($D70,PARAMETROS!$A:$I,6,0)</f>
        <v>45292</v>
      </c>
      <c r="L70" s="299" t="str">
        <f>VLOOKUP($D70,PARAMETROS!$A:$I,7,0)</f>
        <v>-</v>
      </c>
      <c r="M70" s="299" t="str">
        <f>VLOOKUP($D70,PARAMETROS!$A:$I,8,0)</f>
        <v>-</v>
      </c>
      <c r="O70" s="126" t="str">
        <f t="shared" ref="O70" si="127">"RESUMO "&amp;UPPER(B70)</f>
        <v>RESUMO ITUMIRIM</v>
      </c>
      <c r="P70" s="126" t="s">
        <v>1142</v>
      </c>
      <c r="Q70" s="126" t="str">
        <f>VLOOKUP(E70,'RESUMO GERAL'!E:CA,1,0)</f>
        <v>ItumirimVigilante Armado - 220 h</v>
      </c>
      <c r="R70" s="127" t="str">
        <f t="shared" ref="R70" si="128">IF(E70=Q70,"OK",FALSE)</f>
        <v>OK</v>
      </c>
      <c r="S70" s="128">
        <f>VLOOKUP(E70,'RESUMO GERAL'!E:BX,71,0)</f>
        <v>7461.5652682930613</v>
      </c>
      <c r="T70" s="127" t="str">
        <f t="shared" ref="T70" ca="1" si="129">IF(ROUND(J70,2)=ROUND(S70,2),"OK",J70-S70)</f>
        <v>OK</v>
      </c>
      <c r="U70" s="129">
        <f ca="1">IF(COUNTIF($B$6:B70,B70)=1,VLOOKUP("Custo Total",INDIRECT("'*"&amp;O70&amp;"*'!A:E"),5,0),"")</f>
        <v>7461.5652682930631</v>
      </c>
      <c r="V70" s="127" t="str">
        <f ca="1">IF(COUNTIF($B$6:B70,B70)=1,IF(ROUND(SUMIF(B:B,B70,J:J),2)=ROUND(U70,2),"OK",SUMIF(B:B,B70,J:J)-U70),"")</f>
        <v>OK</v>
      </c>
      <c r="Z70" s="3"/>
    </row>
    <row r="71" spans="1:26" s="17" customFormat="1" ht="12" customHeight="1">
      <c r="A71" s="445" t="str">
        <f>CCT!A71</f>
        <v>1.344.01</v>
      </c>
      <c r="B71" s="295" t="str">
        <f>CCT!B71</f>
        <v>Iturama</v>
      </c>
      <c r="C71" s="414" t="str">
        <f>HYPERLINK("#'"&amp;P71&amp;"'!A1",CCT!C71)</f>
        <v>Vigilante Armado - 220 h</v>
      </c>
      <c r="D71" s="295" t="str">
        <f>CCT!D71</f>
        <v>Sindesp-MG</v>
      </c>
      <c r="E71" s="295" t="str">
        <f t="shared" si="124"/>
        <v>IturamaVigilante Armado - 220 h</v>
      </c>
      <c r="F71" s="296" t="s">
        <v>150</v>
      </c>
      <c r="G71" s="296" t="s">
        <v>151</v>
      </c>
      <c r="H71" s="300">
        <f>VLOOKUP(E71,CCT!E:R,4,0)</f>
        <v>1</v>
      </c>
      <c r="I71" s="319">
        <f t="shared" ref="I71:I73" ca="1" si="130">VLOOKUP("Custo Total",INDIRECT("'*"&amp;P71&amp;"*'!A:E"),5,0)</f>
        <v>7461.5652682930613</v>
      </c>
      <c r="J71" s="319">
        <f t="shared" ref="J71:J73" ca="1" si="131">H71*I71</f>
        <v>7461.5652682930613</v>
      </c>
      <c r="K71" s="413">
        <f>VLOOKUP($D71,PARAMETROS!$A:$I,6,0)</f>
        <v>45292</v>
      </c>
      <c r="L71" s="299" t="str">
        <f>VLOOKUP($D71,PARAMETROS!$A:$I,7,0)</f>
        <v>-</v>
      </c>
      <c r="M71" s="299" t="str">
        <f>VLOOKUP($D71,PARAMETROS!$A:$I,8,0)</f>
        <v>-</v>
      </c>
      <c r="O71" s="126" t="str">
        <f t="shared" ref="O71:O73" si="132">"RESUMO "&amp;UPPER(B71)</f>
        <v>RESUMO ITURAMA</v>
      </c>
      <c r="P71" s="126" t="s">
        <v>196</v>
      </c>
      <c r="Q71" s="126" t="str">
        <f>VLOOKUP(E71,'RESUMO GERAL'!E:CA,1,0)</f>
        <v>IturamaVigilante Armado - 220 h</v>
      </c>
      <c r="R71" s="127" t="str">
        <f t="shared" ref="R71:R73" si="133">IF(E71=Q71,"OK",FALSE)</f>
        <v>OK</v>
      </c>
      <c r="S71" s="128">
        <f>VLOOKUP(E71,'RESUMO GERAL'!E:BX,71,0)</f>
        <v>7461.5652682930613</v>
      </c>
      <c r="T71" s="127" t="str">
        <f t="shared" ref="T71:T73" ca="1" si="134">IF(ROUND(J71,2)=ROUND(S71,2),"OK",J71-S71)</f>
        <v>OK</v>
      </c>
      <c r="U71" s="129">
        <f ca="1">IF(COUNTIF($B$6:B71,B71)=1,VLOOKUP("Custo Total",INDIRECT("'*"&amp;O71&amp;"*'!A:E"),5,0),"")</f>
        <v>7461.5652682930631</v>
      </c>
      <c r="V71" s="127" t="str">
        <f ca="1">IF(COUNTIF($B$6:B71,B71)=1,IF(ROUND(SUMIF(B:B,B71,J:J),2)=ROUND(U71,2),"OK",SUMIF(B:B,B71,J:J)-U71),"")</f>
        <v>OK</v>
      </c>
      <c r="Z71" s="3"/>
    </row>
    <row r="72" spans="1:26" s="17" customFormat="1">
      <c r="A72" s="445" t="str">
        <f>CCT!A72</f>
        <v>1.349.01</v>
      </c>
      <c r="B72" s="295" t="str">
        <f>CCT!B72</f>
        <v>Jacutinga</v>
      </c>
      <c r="C72" s="414" t="str">
        <f>HYPERLINK("#'"&amp;P72&amp;"'!A1",CCT!C72)</f>
        <v>Vigilante Armado - 220 h</v>
      </c>
      <c r="D72" s="295" t="str">
        <f>CCT!D72</f>
        <v>Sindesp-MG</v>
      </c>
      <c r="E72" s="295" t="str">
        <f t="shared" si="124"/>
        <v>JacutingaVigilante Armado - 220 h</v>
      </c>
      <c r="F72" s="296" t="s">
        <v>150</v>
      </c>
      <c r="G72" s="296" t="s">
        <v>151</v>
      </c>
      <c r="H72" s="300">
        <f>VLOOKUP(E72,CCT!E:R,4,0)</f>
        <v>1</v>
      </c>
      <c r="I72" s="319">
        <f t="shared" ref="I72" ca="1" si="135">VLOOKUP("Custo Total",INDIRECT("'*"&amp;P72&amp;"*'!A:E"),5,0)</f>
        <v>7461.5652682930613</v>
      </c>
      <c r="J72" s="319">
        <f t="shared" ref="J72" ca="1" si="136">H72*I72</f>
        <v>7461.5652682930613</v>
      </c>
      <c r="K72" s="413">
        <f>VLOOKUP($D72,PARAMETROS!$A:$I,6,0)</f>
        <v>45292</v>
      </c>
      <c r="L72" s="299" t="str">
        <f>VLOOKUP($D72,PARAMETROS!$A:$I,7,0)</f>
        <v>-</v>
      </c>
      <c r="M72" s="299" t="str">
        <f>VLOOKUP($D72,PARAMETROS!$A:$I,8,0)</f>
        <v>-</v>
      </c>
      <c r="O72" s="126" t="str">
        <f t="shared" ref="O72" si="137">"RESUMO "&amp;UPPER(B72)</f>
        <v>RESUMO JACUTINGA</v>
      </c>
      <c r="P72" s="126" t="s">
        <v>1143</v>
      </c>
      <c r="Q72" s="126" t="str">
        <f>VLOOKUP(E72,'RESUMO GERAL'!E:CA,1,0)</f>
        <v>JacutingaVigilante Armado - 220 h</v>
      </c>
      <c r="R72" s="127" t="str">
        <f t="shared" ref="R72" si="138">IF(E72=Q72,"OK",FALSE)</f>
        <v>OK</v>
      </c>
      <c r="S72" s="128">
        <f>VLOOKUP(E72,'RESUMO GERAL'!E:BX,71,0)</f>
        <v>7461.5652682930613</v>
      </c>
      <c r="T72" s="127" t="str">
        <f t="shared" ref="T72" ca="1" si="139">IF(ROUND(J72,2)=ROUND(S72,2),"OK",J72-S72)</f>
        <v>OK</v>
      </c>
      <c r="U72" s="129">
        <f ca="1">IF(COUNTIF($B$6:B72,B72)=1,VLOOKUP("Custo Total",INDIRECT("'*"&amp;O72&amp;"*'!A:E"),5,0),"")</f>
        <v>7461.5652682930631</v>
      </c>
      <c r="V72" s="127" t="str">
        <f ca="1">IF(COUNTIF($B$6:B72,B72)=1,IF(ROUND(SUMIF(B:B,B72,J:J),2)=ROUND(U72,2),"OK",SUMIF(B:B,B72,J:J)-U72),"")</f>
        <v>OK</v>
      </c>
      <c r="Z72" s="3"/>
    </row>
    <row r="73" spans="1:26" s="17" customFormat="1">
      <c r="A73" s="445" t="str">
        <f>CCT!A73</f>
        <v>1.738.01</v>
      </c>
      <c r="B73" s="295" t="str">
        <f>CCT!B73</f>
        <v>Jaiba</v>
      </c>
      <c r="C73" s="414" t="str">
        <f>HYPERLINK("#'"&amp;P73&amp;"'!A1",CCT!C73)</f>
        <v>Vigilante Armado - 220 h</v>
      </c>
      <c r="D73" s="295" t="str">
        <f>CCT!D73</f>
        <v>Sindesp-MG</v>
      </c>
      <c r="E73" s="295" t="str">
        <f t="shared" si="124"/>
        <v>JaibaVigilante Armado - 220 h</v>
      </c>
      <c r="F73" s="296" t="s">
        <v>150</v>
      </c>
      <c r="G73" s="296" t="s">
        <v>151</v>
      </c>
      <c r="H73" s="300">
        <f>VLOOKUP(E73,CCT!E:R,4,0)</f>
        <v>1</v>
      </c>
      <c r="I73" s="319">
        <f t="shared" ca="1" si="130"/>
        <v>7461.5652682930613</v>
      </c>
      <c r="J73" s="319">
        <f t="shared" ca="1" si="131"/>
        <v>7461.5652682930613</v>
      </c>
      <c r="K73" s="413">
        <f>VLOOKUP($D73,PARAMETROS!$A:$I,6,0)</f>
        <v>45292</v>
      </c>
      <c r="L73" s="299" t="str">
        <f>VLOOKUP($D73,PARAMETROS!$A:$I,7,0)</f>
        <v>-</v>
      </c>
      <c r="M73" s="299" t="str">
        <f>VLOOKUP($D73,PARAMETROS!$A:$I,8,0)</f>
        <v>-</v>
      </c>
      <c r="O73" s="126" t="str">
        <f t="shared" si="132"/>
        <v>RESUMO JAIBA</v>
      </c>
      <c r="P73" s="126" t="s">
        <v>1144</v>
      </c>
      <c r="Q73" s="126" t="str">
        <f>VLOOKUP(E73,'RESUMO GERAL'!E:CA,1,0)</f>
        <v>JaibaVigilante Armado - 220 h</v>
      </c>
      <c r="R73" s="127" t="str">
        <f t="shared" si="133"/>
        <v>OK</v>
      </c>
      <c r="S73" s="128">
        <f>VLOOKUP(E73,'RESUMO GERAL'!E:BX,71,0)</f>
        <v>7461.5652682930613</v>
      </c>
      <c r="T73" s="127" t="str">
        <f t="shared" ca="1" si="134"/>
        <v>OK</v>
      </c>
      <c r="U73" s="129">
        <f ca="1">IF(COUNTIF($B$6:B73,B73)=1,VLOOKUP("Custo Total",INDIRECT("'*"&amp;O73&amp;"*'!A:E"),5,0),"")</f>
        <v>7461.5652682930631</v>
      </c>
      <c r="V73" s="127" t="str">
        <f ca="1">IF(COUNTIF($B$6:B73,B73)=1,IF(ROUND(SUMIF(B:B,B73,J:J),2)=ROUND(U73,2),"OK",SUMIF(B:B,B73,J:J)-U73),"")</f>
        <v>OK</v>
      </c>
      <c r="Z73" s="3"/>
    </row>
    <row r="74" spans="1:26" s="17" customFormat="1">
      <c r="A74" s="445" t="str">
        <f>CCT!A74</f>
        <v>1.351.01</v>
      </c>
      <c r="B74" s="295" t="str">
        <f>CCT!B74</f>
        <v>Janauba</v>
      </c>
      <c r="C74" s="414" t="str">
        <f>HYPERLINK("#'"&amp;P74&amp;"'!A1",CCT!C74)</f>
        <v>Vigilante Armado - 220 h</v>
      </c>
      <c r="D74" s="295" t="str">
        <f>CCT!D74</f>
        <v>Sindesp-MG</v>
      </c>
      <c r="E74" s="295" t="str">
        <f t="shared" si="124"/>
        <v>JanaubaVigilante Armado - 220 h</v>
      </c>
      <c r="F74" s="296" t="s">
        <v>150</v>
      </c>
      <c r="G74" s="296" t="s">
        <v>151</v>
      </c>
      <c r="H74" s="300">
        <f>VLOOKUP(E74,CCT!E:R,4,0)</f>
        <v>2</v>
      </c>
      <c r="I74" s="319">
        <f t="shared" ca="1" si="13"/>
        <v>7542.3618602615843</v>
      </c>
      <c r="J74" s="319">
        <f t="shared" ca="1" si="7"/>
        <v>15084.723720523169</v>
      </c>
      <c r="K74" s="413">
        <f>VLOOKUP($D74,PARAMETROS!$A:$I,6,0)</f>
        <v>45292</v>
      </c>
      <c r="L74" s="299" t="str">
        <f>VLOOKUP($D74,PARAMETROS!$A:$I,7,0)</f>
        <v>-</v>
      </c>
      <c r="M74" s="299" t="str">
        <f>VLOOKUP($D74,PARAMETROS!$A:$I,8,0)</f>
        <v>-</v>
      </c>
      <c r="O74" s="126" t="str">
        <f t="shared" si="8"/>
        <v>RESUMO JANAUBA</v>
      </c>
      <c r="P74" s="126" t="s">
        <v>197</v>
      </c>
      <c r="Q74" s="126" t="str">
        <f>VLOOKUP(E74,'RESUMO GERAL'!E:CA,1,0)</f>
        <v>JanaubaVigilante Armado - 220 h</v>
      </c>
      <c r="R74" s="127" t="str">
        <f t="shared" si="9"/>
        <v>OK</v>
      </c>
      <c r="S74" s="128">
        <f>VLOOKUP(E74,'RESUMO GERAL'!E:BX,71,0)</f>
        <v>15084.723720523169</v>
      </c>
      <c r="T74" s="127" t="str">
        <f t="shared" ca="1" si="14"/>
        <v>OK</v>
      </c>
      <c r="U74" s="129">
        <f ca="1">IF(COUNTIF($B$6:B74,B74)=1,VLOOKUP("Custo Total",INDIRECT("'*"&amp;O74&amp;"*'!A:E"),5,0),"")</f>
        <v>15084.723720523172</v>
      </c>
      <c r="V74" s="127" t="str">
        <f ca="1">IF(COUNTIF($B$6:B74,B74)=1,IF(ROUND(SUMIF(B:B,B74,J:J),2)=ROUND(U74,2),"OK",SUMIF(B:B,B74,J:J)-U74),"")</f>
        <v>OK</v>
      </c>
      <c r="Z74" s="3"/>
    </row>
    <row r="75" spans="1:26" s="17" customFormat="1" ht="12" customHeight="1">
      <c r="A75" s="445" t="str">
        <f>CCT!A75</f>
        <v>1.355.01</v>
      </c>
      <c r="B75" s="295" t="str">
        <f>CCT!B75</f>
        <v>Jequeri</v>
      </c>
      <c r="C75" s="414" t="str">
        <f>HYPERLINK("#'"&amp;P75&amp;"'!A1",CCT!C75)</f>
        <v>Vigilante Armado - 220 h</v>
      </c>
      <c r="D75" s="295" t="str">
        <f>CCT!D75</f>
        <v>Sindesp-MG</v>
      </c>
      <c r="E75" s="295" t="str">
        <f t="shared" si="124"/>
        <v>JequeriVigilante Armado - 220 h</v>
      </c>
      <c r="F75" s="296" t="s">
        <v>150</v>
      </c>
      <c r="G75" s="296" t="s">
        <v>151</v>
      </c>
      <c r="H75" s="300">
        <f>VLOOKUP(E75,CCT!E:R,4,0)</f>
        <v>1</v>
      </c>
      <c r="I75" s="319">
        <f t="shared" ca="1" si="13"/>
        <v>7624.9273978670753</v>
      </c>
      <c r="J75" s="319">
        <f t="shared" ca="1" si="7"/>
        <v>7624.9273978670753</v>
      </c>
      <c r="K75" s="413">
        <f>VLOOKUP($D75,PARAMETROS!$A:$I,6,0)</f>
        <v>45292</v>
      </c>
      <c r="L75" s="299" t="str">
        <f>VLOOKUP($D75,PARAMETROS!$A:$I,7,0)</f>
        <v>-</v>
      </c>
      <c r="M75" s="299" t="str">
        <f>VLOOKUP($D75,PARAMETROS!$A:$I,8,0)</f>
        <v>-</v>
      </c>
      <c r="O75" s="126" t="str">
        <f t="shared" si="8"/>
        <v>RESUMO JEQUERI</v>
      </c>
      <c r="P75" s="126" t="s">
        <v>1145</v>
      </c>
      <c r="Q75" s="126" t="str">
        <f>VLOOKUP(E75,'RESUMO GERAL'!E:CA,1,0)</f>
        <v>JequeriVigilante Armado - 220 h</v>
      </c>
      <c r="R75" s="127" t="str">
        <f t="shared" si="9"/>
        <v>OK</v>
      </c>
      <c r="S75" s="128">
        <f>VLOOKUP(E75,'RESUMO GERAL'!E:BX,71,0)</f>
        <v>7624.9273978670753</v>
      </c>
      <c r="T75" s="127" t="str">
        <f t="shared" ca="1" si="14"/>
        <v>OK</v>
      </c>
      <c r="U75" s="129">
        <f ca="1">IF(COUNTIF($B$6:B75,B75)=1,VLOOKUP("Custo Total",INDIRECT("'*"&amp;O75&amp;"*'!A:E"),5,0),"")</f>
        <v>7624.9273978670772</v>
      </c>
      <c r="V75" s="127" t="str">
        <f ca="1">IF(COUNTIF($B$6:B75,B75)=1,IF(ROUND(SUMIF(B:B,B75,J:J),2)=ROUND(U75,2),"OK",SUMIF(B:B,B75,J:J)-U75),"")</f>
        <v>OK</v>
      </c>
      <c r="Z75" s="3"/>
    </row>
    <row r="76" spans="1:26" s="17" customFormat="1">
      <c r="A76" s="445" t="str">
        <f>CCT!A76</f>
        <v>1.362.01</v>
      </c>
      <c r="B76" s="295" t="str">
        <f>CCT!B76</f>
        <v>Joao Monlevade</v>
      </c>
      <c r="C76" s="414" t="str">
        <f>HYPERLINK("#'"&amp;P76&amp;"'!A1",CCT!C76)</f>
        <v>Vigilante Armado - 220 h</v>
      </c>
      <c r="D76" s="295" t="str">
        <f>CCT!D76</f>
        <v>Sindesp-MG</v>
      </c>
      <c r="E76" s="295" t="str">
        <f t="shared" si="124"/>
        <v>Joao MonlevadeVigilante Armado - 220 h</v>
      </c>
      <c r="F76" s="296" t="s">
        <v>150</v>
      </c>
      <c r="G76" s="296" t="s">
        <v>151</v>
      </c>
      <c r="H76" s="300">
        <f>VLOOKUP(E76,CCT!E:R,4,0)</f>
        <v>1</v>
      </c>
      <c r="I76" s="319">
        <f t="shared" ca="1" si="13"/>
        <v>7624.9273978670753</v>
      </c>
      <c r="J76" s="319">
        <f t="shared" ca="1" si="7"/>
        <v>7624.9273978670753</v>
      </c>
      <c r="K76" s="413">
        <f>VLOOKUP($D76,PARAMETROS!$A:$I,6,0)</f>
        <v>45292</v>
      </c>
      <c r="L76" s="299" t="str">
        <f>VLOOKUP($D76,PARAMETROS!$A:$I,7,0)</f>
        <v>-</v>
      </c>
      <c r="M76" s="299" t="str">
        <f>VLOOKUP($D76,PARAMETROS!$A:$I,8,0)</f>
        <v>-</v>
      </c>
      <c r="O76" s="126" t="str">
        <f t="shared" si="8"/>
        <v>RESUMO JOAO MONLEVADE</v>
      </c>
      <c r="P76" s="126" t="s">
        <v>1146</v>
      </c>
      <c r="Q76" s="126" t="str">
        <f>VLOOKUP(E76,'RESUMO GERAL'!E:CA,1,0)</f>
        <v>Joao MonlevadeVigilante Armado - 220 h</v>
      </c>
      <c r="R76" s="127" t="str">
        <f t="shared" si="9"/>
        <v>OK</v>
      </c>
      <c r="S76" s="128">
        <f>VLOOKUP(E76,'RESUMO GERAL'!E:BX,71,0)</f>
        <v>7624.9273978670753</v>
      </c>
      <c r="T76" s="127" t="str">
        <f t="shared" ca="1" si="14"/>
        <v>OK</v>
      </c>
      <c r="U76" s="129">
        <f ca="1">IF(COUNTIF($B$6:B76,B76)=1,VLOOKUP("Custo Total",INDIRECT("'*"&amp;O76&amp;"*'!A:E"),5,0),"")</f>
        <v>7624.9273978670772</v>
      </c>
      <c r="V76" s="127" t="str">
        <f ca="1">IF(COUNTIF($B$6:B76,B76)=1,IF(ROUND(SUMIF(B:B,B76,J:J),2)=ROUND(U76,2),"OK",SUMIF(B:B,B76,J:J)-U76),"")</f>
        <v>OK</v>
      </c>
      <c r="Z76" s="3"/>
    </row>
    <row r="77" spans="1:26" s="17" customFormat="1">
      <c r="A77" s="445" t="str">
        <f>CCT!A77</f>
        <v>1.145.02</v>
      </c>
      <c r="B77" s="295" t="str">
        <f>CCT!B77</f>
        <v>Juiz de Fora</v>
      </c>
      <c r="C77" s="414" t="str">
        <f>HYPERLINK("#'"&amp;P77&amp;"'!A1",CCT!C77)</f>
        <v>Vigilante Armado - 12x36 h Diurno</v>
      </c>
      <c r="D77" s="295" t="str">
        <f>CCT!D77</f>
        <v>Juiz de Fora + Sindesp-MG</v>
      </c>
      <c r="E77" s="295" t="str">
        <f t="shared" si="124"/>
        <v>Juiz de ForaVigilante Armado - 12x36 h Diurno</v>
      </c>
      <c r="F77" s="296" t="s">
        <v>150</v>
      </c>
      <c r="G77" s="296" t="s">
        <v>151</v>
      </c>
      <c r="H77" s="300">
        <f>VLOOKUP(E77,CCT!E:R,4,0)</f>
        <v>2</v>
      </c>
      <c r="I77" s="319">
        <f t="shared" ca="1" si="13"/>
        <v>7313.5433417748709</v>
      </c>
      <c r="J77" s="319">
        <f t="shared" ca="1" si="7"/>
        <v>14627.086683549742</v>
      </c>
      <c r="K77" s="413">
        <f>VLOOKUP($D77,PARAMETROS!$A:$I,6,0)</f>
        <v>45292</v>
      </c>
      <c r="L77" s="299" t="str">
        <f>VLOOKUP($D77,PARAMETROS!$A:$I,7,0)</f>
        <v>-</v>
      </c>
      <c r="M77" s="299" t="str">
        <f>VLOOKUP($D77,PARAMETROS!$A:$I,8,0)</f>
        <v>-</v>
      </c>
      <c r="O77" s="126" t="str">
        <f t="shared" si="8"/>
        <v>RESUMO JUIZ DE FORA</v>
      </c>
      <c r="P77" s="126" t="s">
        <v>1173</v>
      </c>
      <c r="Q77" s="126" t="str">
        <f>VLOOKUP(E77,'RESUMO GERAL'!E:CA,1,0)</f>
        <v>Juiz de ForaVigilante Armado - 12x36 h Diurno</v>
      </c>
      <c r="R77" s="127" t="str">
        <f t="shared" si="9"/>
        <v>OK</v>
      </c>
      <c r="S77" s="128">
        <f>VLOOKUP(E77,'RESUMO GERAL'!E:BX,71,0)</f>
        <v>14627.086683549742</v>
      </c>
      <c r="T77" s="127" t="str">
        <f t="shared" ca="1" si="14"/>
        <v>OK</v>
      </c>
      <c r="U77" s="129">
        <f ca="1">IF(COUNTIF($B$6:B77,B77)=1,VLOOKUP("Custo Total",INDIRECT("'*"&amp;O77&amp;"*'!A:E"),5,0),"")</f>
        <v>31616.723310207286</v>
      </c>
      <c r="V77" s="127" t="str">
        <f ca="1">IF(COUNTIF($B$6:B77,B77)=1,IF(ROUND(SUMIF(B:B,B77,J:J),2)=ROUND(U77,2),"OK",SUMIF(B:B,B77,J:J)-U77),"")</f>
        <v>OK</v>
      </c>
      <c r="Z77" s="3"/>
    </row>
    <row r="78" spans="1:26" s="17" customFormat="1">
      <c r="A78" s="445" t="str">
        <f>CCT!A78</f>
        <v>1.145.03</v>
      </c>
      <c r="B78" s="295" t="str">
        <f>CCT!B78</f>
        <v>Juiz de Fora</v>
      </c>
      <c r="C78" s="414" t="str">
        <f>HYPERLINK("#'"&amp;P78&amp;"'!A1",CCT!C78)</f>
        <v>Vigilante Armado - 12x36 h Noturno</v>
      </c>
      <c r="D78" s="295" t="str">
        <f>CCT!D78</f>
        <v>Juiz de Fora + Sindesp-MG</v>
      </c>
      <c r="E78" s="295" t="str">
        <f t="shared" si="124"/>
        <v>Juiz de ForaVigilante Armado - 12x36 h Noturno</v>
      </c>
      <c r="F78" s="296" t="s">
        <v>150</v>
      </c>
      <c r="G78" s="296" t="s">
        <v>151</v>
      </c>
      <c r="H78" s="300">
        <f>VLOOKUP(E78,CCT!E:R,4,0)</f>
        <v>2</v>
      </c>
      <c r="I78" s="319">
        <f t="shared" ref="I78:I81" ca="1" si="140">VLOOKUP("Custo Total",INDIRECT("'*"&amp;P78&amp;"*'!A:E"),5,0)</f>
        <v>8494.818313328773</v>
      </c>
      <c r="J78" s="319">
        <f t="shared" ref="J78:J81" ca="1" si="141">H78*I78</f>
        <v>16989.636626657546</v>
      </c>
      <c r="K78" s="413">
        <f>VLOOKUP($D78,PARAMETROS!$A:$I,6,0)</f>
        <v>45292</v>
      </c>
      <c r="L78" s="299" t="str">
        <f>VLOOKUP($D78,PARAMETROS!$A:$I,7,0)</f>
        <v>-</v>
      </c>
      <c r="M78" s="299" t="str">
        <f>VLOOKUP($D78,PARAMETROS!$A:$I,8,0)</f>
        <v>-</v>
      </c>
      <c r="O78" s="126" t="str">
        <f t="shared" ref="O78:O81" si="142">"RESUMO "&amp;UPPER(B78)</f>
        <v>RESUMO JUIZ DE FORA</v>
      </c>
      <c r="P78" s="126" t="s">
        <v>1174</v>
      </c>
      <c r="Q78" s="126" t="str">
        <f>VLOOKUP(E78,'RESUMO GERAL'!E:CA,1,0)</f>
        <v>Juiz de ForaVigilante Armado - 12x36 h Noturno</v>
      </c>
      <c r="R78" s="127" t="str">
        <f t="shared" ref="R78:R81" si="143">IF(E78=Q78,"OK",FALSE)</f>
        <v>OK</v>
      </c>
      <c r="S78" s="128">
        <f>VLOOKUP(E78,'RESUMO GERAL'!E:BX,71,0)</f>
        <v>16989.636626657546</v>
      </c>
      <c r="T78" s="127" t="str">
        <f t="shared" ref="T78:T81" ca="1" si="144">IF(ROUND(J78,2)=ROUND(S78,2),"OK",J78-S78)</f>
        <v>OK</v>
      </c>
      <c r="U78" s="129" t="str">
        <f ca="1">IF(COUNTIF($B$6:B78,B78)=1,VLOOKUP("Custo Total",INDIRECT("'*"&amp;O78&amp;"*'!A:E"),5,0),"")</f>
        <v/>
      </c>
      <c r="V78" s="127" t="str">
        <f>IF(COUNTIF($B$6:B78,B78)=1,IF(ROUND(SUMIF(B:B,B78,J:J),2)=ROUND(U78,2),"OK",SUMIF(B:B,B78,J:J)-U78),"")</f>
        <v/>
      </c>
      <c r="Z78" s="3"/>
    </row>
    <row r="79" spans="1:26" s="17" customFormat="1" ht="12" customHeight="1">
      <c r="A79" s="445" t="str">
        <f>CCT!A79</f>
        <v>1.148.01</v>
      </c>
      <c r="B79" s="295" t="str">
        <f>CCT!B79</f>
        <v>Lagoa Santa</v>
      </c>
      <c r="C79" s="414" t="str">
        <f>HYPERLINK("#'"&amp;P79&amp;"'!A1",CCT!C79)</f>
        <v>Vigilante Armado - 220 h</v>
      </c>
      <c r="D79" s="295" t="str">
        <f>CCT!D79</f>
        <v>Sindesp-MG</v>
      </c>
      <c r="E79" s="295" t="str">
        <f t="shared" si="124"/>
        <v>Lagoa SantaVigilante Armado - 220 h</v>
      </c>
      <c r="F79" s="296" t="s">
        <v>150</v>
      </c>
      <c r="G79" s="296" t="s">
        <v>151</v>
      </c>
      <c r="H79" s="300">
        <f>VLOOKUP(E79,CCT!E:R,4,0)</f>
        <v>1</v>
      </c>
      <c r="I79" s="319">
        <f t="shared" ca="1" si="140"/>
        <v>7542.3618602615843</v>
      </c>
      <c r="J79" s="319">
        <f t="shared" ca="1" si="141"/>
        <v>7542.3618602615843</v>
      </c>
      <c r="K79" s="413">
        <f>VLOOKUP($D79,PARAMETROS!$A:$I,6,0)</f>
        <v>45292</v>
      </c>
      <c r="L79" s="299" t="str">
        <f>VLOOKUP($D79,PARAMETROS!$A:$I,7,0)</f>
        <v>-</v>
      </c>
      <c r="M79" s="299" t="str">
        <f>VLOOKUP($D79,PARAMETROS!$A:$I,8,0)</f>
        <v>-</v>
      </c>
      <c r="O79" s="126" t="str">
        <f t="shared" si="142"/>
        <v>RESUMO LAGOA SANTA</v>
      </c>
      <c r="P79" s="126" t="s">
        <v>1147</v>
      </c>
      <c r="Q79" s="126" t="str">
        <f>VLOOKUP(E79,'RESUMO GERAL'!E:CA,1,0)</f>
        <v>Lagoa SantaVigilante Armado - 220 h</v>
      </c>
      <c r="R79" s="127" t="str">
        <f t="shared" si="143"/>
        <v>OK</v>
      </c>
      <c r="S79" s="128">
        <f>VLOOKUP(E79,'RESUMO GERAL'!E:BX,71,0)</f>
        <v>7542.3618602615843</v>
      </c>
      <c r="T79" s="127" t="str">
        <f t="shared" ca="1" si="144"/>
        <v>OK</v>
      </c>
      <c r="U79" s="129">
        <f ca="1">IF(COUNTIF($B$6:B79,B79)=1,VLOOKUP("Custo Total",INDIRECT("'*"&amp;O79&amp;"*'!A:E"),5,0),"")</f>
        <v>7542.3618602615861</v>
      </c>
      <c r="V79" s="127" t="str">
        <f ca="1">IF(COUNTIF($B$6:B79,B79)=1,IF(ROUND(SUMIF(B:B,B79,J:J),2)=ROUND(U79,2),"OK",SUMIF(B:B,B79,J:J)-U79),"")</f>
        <v>OK</v>
      </c>
      <c r="Z79" s="3"/>
    </row>
    <row r="80" spans="1:26" s="17" customFormat="1">
      <c r="A80" s="445" t="str">
        <f>CCT!A80</f>
        <v>1.377.01</v>
      </c>
      <c r="B80" s="295" t="str">
        <f>CCT!B80</f>
        <v>Lajinha</v>
      </c>
      <c r="C80" s="414" t="str">
        <f>HYPERLINK("#'"&amp;P80&amp;"'!A1",CCT!C80)</f>
        <v>Vigilante Armado - 220 h</v>
      </c>
      <c r="D80" s="295" t="str">
        <f>CCT!D80</f>
        <v>Sindesp-MG</v>
      </c>
      <c r="E80" s="295" t="str">
        <f t="shared" si="124"/>
        <v>LajinhaVigilante Armado - 220 h</v>
      </c>
      <c r="F80" s="296" t="s">
        <v>150</v>
      </c>
      <c r="G80" s="296" t="s">
        <v>151</v>
      </c>
      <c r="H80" s="300">
        <f>VLOOKUP(E80,CCT!E:R,4,0)</f>
        <v>1</v>
      </c>
      <c r="I80" s="319">
        <f t="shared" ca="1" si="140"/>
        <v>7461.5652682930613</v>
      </c>
      <c r="J80" s="319">
        <f t="shared" ca="1" si="141"/>
        <v>7461.5652682930613</v>
      </c>
      <c r="K80" s="413">
        <f>VLOOKUP($D80,PARAMETROS!$A:$I,6,0)</f>
        <v>45292</v>
      </c>
      <c r="L80" s="299" t="str">
        <f>VLOOKUP($D80,PARAMETROS!$A:$I,7,0)</f>
        <v>-</v>
      </c>
      <c r="M80" s="299" t="str">
        <f>VLOOKUP($D80,PARAMETROS!$A:$I,8,0)</f>
        <v>-</v>
      </c>
      <c r="O80" s="126" t="str">
        <f t="shared" si="142"/>
        <v>RESUMO LAJINHA</v>
      </c>
      <c r="P80" s="126" t="s">
        <v>1148</v>
      </c>
      <c r="Q80" s="126" t="str">
        <f>VLOOKUP(E80,'RESUMO GERAL'!E:CA,1,0)</f>
        <v>LajinhaVigilante Armado - 220 h</v>
      </c>
      <c r="R80" s="127" t="str">
        <f t="shared" si="143"/>
        <v>OK</v>
      </c>
      <c r="S80" s="128">
        <f>VLOOKUP(E80,'RESUMO GERAL'!E:BX,71,0)</f>
        <v>7461.5652682930613</v>
      </c>
      <c r="T80" s="127" t="str">
        <f t="shared" ca="1" si="144"/>
        <v>OK</v>
      </c>
      <c r="U80" s="129">
        <f ca="1">IF(COUNTIF($B$6:B80,B80)=1,VLOOKUP("Custo Total",INDIRECT("'*"&amp;O80&amp;"*'!A:E"),5,0),"")</f>
        <v>7461.5652682930631</v>
      </c>
      <c r="V80" s="127" t="str">
        <f ca="1">IF(COUNTIF($B$6:B80,B80)=1,IF(ROUND(SUMIF(B:B,B80,J:J),2)=ROUND(U80,2),"OK",SUMIF(B:B,B80,J:J)-U80),"")</f>
        <v>OK</v>
      </c>
      <c r="Z80" s="3"/>
    </row>
    <row r="81" spans="1:26" s="17" customFormat="1">
      <c r="A81" s="445" t="str">
        <f>CCT!A81</f>
        <v>1.396.01</v>
      </c>
      <c r="B81" s="295" t="str">
        <f>CCT!B81</f>
        <v>Mantena</v>
      </c>
      <c r="C81" s="414" t="str">
        <f>HYPERLINK("#'"&amp;P81&amp;"'!A1",CCT!C81)</f>
        <v>Vigilante Armado - 220 h</v>
      </c>
      <c r="D81" s="295" t="str">
        <f>CCT!D81</f>
        <v>Sindesp-MG</v>
      </c>
      <c r="E81" s="295" t="str">
        <f t="shared" si="124"/>
        <v>MantenaVigilante Armado - 220 h</v>
      </c>
      <c r="F81" s="296" t="s">
        <v>150</v>
      </c>
      <c r="G81" s="296" t="s">
        <v>151</v>
      </c>
      <c r="H81" s="300">
        <f>VLOOKUP(E81,CCT!E:R,4,0)</f>
        <v>1</v>
      </c>
      <c r="I81" s="319">
        <f t="shared" ca="1" si="140"/>
        <v>7461.5652682930613</v>
      </c>
      <c r="J81" s="319">
        <f t="shared" ca="1" si="141"/>
        <v>7461.5652682930613</v>
      </c>
      <c r="K81" s="413">
        <f>VLOOKUP($D81,PARAMETROS!$A:$I,6,0)</f>
        <v>45292</v>
      </c>
      <c r="L81" s="299" t="str">
        <f>VLOOKUP($D81,PARAMETROS!$A:$I,7,0)</f>
        <v>-</v>
      </c>
      <c r="M81" s="299" t="str">
        <f>VLOOKUP($D81,PARAMETROS!$A:$I,8,0)</f>
        <v>-</v>
      </c>
      <c r="O81" s="126" t="str">
        <f t="shared" si="142"/>
        <v>RESUMO MANTENA</v>
      </c>
      <c r="P81" s="126" t="s">
        <v>1149</v>
      </c>
      <c r="Q81" s="126" t="str">
        <f>VLOOKUP(E81,'RESUMO GERAL'!E:CA,1,0)</f>
        <v>MantenaVigilante Armado - 220 h</v>
      </c>
      <c r="R81" s="127" t="str">
        <f t="shared" si="143"/>
        <v>OK</v>
      </c>
      <c r="S81" s="128">
        <f>VLOOKUP(E81,'RESUMO GERAL'!E:BX,71,0)</f>
        <v>7461.5652682930613</v>
      </c>
      <c r="T81" s="127" t="str">
        <f t="shared" ca="1" si="144"/>
        <v>OK</v>
      </c>
      <c r="U81" s="129">
        <f ca="1">IF(COUNTIF($B$6:B81,B81)=1,VLOOKUP("Custo Total",INDIRECT("'*"&amp;O81&amp;"*'!A:E"),5,0),"")</f>
        <v>7461.5652682930631</v>
      </c>
      <c r="V81" s="127" t="str">
        <f ca="1">IF(COUNTIF($B$6:B81,B81)=1,IF(ROUND(SUMIF(B:B,B81,J:J),2)=ROUND(U81,2),"OK",SUMIF(B:B,B81,J:J)-U81),"")</f>
        <v>OK</v>
      </c>
      <c r="Z81" s="3"/>
    </row>
    <row r="82" spans="1:26" s="17" customFormat="1" ht="12.6" customHeight="1">
      <c r="A82" s="445" t="str">
        <f>CCT!A82</f>
        <v>1.400.01</v>
      </c>
      <c r="B82" s="295" t="str">
        <f>CCT!B82</f>
        <v>Mariana</v>
      </c>
      <c r="C82" s="414" t="str">
        <f>HYPERLINK("#'"&amp;P82&amp;"'!A1",CCT!C82)</f>
        <v>Vigilante Armado - 220 h</v>
      </c>
      <c r="D82" s="295" t="str">
        <f>CCT!D82</f>
        <v>Sindesp-MG</v>
      </c>
      <c r="E82" s="295" t="str">
        <f t="shared" si="124"/>
        <v>MarianaVigilante Armado - 220 h</v>
      </c>
      <c r="F82" s="296" t="s">
        <v>150</v>
      </c>
      <c r="G82" s="296" t="s">
        <v>151</v>
      </c>
      <c r="H82" s="300">
        <f>VLOOKUP(E82,CCT!E:R,4,0)</f>
        <v>1</v>
      </c>
      <c r="I82" s="319">
        <f t="shared" ref="I82:I83" ca="1" si="145">VLOOKUP("Custo Total",INDIRECT("'*"&amp;P82&amp;"*'!A:E"),5,0)</f>
        <v>7461.5652682930613</v>
      </c>
      <c r="J82" s="319">
        <f t="shared" ref="J82:J83" ca="1" si="146">H82*I82</f>
        <v>7461.5652682930613</v>
      </c>
      <c r="K82" s="413">
        <f>VLOOKUP($D82,PARAMETROS!$A:$I,6,0)</f>
        <v>45292</v>
      </c>
      <c r="L82" s="299" t="str">
        <f>VLOOKUP($D82,PARAMETROS!$A:$I,7,0)</f>
        <v>-</v>
      </c>
      <c r="M82" s="299" t="str">
        <f>VLOOKUP($D82,PARAMETROS!$A:$I,8,0)</f>
        <v>-</v>
      </c>
      <c r="O82" s="126" t="str">
        <f t="shared" ref="O82:O83" si="147">"RESUMO "&amp;UPPER(B82)</f>
        <v>RESUMO MARIANA</v>
      </c>
      <c r="P82" s="126" t="s">
        <v>198</v>
      </c>
      <c r="Q82" s="126" t="str">
        <f>VLOOKUP(E82,'RESUMO GERAL'!E:CA,1,0)</f>
        <v>MarianaVigilante Armado - 220 h</v>
      </c>
      <c r="R82" s="127" t="str">
        <f t="shared" ref="R82:R83" si="148">IF(E82=Q82,"OK",FALSE)</f>
        <v>OK</v>
      </c>
      <c r="S82" s="128">
        <f>VLOOKUP(E82,'RESUMO GERAL'!E:BX,71,0)</f>
        <v>7461.5652682930613</v>
      </c>
      <c r="T82" s="127" t="str">
        <f t="shared" ref="T82:T83" ca="1" si="149">IF(ROUND(J82,2)=ROUND(S82,2),"OK",J82-S82)</f>
        <v>OK</v>
      </c>
      <c r="U82" s="129">
        <f ca="1">IF(COUNTIF($B$6:B82,B82)=1,VLOOKUP("Custo Total",INDIRECT("'*"&amp;O82&amp;"*'!A:E"),5,0),"")</f>
        <v>7461.5652682930631</v>
      </c>
      <c r="V82" s="127" t="str">
        <f ca="1">IF(COUNTIF($B$6:B82,B82)=1,IF(ROUND(SUMIF(B:B,B82,J:J),2)=ROUND(U82,2),"OK",SUMIF(B:B,B82,J:J)-U82),"")</f>
        <v>OK</v>
      </c>
      <c r="Z82" s="3"/>
    </row>
    <row r="83" spans="1:26" s="17" customFormat="1">
      <c r="A83" s="445" t="str">
        <f>CCT!A83</f>
        <v>1.414.01</v>
      </c>
      <c r="B83" s="295" t="str">
        <f>CCT!B83</f>
        <v>Medina</v>
      </c>
      <c r="C83" s="414" t="str">
        <f>HYPERLINK("#'"&amp;P83&amp;"'!A1",CCT!C83)</f>
        <v>Vigilante Armado - 220 h</v>
      </c>
      <c r="D83" s="295" t="str">
        <f>CCT!D83</f>
        <v>Sindesp-MG</v>
      </c>
      <c r="E83" s="295" t="str">
        <f t="shared" si="124"/>
        <v>MedinaVigilante Armado - 220 h</v>
      </c>
      <c r="F83" s="296" t="s">
        <v>150</v>
      </c>
      <c r="G83" s="296" t="s">
        <v>151</v>
      </c>
      <c r="H83" s="300">
        <f>VLOOKUP(E83,CCT!E:R,4,0)</f>
        <v>1</v>
      </c>
      <c r="I83" s="319">
        <f t="shared" ca="1" si="145"/>
        <v>7461.5652682930613</v>
      </c>
      <c r="J83" s="319">
        <f t="shared" ca="1" si="146"/>
        <v>7461.5652682930613</v>
      </c>
      <c r="K83" s="413">
        <f>VLOOKUP($D83,PARAMETROS!$A:$I,6,0)</f>
        <v>45292</v>
      </c>
      <c r="L83" s="299" t="str">
        <f>VLOOKUP($D83,PARAMETROS!$A:$I,7,0)</f>
        <v>-</v>
      </c>
      <c r="M83" s="299" t="str">
        <f>VLOOKUP($D83,PARAMETROS!$A:$I,8,0)</f>
        <v>-</v>
      </c>
      <c r="O83" s="126" t="str">
        <f t="shared" si="147"/>
        <v>RESUMO MEDINA</v>
      </c>
      <c r="P83" s="126" t="s">
        <v>1150</v>
      </c>
      <c r="Q83" s="126" t="str">
        <f>VLOOKUP(E83,'RESUMO GERAL'!E:CA,1,0)</f>
        <v>MedinaVigilante Armado - 220 h</v>
      </c>
      <c r="R83" s="127" t="str">
        <f t="shared" si="148"/>
        <v>OK</v>
      </c>
      <c r="S83" s="128">
        <f>VLOOKUP(E83,'RESUMO GERAL'!E:BX,71,0)</f>
        <v>7461.5652682930613</v>
      </c>
      <c r="T83" s="127" t="str">
        <f t="shared" ca="1" si="149"/>
        <v>OK</v>
      </c>
      <c r="U83" s="129">
        <f ca="1">IF(COUNTIF($B$6:B83,B83)=1,VLOOKUP("Custo Total",INDIRECT("'*"&amp;O83&amp;"*'!A:E"),5,0),"")</f>
        <v>7461.5652682930631</v>
      </c>
      <c r="V83" s="127" t="str">
        <f ca="1">IF(COUNTIF($B$6:B83,B83)=1,IF(ROUND(SUMIF(B:B,B83,J:J),2)=ROUND(U83,2),"OK",SUMIF(B:B,B83,J:J)-U83),"")</f>
        <v>OK</v>
      </c>
      <c r="Z83" s="3"/>
    </row>
    <row r="84" spans="1:26" s="17" customFormat="1">
      <c r="A84" s="445" t="str">
        <f>CCT!A84</f>
        <v>1.416.01</v>
      </c>
      <c r="B84" s="295" t="str">
        <f>CCT!B84</f>
        <v>Merces</v>
      </c>
      <c r="C84" s="414" t="str">
        <f>HYPERLINK("#'"&amp;P84&amp;"'!A1",CCT!C84)</f>
        <v>Vigilante Armado - 220 h</v>
      </c>
      <c r="D84" s="295" t="str">
        <f>CCT!D84</f>
        <v>Sindesp-MG</v>
      </c>
      <c r="E84" s="295" t="str">
        <f t="shared" si="124"/>
        <v>MercesVigilante Armado - 220 h</v>
      </c>
      <c r="F84" s="296" t="s">
        <v>150</v>
      </c>
      <c r="G84" s="296" t="s">
        <v>151</v>
      </c>
      <c r="H84" s="300">
        <f>VLOOKUP(E84,CCT!E:R,4,0)</f>
        <v>1</v>
      </c>
      <c r="I84" s="319">
        <f t="shared" ref="I84" ca="1" si="150">VLOOKUP("Custo Total",INDIRECT("'*"&amp;P84&amp;"*'!A:E"),5,0)</f>
        <v>7461.5652682930613</v>
      </c>
      <c r="J84" s="319">
        <f t="shared" ref="J84" ca="1" si="151">H84*I84</f>
        <v>7461.5652682930613</v>
      </c>
      <c r="K84" s="413">
        <f>VLOOKUP($D84,PARAMETROS!$A:$I,6,0)</f>
        <v>45292</v>
      </c>
      <c r="L84" s="299" t="str">
        <f>VLOOKUP($D84,PARAMETROS!$A:$I,7,0)</f>
        <v>-</v>
      </c>
      <c r="M84" s="299" t="str">
        <f>VLOOKUP($D84,PARAMETROS!$A:$I,8,0)</f>
        <v>-</v>
      </c>
      <c r="O84" s="126" t="str">
        <f t="shared" ref="O84" si="152">"RESUMO "&amp;UPPER(B84)</f>
        <v>RESUMO MERCES</v>
      </c>
      <c r="P84" s="126" t="s">
        <v>1151</v>
      </c>
      <c r="Q84" s="126" t="str">
        <f>VLOOKUP(E84,'RESUMO GERAL'!E:CA,1,0)</f>
        <v>MercesVigilante Armado - 220 h</v>
      </c>
      <c r="R84" s="127" t="str">
        <f t="shared" ref="R84" si="153">IF(E84=Q84,"OK",FALSE)</f>
        <v>OK</v>
      </c>
      <c r="S84" s="128">
        <f>VLOOKUP(E84,'RESUMO GERAL'!E:BX,71,0)</f>
        <v>7461.5652682930613</v>
      </c>
      <c r="T84" s="127" t="str">
        <f t="shared" ref="T84" ca="1" si="154">IF(ROUND(J84,2)=ROUND(S84,2),"OK",J84-S84)</f>
        <v>OK</v>
      </c>
      <c r="U84" s="129">
        <f ca="1">IF(COUNTIF($B$6:B84,B84)=1,VLOOKUP("Custo Total",INDIRECT("'*"&amp;O84&amp;"*'!A:E"),5,0),"")</f>
        <v>7461.5652682930631</v>
      </c>
      <c r="V84" s="127" t="str">
        <f ca="1">IF(COUNTIF($B$6:B84,B84)=1,IF(ROUND(SUMIF(B:B,B84,J:J),2)=ROUND(U84,2),"OK",SUMIF(B:B,B84,J:J)-U84),"")</f>
        <v>OK</v>
      </c>
      <c r="Z84" s="3"/>
    </row>
    <row r="85" spans="1:26" s="17" customFormat="1">
      <c r="A85" s="445" t="str">
        <f>CCT!A85</f>
        <v>1.431.01</v>
      </c>
      <c r="B85" s="295" t="str">
        <f>CCT!B85</f>
        <v>Monte Carmelo</v>
      </c>
      <c r="C85" s="414" t="str">
        <f>HYPERLINK("#'"&amp;P85&amp;"'!A1",CCT!C85)</f>
        <v>Vigilante Armado - 220 h</v>
      </c>
      <c r="D85" s="295" t="str">
        <f>CCT!D85</f>
        <v>Sindesp-MG</v>
      </c>
      <c r="E85" s="295" t="str">
        <f t="shared" si="124"/>
        <v>Monte CarmeloVigilante Armado - 220 h</v>
      </c>
      <c r="F85" s="296" t="s">
        <v>150</v>
      </c>
      <c r="G85" s="296" t="s">
        <v>151</v>
      </c>
      <c r="H85" s="300">
        <f>VLOOKUP(E85,CCT!E:R,4,0)</f>
        <v>1</v>
      </c>
      <c r="I85" s="319">
        <f t="shared" ca="1" si="13"/>
        <v>7461.5652682930613</v>
      </c>
      <c r="J85" s="319">
        <f t="shared" ca="1" si="7"/>
        <v>7461.5652682930613</v>
      </c>
      <c r="K85" s="413">
        <f>VLOOKUP($D85,PARAMETROS!$A:$I,6,0)</f>
        <v>45292</v>
      </c>
      <c r="L85" s="299" t="str">
        <f>VLOOKUP($D85,PARAMETROS!$A:$I,7,0)</f>
        <v>-</v>
      </c>
      <c r="M85" s="299" t="str">
        <f>VLOOKUP($D85,PARAMETROS!$A:$I,8,0)</f>
        <v>-</v>
      </c>
      <c r="O85" s="126" t="str">
        <f t="shared" si="8"/>
        <v>RESUMO MONTE CARMELO</v>
      </c>
      <c r="P85" s="126" t="s">
        <v>199</v>
      </c>
      <c r="Q85" s="126" t="str">
        <f>VLOOKUP(E85,'RESUMO GERAL'!E:CA,1,0)</f>
        <v>Monte CarmeloVigilante Armado - 220 h</v>
      </c>
      <c r="R85" s="127" t="str">
        <f t="shared" si="9"/>
        <v>OK</v>
      </c>
      <c r="S85" s="128">
        <f>VLOOKUP(E85,'RESUMO GERAL'!E:BX,71,0)</f>
        <v>7461.5652682930613</v>
      </c>
      <c r="T85" s="127" t="str">
        <f t="shared" ca="1" si="14"/>
        <v>OK</v>
      </c>
      <c r="U85" s="129">
        <f ca="1">IF(COUNTIF($B$6:B85,B85)=1,VLOOKUP("Custo Total",INDIRECT("'*"&amp;O85&amp;"*'!A:E"),5,0),"")</f>
        <v>7461.5652682930631</v>
      </c>
      <c r="V85" s="127" t="str">
        <f ca="1">IF(COUNTIF($B$6:B85,B85)=1,IF(ROUND(SUMIF(B:B,B85,J:J),2)=ROUND(U85,2),"OK",SUMIF(B:B,B85,J:J)-U85),"")</f>
        <v>OK</v>
      </c>
      <c r="Z85" s="3"/>
    </row>
    <row r="86" spans="1:26" s="17" customFormat="1">
      <c r="A86" s="445" t="str">
        <f>CCT!A86</f>
        <v>1.434.01</v>
      </c>
      <c r="B86" s="295" t="str">
        <f>CCT!B86</f>
        <v>Monte Siao</v>
      </c>
      <c r="C86" s="414" t="str">
        <f>HYPERLINK("#'"&amp;P86&amp;"'!A1",CCT!C86)</f>
        <v>Vigilante Armado - 220 h</v>
      </c>
      <c r="D86" s="295" t="str">
        <f>CCT!D86</f>
        <v>Sindesp-MG</v>
      </c>
      <c r="E86" s="295" t="str">
        <f t="shared" ref="E86" si="155">CONCATENATE(B86,C86)</f>
        <v>Monte SiaoVigilante Armado - 220 h</v>
      </c>
      <c r="F86" s="296" t="s">
        <v>150</v>
      </c>
      <c r="G86" s="296" t="s">
        <v>151</v>
      </c>
      <c r="H86" s="300">
        <f>VLOOKUP(E86,CCT!E:R,4,0)</f>
        <v>1</v>
      </c>
      <c r="I86" s="319">
        <f t="shared" ref="I86" ca="1" si="156">VLOOKUP("Custo Total",INDIRECT("'*"&amp;P86&amp;"*'!A:E"),5,0)</f>
        <v>7461.5652682930613</v>
      </c>
      <c r="J86" s="319">
        <f t="shared" ref="J86" ca="1" si="157">H86*I86</f>
        <v>7461.5652682930613</v>
      </c>
      <c r="K86" s="413">
        <f>VLOOKUP($D86,PARAMETROS!$A:$I,6,0)</f>
        <v>45292</v>
      </c>
      <c r="L86" s="299" t="str">
        <f>VLOOKUP($D86,PARAMETROS!$A:$I,7,0)</f>
        <v>-</v>
      </c>
      <c r="M86" s="299" t="str">
        <f>VLOOKUP($D86,PARAMETROS!$A:$I,8,0)</f>
        <v>-</v>
      </c>
      <c r="O86" s="126" t="str">
        <f t="shared" ref="O86" si="158">"RESUMO "&amp;UPPER(B86)</f>
        <v>RESUMO MONTE SIAO</v>
      </c>
      <c r="P86" s="126" t="s">
        <v>199</v>
      </c>
      <c r="Q86" s="126" t="str">
        <f>VLOOKUP(E86,'RESUMO GERAL'!E:CA,1,0)</f>
        <v>Monte SiaoVigilante Armado - 220 h</v>
      </c>
      <c r="R86" s="127" t="str">
        <f t="shared" ref="R86" si="159">IF(E86=Q86,"OK",FALSE)</f>
        <v>OK</v>
      </c>
      <c r="S86" s="128">
        <f>VLOOKUP(E86,'RESUMO GERAL'!E:BX,71,0)</f>
        <v>7461.5652682930613</v>
      </c>
      <c r="T86" s="127" t="str">
        <f t="shared" ref="T86" ca="1" si="160">IF(ROUND(J86,2)=ROUND(S86,2),"OK",J86-S86)</f>
        <v>OK</v>
      </c>
      <c r="U86" s="129">
        <f ca="1">IF(COUNTIF($B$6:B86,B86)=1,VLOOKUP("Custo Total",INDIRECT("'*"&amp;O86&amp;"*'!A:E"),5,0),"")</f>
        <v>7461.5652682930631</v>
      </c>
      <c r="V86" s="127" t="str">
        <f ca="1">IF(COUNTIF($B$6:B86,B86)=1,IF(ROUND(SUMIF(B:B,B86,J:J),2)=ROUND(U86,2),"OK",SUMIF(B:B,B86,J:J)-U86),"")</f>
        <v>OK</v>
      </c>
      <c r="Z86" s="3"/>
    </row>
    <row r="87" spans="1:26" s="17" customFormat="1">
      <c r="A87" s="445" t="str">
        <f>CCT!A87</f>
        <v>1.433.02</v>
      </c>
      <c r="B87" s="295" t="str">
        <f>CCT!B87</f>
        <v>Montes Claros</v>
      </c>
      <c r="C87" s="414" t="str">
        <f>HYPERLINK("#'"&amp;P87&amp;"'!A1",CCT!C87)</f>
        <v>Vigilante Armado - 12x36 h Diurno</v>
      </c>
      <c r="D87" s="295" t="str">
        <f>CCT!D87</f>
        <v>Sindesp-MG</v>
      </c>
      <c r="E87" s="295" t="str">
        <f t="shared" si="124"/>
        <v>Montes ClarosVigilante Armado - 12x36 h Diurno</v>
      </c>
      <c r="F87" s="296" t="s">
        <v>150</v>
      </c>
      <c r="G87" s="296" t="s">
        <v>151</v>
      </c>
      <c r="H87" s="300">
        <f>VLOOKUP(E87,CCT!E:R,4,0)</f>
        <v>2</v>
      </c>
      <c r="I87" s="319">
        <f t="shared" ca="1" si="13"/>
        <v>7234.349586043686</v>
      </c>
      <c r="J87" s="319">
        <f t="shared" ca="1" si="7"/>
        <v>14468.699172087372</v>
      </c>
      <c r="K87" s="413">
        <f>VLOOKUP($D87,PARAMETROS!$A:$I,6,0)</f>
        <v>45292</v>
      </c>
      <c r="L87" s="299" t="str">
        <f>VLOOKUP($D87,PARAMETROS!$A:$I,7,0)</f>
        <v>-</v>
      </c>
      <c r="M87" s="299" t="str">
        <f>VLOOKUP($D87,PARAMETROS!$A:$I,8,0)</f>
        <v>-</v>
      </c>
      <c r="O87" s="126" t="str">
        <f t="shared" si="8"/>
        <v>RESUMO MONTES CLAROS</v>
      </c>
      <c r="P87" s="126" t="s">
        <v>200</v>
      </c>
      <c r="Q87" s="126" t="str">
        <f>VLOOKUP(E87,'RESUMO GERAL'!E:CA,1,0)</f>
        <v>Montes ClarosVigilante Armado - 12x36 h Diurno</v>
      </c>
      <c r="R87" s="127" t="str">
        <f t="shared" si="9"/>
        <v>OK</v>
      </c>
      <c r="S87" s="128">
        <f>VLOOKUP(E87,'RESUMO GERAL'!E:BX,71,0)</f>
        <v>14468.699172087372</v>
      </c>
      <c r="T87" s="127" t="str">
        <f t="shared" ca="1" si="14"/>
        <v>OK</v>
      </c>
      <c r="U87" s="129">
        <f ca="1">IF(COUNTIF($B$6:B87,B87)=1,VLOOKUP("Custo Total",INDIRECT("'*"&amp;O87&amp;"*'!A:E"),5,0),"")</f>
        <v>31274.365721574828</v>
      </c>
      <c r="V87" s="127" t="str">
        <f ca="1">IF(COUNTIF($B$6:B87,B87)=1,IF(ROUND(SUMIF(B:B,B87,J:J),2)=ROUND(U87,2),"OK",SUMIF(B:B,B87,J:J)-U87),"")</f>
        <v>OK</v>
      </c>
      <c r="Z87" s="3"/>
    </row>
    <row r="88" spans="1:26" s="17" customFormat="1">
      <c r="A88" s="445" t="str">
        <f>CCT!A88</f>
        <v>1.433.03</v>
      </c>
      <c r="B88" s="295" t="str">
        <f>CCT!B88</f>
        <v>Montes Claros</v>
      </c>
      <c r="C88" s="414" t="str">
        <f>HYPERLINK("#'"&amp;P88&amp;"'!A1",CCT!C88)</f>
        <v>Vigilante Armado - 12x36 h Noturno</v>
      </c>
      <c r="D88" s="295" t="str">
        <f>CCT!D88</f>
        <v>Sindesp-MG</v>
      </c>
      <c r="E88" s="295" t="str">
        <f t="shared" si="124"/>
        <v>Montes ClarosVigilante Armado - 12x36 h Noturno</v>
      </c>
      <c r="F88" s="296" t="s">
        <v>150</v>
      </c>
      <c r="G88" s="296" t="s">
        <v>151</v>
      </c>
      <c r="H88" s="300">
        <f>VLOOKUP(E88,CCT!E:R,4,0)</f>
        <v>2</v>
      </c>
      <c r="I88" s="319">
        <f t="shared" ca="1" si="13"/>
        <v>8402.8332747437289</v>
      </c>
      <c r="J88" s="319">
        <f t="shared" ca="1" si="7"/>
        <v>16805.666549487458</v>
      </c>
      <c r="K88" s="413">
        <f>VLOOKUP($D88,PARAMETROS!$A:$I,6,0)</f>
        <v>45292</v>
      </c>
      <c r="L88" s="299" t="str">
        <f>VLOOKUP($D88,PARAMETROS!$A:$I,7,0)</f>
        <v>-</v>
      </c>
      <c r="M88" s="299" t="str">
        <f>VLOOKUP($D88,PARAMETROS!$A:$I,8,0)</f>
        <v>-</v>
      </c>
      <c r="O88" s="126" t="str">
        <f t="shared" si="8"/>
        <v>RESUMO MONTES CLAROS</v>
      </c>
      <c r="P88" s="126" t="s">
        <v>201</v>
      </c>
      <c r="Q88" s="126" t="str">
        <f>VLOOKUP(E88,'RESUMO GERAL'!E:CA,1,0)</f>
        <v>Montes ClarosVigilante Armado - 12x36 h Noturno</v>
      </c>
      <c r="R88" s="127" t="str">
        <f t="shared" si="9"/>
        <v>OK</v>
      </c>
      <c r="S88" s="128">
        <f>VLOOKUP(E88,'RESUMO GERAL'!E:BX,71,0)</f>
        <v>16805.666549487458</v>
      </c>
      <c r="T88" s="127" t="str">
        <f t="shared" ca="1" si="14"/>
        <v>OK</v>
      </c>
      <c r="U88" s="129" t="str">
        <f ca="1">IF(COUNTIF($B$6:B88,B88)=1,VLOOKUP("Custo Total",INDIRECT("'*"&amp;O88&amp;"*'!A:E"),5,0),"")</f>
        <v/>
      </c>
      <c r="V88" s="127" t="str">
        <f>IF(COUNTIF($B$6:B88,B88)=1,IF(ROUND(SUMIF(B:B,B88,J:J),2)=ROUND(U88,2),"OK",SUMIF(B:B,B88,J:J)-U88),"")</f>
        <v/>
      </c>
      <c r="Z88" s="3"/>
    </row>
    <row r="89" spans="1:26" s="17" customFormat="1">
      <c r="A89" s="445" t="str">
        <f>CCT!A89</f>
        <v>1.439.01</v>
      </c>
      <c r="B89" s="295" t="str">
        <f>CCT!B89</f>
        <v>Muriae</v>
      </c>
      <c r="C89" s="414" t="str">
        <f>HYPERLINK("#'"&amp;P89&amp;"'!A1",CCT!C89)</f>
        <v>Vigilante Armado - 220 h</v>
      </c>
      <c r="D89" s="295" t="str">
        <f>CCT!D89</f>
        <v>Sindesp-MG</v>
      </c>
      <c r="E89" s="295" t="str">
        <f t="shared" si="124"/>
        <v>MuriaeVigilante Armado - 220 h</v>
      </c>
      <c r="F89" s="296" t="s">
        <v>150</v>
      </c>
      <c r="G89" s="296" t="s">
        <v>151</v>
      </c>
      <c r="H89" s="300">
        <f>VLOOKUP(E89,CCT!E:R,4,0)</f>
        <v>1</v>
      </c>
      <c r="I89" s="319">
        <f t="shared" ca="1" si="13"/>
        <v>7461.5652682930613</v>
      </c>
      <c r="J89" s="319">
        <f t="shared" ca="1" si="7"/>
        <v>7461.5652682930613</v>
      </c>
      <c r="K89" s="413">
        <f>VLOOKUP($D89,PARAMETROS!$A:$I,6,0)</f>
        <v>45292</v>
      </c>
      <c r="L89" s="299" t="str">
        <f>VLOOKUP($D89,PARAMETROS!$A:$I,7,0)</f>
        <v>-</v>
      </c>
      <c r="M89" s="299" t="str">
        <f>VLOOKUP($D89,PARAMETROS!$A:$I,8,0)</f>
        <v>-</v>
      </c>
      <c r="O89" s="126" t="str">
        <f t="shared" si="8"/>
        <v>RESUMO MURIAE</v>
      </c>
      <c r="P89" s="126" t="s">
        <v>202</v>
      </c>
      <c r="Q89" s="126" t="str">
        <f>VLOOKUP(E89,'RESUMO GERAL'!E:CA,1,0)</f>
        <v>MuriaeVigilante Armado - 220 h</v>
      </c>
      <c r="R89" s="127" t="str">
        <f t="shared" si="9"/>
        <v>OK</v>
      </c>
      <c r="S89" s="128">
        <f>VLOOKUP(E89,'RESUMO GERAL'!E:BX,71,0)</f>
        <v>7461.5652682930613</v>
      </c>
      <c r="T89" s="127" t="str">
        <f t="shared" ca="1" si="14"/>
        <v>OK</v>
      </c>
      <c r="U89" s="129">
        <f ca="1">IF(COUNTIF($B$6:B89,B89)=1,VLOOKUP("Custo Total",INDIRECT("'*"&amp;O89&amp;"*'!A:E"),5,0),"")</f>
        <v>7461.5652682930631</v>
      </c>
      <c r="V89" s="127" t="str">
        <f ca="1">IF(COUNTIF($B$6:B89,B89)=1,IF(ROUND(SUMIF(B:B,B89,J:J),2)=ROUND(U89,2),"OK",SUMIF(B:B,B89,J:J)-U89),"")</f>
        <v>OK</v>
      </c>
      <c r="Z89" s="3"/>
    </row>
    <row r="90" spans="1:26" s="17" customFormat="1">
      <c r="A90" s="445" t="str">
        <f>CCT!A90</f>
        <v>1.440.01</v>
      </c>
      <c r="B90" s="295" t="str">
        <f>CCT!B90</f>
        <v>Mutum</v>
      </c>
      <c r="C90" s="414" t="str">
        <f>HYPERLINK("#'"&amp;P90&amp;"'!A1",CCT!C90)</f>
        <v>Vigilante Armado - 220 h</v>
      </c>
      <c r="D90" s="295" t="str">
        <f>CCT!D90</f>
        <v>Sindesp-MG</v>
      </c>
      <c r="E90" s="295" t="str">
        <f t="shared" si="124"/>
        <v>MutumVigilante Armado - 220 h</v>
      </c>
      <c r="F90" s="296" t="s">
        <v>150</v>
      </c>
      <c r="G90" s="296" t="s">
        <v>151</v>
      </c>
      <c r="H90" s="300">
        <f>VLOOKUP(E90,CCT!E:R,4,0)</f>
        <v>1</v>
      </c>
      <c r="I90" s="319">
        <f t="shared" ref="I90" ca="1" si="161">VLOOKUP("Custo Total",INDIRECT("'*"&amp;P90&amp;"*'!A:E"),5,0)</f>
        <v>7461.5652682930613</v>
      </c>
      <c r="J90" s="319">
        <f t="shared" ref="J90" ca="1" si="162">H90*I90</f>
        <v>7461.5652682930613</v>
      </c>
      <c r="K90" s="413">
        <f>VLOOKUP($D90,PARAMETROS!$A:$I,6,0)</f>
        <v>45292</v>
      </c>
      <c r="L90" s="299" t="str">
        <f>VLOOKUP($D90,PARAMETROS!$A:$I,7,0)</f>
        <v>-</v>
      </c>
      <c r="M90" s="299" t="str">
        <f>VLOOKUP($D90,PARAMETROS!$A:$I,8,0)</f>
        <v>-</v>
      </c>
      <c r="O90" s="126" t="str">
        <f t="shared" ref="O90" si="163">"RESUMO "&amp;UPPER(B90)</f>
        <v>RESUMO MUTUM</v>
      </c>
      <c r="P90" s="126" t="s">
        <v>1152</v>
      </c>
      <c r="Q90" s="126" t="str">
        <f>VLOOKUP(E90,'RESUMO GERAL'!E:CA,1,0)</f>
        <v>MutumVigilante Armado - 220 h</v>
      </c>
      <c r="R90" s="127" t="str">
        <f t="shared" ref="R90" si="164">IF(E90=Q90,"OK",FALSE)</f>
        <v>OK</v>
      </c>
      <c r="S90" s="128">
        <f>VLOOKUP(E90,'RESUMO GERAL'!E:BX,71,0)</f>
        <v>7461.5652682930613</v>
      </c>
      <c r="T90" s="127" t="str">
        <f t="shared" ref="T90" ca="1" si="165">IF(ROUND(J90,2)=ROUND(S90,2),"OK",J90-S90)</f>
        <v>OK</v>
      </c>
      <c r="U90" s="129">
        <f ca="1">IF(COUNTIF($B$6:B90,B90)=1,VLOOKUP("Custo Total",INDIRECT("'*"&amp;O90&amp;"*'!A:E"),5,0),"")</f>
        <v>7461.5652682930631</v>
      </c>
      <c r="V90" s="127" t="str">
        <f ca="1">IF(COUNTIF($B$6:B90,B90)=1,IF(ROUND(SUMIF(B:B,B90,J:J),2)=ROUND(U90,2),"OK",SUMIF(B:B,B90,J:J)-U90),"")</f>
        <v>OK</v>
      </c>
      <c r="Z90" s="3"/>
    </row>
    <row r="91" spans="1:26" s="17" customFormat="1">
      <c r="A91" s="445" t="str">
        <f>CCT!A91</f>
        <v>1.443.01</v>
      </c>
      <c r="B91" s="295" t="str">
        <f>CCT!B91</f>
        <v>Nanuque</v>
      </c>
      <c r="C91" s="414" t="str">
        <f>HYPERLINK("#'"&amp;P91&amp;"'!A1",CCT!C91)</f>
        <v>Vigilante Armado - 220 h</v>
      </c>
      <c r="D91" s="295" t="str">
        <f>CCT!D91</f>
        <v>Sindesp-MG</v>
      </c>
      <c r="E91" s="295" t="str">
        <f t="shared" si="124"/>
        <v>NanuqueVigilante Armado - 220 h</v>
      </c>
      <c r="F91" s="296" t="s">
        <v>150</v>
      </c>
      <c r="G91" s="296" t="s">
        <v>151</v>
      </c>
      <c r="H91" s="300">
        <f>VLOOKUP(E91,CCT!E:R,4,0)</f>
        <v>1</v>
      </c>
      <c r="I91" s="319">
        <f t="shared" ref="I91" ca="1" si="166">VLOOKUP("Custo Total",INDIRECT("'*"&amp;P91&amp;"*'!A:E"),5,0)</f>
        <v>7624.9273978670753</v>
      </c>
      <c r="J91" s="319">
        <f t="shared" ref="J91" ca="1" si="167">H91*I91</f>
        <v>7624.9273978670753</v>
      </c>
      <c r="K91" s="413">
        <f>VLOOKUP($D91,PARAMETROS!$A:$I,6,0)</f>
        <v>45292</v>
      </c>
      <c r="L91" s="299" t="str">
        <f>VLOOKUP($D91,PARAMETROS!$A:$I,7,0)</f>
        <v>-</v>
      </c>
      <c r="M91" s="299" t="str">
        <f>VLOOKUP($D91,PARAMETROS!$A:$I,8,0)</f>
        <v>-</v>
      </c>
      <c r="O91" s="126" t="str">
        <f t="shared" ref="O91" si="168">"RESUMO "&amp;UPPER(B91)</f>
        <v>RESUMO NANUQUE</v>
      </c>
      <c r="P91" s="126" t="s">
        <v>203</v>
      </c>
      <c r="Q91" s="126" t="str">
        <f>VLOOKUP(E91,'RESUMO GERAL'!E:CA,1,0)</f>
        <v>NanuqueVigilante Armado - 220 h</v>
      </c>
      <c r="R91" s="127" t="str">
        <f t="shared" ref="R91" si="169">IF(E91=Q91,"OK",FALSE)</f>
        <v>OK</v>
      </c>
      <c r="S91" s="128">
        <f>VLOOKUP(E91,'RESUMO GERAL'!E:BX,71,0)</f>
        <v>7624.9273978670753</v>
      </c>
      <c r="T91" s="127" t="str">
        <f t="shared" ref="T91" ca="1" si="170">IF(ROUND(J91,2)=ROUND(S91,2),"OK",J91-S91)</f>
        <v>OK</v>
      </c>
      <c r="U91" s="129">
        <f ca="1">IF(COUNTIF($B$6:B91,B91)=1,VLOOKUP("Custo Total",INDIRECT("'*"&amp;O91&amp;"*'!A:E"),5,0),"")</f>
        <v>7624.9273978670772</v>
      </c>
      <c r="V91" s="127" t="str">
        <f ca="1">IF(COUNTIF($B$6:B91,B91)=1,IF(ROUND(SUMIF(B:B,B91,J:J),2)=ROUND(U91,2),"OK",SUMIF(B:B,B91,J:J)-U91),"")</f>
        <v>OK</v>
      </c>
      <c r="Z91" s="3"/>
    </row>
    <row r="92" spans="1:26" s="17" customFormat="1">
      <c r="A92" s="445" t="str">
        <f>CCT!A92</f>
        <v>1.188.02</v>
      </c>
      <c r="B92" s="295" t="str">
        <f>CCT!B92</f>
        <v>Nova Lima</v>
      </c>
      <c r="C92" s="414" t="str">
        <f>HYPERLINK("#'"&amp;P92&amp;"'!A1",CCT!C92)</f>
        <v>Vigilante Armado - 12x36 h Diurno</v>
      </c>
      <c r="D92" s="295" t="str">
        <f>CCT!D92</f>
        <v>Sindesp-MG</v>
      </c>
      <c r="E92" s="295" t="str">
        <f t="shared" si="124"/>
        <v>Nova LimaVigilante Armado - 12x36 h Diurno</v>
      </c>
      <c r="F92" s="296" t="s">
        <v>150</v>
      </c>
      <c r="G92" s="296" t="s">
        <v>151</v>
      </c>
      <c r="H92" s="300">
        <f>VLOOKUP(E92,CCT!E:R,4,0)</f>
        <v>2</v>
      </c>
      <c r="I92" s="319">
        <f t="shared" ca="1" si="13"/>
        <v>7080.9982434672447</v>
      </c>
      <c r="J92" s="319">
        <f t="shared" ca="1" si="7"/>
        <v>14161.996486934489</v>
      </c>
      <c r="K92" s="413">
        <f>VLOOKUP($D92,PARAMETROS!$A:$I,6,0)</f>
        <v>45292</v>
      </c>
      <c r="L92" s="299" t="str">
        <f>VLOOKUP($D92,PARAMETROS!$A:$I,7,0)</f>
        <v>-</v>
      </c>
      <c r="M92" s="299" t="str">
        <f>VLOOKUP($D92,PARAMETROS!$A:$I,8,0)</f>
        <v>-</v>
      </c>
      <c r="O92" s="126" t="str">
        <f t="shared" si="8"/>
        <v>RESUMO NOVA LIMA</v>
      </c>
      <c r="P92" s="126" t="s">
        <v>204</v>
      </c>
      <c r="Q92" s="126" t="str">
        <f>VLOOKUP(E92,'RESUMO GERAL'!E:CA,1,0)</f>
        <v>Nova LimaVigilante Armado - 12x36 h Diurno</v>
      </c>
      <c r="R92" s="127" t="str">
        <f t="shared" si="9"/>
        <v>OK</v>
      </c>
      <c r="S92" s="128">
        <f>VLOOKUP(E92,'RESUMO GERAL'!E:BX,71,0)</f>
        <v>14161.996486934489</v>
      </c>
      <c r="T92" s="127" t="str">
        <f t="shared" ca="1" si="14"/>
        <v>OK</v>
      </c>
      <c r="U92" s="129">
        <f ca="1">IF(COUNTIF($B$6:B92,B92)=1,VLOOKUP("Custo Total",INDIRECT("'*"&amp;O92&amp;"*'!A:E"),5,0),"")</f>
        <v>14161.996486934489</v>
      </c>
      <c r="V92" s="127" t="str">
        <f ca="1">IF(COUNTIF($B$6:B92,B92)=1,IF(ROUND(SUMIF(B:B,B92,J:J),2)=ROUND(U92,2),"OK",SUMIF(B:B,B92,J:J)-U92),"")</f>
        <v>OK</v>
      </c>
      <c r="Z92" s="3"/>
    </row>
    <row r="93" spans="1:26" s="17" customFormat="1">
      <c r="A93" s="445" t="str">
        <f>CCT!A93</f>
        <v>1.459.01</v>
      </c>
      <c r="B93" s="295" t="str">
        <f>CCT!B93</f>
        <v>Ouro Branco</v>
      </c>
      <c r="C93" s="414" t="str">
        <f>HYPERLINK("#'"&amp;P93&amp;"'!A1",CCT!C93)</f>
        <v>Vigilante Armado - 220 h</v>
      </c>
      <c r="D93" s="295" t="str">
        <f>CCT!D93</f>
        <v>Sindesp-MG</v>
      </c>
      <c r="E93" s="295" t="str">
        <f t="shared" si="124"/>
        <v>Ouro BrancoVigilante Armado - 220 h</v>
      </c>
      <c r="F93" s="296" t="s">
        <v>150</v>
      </c>
      <c r="G93" s="296" t="s">
        <v>151</v>
      </c>
      <c r="H93" s="300">
        <f>VLOOKUP(E93,CCT!E:R,4,0)</f>
        <v>1</v>
      </c>
      <c r="I93" s="319">
        <f t="shared" ca="1" si="13"/>
        <v>7542.3618602615843</v>
      </c>
      <c r="J93" s="319">
        <f t="shared" ca="1" si="7"/>
        <v>7542.3618602615843</v>
      </c>
      <c r="K93" s="413">
        <f>VLOOKUP($D93,PARAMETROS!$A:$I,6,0)</f>
        <v>45292</v>
      </c>
      <c r="L93" s="299" t="str">
        <f>VLOOKUP($D93,PARAMETROS!$A:$I,7,0)</f>
        <v>-</v>
      </c>
      <c r="M93" s="299" t="str">
        <f>VLOOKUP($D93,PARAMETROS!$A:$I,8,0)</f>
        <v>-</v>
      </c>
      <c r="O93" s="126" t="str">
        <f t="shared" si="8"/>
        <v>RESUMO OURO BRANCO</v>
      </c>
      <c r="P93" s="126" t="s">
        <v>197</v>
      </c>
      <c r="Q93" s="126" t="str">
        <f>VLOOKUP(E93,'RESUMO GERAL'!E:CA,1,0)</f>
        <v>Ouro BrancoVigilante Armado - 220 h</v>
      </c>
      <c r="R93" s="127" t="str">
        <f t="shared" si="9"/>
        <v>OK</v>
      </c>
      <c r="S93" s="128">
        <f>VLOOKUP(E93,'RESUMO GERAL'!E:BX,71,0)</f>
        <v>7542.3618602615843</v>
      </c>
      <c r="T93" s="127" t="str">
        <f t="shared" ca="1" si="14"/>
        <v>OK</v>
      </c>
      <c r="U93" s="129">
        <f ca="1">IF(COUNTIF($B$6:B93,B93)=1,VLOOKUP("Custo Total",INDIRECT("'*"&amp;O93&amp;"*'!A:E"),5,0),"")</f>
        <v>7542.3618602615861</v>
      </c>
      <c r="V93" s="127" t="str">
        <f ca="1">IF(COUNTIF($B$6:B93,B93)=1,IF(ROUND(SUMIF(B:B,B93,J:J),2)=ROUND(U93,2),"OK",SUMIF(B:B,B93,J:J)-U93),"")</f>
        <v>OK</v>
      </c>
      <c r="Z93" s="3"/>
    </row>
    <row r="94" spans="1:26" s="17" customFormat="1">
      <c r="A94" s="445" t="str">
        <f>CCT!A94</f>
        <v>1.467.01</v>
      </c>
      <c r="B94" s="295" t="str">
        <f>CCT!B94</f>
        <v>Palma</v>
      </c>
      <c r="C94" s="414" t="str">
        <f>HYPERLINK("#'"&amp;P94&amp;"'!A1",CCT!C94)</f>
        <v>Vigilante Armado - 220 h</v>
      </c>
      <c r="D94" s="295" t="str">
        <f>CCT!D94</f>
        <v>Sindesp-MG</v>
      </c>
      <c r="E94" s="295" t="str">
        <f t="shared" si="124"/>
        <v>PalmaVigilante Armado - 220 h</v>
      </c>
      <c r="F94" s="296" t="s">
        <v>150</v>
      </c>
      <c r="G94" s="296" t="s">
        <v>151</v>
      </c>
      <c r="H94" s="300">
        <f>VLOOKUP(E94,CCT!E:R,4,0)</f>
        <v>1</v>
      </c>
      <c r="I94" s="319">
        <f t="shared" ref="I94:I96" ca="1" si="171">VLOOKUP("Custo Total",INDIRECT("'*"&amp;P94&amp;"*'!A:E"),5,0)</f>
        <v>7461.5652682930613</v>
      </c>
      <c r="J94" s="319">
        <f t="shared" ref="J94:J96" ca="1" si="172">H94*I94</f>
        <v>7461.5652682930613</v>
      </c>
      <c r="K94" s="413">
        <f>VLOOKUP($D94,PARAMETROS!$A:$I,6,0)</f>
        <v>45292</v>
      </c>
      <c r="L94" s="299" t="str">
        <f>VLOOKUP($D94,PARAMETROS!$A:$I,7,0)</f>
        <v>-</v>
      </c>
      <c r="M94" s="299" t="str">
        <f>VLOOKUP($D94,PARAMETROS!$A:$I,8,0)</f>
        <v>-</v>
      </c>
      <c r="O94" s="126" t="str">
        <f t="shared" ref="O94:O96" si="173">"RESUMO "&amp;UPPER(B94)</f>
        <v>RESUMO PALMA</v>
      </c>
      <c r="P94" s="126" t="s">
        <v>1153</v>
      </c>
      <c r="Q94" s="126" t="str">
        <f>VLOOKUP(E94,'RESUMO GERAL'!E:CA,1,0)</f>
        <v>PalmaVigilante Armado - 220 h</v>
      </c>
      <c r="R94" s="127" t="str">
        <f t="shared" ref="R94:R96" si="174">IF(E94=Q94,"OK",FALSE)</f>
        <v>OK</v>
      </c>
      <c r="S94" s="128">
        <f>VLOOKUP(E94,'RESUMO GERAL'!E:BX,71,0)</f>
        <v>7461.5652682930613</v>
      </c>
      <c r="T94" s="127" t="str">
        <f t="shared" ref="T94:T96" ca="1" si="175">IF(ROUND(J94,2)=ROUND(S94,2),"OK",J94-S94)</f>
        <v>OK</v>
      </c>
      <c r="U94" s="129">
        <f ca="1">IF(COUNTIF($B$6:B94,B94)=1,VLOOKUP("Custo Total",INDIRECT("'*"&amp;O94&amp;"*'!A:E"),5,0),"")</f>
        <v>7461.5652682930631</v>
      </c>
      <c r="V94" s="127" t="str">
        <f ca="1">IF(COUNTIF($B$6:B94,B94)=1,IF(ROUND(SUMIF(B:B,B94,J:J),2)=ROUND(U94,2),"OK",SUMIF(B:B,B94,J:J)-U94),"")</f>
        <v>OK</v>
      </c>
      <c r="Z94" s="3"/>
    </row>
    <row r="95" spans="1:26" s="17" customFormat="1">
      <c r="A95" s="445" t="str">
        <f>CCT!A95</f>
        <v>1.472.01</v>
      </c>
      <c r="B95" s="295" t="str">
        <f>CCT!B95</f>
        <v>Paraguacu</v>
      </c>
      <c r="C95" s="414" t="str">
        <f>HYPERLINK("#'"&amp;P95&amp;"'!A1",CCT!C95)</f>
        <v>Vigilante Armado - 220 h</v>
      </c>
      <c r="D95" s="295" t="str">
        <f>CCT!D95</f>
        <v>Sindesp-MG</v>
      </c>
      <c r="E95" s="295" t="str">
        <f t="shared" si="124"/>
        <v>ParaguacuVigilante Armado - 220 h</v>
      </c>
      <c r="F95" s="296" t="s">
        <v>150</v>
      </c>
      <c r="G95" s="296" t="s">
        <v>151</v>
      </c>
      <c r="H95" s="300">
        <f>VLOOKUP(E95,CCT!E:R,4,0)</f>
        <v>1</v>
      </c>
      <c r="I95" s="319">
        <f t="shared" ca="1" si="171"/>
        <v>7461.5652682930613</v>
      </c>
      <c r="J95" s="319">
        <f t="shared" ca="1" si="172"/>
        <v>7461.5652682930613</v>
      </c>
      <c r="K95" s="413">
        <f>VLOOKUP($D95,PARAMETROS!$A:$I,6,0)</f>
        <v>45292</v>
      </c>
      <c r="L95" s="299" t="str">
        <f>VLOOKUP($D95,PARAMETROS!$A:$I,7,0)</f>
        <v>-</v>
      </c>
      <c r="M95" s="299" t="str">
        <f>VLOOKUP($D95,PARAMETROS!$A:$I,8,0)</f>
        <v>-</v>
      </c>
      <c r="O95" s="126" t="str">
        <f t="shared" si="173"/>
        <v>RESUMO PARAGUACU</v>
      </c>
      <c r="P95" s="126" t="s">
        <v>1154</v>
      </c>
      <c r="Q95" s="126" t="str">
        <f>VLOOKUP(E95,'RESUMO GERAL'!E:CA,1,0)</f>
        <v>ParaguacuVigilante Armado - 220 h</v>
      </c>
      <c r="R95" s="127" t="str">
        <f t="shared" si="174"/>
        <v>OK</v>
      </c>
      <c r="S95" s="128">
        <f>VLOOKUP(E95,'RESUMO GERAL'!E:BX,71,0)</f>
        <v>7461.5652682930613</v>
      </c>
      <c r="T95" s="127" t="str">
        <f t="shared" ca="1" si="175"/>
        <v>OK</v>
      </c>
      <c r="U95" s="129">
        <f ca="1">IF(COUNTIF($B$6:B95,B95)=1,VLOOKUP("Custo Total",INDIRECT("'*"&amp;O95&amp;"*'!A:E"),5,0),"")</f>
        <v>7461.5652682930631</v>
      </c>
      <c r="V95" s="127" t="str">
        <f ca="1">IF(COUNTIF($B$6:B95,B95)=1,IF(ROUND(SUMIF(B:B,B95,J:J),2)=ROUND(U95,2),"OK",SUMIF(B:B,B95,J:J)-U95),"")</f>
        <v>OK</v>
      </c>
      <c r="Z95" s="3"/>
    </row>
    <row r="96" spans="1:26" s="17" customFormat="1">
      <c r="A96" s="445" t="str">
        <f>CCT!A96</f>
        <v>1.476.01</v>
      </c>
      <c r="B96" s="295" t="str">
        <f>CCT!B96</f>
        <v>Passa Quatro</v>
      </c>
      <c r="C96" s="414" t="str">
        <f>HYPERLINK("#'"&amp;P96&amp;"'!A1",CCT!C96)</f>
        <v>Vigilante Armado - 220 h</v>
      </c>
      <c r="D96" s="295" t="str">
        <f>CCT!D96</f>
        <v>Sindesp-MG</v>
      </c>
      <c r="E96" s="295" t="str">
        <f t="shared" si="124"/>
        <v>Passa QuatroVigilante Armado - 220 h</v>
      </c>
      <c r="F96" s="296" t="s">
        <v>150</v>
      </c>
      <c r="G96" s="296" t="s">
        <v>151</v>
      </c>
      <c r="H96" s="300">
        <f>VLOOKUP(E96,CCT!E:R,4,0)</f>
        <v>1</v>
      </c>
      <c r="I96" s="319">
        <f t="shared" ca="1" si="171"/>
        <v>7624.9273978670753</v>
      </c>
      <c r="J96" s="319">
        <f t="shared" ca="1" si="172"/>
        <v>7624.9273978670753</v>
      </c>
      <c r="K96" s="413">
        <f>VLOOKUP($D96,PARAMETROS!$A:$I,6,0)</f>
        <v>45292</v>
      </c>
      <c r="L96" s="299" t="str">
        <f>VLOOKUP($D96,PARAMETROS!$A:$I,7,0)</f>
        <v>-</v>
      </c>
      <c r="M96" s="299" t="str">
        <f>VLOOKUP($D96,PARAMETROS!$A:$I,8,0)</f>
        <v>-</v>
      </c>
      <c r="O96" s="126" t="str">
        <f t="shared" si="173"/>
        <v>RESUMO PASSA QUATRO</v>
      </c>
      <c r="P96" s="126" t="s">
        <v>1155</v>
      </c>
      <c r="Q96" s="126" t="str">
        <f>VLOOKUP(E96,'RESUMO GERAL'!E:CA,1,0)</f>
        <v>Passa QuatroVigilante Armado - 220 h</v>
      </c>
      <c r="R96" s="127" t="str">
        <f t="shared" si="174"/>
        <v>OK</v>
      </c>
      <c r="S96" s="128">
        <f>VLOOKUP(E96,'RESUMO GERAL'!E:BX,71,0)</f>
        <v>7624.9273978670753</v>
      </c>
      <c r="T96" s="127" t="str">
        <f t="shared" ca="1" si="175"/>
        <v>OK</v>
      </c>
      <c r="U96" s="129">
        <f ca="1">IF(COUNTIF($B$6:B96,B96)=1,VLOOKUP("Custo Total",INDIRECT("'*"&amp;O96&amp;"*'!A:E"),5,0),"")</f>
        <v>7624.9273978670772</v>
      </c>
      <c r="V96" s="127" t="str">
        <f ca="1">IF(COUNTIF($B$6:B96,B96)=1,IF(ROUND(SUMIF(B:B,B96,J:J),2)=ROUND(U96,2),"OK",SUMIF(B:B,B96,J:J)-U96),"")</f>
        <v>OK</v>
      </c>
      <c r="Z96" s="3"/>
    </row>
    <row r="97" spans="1:26" s="17" customFormat="1">
      <c r="A97" s="445" t="str">
        <f>CCT!A97</f>
        <v>1.477.01</v>
      </c>
      <c r="B97" s="295" t="str">
        <f>CCT!B97</f>
        <v>Passa Tempo</v>
      </c>
      <c r="C97" s="414" t="str">
        <f>HYPERLINK("#'"&amp;P97&amp;"'!A1",CCT!C97)</f>
        <v>Vigilante Armado - 220 h</v>
      </c>
      <c r="D97" s="295" t="str">
        <f>CCT!D97</f>
        <v>Sindesp-MG</v>
      </c>
      <c r="E97" s="295" t="str">
        <f t="shared" si="124"/>
        <v>Passa TempoVigilante Armado - 220 h</v>
      </c>
      <c r="F97" s="296" t="s">
        <v>150</v>
      </c>
      <c r="G97" s="296" t="s">
        <v>151</v>
      </c>
      <c r="H97" s="300">
        <f>VLOOKUP(E97,CCT!E:R,4,0)</f>
        <v>1</v>
      </c>
      <c r="I97" s="319">
        <f t="shared" ref="I97" ca="1" si="176">VLOOKUP("Custo Total",INDIRECT("'*"&amp;P97&amp;"*'!A:E"),5,0)</f>
        <v>7542.3618602615843</v>
      </c>
      <c r="J97" s="319">
        <f t="shared" ref="J97" ca="1" si="177">H97*I97</f>
        <v>7542.3618602615843</v>
      </c>
      <c r="K97" s="413">
        <f>VLOOKUP($D97,PARAMETROS!$A:$I,6,0)</f>
        <v>45292</v>
      </c>
      <c r="L97" s="299" t="str">
        <f>VLOOKUP($D97,PARAMETROS!$A:$I,7,0)</f>
        <v>-</v>
      </c>
      <c r="M97" s="299" t="str">
        <f>VLOOKUP($D97,PARAMETROS!$A:$I,8,0)</f>
        <v>-</v>
      </c>
      <c r="O97" s="126" t="str">
        <f t="shared" ref="O97" si="178">"RESUMO "&amp;UPPER(B97)</f>
        <v>RESUMO PASSA TEMPO</v>
      </c>
      <c r="P97" s="126" t="s">
        <v>197</v>
      </c>
      <c r="Q97" s="126" t="str">
        <f>VLOOKUP(E97,'RESUMO GERAL'!E:CA,1,0)</f>
        <v>Passa TempoVigilante Armado - 220 h</v>
      </c>
      <c r="R97" s="127" t="str">
        <f t="shared" ref="R97" si="179">IF(E97=Q97,"OK",FALSE)</f>
        <v>OK</v>
      </c>
      <c r="S97" s="128">
        <f>VLOOKUP(E97,'RESUMO GERAL'!E:BX,71,0)</f>
        <v>7542.3618602615843</v>
      </c>
      <c r="T97" s="127" t="str">
        <f t="shared" ref="T97" ca="1" si="180">IF(ROUND(J97,2)=ROUND(S97,2),"OK",J97-S97)</f>
        <v>OK</v>
      </c>
      <c r="U97" s="129">
        <f ca="1">IF(COUNTIF($B$6:B97,B97)=1,VLOOKUP("Custo Total",INDIRECT("'*"&amp;O97&amp;"*'!A:E"),5,0),"")</f>
        <v>7542.3618602615861</v>
      </c>
      <c r="V97" s="127" t="str">
        <f ca="1">IF(COUNTIF($B$6:B97,B97)=1,IF(ROUND(SUMIF(B:B,B97,J:J),2)=ROUND(U97,2),"OK",SUMIF(B:B,B97,J:J)-U97),"")</f>
        <v>OK</v>
      </c>
      <c r="Z97" s="3"/>
    </row>
    <row r="98" spans="1:26" s="17" customFormat="1">
      <c r="A98" s="445" t="str">
        <f>CCT!A98</f>
        <v>1.479.01</v>
      </c>
      <c r="B98" s="295" t="str">
        <f>CCT!B98</f>
        <v>Passos</v>
      </c>
      <c r="C98" s="414" t="str">
        <f>HYPERLINK("#'"&amp;P98&amp;"'!A1",CCT!C98)</f>
        <v>Vigilante Armado - 220 h</v>
      </c>
      <c r="D98" s="295" t="str">
        <f>CCT!D98</f>
        <v>Sindesp-MG</v>
      </c>
      <c r="E98" s="295" t="str">
        <f t="shared" si="124"/>
        <v>PassosVigilante Armado - 220 h</v>
      </c>
      <c r="F98" s="296" t="s">
        <v>150</v>
      </c>
      <c r="G98" s="296" t="s">
        <v>151</v>
      </c>
      <c r="H98" s="300">
        <f>VLOOKUP(E98,CCT!E:R,4,0)</f>
        <v>1</v>
      </c>
      <c r="I98" s="319">
        <f t="shared" ca="1" si="13"/>
        <v>7461.5652682930613</v>
      </c>
      <c r="J98" s="319">
        <f t="shared" ca="1" si="7"/>
        <v>7461.5652682930613</v>
      </c>
      <c r="K98" s="413">
        <f>VLOOKUP($D98,PARAMETROS!$A:$I,6,0)</f>
        <v>45292</v>
      </c>
      <c r="L98" s="299" t="str">
        <f>VLOOKUP($D98,PARAMETROS!$A:$I,7,0)</f>
        <v>-</v>
      </c>
      <c r="M98" s="299" t="str">
        <f>VLOOKUP($D98,PARAMETROS!$A:$I,8,0)</f>
        <v>-</v>
      </c>
      <c r="O98" s="126" t="str">
        <f t="shared" si="8"/>
        <v>RESUMO PASSOS</v>
      </c>
      <c r="P98" s="126" t="s">
        <v>205</v>
      </c>
      <c r="Q98" s="126" t="str">
        <f>VLOOKUP(E98,'RESUMO GERAL'!E:CA,1,0)</f>
        <v>PassosVigilante Armado - 220 h</v>
      </c>
      <c r="R98" s="127" t="str">
        <f t="shared" si="9"/>
        <v>OK</v>
      </c>
      <c r="S98" s="128">
        <f>VLOOKUP(E98,'RESUMO GERAL'!E:BX,71,0)</f>
        <v>7461.5652682930613</v>
      </c>
      <c r="T98" s="127" t="str">
        <f t="shared" ca="1" si="14"/>
        <v>OK</v>
      </c>
      <c r="U98" s="129">
        <f ca="1">IF(COUNTIF($B$6:B98,B98)=1,VLOOKUP("Custo Total",INDIRECT("'*"&amp;O98&amp;"*'!A:E"),5,0),"")</f>
        <v>7461.5652682930631</v>
      </c>
      <c r="V98" s="127" t="str">
        <f ca="1">IF(COUNTIF($B$6:B98,B98)=1,IF(ROUND(SUMIF(B:B,B98,J:J),2)=ROUND(U98,2),"OK",SUMIF(B:B,B98,J:J)-U98),"")</f>
        <v>OK</v>
      </c>
      <c r="Z98" s="3"/>
    </row>
    <row r="99" spans="1:26" s="17" customFormat="1">
      <c r="A99" s="445" t="str">
        <f>CCT!A99</f>
        <v>1.480.02</v>
      </c>
      <c r="B99" s="295" t="str">
        <f>CCT!B99</f>
        <v>Patos de Minas</v>
      </c>
      <c r="C99" s="414" t="str">
        <f>HYPERLINK("#'"&amp;P99&amp;"'!A1",CCT!C99)</f>
        <v>Vigilante Armado - 12x36 h Diurno</v>
      </c>
      <c r="D99" s="295" t="str">
        <f>CCT!D99</f>
        <v>Sindesp-MG</v>
      </c>
      <c r="E99" s="295" t="str">
        <f t="shared" si="124"/>
        <v>Patos de MinasVigilante Armado - 12x36 h Diurno</v>
      </c>
      <c r="F99" s="296" t="s">
        <v>150</v>
      </c>
      <c r="G99" s="296" t="s">
        <v>151</v>
      </c>
      <c r="H99" s="300">
        <f>VLOOKUP(E99,CCT!E:R,4,0)</f>
        <v>2</v>
      </c>
      <c r="I99" s="319">
        <f t="shared" ref="I99" ca="1" si="181">VLOOKUP("Custo Total",INDIRECT("'*"&amp;P99&amp;"*'!A:E"),5,0)</f>
        <v>7080.9982434672447</v>
      </c>
      <c r="J99" s="319">
        <f t="shared" ref="J99" ca="1" si="182">H99*I99</f>
        <v>14161.996486934489</v>
      </c>
      <c r="K99" s="413">
        <f>VLOOKUP($D99,PARAMETROS!$A:$I,6,0)</f>
        <v>45292</v>
      </c>
      <c r="L99" s="299" t="str">
        <f>VLOOKUP($D99,PARAMETROS!$A:$I,7,0)</f>
        <v>-</v>
      </c>
      <c r="M99" s="299" t="str">
        <f>VLOOKUP($D99,PARAMETROS!$A:$I,8,0)</f>
        <v>-</v>
      </c>
      <c r="O99" s="126" t="str">
        <f t="shared" ref="O99" si="183">"RESUMO "&amp;UPPER(B99)</f>
        <v>RESUMO PATOS DE MINAS</v>
      </c>
      <c r="P99" s="126" t="s">
        <v>371</v>
      </c>
      <c r="Q99" s="126" t="str">
        <f>VLOOKUP(E99,'RESUMO GERAL'!E:CA,1,0)</f>
        <v>Patos de MinasVigilante Armado - 12x36 h Diurno</v>
      </c>
      <c r="R99" s="127" t="str">
        <f t="shared" ref="R99" si="184">IF(E99=Q99,"OK",FALSE)</f>
        <v>OK</v>
      </c>
      <c r="S99" s="128">
        <f>VLOOKUP(E99,'RESUMO GERAL'!E:BX,71,0)</f>
        <v>14161.996486934489</v>
      </c>
      <c r="T99" s="127" t="str">
        <f t="shared" ref="T99" ca="1" si="185">IF(ROUND(J99,2)=ROUND(S99,2),"OK",J99-S99)</f>
        <v>OK</v>
      </c>
      <c r="U99" s="129">
        <f ca="1">IF(COUNTIF($B$6:B99,B99)=1,VLOOKUP("Custo Total",INDIRECT("'*"&amp;O99&amp;"*'!A:E"),5,0),"")</f>
        <v>30611.422092076693</v>
      </c>
      <c r="V99" s="127" t="str">
        <f ca="1">IF(COUNTIF($B$6:B99,B99)=1,IF(ROUND(SUMIF(B:B,B99,J:J),2)=ROUND(U99,2),"OK",SUMIF(B:B,B99,J:J)-U99),"")</f>
        <v>OK</v>
      </c>
      <c r="Z99" s="3"/>
    </row>
    <row r="100" spans="1:26" s="17" customFormat="1">
      <c r="A100" s="445" t="str">
        <f>CCT!A100</f>
        <v>1.480.03</v>
      </c>
      <c r="B100" s="295" t="str">
        <f>CCT!B100</f>
        <v>Patos de Minas</v>
      </c>
      <c r="C100" s="414" t="str">
        <f>HYPERLINK("#'"&amp;P100&amp;"'!A1",CCT!C100)</f>
        <v>Vigilante Armado - 12x36 h Noturno</v>
      </c>
      <c r="D100" s="295" t="str">
        <f>CCT!D100</f>
        <v>Sindesp-MG</v>
      </c>
      <c r="E100" s="295" t="str">
        <f t="shared" si="124"/>
        <v>Patos de MinasVigilante Armado - 12x36 h Noturno</v>
      </c>
      <c r="F100" s="296" t="s">
        <v>150</v>
      </c>
      <c r="G100" s="296" t="s">
        <v>151</v>
      </c>
      <c r="H100" s="300">
        <f>VLOOKUP(E100,CCT!E:R,4,0)</f>
        <v>2</v>
      </c>
      <c r="I100" s="319">
        <f t="shared" ca="1" si="13"/>
        <v>8224.7128025711027</v>
      </c>
      <c r="J100" s="319">
        <f t="shared" ca="1" si="7"/>
        <v>16449.425605142205</v>
      </c>
      <c r="K100" s="413">
        <f>VLOOKUP($D100,PARAMETROS!$A:$I,6,0)</f>
        <v>45292</v>
      </c>
      <c r="L100" s="299" t="str">
        <f>VLOOKUP($D100,PARAMETROS!$A:$I,7,0)</f>
        <v>-</v>
      </c>
      <c r="M100" s="299" t="str">
        <f>VLOOKUP($D100,PARAMETROS!$A:$I,8,0)</f>
        <v>-</v>
      </c>
      <c r="O100" s="126" t="str">
        <f t="shared" si="8"/>
        <v>RESUMO PATOS DE MINAS</v>
      </c>
      <c r="P100" s="126" t="s">
        <v>206</v>
      </c>
      <c r="Q100" s="126" t="str">
        <f>VLOOKUP(E100,'RESUMO GERAL'!E:CA,1,0)</f>
        <v>Patos de MinasVigilante Armado - 12x36 h Noturno</v>
      </c>
      <c r="R100" s="127" t="str">
        <f t="shared" si="9"/>
        <v>OK</v>
      </c>
      <c r="S100" s="128">
        <f>VLOOKUP(E100,'RESUMO GERAL'!E:BX,71,0)</f>
        <v>16449.425605142205</v>
      </c>
      <c r="T100" s="127" t="str">
        <f t="shared" ca="1" si="14"/>
        <v>OK</v>
      </c>
      <c r="U100" s="129" t="str">
        <f ca="1">IF(COUNTIF($B$6:B100,B100)=1,VLOOKUP("Custo Total",INDIRECT("'*"&amp;O100&amp;"*'!A:E"),5,0),"")</f>
        <v/>
      </c>
      <c r="V100" s="127" t="str">
        <f>IF(COUNTIF($B$6:B100,B100)=1,IF(ROUND(SUMIF(B:B,B100,J:J),2)=ROUND(U100,2),"OK",SUMIF(B:B,B100,J:J)-U100),"")</f>
        <v/>
      </c>
      <c r="Z100" s="3"/>
    </row>
    <row r="101" spans="1:26" s="17" customFormat="1">
      <c r="A101" s="445" t="str">
        <f>CCT!A101</f>
        <v>1.486.01</v>
      </c>
      <c r="B101" s="295" t="str">
        <f>CCT!B101</f>
        <v>Pecanha</v>
      </c>
      <c r="C101" s="414" t="str">
        <f>HYPERLINK("#'"&amp;P101&amp;"'!A1",CCT!C101)</f>
        <v>Vigilante Armado - 220 h</v>
      </c>
      <c r="D101" s="295" t="str">
        <f>CCT!D101</f>
        <v>Sindesp-MG</v>
      </c>
      <c r="E101" s="295" t="str">
        <f t="shared" si="124"/>
        <v>PecanhaVigilante Armado - 220 h</v>
      </c>
      <c r="F101" s="296" t="s">
        <v>150</v>
      </c>
      <c r="G101" s="296" t="s">
        <v>151</v>
      </c>
      <c r="H101" s="300">
        <f>VLOOKUP(E101,CCT!E:R,4,0)</f>
        <v>1</v>
      </c>
      <c r="I101" s="319">
        <f t="shared" ca="1" si="13"/>
        <v>7624.9273978670753</v>
      </c>
      <c r="J101" s="319">
        <f t="shared" ca="1" si="7"/>
        <v>7624.9273978670753</v>
      </c>
      <c r="K101" s="413">
        <f>VLOOKUP($D101,PARAMETROS!$A:$I,6,0)</f>
        <v>45292</v>
      </c>
      <c r="L101" s="299" t="str">
        <f>VLOOKUP($D101,PARAMETROS!$A:$I,7,0)</f>
        <v>-</v>
      </c>
      <c r="M101" s="299" t="str">
        <f>VLOOKUP($D101,PARAMETROS!$A:$I,8,0)</f>
        <v>-</v>
      </c>
      <c r="O101" s="126" t="str">
        <f t="shared" si="8"/>
        <v>RESUMO PECANHA</v>
      </c>
      <c r="P101" s="126" t="s">
        <v>1156</v>
      </c>
      <c r="Q101" s="126" t="str">
        <f>VLOOKUP(E101,'RESUMO GERAL'!E:CA,1,0)</f>
        <v>PecanhaVigilante Armado - 220 h</v>
      </c>
      <c r="R101" s="127" t="str">
        <f t="shared" si="9"/>
        <v>OK</v>
      </c>
      <c r="S101" s="128">
        <f>VLOOKUP(E101,'RESUMO GERAL'!E:BX,71,0)</f>
        <v>7624.9273978670753</v>
      </c>
      <c r="T101" s="127" t="str">
        <f t="shared" ca="1" si="14"/>
        <v>OK</v>
      </c>
      <c r="U101" s="129">
        <f ca="1">IF(COUNTIF($B$6:B101,B101)=1,VLOOKUP("Custo Total",INDIRECT("'*"&amp;O101&amp;"*'!A:E"),5,0),"")</f>
        <v>7624.9273978670772</v>
      </c>
      <c r="V101" s="127" t="str">
        <f ca="1">IF(COUNTIF($B$6:B101,B101)=1,IF(ROUND(SUMIF(B:B,B101,J:J),2)=ROUND(U101,2),"OK",SUMIF(B:B,B101,J:J)-U101),"")</f>
        <v>OK</v>
      </c>
      <c r="Z101" s="3"/>
    </row>
    <row r="102" spans="1:26" s="17" customFormat="1">
      <c r="A102" s="445" t="str">
        <f>CCT!A102</f>
        <v>1.491.01</v>
      </c>
      <c r="B102" s="295" t="str">
        <f>CCT!B102</f>
        <v>Pedralva</v>
      </c>
      <c r="C102" s="414" t="str">
        <f>HYPERLINK("#'"&amp;P102&amp;"'!A1",CCT!C102)</f>
        <v>Vigilante Armado - 220 h</v>
      </c>
      <c r="D102" s="295" t="str">
        <f>CCT!D102</f>
        <v>Sindesp-MG</v>
      </c>
      <c r="E102" s="295" t="str">
        <f t="shared" si="124"/>
        <v>PedralvaVigilante Armado - 220 h</v>
      </c>
      <c r="F102" s="296" t="s">
        <v>150</v>
      </c>
      <c r="G102" s="296" t="s">
        <v>151</v>
      </c>
      <c r="H102" s="300">
        <f>VLOOKUP(E102,CCT!E:R,4,0)</f>
        <v>1</v>
      </c>
      <c r="I102" s="319">
        <f t="shared" ref="I102" ca="1" si="186">VLOOKUP("Custo Total",INDIRECT("'*"&amp;P102&amp;"*'!A:E"),5,0)</f>
        <v>7382.4813756773437</v>
      </c>
      <c r="J102" s="319">
        <f t="shared" ref="J102" ca="1" si="187">H102*I102</f>
        <v>7382.4813756773437</v>
      </c>
      <c r="K102" s="413">
        <f>VLOOKUP($D102,PARAMETROS!$A:$I,6,0)</f>
        <v>45292</v>
      </c>
      <c r="L102" s="299" t="str">
        <f>VLOOKUP($D102,PARAMETROS!$A:$I,7,0)</f>
        <v>-</v>
      </c>
      <c r="M102" s="299" t="str">
        <f>VLOOKUP($D102,PARAMETROS!$A:$I,8,0)</f>
        <v>-</v>
      </c>
      <c r="O102" s="126" t="str">
        <f t="shared" ref="O102" si="188">"RESUMO "&amp;UPPER(B102)</f>
        <v>RESUMO PEDRALVA</v>
      </c>
      <c r="P102" s="126" t="s">
        <v>1157</v>
      </c>
      <c r="Q102" s="126" t="str">
        <f>VLOOKUP(E102,'RESUMO GERAL'!E:CA,1,0)</f>
        <v>PedralvaVigilante Armado - 220 h</v>
      </c>
      <c r="R102" s="127" t="str">
        <f t="shared" ref="R102" si="189">IF(E102=Q102,"OK",FALSE)</f>
        <v>OK</v>
      </c>
      <c r="S102" s="128">
        <f>VLOOKUP(E102,'RESUMO GERAL'!E:BX,71,0)</f>
        <v>7382.4813756773437</v>
      </c>
      <c r="T102" s="127" t="str">
        <f t="shared" ref="T102" ca="1" si="190">IF(ROUND(J102,2)=ROUND(S102,2),"OK",J102-S102)</f>
        <v>OK</v>
      </c>
      <c r="U102" s="129">
        <f ca="1">IF(COUNTIF($B$6:B102,B102)=1,VLOOKUP("Custo Total",INDIRECT("'*"&amp;O102&amp;"*'!A:E"),5,0),"")</f>
        <v>7382.4813756773456</v>
      </c>
      <c r="V102" s="127" t="str">
        <f ca="1">IF(COUNTIF($B$6:B102,B102)=1,IF(ROUND(SUMIF(B:B,B102,J:J),2)=ROUND(U102,2),"OK",SUMIF(B:B,B102,J:J)-U102),"")</f>
        <v>OK</v>
      </c>
      <c r="Z102" s="3"/>
    </row>
    <row r="103" spans="1:26" s="17" customFormat="1">
      <c r="A103" s="445" t="str">
        <f>CCT!A103</f>
        <v>1.210.01</v>
      </c>
      <c r="B103" s="295" t="str">
        <f>CCT!B103</f>
        <v>Pedro Leopoldo</v>
      </c>
      <c r="C103" s="414" t="str">
        <f>HYPERLINK("#'"&amp;P103&amp;"'!A1",CCT!C103)</f>
        <v>Vigilante Armado - 220 h</v>
      </c>
      <c r="D103" s="295" t="str">
        <f>CCT!D103</f>
        <v>Sindesp-MG</v>
      </c>
      <c r="E103" s="295" t="str">
        <f t="shared" si="124"/>
        <v>Pedro LeopoldoVigilante Armado - 220 h</v>
      </c>
      <c r="F103" s="296" t="s">
        <v>150</v>
      </c>
      <c r="G103" s="296" t="s">
        <v>151</v>
      </c>
      <c r="H103" s="300">
        <f>VLOOKUP(E103,CCT!E:R,4,0)</f>
        <v>1</v>
      </c>
      <c r="I103" s="319">
        <f t="shared" ref="I103" ca="1" si="191">VLOOKUP("Custo Total",INDIRECT("'*"&amp;P103&amp;"*'!A:E"),5,0)</f>
        <v>7437.6627634293345</v>
      </c>
      <c r="J103" s="319">
        <f t="shared" ref="J103" ca="1" si="192">H103*I103</f>
        <v>7437.6627634293345</v>
      </c>
      <c r="K103" s="413">
        <f>VLOOKUP($D103,PARAMETROS!$A:$I,6,0)</f>
        <v>45292</v>
      </c>
      <c r="L103" s="299" t="str">
        <f>VLOOKUP($D103,PARAMETROS!$A:$I,7,0)</f>
        <v>-</v>
      </c>
      <c r="M103" s="299" t="str">
        <f>VLOOKUP($D103,PARAMETROS!$A:$I,8,0)</f>
        <v>-</v>
      </c>
      <c r="O103" s="126" t="str">
        <f t="shared" ref="O103" si="193">"RESUMO "&amp;UPPER(B103)</f>
        <v>RESUMO PEDRO LEOPOLDO</v>
      </c>
      <c r="P103" s="126" t="s">
        <v>1158</v>
      </c>
      <c r="Q103" s="126" t="str">
        <f>VLOOKUP(E103,'RESUMO GERAL'!E:CA,1,0)</f>
        <v>Pedro LeopoldoVigilante Armado - 220 h</v>
      </c>
      <c r="R103" s="127" t="str">
        <f t="shared" ref="R103" si="194">IF(E103=Q103,"OK",FALSE)</f>
        <v>OK</v>
      </c>
      <c r="S103" s="128">
        <f>VLOOKUP(E103,'RESUMO GERAL'!E:BX,71,0)</f>
        <v>7437.6627634293345</v>
      </c>
      <c r="T103" s="127" t="str">
        <f t="shared" ref="T103" ca="1" si="195">IF(ROUND(J103,2)=ROUND(S103,2),"OK",J103-S103)</f>
        <v>OK</v>
      </c>
      <c r="U103" s="129">
        <f ca="1">IF(COUNTIF($B$6:B103,B103)=1,VLOOKUP("Custo Total",INDIRECT("'*"&amp;O103&amp;"*'!A:E"),5,0),"")</f>
        <v>7437.6627634293363</v>
      </c>
      <c r="V103" s="127" t="str">
        <f ca="1">IF(COUNTIF($B$6:B103,B103)=1,IF(ROUND(SUMIF(B:B,B103,J:J),2)=ROUND(U103,2),"OK",SUMIF(B:B,B103,J:J)-U103),"")</f>
        <v>OK</v>
      </c>
      <c r="Z103" s="3"/>
    </row>
    <row r="104" spans="1:26" s="17" customFormat="1">
      <c r="A104" s="445" t="str">
        <f>CCT!A104</f>
        <v>1.511.01</v>
      </c>
      <c r="B104" s="295" t="str">
        <f>CCT!B104</f>
        <v>Pirapetinga</v>
      </c>
      <c r="C104" s="414" t="str">
        <f>HYPERLINK("#'"&amp;P104&amp;"'!A1",CCT!C104)</f>
        <v>Vigilante Armado - 220 h</v>
      </c>
      <c r="D104" s="295" t="str">
        <f>CCT!D104</f>
        <v>Sindesp-MG</v>
      </c>
      <c r="E104" s="295" t="str">
        <f t="shared" si="124"/>
        <v>PirapetingaVigilante Armado - 220 h</v>
      </c>
      <c r="F104" s="296" t="s">
        <v>150</v>
      </c>
      <c r="G104" s="296" t="s">
        <v>151</v>
      </c>
      <c r="H104" s="300">
        <f>VLOOKUP(E104,CCT!E:R,4,0)</f>
        <v>1</v>
      </c>
      <c r="I104" s="319">
        <f t="shared" ref="I104" ca="1" si="196">VLOOKUP("Custo Total",INDIRECT("'*"&amp;P104&amp;"*'!A:E"),5,0)</f>
        <v>7382.4813756773437</v>
      </c>
      <c r="J104" s="319">
        <f t="shared" ref="J104" ca="1" si="197">H104*I104</f>
        <v>7382.4813756773437</v>
      </c>
      <c r="K104" s="413">
        <f>VLOOKUP($D104,PARAMETROS!$A:$I,6,0)</f>
        <v>45292</v>
      </c>
      <c r="L104" s="299" t="str">
        <f>VLOOKUP($D104,PARAMETROS!$A:$I,7,0)</f>
        <v>-</v>
      </c>
      <c r="M104" s="299" t="str">
        <f>VLOOKUP($D104,PARAMETROS!$A:$I,8,0)</f>
        <v>-</v>
      </c>
      <c r="O104" s="126" t="str">
        <f t="shared" ref="O104" si="198">"RESUMO "&amp;UPPER(B104)</f>
        <v>RESUMO PIRAPETINGA</v>
      </c>
      <c r="P104" s="126" t="s">
        <v>1159</v>
      </c>
      <c r="Q104" s="126" t="str">
        <f>VLOOKUP(E104,'RESUMO GERAL'!E:CA,1,0)</f>
        <v>PirapetingaVigilante Armado - 220 h</v>
      </c>
      <c r="R104" s="127" t="str">
        <f t="shared" ref="R104" si="199">IF(E104=Q104,"OK",FALSE)</f>
        <v>OK</v>
      </c>
      <c r="S104" s="128">
        <f>VLOOKUP(E104,'RESUMO GERAL'!E:BX,71,0)</f>
        <v>7382.4813756773437</v>
      </c>
      <c r="T104" s="127" t="str">
        <f t="shared" ref="T104" ca="1" si="200">IF(ROUND(J104,2)=ROUND(S104,2),"OK",J104-S104)</f>
        <v>OK</v>
      </c>
      <c r="U104" s="129">
        <f ca="1">IF(COUNTIF($B$6:B104,B104)=1,VLOOKUP("Custo Total",INDIRECT("'*"&amp;O104&amp;"*'!A:E"),5,0),"")</f>
        <v>7382.4813756773456</v>
      </c>
      <c r="V104" s="127" t="str">
        <f ca="1">IF(COUNTIF($B$6:B104,B104)=1,IF(ROUND(SUMIF(B:B,B104,J:J),2)=ROUND(U104,2),"OK",SUMIF(B:B,B104,J:J)-U104),"")</f>
        <v>OK</v>
      </c>
      <c r="Z104" s="3"/>
    </row>
    <row r="105" spans="1:26" s="17" customFormat="1">
      <c r="A105" s="445" t="str">
        <f>CCT!A105</f>
        <v>1.517.01</v>
      </c>
      <c r="B105" s="295" t="str">
        <f>CCT!B105</f>
        <v>Poco Fundo</v>
      </c>
      <c r="C105" s="414" t="str">
        <f>HYPERLINK("#'"&amp;P105&amp;"'!A1",CCT!C105)</f>
        <v>Vigilante Armado - 220 h</v>
      </c>
      <c r="D105" s="295" t="str">
        <f>CCT!D105</f>
        <v>Sindesp-MG</v>
      </c>
      <c r="E105" s="295" t="str">
        <f t="shared" si="124"/>
        <v>Poco FundoVigilante Armado - 220 h</v>
      </c>
      <c r="F105" s="296" t="s">
        <v>150</v>
      </c>
      <c r="G105" s="296" t="s">
        <v>151</v>
      </c>
      <c r="H105" s="300">
        <f>VLOOKUP(E105,CCT!E:R,4,0)</f>
        <v>1</v>
      </c>
      <c r="I105" s="319">
        <f t="shared" ref="I105" ca="1" si="201">VLOOKUP("Custo Total",INDIRECT("'*"&amp;P105&amp;"*'!A:E"),5,0)</f>
        <v>7461.5652682930613</v>
      </c>
      <c r="J105" s="319">
        <f t="shared" ref="J105" ca="1" si="202">H105*I105</f>
        <v>7461.5652682930613</v>
      </c>
      <c r="K105" s="413">
        <f>VLOOKUP($D105,PARAMETROS!$A:$I,6,0)</f>
        <v>45292</v>
      </c>
      <c r="L105" s="299" t="str">
        <f>VLOOKUP($D105,PARAMETROS!$A:$I,7,0)</f>
        <v>-</v>
      </c>
      <c r="M105" s="299" t="str">
        <f>VLOOKUP($D105,PARAMETROS!$A:$I,8,0)</f>
        <v>-</v>
      </c>
      <c r="O105" s="126" t="str">
        <f t="shared" ref="O105" si="203">"RESUMO "&amp;UPPER(B105)</f>
        <v>RESUMO POCO FUNDO</v>
      </c>
      <c r="P105" s="126" t="s">
        <v>1160</v>
      </c>
      <c r="Q105" s="126" t="str">
        <f>VLOOKUP(E105,'RESUMO GERAL'!E:CA,1,0)</f>
        <v>Poco FundoVigilante Armado - 220 h</v>
      </c>
      <c r="R105" s="127" t="str">
        <f t="shared" ref="R105" si="204">IF(E105=Q105,"OK",FALSE)</f>
        <v>OK</v>
      </c>
      <c r="S105" s="128">
        <f>VLOOKUP(E105,'RESUMO GERAL'!E:BX,71,0)</f>
        <v>7461.5652682930613</v>
      </c>
      <c r="T105" s="127" t="str">
        <f t="shared" ref="T105" ca="1" si="205">IF(ROUND(J105,2)=ROUND(S105,2),"OK",J105-S105)</f>
        <v>OK</v>
      </c>
      <c r="U105" s="129">
        <f ca="1">IF(COUNTIF($B$6:B105,B105)=1,VLOOKUP("Custo Total",INDIRECT("'*"&amp;O105&amp;"*'!A:E"),5,0),"")</f>
        <v>7461.5652682930631</v>
      </c>
      <c r="V105" s="127" t="str">
        <f ca="1">IF(COUNTIF($B$6:B105,B105)=1,IF(ROUND(SUMIF(B:B,B105,J:J),2)=ROUND(U105,2),"OK",SUMIF(B:B,B105,J:J)-U105),"")</f>
        <v>OK</v>
      </c>
      <c r="Z105" s="3"/>
    </row>
    <row r="106" spans="1:26" s="17" customFormat="1">
      <c r="A106" s="445" t="str">
        <f>CCT!A106</f>
        <v>1.520.01</v>
      </c>
      <c r="B106" s="295" t="str">
        <f>CCT!B106</f>
        <v>Pompeu</v>
      </c>
      <c r="C106" s="414" t="str">
        <f>HYPERLINK("#'"&amp;P106&amp;"'!A1",CCT!C106)</f>
        <v>Vigilante Armado - 220 h</v>
      </c>
      <c r="D106" s="295" t="str">
        <f>CCT!D106</f>
        <v>Sindesp-MG</v>
      </c>
      <c r="E106" s="295" t="str">
        <f t="shared" si="124"/>
        <v>PompeuVigilante Armado - 220 h</v>
      </c>
      <c r="F106" s="296" t="s">
        <v>150</v>
      </c>
      <c r="G106" s="296" t="s">
        <v>151</v>
      </c>
      <c r="H106" s="300">
        <f>VLOOKUP(E106,CCT!E:R,4,0)</f>
        <v>1</v>
      </c>
      <c r="I106" s="319">
        <f t="shared" ref="I106" ca="1" si="206">VLOOKUP("Custo Total",INDIRECT("'*"&amp;P106&amp;"*'!A:E"),5,0)</f>
        <v>7624.9273978670753</v>
      </c>
      <c r="J106" s="319">
        <f t="shared" ref="J106" ca="1" si="207">H106*I106</f>
        <v>7624.9273978670753</v>
      </c>
      <c r="K106" s="413">
        <f>VLOOKUP($D106,PARAMETROS!$A:$I,6,0)</f>
        <v>45292</v>
      </c>
      <c r="L106" s="299" t="str">
        <f>VLOOKUP($D106,PARAMETROS!$A:$I,7,0)</f>
        <v>-</v>
      </c>
      <c r="M106" s="299" t="str">
        <f>VLOOKUP($D106,PARAMETROS!$A:$I,8,0)</f>
        <v>-</v>
      </c>
      <c r="O106" s="126" t="str">
        <f t="shared" ref="O106" si="208">"RESUMO "&amp;UPPER(B106)</f>
        <v>RESUMO POMPEU</v>
      </c>
      <c r="P106" s="126" t="s">
        <v>1161</v>
      </c>
      <c r="Q106" s="126" t="str">
        <f>VLOOKUP(E106,'RESUMO GERAL'!E:CA,1,0)</f>
        <v>PompeuVigilante Armado - 220 h</v>
      </c>
      <c r="R106" s="127" t="str">
        <f t="shared" ref="R106" si="209">IF(E106=Q106,"OK",FALSE)</f>
        <v>OK</v>
      </c>
      <c r="S106" s="128">
        <f>VLOOKUP(E106,'RESUMO GERAL'!E:BX,71,0)</f>
        <v>7624.9273978670753</v>
      </c>
      <c r="T106" s="127" t="str">
        <f t="shared" ref="T106" ca="1" si="210">IF(ROUND(J106,2)=ROUND(S106,2),"OK",J106-S106)</f>
        <v>OK</v>
      </c>
      <c r="U106" s="129">
        <f ca="1">IF(COUNTIF($B$6:B106,B106)=1,VLOOKUP("Custo Total",INDIRECT("'*"&amp;O106&amp;"*'!A:E"),5,0),"")</f>
        <v>7624.9273978670772</v>
      </c>
      <c r="V106" s="127" t="str">
        <f ca="1">IF(COUNTIF($B$6:B106,B106)=1,IF(ROUND(SUMIF(B:B,B106,J:J),2)=ROUND(U106,2),"OK",SUMIF(B:B,B106,J:J)-U106),"")</f>
        <v>OK</v>
      </c>
      <c r="Z106" s="3"/>
    </row>
    <row r="107" spans="1:26" s="17" customFormat="1">
      <c r="A107" s="445" t="str">
        <f>CCT!A107</f>
        <v>1.522.01</v>
      </c>
      <c r="B107" s="295" t="str">
        <f>CCT!B107</f>
        <v>Porteirinha</v>
      </c>
      <c r="C107" s="414" t="str">
        <f>HYPERLINK("#'"&amp;P107&amp;"'!A1",CCT!C107)</f>
        <v>Vigilante Armado - 220 h</v>
      </c>
      <c r="D107" s="295" t="str">
        <f>CCT!D107</f>
        <v>Sindesp-MG</v>
      </c>
      <c r="E107" s="295" t="str">
        <f t="shared" si="124"/>
        <v>PorteirinhaVigilante Armado - 220 h</v>
      </c>
      <c r="F107" s="296" t="s">
        <v>150</v>
      </c>
      <c r="G107" s="296" t="s">
        <v>151</v>
      </c>
      <c r="H107" s="300">
        <f>VLOOKUP(E107,CCT!E:R,4,0)</f>
        <v>1</v>
      </c>
      <c r="I107" s="319">
        <f t="shared" ca="1" si="13"/>
        <v>7624.9273978670753</v>
      </c>
      <c r="J107" s="319">
        <f t="shared" ca="1" si="7"/>
        <v>7624.9273978670753</v>
      </c>
      <c r="K107" s="413">
        <f>VLOOKUP($D107,PARAMETROS!$A:$I,6,0)</f>
        <v>45292</v>
      </c>
      <c r="L107" s="299" t="str">
        <f>VLOOKUP($D107,PARAMETROS!$A:$I,7,0)</f>
        <v>-</v>
      </c>
      <c r="M107" s="299" t="str">
        <f>VLOOKUP($D107,PARAMETROS!$A:$I,8,0)</f>
        <v>-</v>
      </c>
      <c r="O107" s="126" t="str">
        <f t="shared" si="8"/>
        <v>RESUMO PORTEIRINHA</v>
      </c>
      <c r="P107" s="126" t="s">
        <v>207</v>
      </c>
      <c r="Q107" s="126" t="str">
        <f>VLOOKUP(E107,'RESUMO GERAL'!E:CA,1,0)</f>
        <v>PorteirinhaVigilante Armado - 220 h</v>
      </c>
      <c r="R107" s="127" t="str">
        <f t="shared" si="9"/>
        <v>OK</v>
      </c>
      <c r="S107" s="128">
        <f>VLOOKUP(E107,'RESUMO GERAL'!E:BX,71,0)</f>
        <v>7624.9273978670753</v>
      </c>
      <c r="T107" s="127" t="str">
        <f t="shared" ca="1" si="14"/>
        <v>OK</v>
      </c>
      <c r="U107" s="129">
        <f ca="1">IF(COUNTIF($B$6:B107,B107)=1,VLOOKUP("Custo Total",INDIRECT("'*"&amp;O107&amp;"*'!A:E"),5,0),"")</f>
        <v>7624.9273978670772</v>
      </c>
      <c r="V107" s="127" t="str">
        <f ca="1">IF(COUNTIF($B$6:B107,B107)=1,IF(ROUND(SUMIF(B:B,B107,J:J),2)=ROUND(U107,2),"OK",SUMIF(B:B,B107,J:J)-U107),"")</f>
        <v>OK</v>
      </c>
      <c r="Z107" s="3"/>
    </row>
    <row r="108" spans="1:26" s="17" customFormat="1">
      <c r="A108" s="445" t="str">
        <f>CCT!A108</f>
        <v>1.525.02</v>
      </c>
      <c r="B108" s="295" t="str">
        <f>CCT!B108</f>
        <v>Pouso Alegre</v>
      </c>
      <c r="C108" s="414" t="str">
        <f>HYPERLINK("#'"&amp;P108&amp;"'!A1",CCT!C108)</f>
        <v>Vigilante Armado - 12x36 h Diurno</v>
      </c>
      <c r="D108" s="295" t="str">
        <f>CCT!D108</f>
        <v>Sindesp-MG</v>
      </c>
      <c r="E108" s="295" t="str">
        <f t="shared" si="124"/>
        <v>Pouso AlegreVigilante Armado - 12x36 h Diurno</v>
      </c>
      <c r="F108" s="296" t="s">
        <v>150</v>
      </c>
      <c r="G108" s="296" t="s">
        <v>151</v>
      </c>
      <c r="H108" s="300">
        <f>VLOOKUP(E108,CCT!E:R,4,0)</f>
        <v>2</v>
      </c>
      <c r="I108" s="319">
        <f t="shared" ca="1" si="13"/>
        <v>7080.9982434672447</v>
      </c>
      <c r="J108" s="319">
        <f t="shared" ref="J108:J145" ca="1" si="211">H108*I108</f>
        <v>14161.996486934489</v>
      </c>
      <c r="K108" s="413">
        <f>VLOOKUP($D108,PARAMETROS!$A:$I,6,0)</f>
        <v>45292</v>
      </c>
      <c r="L108" s="299" t="str">
        <f>VLOOKUP($D108,PARAMETROS!$A:$I,7,0)</f>
        <v>-</v>
      </c>
      <c r="M108" s="299" t="str">
        <f>VLOOKUP($D108,PARAMETROS!$A:$I,8,0)</f>
        <v>-</v>
      </c>
      <c r="O108" s="126" t="str">
        <f t="shared" ref="O108:O145" si="212">"RESUMO "&amp;UPPER(B108)</f>
        <v>RESUMO POUSO ALEGRE</v>
      </c>
      <c r="P108" s="126" t="s">
        <v>208</v>
      </c>
      <c r="Q108" s="126" t="str">
        <f>VLOOKUP(E108,'RESUMO GERAL'!E:CA,1,0)</f>
        <v>Pouso AlegreVigilante Armado - 12x36 h Diurno</v>
      </c>
      <c r="R108" s="127" t="str">
        <f t="shared" ref="R108:R145" si="213">IF(E108=Q108,"OK",FALSE)</f>
        <v>OK</v>
      </c>
      <c r="S108" s="128">
        <f>VLOOKUP(E108,'RESUMO GERAL'!E:BX,71,0)</f>
        <v>14161.996486934489</v>
      </c>
      <c r="T108" s="127" t="str">
        <f t="shared" ca="1" si="14"/>
        <v>OK</v>
      </c>
      <c r="U108" s="129">
        <f ca="1">IF(COUNTIF($B$6:B108,B108)=1,VLOOKUP("Custo Total",INDIRECT("'*"&amp;O108&amp;"*'!A:E"),5,0),"")</f>
        <v>30611.422092076693</v>
      </c>
      <c r="V108" s="127" t="str">
        <f ca="1">IF(COUNTIF($B$6:B108,B108)=1,IF(ROUND(SUMIF(B:B,B108,J:J),2)=ROUND(U108,2),"OK",SUMIF(B:B,B108,J:J)-U108),"")</f>
        <v>OK</v>
      </c>
      <c r="Z108" s="3"/>
    </row>
    <row r="109" spans="1:26" s="17" customFormat="1">
      <c r="A109" s="445" t="str">
        <f>CCT!A109</f>
        <v>1.525.03</v>
      </c>
      <c r="B109" s="295" t="str">
        <f>CCT!B109</f>
        <v>Pouso Alegre</v>
      </c>
      <c r="C109" s="414" t="str">
        <f>HYPERLINK("#'"&amp;P109&amp;"'!A1",CCT!C109)</f>
        <v>Vigilante Armado - 12x36 h Noturno</v>
      </c>
      <c r="D109" s="295" t="str">
        <f>CCT!D109</f>
        <v>Sindesp-MG</v>
      </c>
      <c r="E109" s="295" t="str">
        <f t="shared" si="124"/>
        <v>Pouso AlegreVigilante Armado - 12x36 h Noturno</v>
      </c>
      <c r="F109" s="296" t="s">
        <v>150</v>
      </c>
      <c r="G109" s="296" t="s">
        <v>151</v>
      </c>
      <c r="H109" s="300">
        <f>VLOOKUP(E109,CCT!E:R,4,0)</f>
        <v>2</v>
      </c>
      <c r="I109" s="319">
        <f t="shared" ca="1" si="13"/>
        <v>8224.7128025711027</v>
      </c>
      <c r="J109" s="319">
        <f t="shared" ca="1" si="211"/>
        <v>16449.425605142205</v>
      </c>
      <c r="K109" s="413">
        <f>VLOOKUP($D109,PARAMETROS!$A:$I,6,0)</f>
        <v>45292</v>
      </c>
      <c r="L109" s="299" t="str">
        <f>VLOOKUP($D109,PARAMETROS!$A:$I,7,0)</f>
        <v>-</v>
      </c>
      <c r="M109" s="299" t="str">
        <f>VLOOKUP($D109,PARAMETROS!$A:$I,8,0)</f>
        <v>-</v>
      </c>
      <c r="O109" s="126" t="str">
        <f t="shared" si="212"/>
        <v>RESUMO POUSO ALEGRE</v>
      </c>
      <c r="P109" s="126" t="s">
        <v>209</v>
      </c>
      <c r="Q109" s="126" t="str">
        <f>VLOOKUP(E109,'RESUMO GERAL'!E:CA,1,0)</f>
        <v>Pouso AlegreVigilante Armado - 12x36 h Noturno</v>
      </c>
      <c r="R109" s="127" t="str">
        <f t="shared" si="213"/>
        <v>OK</v>
      </c>
      <c r="S109" s="128">
        <f>VLOOKUP(E109,'RESUMO GERAL'!E:BX,71,0)</f>
        <v>16449.425605142205</v>
      </c>
      <c r="T109" s="127" t="str">
        <f t="shared" ca="1" si="14"/>
        <v>OK</v>
      </c>
      <c r="U109" s="129" t="str">
        <f ca="1">IF(COUNTIF($B$6:B109,B109)=1,VLOOKUP("Custo Total",INDIRECT("'*"&amp;O109&amp;"*'!A:E"),5,0),"")</f>
        <v/>
      </c>
      <c r="V109" s="127" t="str">
        <f>IF(COUNTIF($B$6:B109,B109)=1,IF(ROUND(SUMIF(B:B,B109,J:J),2)=ROUND(U109,2),"OK",SUMIF(B:B,B109,J:J)-U109),"")</f>
        <v/>
      </c>
      <c r="Z109" s="3"/>
    </row>
    <row r="110" spans="1:26" s="17" customFormat="1">
      <c r="A110" s="445" t="str">
        <f>CCT!A110</f>
        <v>1.527.01</v>
      </c>
      <c r="B110" s="295" t="str">
        <f>CCT!B110</f>
        <v>Prados</v>
      </c>
      <c r="C110" s="414" t="str">
        <f>HYPERLINK("#'"&amp;P110&amp;"'!A1",CCT!C110)</f>
        <v>Vigilante Armado - 220 h</v>
      </c>
      <c r="D110" s="295" t="str">
        <f>CCT!D110</f>
        <v>Sindesp-MG</v>
      </c>
      <c r="E110" s="295" t="str">
        <f t="shared" si="124"/>
        <v>PradosVigilante Armado - 220 h</v>
      </c>
      <c r="F110" s="296" t="s">
        <v>150</v>
      </c>
      <c r="G110" s="296" t="s">
        <v>151</v>
      </c>
      <c r="H110" s="300">
        <f>VLOOKUP(E110,CCT!E:R,4,0)</f>
        <v>1</v>
      </c>
      <c r="I110" s="319">
        <f t="shared" ref="I110:I111" ca="1" si="214">VLOOKUP("Custo Total",INDIRECT("'*"&amp;P110&amp;"*'!A:E"),5,0)</f>
        <v>7501.7460182569448</v>
      </c>
      <c r="J110" s="319">
        <f t="shared" ref="J110:J111" ca="1" si="215">H110*I110</f>
        <v>7501.7460182569448</v>
      </c>
      <c r="K110" s="413">
        <f>VLOOKUP($D110,PARAMETROS!$A:$I,6,0)</f>
        <v>45292</v>
      </c>
      <c r="L110" s="299" t="str">
        <f>VLOOKUP($D110,PARAMETROS!$A:$I,7,0)</f>
        <v>-</v>
      </c>
      <c r="M110" s="299" t="str">
        <f>VLOOKUP($D110,PARAMETROS!$A:$I,8,0)</f>
        <v>-</v>
      </c>
      <c r="O110" s="126" t="str">
        <f t="shared" ref="O110:O111" si="216">"RESUMO "&amp;UPPER(B110)</f>
        <v>RESUMO PRADOS</v>
      </c>
      <c r="P110" s="126" t="s">
        <v>1162</v>
      </c>
      <c r="Q110" s="126" t="str">
        <f>VLOOKUP(E110,'RESUMO GERAL'!E:CA,1,0)</f>
        <v>PradosVigilante Armado - 220 h</v>
      </c>
      <c r="R110" s="127" t="str">
        <f t="shared" ref="R110:R111" si="217">IF(E110=Q110,"OK",FALSE)</f>
        <v>OK</v>
      </c>
      <c r="S110" s="128">
        <f>VLOOKUP(E110,'RESUMO GERAL'!E:BX,71,0)</f>
        <v>7501.7460182569448</v>
      </c>
      <c r="T110" s="127" t="str">
        <f t="shared" ref="T110:T111" ca="1" si="218">IF(ROUND(J110,2)=ROUND(S110,2),"OK",J110-S110)</f>
        <v>OK</v>
      </c>
      <c r="U110" s="129">
        <f ca="1">IF(COUNTIF($B$6:B110,B110)=1,VLOOKUP("Custo Total",INDIRECT("'*"&amp;O110&amp;"*'!A:E"),5,0),"")</f>
        <v>7501.7460182569466</v>
      </c>
      <c r="V110" s="127" t="str">
        <f ca="1">IF(COUNTIF($B$6:B110,B110)=1,IF(ROUND(SUMIF(B:B,B110,J:J),2)=ROUND(U110,2),"OK",SUMIF(B:B,B110,J:J)-U110),"")</f>
        <v>OK</v>
      </c>
      <c r="Z110" s="3"/>
    </row>
    <row r="111" spans="1:26" s="17" customFormat="1">
      <c r="A111" s="445" t="str">
        <f>CCT!A111</f>
        <v>1.528.01</v>
      </c>
      <c r="B111" s="295" t="str">
        <f>CCT!B111</f>
        <v>Prata</v>
      </c>
      <c r="C111" s="414" t="str">
        <f>HYPERLINK("#'"&amp;P111&amp;"'!A1",CCT!C111)</f>
        <v>Vigilante Armado - 220 h</v>
      </c>
      <c r="D111" s="295" t="str">
        <f>CCT!D111</f>
        <v>Sindesp-MG</v>
      </c>
      <c r="E111" s="295" t="str">
        <f t="shared" si="124"/>
        <v>PrataVigilante Armado - 220 h</v>
      </c>
      <c r="F111" s="296" t="s">
        <v>150</v>
      </c>
      <c r="G111" s="296" t="s">
        <v>151</v>
      </c>
      <c r="H111" s="300">
        <f>VLOOKUP(E111,CCT!E:R,4,0)</f>
        <v>1</v>
      </c>
      <c r="I111" s="319">
        <f t="shared" ca="1" si="214"/>
        <v>7461.5652682930613</v>
      </c>
      <c r="J111" s="319">
        <f t="shared" ca="1" si="215"/>
        <v>7461.5652682930613</v>
      </c>
      <c r="K111" s="413">
        <f>VLOOKUP($D111,PARAMETROS!$A:$I,6,0)</f>
        <v>45292</v>
      </c>
      <c r="L111" s="299" t="str">
        <f>VLOOKUP($D111,PARAMETROS!$A:$I,7,0)</f>
        <v>-</v>
      </c>
      <c r="M111" s="299" t="str">
        <f>VLOOKUP($D111,PARAMETROS!$A:$I,8,0)</f>
        <v>-</v>
      </c>
      <c r="O111" s="126" t="str">
        <f t="shared" si="216"/>
        <v>RESUMO PRATA</v>
      </c>
      <c r="P111" s="126" t="s">
        <v>1163</v>
      </c>
      <c r="Q111" s="126" t="str">
        <f>VLOOKUP(E111,'RESUMO GERAL'!E:CA,1,0)</f>
        <v>PrataVigilante Armado - 220 h</v>
      </c>
      <c r="R111" s="127" t="str">
        <f t="shared" si="217"/>
        <v>OK</v>
      </c>
      <c r="S111" s="128">
        <f>VLOOKUP(E111,'RESUMO GERAL'!E:BX,71,0)</f>
        <v>7461.5652682930613</v>
      </c>
      <c r="T111" s="127" t="str">
        <f t="shared" ca="1" si="218"/>
        <v>OK</v>
      </c>
      <c r="U111" s="129">
        <f ca="1">IF(COUNTIF($B$6:B111,B111)=1,VLOOKUP("Custo Total",INDIRECT("'*"&amp;O111&amp;"*'!A:E"),5,0),"")</f>
        <v>7461.5652682930631</v>
      </c>
      <c r="V111" s="127" t="str">
        <f ca="1">IF(COUNTIF($B$6:B111,B111)=1,IF(ROUND(SUMIF(B:B,B111,J:J),2)=ROUND(U111,2),"OK",SUMIF(B:B,B111,J:J)-U111),"")</f>
        <v>OK</v>
      </c>
      <c r="Z111" s="3"/>
    </row>
    <row r="112" spans="1:26" s="17" customFormat="1">
      <c r="A112" s="445" t="str">
        <f>CCT!A112</f>
        <v>1.231.01</v>
      </c>
      <c r="B112" s="295" t="str">
        <f>CCT!B112</f>
        <v>Ribeirao das Neves</v>
      </c>
      <c r="C112" s="414" t="str">
        <f>HYPERLINK("#'"&amp;P112&amp;"'!A1",CCT!C112)</f>
        <v>Vigilante Armado - 220 h</v>
      </c>
      <c r="D112" s="295" t="str">
        <f>CCT!D112</f>
        <v>Sindesp-MG</v>
      </c>
      <c r="E112" s="295" t="str">
        <f t="shared" si="124"/>
        <v>Ribeirao das NevesVigilante Armado - 220 h</v>
      </c>
      <c r="F112" s="296" t="s">
        <v>150</v>
      </c>
      <c r="G112" s="296" t="s">
        <v>151</v>
      </c>
      <c r="H112" s="300">
        <f>VLOOKUP(E112,CCT!E:R,4,0)</f>
        <v>1</v>
      </c>
      <c r="I112" s="319">
        <f t="shared" ca="1" si="13"/>
        <v>7624.9273978670753</v>
      </c>
      <c r="J112" s="319">
        <f t="shared" ca="1" si="211"/>
        <v>7624.9273978670753</v>
      </c>
      <c r="K112" s="413">
        <f>VLOOKUP($D112,PARAMETROS!$A:$I,6,0)</f>
        <v>45292</v>
      </c>
      <c r="L112" s="299" t="str">
        <f>VLOOKUP($D112,PARAMETROS!$A:$I,7,0)</f>
        <v>-</v>
      </c>
      <c r="M112" s="299" t="str">
        <f>VLOOKUP($D112,PARAMETROS!$A:$I,8,0)</f>
        <v>-</v>
      </c>
      <c r="O112" s="126" t="str">
        <f t="shared" si="212"/>
        <v>RESUMO RIBEIRAO DAS NEVES</v>
      </c>
      <c r="P112" s="126" t="s">
        <v>210</v>
      </c>
      <c r="Q112" s="126" t="str">
        <f>VLOOKUP(E112,'RESUMO GERAL'!E:CA,1,0)</f>
        <v>Ribeirao das NevesVigilante Armado - 220 h</v>
      </c>
      <c r="R112" s="127" t="str">
        <f t="shared" si="213"/>
        <v>OK</v>
      </c>
      <c r="S112" s="128">
        <f>VLOOKUP(E112,'RESUMO GERAL'!E:BX,71,0)</f>
        <v>7624.9273978670753</v>
      </c>
      <c r="T112" s="127" t="str">
        <f t="shared" ca="1" si="14"/>
        <v>OK</v>
      </c>
      <c r="U112" s="129">
        <f ca="1">IF(COUNTIF($B$6:B112,B112)=1,VLOOKUP("Custo Total",INDIRECT("'*"&amp;O112&amp;"*'!A:E"),5,0),"")</f>
        <v>39241.650708074369</v>
      </c>
      <c r="V112" s="127" t="str">
        <f ca="1">IF(COUNTIF($B$6:B112,B112)=1,IF(ROUND(SUMIF(B:B,B112,J:J),2)=ROUND(U112,2),"OK",SUMIF(B:B,B112,J:J)-U112),"")</f>
        <v>OK</v>
      </c>
      <c r="Z112" s="3"/>
    </row>
    <row r="113" spans="1:26" s="17" customFormat="1">
      <c r="A113" s="445" t="str">
        <f>CCT!A113</f>
        <v>1.231.02</v>
      </c>
      <c r="B113" s="295" t="str">
        <f>CCT!B113</f>
        <v>Ribeirao das Neves</v>
      </c>
      <c r="C113" s="414" t="str">
        <f>HYPERLINK("#'"&amp;P113&amp;"'!A1",CCT!C113)</f>
        <v>Vigilante Armado - 12x36 h Diurno</v>
      </c>
      <c r="D113" s="295" t="str">
        <f>CCT!D113</f>
        <v>Sindesp-MG</v>
      </c>
      <c r="E113" s="295" t="str">
        <f t="shared" si="124"/>
        <v>Ribeirao das NevesVigilante Armado - 12x36 h Diurno</v>
      </c>
      <c r="F113" s="296" t="s">
        <v>150</v>
      </c>
      <c r="G113" s="296" t="s">
        <v>151</v>
      </c>
      <c r="H113" s="300">
        <f>VLOOKUP(E113,CCT!E:R,4,0)</f>
        <v>2</v>
      </c>
      <c r="I113" s="319">
        <f t="shared" ca="1" si="13"/>
        <v>7313.5433417748709</v>
      </c>
      <c r="J113" s="319">
        <f t="shared" ca="1" si="211"/>
        <v>14627.086683549742</v>
      </c>
      <c r="K113" s="413">
        <f>VLOOKUP($D113,PARAMETROS!$A:$I,6,0)</f>
        <v>45292</v>
      </c>
      <c r="L113" s="299" t="str">
        <f>VLOOKUP($D113,PARAMETROS!$A:$I,7,0)</f>
        <v>-</v>
      </c>
      <c r="M113" s="299" t="str">
        <f>VLOOKUP($D113,PARAMETROS!$A:$I,8,0)</f>
        <v>-</v>
      </c>
      <c r="O113" s="126" t="str">
        <f t="shared" si="212"/>
        <v>RESUMO RIBEIRAO DAS NEVES</v>
      </c>
      <c r="P113" s="126" t="s">
        <v>211</v>
      </c>
      <c r="Q113" s="126" t="str">
        <f>VLOOKUP(E113,'RESUMO GERAL'!E:CA,1,0)</f>
        <v>Ribeirao das NevesVigilante Armado - 12x36 h Diurno</v>
      </c>
      <c r="R113" s="127" t="str">
        <f t="shared" si="213"/>
        <v>OK</v>
      </c>
      <c r="S113" s="128">
        <f>VLOOKUP(E113,'RESUMO GERAL'!E:BX,71,0)</f>
        <v>14627.086683549742</v>
      </c>
      <c r="T113" s="127" t="str">
        <f t="shared" ca="1" si="14"/>
        <v>OK</v>
      </c>
      <c r="U113" s="129" t="str">
        <f ca="1">IF(COUNTIF($B$6:B113,B113)=1,VLOOKUP("Custo Total",INDIRECT("'*"&amp;O113&amp;"*'!A:E"),5,0),"")</f>
        <v/>
      </c>
      <c r="V113" s="127" t="str">
        <f>IF(COUNTIF($B$6:B113,B113)=1,IF(ROUND(SUMIF(B:B,B113,J:J),2)=ROUND(U113,2),"OK",SUMIF(B:B,B113,J:J)-U113),"")</f>
        <v/>
      </c>
      <c r="Z113" s="3"/>
    </row>
    <row r="114" spans="1:26" s="17" customFormat="1">
      <c r="A114" s="445" t="str">
        <f>CCT!A114</f>
        <v>1.231.03</v>
      </c>
      <c r="B114" s="295" t="str">
        <f>CCT!B114</f>
        <v>Ribeirao das Neves</v>
      </c>
      <c r="C114" s="414" t="str">
        <f>HYPERLINK("#'"&amp;P114&amp;"'!A1",CCT!C114)</f>
        <v>Vigilante Armado - 12x36 h Noturno</v>
      </c>
      <c r="D114" s="295" t="str">
        <f>CCT!D114</f>
        <v>Sindesp-MG</v>
      </c>
      <c r="E114" s="295" t="str">
        <f t="shared" si="124"/>
        <v>Ribeirao das NevesVigilante Armado - 12x36 h Noturno</v>
      </c>
      <c r="F114" s="296" t="s">
        <v>150</v>
      </c>
      <c r="G114" s="296" t="s">
        <v>151</v>
      </c>
      <c r="H114" s="300">
        <f>VLOOKUP(E114,CCT!E:R,4,0)</f>
        <v>2</v>
      </c>
      <c r="I114" s="319">
        <f t="shared" ca="1" si="13"/>
        <v>8494.818313328773</v>
      </c>
      <c r="J114" s="319">
        <f t="shared" ca="1" si="211"/>
        <v>16989.636626657546</v>
      </c>
      <c r="K114" s="413">
        <f>VLOOKUP($D114,PARAMETROS!$A:$I,6,0)</f>
        <v>45292</v>
      </c>
      <c r="L114" s="299" t="str">
        <f>VLOOKUP($D114,PARAMETROS!$A:$I,7,0)</f>
        <v>-</v>
      </c>
      <c r="M114" s="299" t="str">
        <f>VLOOKUP($D114,PARAMETROS!$A:$I,8,0)</f>
        <v>-</v>
      </c>
      <c r="O114" s="126" t="str">
        <f t="shared" si="212"/>
        <v>RESUMO RIBEIRAO DAS NEVES</v>
      </c>
      <c r="P114" s="126" t="s">
        <v>212</v>
      </c>
      <c r="Q114" s="126" t="str">
        <f>VLOOKUP(E114,'RESUMO GERAL'!E:CA,1,0)</f>
        <v>Ribeirao das NevesVigilante Armado - 12x36 h Noturno</v>
      </c>
      <c r="R114" s="127" t="str">
        <f t="shared" si="213"/>
        <v>OK</v>
      </c>
      <c r="S114" s="128">
        <f>VLOOKUP(E114,'RESUMO GERAL'!E:BX,71,0)</f>
        <v>16989.636626657546</v>
      </c>
      <c r="T114" s="127" t="str">
        <f t="shared" ca="1" si="14"/>
        <v>OK</v>
      </c>
      <c r="U114" s="129" t="str">
        <f ca="1">IF(COUNTIF($B$6:B114,B114)=1,VLOOKUP("Custo Total",INDIRECT("'*"&amp;O114&amp;"*'!A:E"),5,0),"")</f>
        <v/>
      </c>
      <c r="V114" s="127" t="str">
        <f>IF(COUNTIF($B$6:B114,B114)=1,IF(ROUND(SUMIF(B:B,B114,J:J),2)=ROUND(U114,2),"OK",SUMIF(B:B,B114,J:J)-U114),"")</f>
        <v/>
      </c>
      <c r="Z114" s="3"/>
    </row>
    <row r="115" spans="1:26" s="17" customFormat="1">
      <c r="A115" s="445" t="str">
        <f>CCT!A115</f>
        <v>1.554.01</v>
      </c>
      <c r="B115" s="295" t="str">
        <f>CCT!B115</f>
        <v>Rio Novo</v>
      </c>
      <c r="C115" s="414" t="str">
        <f>HYPERLINK("#'"&amp;P115&amp;"'!A1",CCT!C115)</f>
        <v>Vigilante Armado - 220 h</v>
      </c>
      <c r="D115" s="295" t="str">
        <f>CCT!D115</f>
        <v>Sindesp-MG</v>
      </c>
      <c r="E115" s="295" t="str">
        <f t="shared" si="124"/>
        <v>Rio NovoVigilante Armado - 220 h</v>
      </c>
      <c r="F115" s="296" t="s">
        <v>150</v>
      </c>
      <c r="G115" s="296" t="s">
        <v>151</v>
      </c>
      <c r="H115" s="300">
        <f>VLOOKUP(E115,CCT!E:R,4,0)</f>
        <v>1</v>
      </c>
      <c r="I115" s="319">
        <f t="shared" ref="I115:I117" ca="1" si="219">VLOOKUP("Custo Total",INDIRECT("'*"&amp;P115&amp;"*'!A:E"),5,0)</f>
        <v>7382.4813756773437</v>
      </c>
      <c r="J115" s="319">
        <f t="shared" ref="J115:J117" ca="1" si="220">H115*I115</f>
        <v>7382.4813756773437</v>
      </c>
      <c r="K115" s="413">
        <f>VLOOKUP($D115,PARAMETROS!$A:$I,6,0)</f>
        <v>45292</v>
      </c>
      <c r="L115" s="299" t="str">
        <f>VLOOKUP($D115,PARAMETROS!$A:$I,7,0)</f>
        <v>-</v>
      </c>
      <c r="M115" s="299" t="str">
        <f>VLOOKUP($D115,PARAMETROS!$A:$I,8,0)</f>
        <v>-</v>
      </c>
      <c r="O115" s="126" t="str">
        <f t="shared" ref="O115:O117" si="221">"RESUMO "&amp;UPPER(B115)</f>
        <v>RESUMO RIO NOVO</v>
      </c>
      <c r="P115" s="126" t="s">
        <v>1164</v>
      </c>
      <c r="Q115" s="126" t="str">
        <f>VLOOKUP(E115,'RESUMO GERAL'!E:CA,1,0)</f>
        <v>Rio NovoVigilante Armado - 220 h</v>
      </c>
      <c r="R115" s="127" t="str">
        <f t="shared" ref="R115:R117" si="222">IF(E115=Q115,"OK",FALSE)</f>
        <v>OK</v>
      </c>
      <c r="S115" s="128">
        <f>VLOOKUP(E115,'RESUMO GERAL'!E:BX,71,0)</f>
        <v>7382.4813756773437</v>
      </c>
      <c r="T115" s="127" t="str">
        <f t="shared" ref="T115:T117" ca="1" si="223">IF(ROUND(J115,2)=ROUND(S115,2),"OK",J115-S115)</f>
        <v>OK</v>
      </c>
      <c r="U115" s="129">
        <f ca="1">IF(COUNTIF($B$6:B115,B115)=1,VLOOKUP("Custo Total",INDIRECT("'*"&amp;O115&amp;"*'!A:E"),5,0),"")</f>
        <v>7382.4813756773456</v>
      </c>
      <c r="V115" s="127" t="str">
        <f ca="1">IF(COUNTIF($B$6:B115,B115)=1,IF(ROUND(SUMIF(B:B,B115,J:J),2)=ROUND(U115,2),"OK",SUMIF(B:B,B115,J:J)-U115),"")</f>
        <v>OK</v>
      </c>
      <c r="Z115" s="3"/>
    </row>
    <row r="116" spans="1:26" s="17" customFormat="1">
      <c r="A116" s="445" t="str">
        <f>CCT!A116</f>
        <v>1.556.01</v>
      </c>
      <c r="B116" s="295" t="str">
        <f>CCT!B116</f>
        <v>Rio Pardo de Minas</v>
      </c>
      <c r="C116" s="414" t="str">
        <f>HYPERLINK("#'"&amp;P116&amp;"'!A1",CCT!C116)</f>
        <v>Vigilante Armado - 220 h</v>
      </c>
      <c r="D116" s="295" t="str">
        <f>CCT!D116</f>
        <v>Sindesp-MG</v>
      </c>
      <c r="E116" s="295" t="str">
        <f t="shared" si="124"/>
        <v>Rio Pardo de MinasVigilante Armado - 220 h</v>
      </c>
      <c r="F116" s="296" t="s">
        <v>150</v>
      </c>
      <c r="G116" s="296" t="s">
        <v>151</v>
      </c>
      <c r="H116" s="300">
        <f>VLOOKUP(E116,CCT!E:R,4,0)</f>
        <v>1</v>
      </c>
      <c r="I116" s="319">
        <f t="shared" ca="1" si="219"/>
        <v>7624.9273978670753</v>
      </c>
      <c r="J116" s="319">
        <f t="shared" ca="1" si="220"/>
        <v>7624.9273978670753</v>
      </c>
      <c r="K116" s="413">
        <f>VLOOKUP($D116,PARAMETROS!$A:$I,6,0)</f>
        <v>45292</v>
      </c>
      <c r="L116" s="299" t="str">
        <f>VLOOKUP($D116,PARAMETROS!$A:$I,7,0)</f>
        <v>-</v>
      </c>
      <c r="M116" s="299" t="str">
        <f>VLOOKUP($D116,PARAMETROS!$A:$I,8,0)</f>
        <v>-</v>
      </c>
      <c r="O116" s="126" t="str">
        <f t="shared" si="221"/>
        <v>RESUMO RIO PARDO DE MINAS</v>
      </c>
      <c r="P116" s="126" t="s">
        <v>1175</v>
      </c>
      <c r="Q116" s="126" t="str">
        <f>VLOOKUP(E116,'RESUMO GERAL'!E:CA,1,0)</f>
        <v>Rio Pardo de MinasVigilante Armado - 220 h</v>
      </c>
      <c r="R116" s="127" t="str">
        <f t="shared" si="222"/>
        <v>OK</v>
      </c>
      <c r="S116" s="128">
        <f>VLOOKUP(E116,'RESUMO GERAL'!E:BX,71,0)</f>
        <v>7624.9273978670753</v>
      </c>
      <c r="T116" s="127" t="str">
        <f t="shared" ca="1" si="223"/>
        <v>OK</v>
      </c>
      <c r="U116" s="129">
        <f ca="1">IF(COUNTIF($B$6:B116,B116)=1,VLOOKUP("Custo Total",INDIRECT("'*"&amp;O116&amp;"*'!A:E"),5,0),"")</f>
        <v>7624.9273978670772</v>
      </c>
      <c r="V116" s="127" t="str">
        <f ca="1">IF(COUNTIF($B$6:B116,B116)=1,IF(ROUND(SUMIF(B:B,B116,J:J),2)=ROUND(U116,2),"OK",SUMIF(B:B,B116,J:J)-U116),"")</f>
        <v>OK</v>
      </c>
      <c r="Z116" s="3"/>
    </row>
    <row r="117" spans="1:26" s="17" customFormat="1">
      <c r="A117" s="445" t="str">
        <f>CCT!A117</f>
        <v>1.559.01</v>
      </c>
      <c r="B117" s="295" t="str">
        <f>CCT!B117</f>
        <v>Rio Preto</v>
      </c>
      <c r="C117" s="414" t="str">
        <f>HYPERLINK("#'"&amp;P117&amp;"'!A1",CCT!C117)</f>
        <v>Vigilante Armado - 220 h</v>
      </c>
      <c r="D117" s="295" t="str">
        <f>CCT!D117</f>
        <v>Sindesp-MG</v>
      </c>
      <c r="E117" s="295" t="str">
        <f t="shared" si="124"/>
        <v>Rio PretoVigilante Armado - 220 h</v>
      </c>
      <c r="F117" s="296" t="s">
        <v>150</v>
      </c>
      <c r="G117" s="296" t="s">
        <v>151</v>
      </c>
      <c r="H117" s="300">
        <f>VLOOKUP(E117,CCT!E:R,4,0)</f>
        <v>1</v>
      </c>
      <c r="I117" s="319">
        <f t="shared" ca="1" si="219"/>
        <v>7624.9273978670753</v>
      </c>
      <c r="J117" s="319">
        <f t="shared" ca="1" si="220"/>
        <v>7624.9273978670753</v>
      </c>
      <c r="K117" s="413">
        <f>VLOOKUP($D117,PARAMETROS!$A:$I,6,0)</f>
        <v>45292</v>
      </c>
      <c r="L117" s="299" t="str">
        <f>VLOOKUP($D117,PARAMETROS!$A:$I,7,0)</f>
        <v>-</v>
      </c>
      <c r="M117" s="299" t="str">
        <f>VLOOKUP($D117,PARAMETROS!$A:$I,8,0)</f>
        <v>-</v>
      </c>
      <c r="O117" s="126" t="str">
        <f t="shared" si="221"/>
        <v>RESUMO RIO PRETO</v>
      </c>
      <c r="P117" s="126" t="s">
        <v>1165</v>
      </c>
      <c r="Q117" s="126" t="str">
        <f>VLOOKUP(E117,'RESUMO GERAL'!E:CA,1,0)</f>
        <v>Rio PretoVigilante Armado - 220 h</v>
      </c>
      <c r="R117" s="127" t="str">
        <f t="shared" si="222"/>
        <v>OK</v>
      </c>
      <c r="S117" s="128">
        <f>VLOOKUP(E117,'RESUMO GERAL'!E:BX,71,0)</f>
        <v>7624.9273978670753</v>
      </c>
      <c r="T117" s="127" t="str">
        <f t="shared" ca="1" si="223"/>
        <v>OK</v>
      </c>
      <c r="U117" s="129">
        <f ca="1">IF(COUNTIF($B$6:B117,B117)=1,VLOOKUP("Custo Total",INDIRECT("'*"&amp;O117&amp;"*'!A:E"),5,0),"")</f>
        <v>7624.9273978670772</v>
      </c>
      <c r="V117" s="127" t="str">
        <f ca="1">IF(COUNTIF($B$6:B117,B117)=1,IF(ROUND(SUMIF(B:B,B117,J:J),2)=ROUND(U117,2),"OK",SUMIF(B:B,B117,J:J)-U117),"")</f>
        <v>OK</v>
      </c>
      <c r="Z117" s="3"/>
    </row>
    <row r="118" spans="1:26" s="17" customFormat="1">
      <c r="A118" s="445" t="str">
        <f>CCT!A118</f>
        <v>1.567.01</v>
      </c>
      <c r="B118" s="295" t="str">
        <f>CCT!B118</f>
        <v>Sabara</v>
      </c>
      <c r="C118" s="414" t="str">
        <f>HYPERLINK("#'"&amp;P118&amp;"'!A1",CCT!C118)</f>
        <v>Vigilante Armado - 220 h</v>
      </c>
      <c r="D118" s="295" t="str">
        <f>CCT!D118</f>
        <v>Sindesp-MG</v>
      </c>
      <c r="E118" s="295" t="str">
        <f t="shared" si="124"/>
        <v>SabaraVigilante Armado - 220 h</v>
      </c>
      <c r="F118" s="296" t="s">
        <v>150</v>
      </c>
      <c r="G118" s="296" t="s">
        <v>151</v>
      </c>
      <c r="H118" s="300">
        <f>VLOOKUP(E118,CCT!E:R,4,0)</f>
        <v>1</v>
      </c>
      <c r="I118" s="319">
        <f t="shared" ref="I118" ca="1" si="224">VLOOKUP("Custo Total",INDIRECT("'*"&amp;P118&amp;"*'!A:E"),5,0)</f>
        <v>7382.4813756773437</v>
      </c>
      <c r="J118" s="319">
        <f t="shared" ref="J118" ca="1" si="225">H118*I118</f>
        <v>7382.4813756773437</v>
      </c>
      <c r="K118" s="413">
        <f>VLOOKUP($D118,PARAMETROS!$A:$I,6,0)</f>
        <v>45292</v>
      </c>
      <c r="L118" s="299" t="str">
        <f>VLOOKUP($D118,PARAMETROS!$A:$I,7,0)</f>
        <v>-</v>
      </c>
      <c r="M118" s="299" t="str">
        <f>VLOOKUP($D118,PARAMETROS!$A:$I,8,0)</f>
        <v>-</v>
      </c>
      <c r="O118" s="126" t="str">
        <f t="shared" ref="O118" si="226">"RESUMO "&amp;UPPER(B118)</f>
        <v>RESUMO SABARA</v>
      </c>
      <c r="P118" s="126" t="s">
        <v>1166</v>
      </c>
      <c r="Q118" s="126" t="str">
        <f>VLOOKUP(E118,'RESUMO GERAL'!E:CA,1,0)</f>
        <v>SabaraVigilante Armado - 220 h</v>
      </c>
      <c r="R118" s="127" t="str">
        <f t="shared" ref="R118" si="227">IF(E118=Q118,"OK",FALSE)</f>
        <v>OK</v>
      </c>
      <c r="S118" s="128">
        <f>VLOOKUP(E118,'RESUMO GERAL'!E:BX,71,0)</f>
        <v>7382.4813756773437</v>
      </c>
      <c r="T118" s="127" t="str">
        <f t="shared" ref="T118" ca="1" si="228">IF(ROUND(J118,2)=ROUND(S118,2),"OK",J118-S118)</f>
        <v>OK</v>
      </c>
      <c r="U118" s="129">
        <f ca="1">IF(COUNTIF($B$6:B118,B118)=1,VLOOKUP("Custo Total",INDIRECT("'*"&amp;O118&amp;"*'!A:E"),5,0),"")</f>
        <v>7382.4813756773456</v>
      </c>
      <c r="V118" s="127" t="str">
        <f ca="1">IF(COUNTIF($B$6:B118,B118)=1,IF(ROUND(SUMIF(B:B,B118,J:J),2)=ROUND(U118,2),"OK",SUMIF(B:B,B118,J:J)-U118),"")</f>
        <v>OK</v>
      </c>
      <c r="Z118" s="3"/>
    </row>
    <row r="119" spans="1:26" s="17" customFormat="1">
      <c r="A119" s="445" t="str">
        <f>CCT!A119</f>
        <v>1.570.01</v>
      </c>
      <c r="B119" s="295" t="str">
        <f>CCT!B119</f>
        <v>Salinas</v>
      </c>
      <c r="C119" s="414" t="str">
        <f>HYPERLINK("#'"&amp;P119&amp;"'!A1",CCT!C119)</f>
        <v>Vigilante Armado - 220 h</v>
      </c>
      <c r="D119" s="295" t="str">
        <f>CCT!D119</f>
        <v>Sindesp-MG</v>
      </c>
      <c r="E119" s="295" t="str">
        <f t="shared" si="124"/>
        <v>SalinasVigilante Armado - 220 h</v>
      </c>
      <c r="F119" s="296" t="s">
        <v>150</v>
      </c>
      <c r="G119" s="296" t="s">
        <v>151</v>
      </c>
      <c r="H119" s="300">
        <f>VLOOKUP(E119,CCT!E:R,4,0)</f>
        <v>1</v>
      </c>
      <c r="I119" s="319">
        <f t="shared" ref="I119" ca="1" si="229">VLOOKUP("Custo Total",INDIRECT("'*"&amp;P119&amp;"*'!A:E"),5,0)</f>
        <v>7461.5652682930613</v>
      </c>
      <c r="J119" s="319">
        <f t="shared" ref="J119" ca="1" si="230">H119*I119</f>
        <v>7461.5652682930613</v>
      </c>
      <c r="K119" s="413">
        <f>VLOOKUP($D119,PARAMETROS!$A:$I,6,0)</f>
        <v>45292</v>
      </c>
      <c r="L119" s="299" t="str">
        <f>VLOOKUP($D119,PARAMETROS!$A:$I,7,0)</f>
        <v>-</v>
      </c>
      <c r="M119" s="299" t="str">
        <f>VLOOKUP($D119,PARAMETROS!$A:$I,8,0)</f>
        <v>-</v>
      </c>
      <c r="O119" s="126" t="str">
        <f t="shared" ref="O119" si="231">"RESUMO "&amp;UPPER(B119)</f>
        <v>RESUMO SALINAS</v>
      </c>
      <c r="P119" s="126" t="s">
        <v>213</v>
      </c>
      <c r="Q119" s="126" t="str">
        <f>VLOOKUP(E119,'RESUMO GERAL'!E:CA,1,0)</f>
        <v>SalinasVigilante Armado - 220 h</v>
      </c>
      <c r="R119" s="127" t="str">
        <f t="shared" ref="R119" si="232">IF(E119=Q119,"OK",FALSE)</f>
        <v>OK</v>
      </c>
      <c r="S119" s="128">
        <f>VLOOKUP(E119,'RESUMO GERAL'!E:BX,71,0)</f>
        <v>7461.5652682930613</v>
      </c>
      <c r="T119" s="127" t="str">
        <f t="shared" ref="T119" ca="1" si="233">IF(ROUND(J119,2)=ROUND(S119,2),"OK",J119-S119)</f>
        <v>OK</v>
      </c>
      <c r="U119" s="129">
        <f ca="1">IF(COUNTIF($B$6:B119,B119)=1,VLOOKUP("Custo Total",INDIRECT("'*"&amp;O119&amp;"*'!A:E"),5,0),"")</f>
        <v>7461.5652682930631</v>
      </c>
      <c r="V119" s="127" t="str">
        <f ca="1">IF(COUNTIF($B$6:B119,B119)=1,IF(ROUND(SUMIF(B:B,B119,J:J),2)=ROUND(U119,2),"OK",SUMIF(B:B,B119,J:J)-U119),"")</f>
        <v>OK</v>
      </c>
      <c r="Z119" s="3"/>
    </row>
    <row r="120" spans="1:26" s="17" customFormat="1">
      <c r="A120" s="445" t="str">
        <f>CCT!A120</f>
        <v>1.245.02</v>
      </c>
      <c r="B120" s="295" t="str">
        <f>CCT!B120</f>
        <v>Santa Luzia</v>
      </c>
      <c r="C120" s="414" t="str">
        <f>HYPERLINK("#'"&amp;P120&amp;"'!A1",CCT!C120)</f>
        <v>Vigilante Armado - 12x36 h Diurno</v>
      </c>
      <c r="D120" s="295" t="str">
        <f>CCT!D120</f>
        <v>Sindesp-MG</v>
      </c>
      <c r="E120" s="295" t="str">
        <f t="shared" si="124"/>
        <v>Santa LuziaVigilante Armado - 12x36 h Diurno</v>
      </c>
      <c r="F120" s="296" t="s">
        <v>150</v>
      </c>
      <c r="G120" s="296" t="s">
        <v>151</v>
      </c>
      <c r="H120" s="300">
        <f>VLOOKUP(E120,CCT!E:R,4,0)</f>
        <v>2</v>
      </c>
      <c r="I120" s="319">
        <f t="shared" ca="1" si="13"/>
        <v>7080.9982434672447</v>
      </c>
      <c r="J120" s="319">
        <f t="shared" ca="1" si="211"/>
        <v>14161.996486934489</v>
      </c>
      <c r="K120" s="413">
        <f>VLOOKUP($D120,PARAMETROS!$A:$I,6,0)</f>
        <v>45292</v>
      </c>
      <c r="L120" s="299" t="str">
        <f>VLOOKUP($D120,PARAMETROS!$A:$I,7,0)</f>
        <v>-</v>
      </c>
      <c r="M120" s="299" t="str">
        <f>VLOOKUP($D120,PARAMETROS!$A:$I,8,0)</f>
        <v>-</v>
      </c>
      <c r="O120" s="126" t="str">
        <f t="shared" si="212"/>
        <v>RESUMO SANTA LUZIA</v>
      </c>
      <c r="P120" s="126" t="s">
        <v>214</v>
      </c>
      <c r="Q120" s="126" t="str">
        <f>VLOOKUP(E120,'RESUMO GERAL'!E:CA,1,0)</f>
        <v>Santa LuziaVigilante Armado - 12x36 h Diurno</v>
      </c>
      <c r="R120" s="127" t="str">
        <f t="shared" si="213"/>
        <v>OK</v>
      </c>
      <c r="S120" s="128">
        <f>VLOOKUP(E120,'RESUMO GERAL'!E:BX,71,0)</f>
        <v>14161.996486934489</v>
      </c>
      <c r="T120" s="127" t="str">
        <f t="shared" ca="1" si="14"/>
        <v>OK</v>
      </c>
      <c r="U120" s="129">
        <f ca="1">IF(COUNTIF($B$6:B120,B120)=1,VLOOKUP("Custo Total",INDIRECT("'*"&amp;O120&amp;"*'!A:E"),5,0),"")</f>
        <v>30611.422092076693</v>
      </c>
      <c r="V120" s="127" t="str">
        <f ca="1">IF(COUNTIF($B$6:B120,B120)=1,IF(ROUND(SUMIF(B:B,B120,J:J),2)=ROUND(U120,2),"OK",SUMIF(B:B,B120,J:J)-U120),"")</f>
        <v>OK</v>
      </c>
      <c r="Z120" s="3"/>
    </row>
    <row r="121" spans="1:26" s="17" customFormat="1">
      <c r="A121" s="445" t="str">
        <f>CCT!A121</f>
        <v>1.245.03</v>
      </c>
      <c r="B121" s="295" t="str">
        <f>CCT!B121</f>
        <v>Santa Luzia</v>
      </c>
      <c r="C121" s="414" t="str">
        <f>HYPERLINK("#'"&amp;P121&amp;"'!A1",CCT!C121)</f>
        <v>Vigilante Armado - 12x36 h Noturno</v>
      </c>
      <c r="D121" s="295" t="str">
        <f>CCT!D121</f>
        <v>Sindesp-MG</v>
      </c>
      <c r="E121" s="295" t="str">
        <f t="shared" si="124"/>
        <v>Santa LuziaVigilante Armado - 12x36 h Noturno</v>
      </c>
      <c r="F121" s="296" t="s">
        <v>150</v>
      </c>
      <c r="G121" s="296" t="s">
        <v>151</v>
      </c>
      <c r="H121" s="300">
        <f>VLOOKUP(E121,CCT!E:R,4,0)</f>
        <v>2</v>
      </c>
      <c r="I121" s="319">
        <f t="shared" ca="1" si="13"/>
        <v>8224.7128025711027</v>
      </c>
      <c r="J121" s="319">
        <f t="shared" ca="1" si="211"/>
        <v>16449.425605142205</v>
      </c>
      <c r="K121" s="413">
        <f>VLOOKUP($D121,PARAMETROS!$A:$I,6,0)</f>
        <v>45292</v>
      </c>
      <c r="L121" s="299" t="str">
        <f>VLOOKUP($D121,PARAMETROS!$A:$I,7,0)</f>
        <v>-</v>
      </c>
      <c r="M121" s="299" t="str">
        <f>VLOOKUP($D121,PARAMETROS!$A:$I,8,0)</f>
        <v>-</v>
      </c>
      <c r="O121" s="126" t="str">
        <f t="shared" si="212"/>
        <v>RESUMO SANTA LUZIA</v>
      </c>
      <c r="P121" s="126" t="s">
        <v>215</v>
      </c>
      <c r="Q121" s="126" t="str">
        <f>VLOOKUP(E121,'RESUMO GERAL'!E:CA,1,0)</f>
        <v>Santa LuziaVigilante Armado - 12x36 h Noturno</v>
      </c>
      <c r="R121" s="127" t="str">
        <f t="shared" si="213"/>
        <v>OK</v>
      </c>
      <c r="S121" s="128">
        <f>VLOOKUP(E121,'RESUMO GERAL'!E:BX,71,0)</f>
        <v>16449.425605142205</v>
      </c>
      <c r="T121" s="127" t="str">
        <f t="shared" ca="1" si="14"/>
        <v>OK</v>
      </c>
      <c r="U121" s="129" t="str">
        <f ca="1">IF(COUNTIF($B$6:B121,B121)=1,VLOOKUP("Custo Total",INDIRECT("'*"&amp;O121&amp;"*'!A:E"),5,0),"")</f>
        <v/>
      </c>
      <c r="V121" s="127" t="str">
        <f>IF(COUNTIF($B$6:B121,B121)=1,IF(ROUND(SUMIF(B:B,B121,J:J),2)=ROUND(U121,2),"OK",SUMIF(B:B,B121,J:J)-U121),"")</f>
        <v/>
      </c>
      <c r="Z121" s="3"/>
    </row>
    <row r="122" spans="1:26" s="17" customFormat="1">
      <c r="A122" s="445" t="str">
        <f>CCT!A122</f>
        <v>1.610.01</v>
      </c>
      <c r="B122" s="295" t="str">
        <f>CCT!B122</f>
        <v>Sao Domingos do Prata</v>
      </c>
      <c r="C122" s="414" t="str">
        <f>HYPERLINK("#'"&amp;P122&amp;"'!A1",CCT!C122)</f>
        <v>Vigilante Armado - 220 h</v>
      </c>
      <c r="D122" s="295" t="str">
        <f>CCT!D122</f>
        <v>Sindesp-MG</v>
      </c>
      <c r="E122" s="295" t="str">
        <f t="shared" si="124"/>
        <v>Sao Domingos do PrataVigilante Armado - 220 h</v>
      </c>
      <c r="F122" s="296" t="s">
        <v>150</v>
      </c>
      <c r="G122" s="296" t="s">
        <v>151</v>
      </c>
      <c r="H122" s="300">
        <f>VLOOKUP(E122,CCT!E:R,4,0)</f>
        <v>1</v>
      </c>
      <c r="I122" s="319">
        <f t="shared" ca="1" si="13"/>
        <v>7461.5652682930613</v>
      </c>
      <c r="J122" s="319">
        <f t="shared" ca="1" si="211"/>
        <v>7461.5652682930613</v>
      </c>
      <c r="K122" s="413">
        <f>VLOOKUP($D122,PARAMETROS!$A:$I,6,0)</f>
        <v>45292</v>
      </c>
      <c r="L122" s="299" t="str">
        <f>VLOOKUP($D122,PARAMETROS!$A:$I,7,0)</f>
        <v>-</v>
      </c>
      <c r="M122" s="299" t="str">
        <f>VLOOKUP($D122,PARAMETROS!$A:$I,8,0)</f>
        <v>-</v>
      </c>
      <c r="O122" s="126" t="str">
        <f t="shared" si="212"/>
        <v>RESUMO SAO DOMINGOS DO PRATA</v>
      </c>
      <c r="P122" s="126" t="s">
        <v>1176</v>
      </c>
      <c r="Q122" s="126" t="str">
        <f>VLOOKUP(E122,'RESUMO GERAL'!E:CA,1,0)</f>
        <v>Sao Domingos do PrataVigilante Armado - 220 h</v>
      </c>
      <c r="R122" s="127" t="str">
        <f t="shared" si="213"/>
        <v>OK</v>
      </c>
      <c r="S122" s="128">
        <f>VLOOKUP(E122,'RESUMO GERAL'!E:BX,71,0)</f>
        <v>7461.5652682930613</v>
      </c>
      <c r="T122" s="127" t="str">
        <f t="shared" ca="1" si="14"/>
        <v>OK</v>
      </c>
      <c r="U122" s="129">
        <f ca="1">IF(COUNTIF($B$6:B122,B122)=1,VLOOKUP("Custo Total",INDIRECT("'*"&amp;O122&amp;"*'!A:E"),5,0),"")</f>
        <v>7461.5652682930631</v>
      </c>
      <c r="V122" s="127" t="str">
        <f ca="1">IF(COUNTIF($B$6:B122,B122)=1,IF(ROUND(SUMIF(B:B,B122,J:J),2)=ROUND(U122,2),"OK",SUMIF(B:B,B122,J:J)-U122),"")</f>
        <v>OK</v>
      </c>
      <c r="Z122" s="3"/>
    </row>
    <row r="123" spans="1:26" s="17" customFormat="1">
      <c r="A123" s="445" t="str">
        <f>CCT!A123</f>
        <v>1.625.01</v>
      </c>
      <c r="B123" s="295" t="str">
        <f>CCT!B123</f>
        <v>Sao Joao Del Rei</v>
      </c>
      <c r="C123" s="414" t="str">
        <f>HYPERLINK("#'"&amp;P123&amp;"'!A1",CCT!C123)</f>
        <v>Vigilante Armado - 220 h</v>
      </c>
      <c r="D123" s="295" t="str">
        <f>CCT!D123</f>
        <v>Sindesp-MG</v>
      </c>
      <c r="E123" s="295" t="str">
        <f t="shared" si="124"/>
        <v>Sao Joao Del ReiVigilante Armado - 220 h</v>
      </c>
      <c r="F123" s="296" t="s">
        <v>150</v>
      </c>
      <c r="G123" s="296" t="s">
        <v>151</v>
      </c>
      <c r="H123" s="300">
        <f>VLOOKUP(E123,CCT!E:R,4,0)</f>
        <v>1</v>
      </c>
      <c r="I123" s="319">
        <f t="shared" ref="I123:I124" ca="1" si="234">VLOOKUP("Custo Total",INDIRECT("'*"&amp;P123&amp;"*'!A:E"),5,0)</f>
        <v>7624.9273978670753</v>
      </c>
      <c r="J123" s="319">
        <f t="shared" ref="J123:J124" ca="1" si="235">H123*I123</f>
        <v>7624.9273978670753</v>
      </c>
      <c r="K123" s="413">
        <f>VLOOKUP($D123,PARAMETROS!$A:$I,6,0)</f>
        <v>45292</v>
      </c>
      <c r="L123" s="299" t="str">
        <f>VLOOKUP($D123,PARAMETROS!$A:$I,7,0)</f>
        <v>-</v>
      </c>
      <c r="M123" s="299" t="str">
        <f>VLOOKUP($D123,PARAMETROS!$A:$I,8,0)</f>
        <v>-</v>
      </c>
      <c r="O123" s="126" t="str">
        <f t="shared" ref="O123:O124" si="236">"RESUMO "&amp;UPPER(B123)</f>
        <v>RESUMO SAO JOAO DEL REI</v>
      </c>
      <c r="P123" s="126" t="s">
        <v>216</v>
      </c>
      <c r="Q123" s="126" t="str">
        <f>VLOOKUP(E123,'RESUMO GERAL'!E:CA,1,0)</f>
        <v>Sao Joao Del ReiVigilante Armado - 220 h</v>
      </c>
      <c r="R123" s="127" t="str">
        <f t="shared" ref="R123:R124" si="237">IF(E123=Q123,"OK",FALSE)</f>
        <v>OK</v>
      </c>
      <c r="S123" s="128">
        <f>VLOOKUP(E123,'RESUMO GERAL'!E:BX,71,0)</f>
        <v>7624.9273978670753</v>
      </c>
      <c r="T123" s="127" t="str">
        <f t="shared" ref="T123:T124" ca="1" si="238">IF(ROUND(J123,2)=ROUND(S123,2),"OK",J123-S123)</f>
        <v>OK</v>
      </c>
      <c r="U123" s="129">
        <f ca="1">IF(COUNTIF($B$6:B123,B123)=1,VLOOKUP("Custo Total",INDIRECT("'*"&amp;O123&amp;"*'!A:E"),5,0),"")</f>
        <v>7624.9273978670772</v>
      </c>
      <c r="V123" s="127" t="str">
        <f ca="1">IF(COUNTIF($B$6:B123,B123)=1,IF(ROUND(SUMIF(B:B,B123,J:J),2)=ROUND(U123,2),"OK",SUMIF(B:B,B123,J:J)-U123),"")</f>
        <v>OK</v>
      </c>
      <c r="Z123" s="3"/>
    </row>
    <row r="124" spans="1:26" s="17" customFormat="1">
      <c r="A124" s="445" t="str">
        <f>CCT!A124</f>
        <v>1.627.01</v>
      </c>
      <c r="B124" s="295" t="str">
        <f>CCT!B124</f>
        <v>Sao Joao do Paraiso</v>
      </c>
      <c r="C124" s="414" t="str">
        <f>HYPERLINK("#'"&amp;P124&amp;"'!A1",CCT!C124)</f>
        <v>Vigilante Armado - 220 h</v>
      </c>
      <c r="D124" s="295" t="str">
        <f>CCT!D124</f>
        <v>Sindesp-MG</v>
      </c>
      <c r="E124" s="295" t="str">
        <f t="shared" si="124"/>
        <v>Sao Joao do ParaisoVigilante Armado - 220 h</v>
      </c>
      <c r="F124" s="296" t="s">
        <v>150</v>
      </c>
      <c r="G124" s="296" t="s">
        <v>151</v>
      </c>
      <c r="H124" s="300">
        <f>VLOOKUP(E124,CCT!E:R,4,0)</f>
        <v>1</v>
      </c>
      <c r="I124" s="319">
        <f t="shared" ca="1" si="234"/>
        <v>7461.5652682930613</v>
      </c>
      <c r="J124" s="319">
        <f t="shared" ca="1" si="235"/>
        <v>7461.5652682930613</v>
      </c>
      <c r="K124" s="413">
        <f>VLOOKUP($D124,PARAMETROS!$A:$I,6,0)</f>
        <v>45292</v>
      </c>
      <c r="L124" s="299" t="str">
        <f>VLOOKUP($D124,PARAMETROS!$A:$I,7,0)</f>
        <v>-</v>
      </c>
      <c r="M124" s="299" t="str">
        <f>VLOOKUP($D124,PARAMETROS!$A:$I,8,0)</f>
        <v>-</v>
      </c>
      <c r="O124" s="126" t="str">
        <f t="shared" si="236"/>
        <v>RESUMO SAO JOAO DO PARAISO</v>
      </c>
      <c r="P124" s="126" t="s">
        <v>1177</v>
      </c>
      <c r="Q124" s="126" t="str">
        <f>VLOOKUP(E124,'RESUMO GERAL'!E:CA,1,0)</f>
        <v>Sao Joao do ParaisoVigilante Armado - 220 h</v>
      </c>
      <c r="R124" s="127" t="str">
        <f t="shared" si="237"/>
        <v>OK</v>
      </c>
      <c r="S124" s="128">
        <f>VLOOKUP(E124,'RESUMO GERAL'!E:BX,71,0)</f>
        <v>7461.5652682930613</v>
      </c>
      <c r="T124" s="127" t="str">
        <f t="shared" ca="1" si="238"/>
        <v>OK</v>
      </c>
      <c r="U124" s="129">
        <f ca="1">IF(COUNTIF($B$6:B124,B124)=1,VLOOKUP("Custo Total",INDIRECT("'*"&amp;O124&amp;"*'!A:E"),5,0),"")</f>
        <v>7461.5652682930631</v>
      </c>
      <c r="V124" s="127" t="str">
        <f ca="1">IF(COUNTIF($B$6:B124,B124)=1,IF(ROUND(SUMIF(B:B,B124,J:J),2)=ROUND(U124,2),"OK",SUMIF(B:B,B124,J:J)-U124),"")</f>
        <v>OK</v>
      </c>
      <c r="Z124" s="3"/>
    </row>
    <row r="125" spans="1:26" s="17" customFormat="1">
      <c r="A125" s="445" t="str">
        <f>CCT!A125</f>
        <v>1.637.02</v>
      </c>
      <c r="B125" s="295" t="str">
        <f>CCT!B125</f>
        <v>Sao Lourenco</v>
      </c>
      <c r="C125" s="414" t="str">
        <f>HYPERLINK("#'"&amp;P125&amp;"'!A1",CCT!C125)</f>
        <v>Vigilante Armado - 12x36 h Diurno</v>
      </c>
      <c r="D125" s="295" t="str">
        <f>CCT!D125</f>
        <v>Sindesp-MG</v>
      </c>
      <c r="E125" s="295" t="str">
        <f t="shared" si="124"/>
        <v>Sao LourencoVigilante Armado - 12x36 h Diurno</v>
      </c>
      <c r="F125" s="296" t="s">
        <v>150</v>
      </c>
      <c r="G125" s="296" t="s">
        <v>151</v>
      </c>
      <c r="H125" s="300">
        <f>VLOOKUP(E125,CCT!E:R,4,0)</f>
        <v>2</v>
      </c>
      <c r="I125" s="319">
        <f t="shared" ca="1" si="13"/>
        <v>7156.8525363806575</v>
      </c>
      <c r="J125" s="319">
        <f t="shared" ca="1" si="211"/>
        <v>14313.705072761315</v>
      </c>
      <c r="K125" s="413">
        <f>VLOOKUP($D125,PARAMETROS!$A:$I,6,0)</f>
        <v>45292</v>
      </c>
      <c r="L125" s="299" t="str">
        <f>VLOOKUP($D125,PARAMETROS!$A:$I,7,0)</f>
        <v>-</v>
      </c>
      <c r="M125" s="299" t="str">
        <f>VLOOKUP($D125,PARAMETROS!$A:$I,8,0)</f>
        <v>-</v>
      </c>
      <c r="O125" s="126" t="str">
        <f t="shared" si="212"/>
        <v>RESUMO SAO LOURENCO</v>
      </c>
      <c r="P125" s="126" t="s">
        <v>217</v>
      </c>
      <c r="Q125" s="126" t="str">
        <f>VLOOKUP(E125,'RESUMO GERAL'!E:CA,1,0)</f>
        <v>Sao LourencoVigilante Armado - 12x36 h Diurno</v>
      </c>
      <c r="R125" s="127" t="str">
        <f t="shared" si="213"/>
        <v>OK</v>
      </c>
      <c r="S125" s="128">
        <f>VLOOKUP(E125,'RESUMO GERAL'!E:BX,71,0)</f>
        <v>14313.705072761315</v>
      </c>
      <c r="T125" s="127" t="str">
        <f t="shared" ca="1" si="14"/>
        <v>OK</v>
      </c>
      <c r="U125" s="129">
        <f ca="1">IF(COUNTIF($B$6:B125,B125)=1,VLOOKUP("Custo Total",INDIRECT("'*"&amp;O125&amp;"*'!A:E"),5,0),"")</f>
        <v>14313.705072761315</v>
      </c>
      <c r="V125" s="127" t="str">
        <f ca="1">IF(COUNTIF($B$6:B125,B125)=1,IF(ROUND(SUMIF(B:B,B125,J:J),2)=ROUND(U125,2),"OK",SUMIF(B:B,B125,J:J)-U125),"")</f>
        <v>OK</v>
      </c>
      <c r="Z125" s="3"/>
    </row>
    <row r="126" spans="1:26" s="17" customFormat="1">
      <c r="A126" s="445" t="str">
        <f>CCT!A126</f>
        <v>1.647.02</v>
      </c>
      <c r="B126" s="295" t="str">
        <f>CCT!B126</f>
        <v>Sao Sebastiao do Paraiso</v>
      </c>
      <c r="C126" s="414" t="str">
        <f>HYPERLINK("#'"&amp;P126&amp;"'!A1",CCT!C126)</f>
        <v>Vigilante Armado - 12x36 h Diurno</v>
      </c>
      <c r="D126" s="295" t="str">
        <f>CCT!D126</f>
        <v>Sindesp-MG</v>
      </c>
      <c r="E126" s="295" t="str">
        <f t="shared" si="124"/>
        <v>Sao Sebastiao do ParaisoVigilante Armado - 12x36 h Diurno</v>
      </c>
      <c r="F126" s="296" t="s">
        <v>150</v>
      </c>
      <c r="G126" s="296" t="s">
        <v>151</v>
      </c>
      <c r="H126" s="300">
        <f>VLOOKUP(E126,CCT!E:R,4,0)</f>
        <v>2</v>
      </c>
      <c r="I126" s="319">
        <f t="shared" ca="1" si="13"/>
        <v>7156.8525363806575</v>
      </c>
      <c r="J126" s="319">
        <f t="shared" ca="1" si="211"/>
        <v>14313.705072761315</v>
      </c>
      <c r="K126" s="413">
        <f>VLOOKUP($D126,PARAMETROS!$A:$I,6,0)</f>
        <v>45292</v>
      </c>
      <c r="L126" s="299" t="str">
        <f>VLOOKUP($D126,PARAMETROS!$A:$I,7,0)</f>
        <v>-</v>
      </c>
      <c r="M126" s="299" t="str">
        <f>VLOOKUP($D126,PARAMETROS!$A:$I,8,0)</f>
        <v>-</v>
      </c>
      <c r="O126" s="126" t="str">
        <f t="shared" si="212"/>
        <v>RESUMO SAO SEBASTIAO DO PARAISO</v>
      </c>
      <c r="P126" s="126" t="s">
        <v>218</v>
      </c>
      <c r="Q126" s="126" t="str">
        <f>VLOOKUP(E126,'RESUMO GERAL'!E:CA,1,0)</f>
        <v>Sao Sebastiao do ParaisoVigilante Armado - 12x36 h Diurno</v>
      </c>
      <c r="R126" s="127" t="str">
        <f t="shared" si="213"/>
        <v>OK</v>
      </c>
      <c r="S126" s="128">
        <f>VLOOKUP(E126,'RESUMO GERAL'!E:BX,71,0)</f>
        <v>14313.705072761315</v>
      </c>
      <c r="T126" s="127" t="str">
        <f t="shared" ca="1" si="14"/>
        <v>OK</v>
      </c>
      <c r="U126" s="129">
        <f ca="1">IF(COUNTIF($B$6:B126,B126)=1,VLOOKUP("Custo Total",INDIRECT("'*"&amp;O126&amp;"*'!A:E"),5,0),"")</f>
        <v>30939.343057176597</v>
      </c>
      <c r="V126" s="127" t="str">
        <f ca="1">IF(COUNTIF($B$6:B126,B126)=1,IF(ROUND(SUMIF(B:B,B126,J:J),2)=ROUND(U126,2),"OK",SUMIF(B:B,B126,J:J)-U126),"")</f>
        <v>OK</v>
      </c>
      <c r="Z126" s="3"/>
    </row>
    <row r="127" spans="1:26" s="17" customFormat="1">
      <c r="A127" s="445" t="str">
        <f>CCT!A127</f>
        <v>1.647.03</v>
      </c>
      <c r="B127" s="295" t="str">
        <f>CCT!B127</f>
        <v>Sao Sebastiao do Paraiso</v>
      </c>
      <c r="C127" s="414" t="str">
        <f>HYPERLINK("#'"&amp;P127&amp;"'!A1",CCT!C127)</f>
        <v>Vigilante Armado - 12x36 h Noturno</v>
      </c>
      <c r="D127" s="295" t="str">
        <f>CCT!D127</f>
        <v>Sindesp-MG</v>
      </c>
      <c r="E127" s="295" t="str">
        <f t="shared" si="124"/>
        <v>Sao Sebastiao do ParaisoVigilante Armado - 12x36 h Noturno</v>
      </c>
      <c r="F127" s="296" t="s">
        <v>150</v>
      </c>
      <c r="G127" s="296" t="s">
        <v>151</v>
      </c>
      <c r="H127" s="300">
        <f>VLOOKUP(E127,CCT!E:R,4,0)</f>
        <v>2</v>
      </c>
      <c r="I127" s="319">
        <f t="shared" ca="1" si="13"/>
        <v>8312.8189922076417</v>
      </c>
      <c r="J127" s="319">
        <f t="shared" ca="1" si="211"/>
        <v>16625.637984415283</v>
      </c>
      <c r="K127" s="413">
        <f>VLOOKUP($D127,PARAMETROS!$A:$I,6,0)</f>
        <v>45292</v>
      </c>
      <c r="L127" s="299" t="str">
        <f>VLOOKUP($D127,PARAMETROS!$A:$I,7,0)</f>
        <v>-</v>
      </c>
      <c r="M127" s="299" t="str">
        <f>VLOOKUP($D127,PARAMETROS!$A:$I,8,0)</f>
        <v>-</v>
      </c>
      <c r="O127" s="126" t="str">
        <f t="shared" si="212"/>
        <v>RESUMO SAO SEBASTIAO DO PARAISO</v>
      </c>
      <c r="P127" s="126" t="s">
        <v>219</v>
      </c>
      <c r="Q127" s="126" t="str">
        <f>VLOOKUP(E127,'RESUMO GERAL'!E:CA,1,0)</f>
        <v>Sao Sebastiao do ParaisoVigilante Armado - 12x36 h Noturno</v>
      </c>
      <c r="R127" s="127" t="str">
        <f t="shared" si="213"/>
        <v>OK</v>
      </c>
      <c r="S127" s="128">
        <f>VLOOKUP(E127,'RESUMO GERAL'!E:BX,71,0)</f>
        <v>16625.637984415283</v>
      </c>
      <c r="T127" s="127" t="str">
        <f t="shared" ca="1" si="14"/>
        <v>OK</v>
      </c>
      <c r="U127" s="129" t="str">
        <f ca="1">IF(COUNTIF($B$6:B127,B127)=1,VLOOKUP("Custo Total",INDIRECT("'*"&amp;O127&amp;"*'!A:E"),5,0),"")</f>
        <v/>
      </c>
      <c r="V127" s="127" t="str">
        <f>IF(COUNTIF($B$6:B127,B127)=1,IF(ROUND(SUMIF(B:B,B127,J:J),2)=ROUND(U127,2),"OK",SUMIF(B:B,B127,J:J)-U127),"")</f>
        <v/>
      </c>
      <c r="Z127" s="3"/>
    </row>
    <row r="128" spans="1:26" s="17" customFormat="1">
      <c r="A128" s="445" t="str">
        <f>CCT!A128</f>
        <v>1.672.01</v>
      </c>
      <c r="B128" s="295" t="str">
        <f>CCT!B128</f>
        <v>Sete Lagoas</v>
      </c>
      <c r="C128" s="414" t="str">
        <f>HYPERLINK("#'"&amp;P128&amp;"'!A1",CCT!C128)</f>
        <v>Vigilante Armado - 220 h</v>
      </c>
      <c r="D128" s="295" t="str">
        <f>CCT!D128</f>
        <v>Sindesp-MG</v>
      </c>
      <c r="E128" s="295" t="str">
        <f t="shared" si="124"/>
        <v>Sete LagoasVigilante Armado - 220 h</v>
      </c>
      <c r="F128" s="296" t="s">
        <v>150</v>
      </c>
      <c r="G128" s="296" t="s">
        <v>151</v>
      </c>
      <c r="H128" s="300">
        <f>VLOOKUP(E128,CCT!E:R,4,0)</f>
        <v>1</v>
      </c>
      <c r="I128" s="319">
        <f t="shared" ref="I128:I130" ca="1" si="239">VLOOKUP("Custo Total",INDIRECT("'*"&amp;P128&amp;"*'!A:E"),5,0)</f>
        <v>7624.9273978670753</v>
      </c>
      <c r="J128" s="319">
        <f t="shared" ref="J128:J130" ca="1" si="240">H128*I128</f>
        <v>7624.9273978670753</v>
      </c>
      <c r="K128" s="413">
        <f>VLOOKUP($D128,PARAMETROS!$A:$I,6,0)</f>
        <v>45292</v>
      </c>
      <c r="L128" s="299" t="str">
        <f>VLOOKUP($D128,PARAMETROS!$A:$I,7,0)</f>
        <v>-</v>
      </c>
      <c r="M128" s="299" t="str">
        <f>VLOOKUP($D128,PARAMETROS!$A:$I,8,0)</f>
        <v>-</v>
      </c>
      <c r="O128" s="126" t="str">
        <f t="shared" ref="O128:O130" si="241">"RESUMO "&amp;UPPER(B128)</f>
        <v>RESUMO SETE LAGOAS</v>
      </c>
      <c r="P128" s="126" t="s">
        <v>220</v>
      </c>
      <c r="Q128" s="126" t="str">
        <f>VLOOKUP(E128,'RESUMO GERAL'!E:CA,1,0)</f>
        <v>Sete LagoasVigilante Armado - 220 h</v>
      </c>
      <c r="R128" s="127" t="str">
        <f t="shared" ref="R128:R130" si="242">IF(E128=Q128,"OK",FALSE)</f>
        <v>OK</v>
      </c>
      <c r="S128" s="128">
        <f>VLOOKUP(E128,'RESUMO GERAL'!E:BX,71,0)</f>
        <v>7624.9273978670753</v>
      </c>
      <c r="T128" s="127" t="str">
        <f t="shared" ref="T128:T130" ca="1" si="243">IF(ROUND(J128,2)=ROUND(S128,2),"OK",J128-S128)</f>
        <v>OK</v>
      </c>
      <c r="U128" s="129">
        <f ca="1">IF(COUNTIF($B$6:B128,B128)=1,VLOOKUP("Custo Total",INDIRECT("'*"&amp;O128&amp;"*'!A:E"),5,0),"")</f>
        <v>7624.9273978670772</v>
      </c>
      <c r="V128" s="127" t="str">
        <f ca="1">IF(COUNTIF($B$6:B128,B128)=1,IF(ROUND(SUMIF(B:B,B128,J:J),2)=ROUND(U128,2),"OK",SUMIF(B:B,B128,J:J)-U128),"")</f>
        <v>OK</v>
      </c>
      <c r="Z128" s="3"/>
    </row>
    <row r="129" spans="1:26" s="17" customFormat="1">
      <c r="A129" s="445" t="str">
        <f>CCT!A129</f>
        <v>1.684.01</v>
      </c>
      <c r="B129" s="295" t="str">
        <f>CCT!B129</f>
        <v>Tarumirim</v>
      </c>
      <c r="C129" s="414" t="str">
        <f>HYPERLINK("#'"&amp;P129&amp;"'!A1",CCT!C129)</f>
        <v>Vigilante Armado - 220 h</v>
      </c>
      <c r="D129" s="295" t="str">
        <f>CCT!D129</f>
        <v>Sindesp-MG</v>
      </c>
      <c r="E129" s="295" t="str">
        <f t="shared" si="124"/>
        <v>TarumirimVigilante Armado - 220 h</v>
      </c>
      <c r="F129" s="296" t="s">
        <v>150</v>
      </c>
      <c r="G129" s="296" t="s">
        <v>151</v>
      </c>
      <c r="H129" s="300">
        <f>VLOOKUP(E129,CCT!E:R,4,0)</f>
        <v>1</v>
      </c>
      <c r="I129" s="319">
        <f t="shared" ca="1" si="239"/>
        <v>7421.8126563149435</v>
      </c>
      <c r="J129" s="319">
        <f t="shared" ca="1" si="240"/>
        <v>7421.8126563149435</v>
      </c>
      <c r="K129" s="413">
        <f>VLOOKUP($D129,PARAMETROS!$A:$I,6,0)</f>
        <v>45292</v>
      </c>
      <c r="L129" s="299" t="str">
        <f>VLOOKUP($D129,PARAMETROS!$A:$I,7,0)</f>
        <v>-</v>
      </c>
      <c r="M129" s="299" t="str">
        <f>VLOOKUP($D129,PARAMETROS!$A:$I,8,0)</f>
        <v>-</v>
      </c>
      <c r="O129" s="126" t="str">
        <f t="shared" si="241"/>
        <v>RESUMO TARUMIRIM</v>
      </c>
      <c r="P129" s="126" t="s">
        <v>1167</v>
      </c>
      <c r="Q129" s="126" t="str">
        <f>VLOOKUP(E129,'RESUMO GERAL'!E:CA,1,0)</f>
        <v>TarumirimVigilante Armado - 220 h</v>
      </c>
      <c r="R129" s="127" t="str">
        <f t="shared" si="242"/>
        <v>OK</v>
      </c>
      <c r="S129" s="128">
        <f>VLOOKUP(E129,'RESUMO GERAL'!E:BX,71,0)</f>
        <v>7421.8126563149435</v>
      </c>
      <c r="T129" s="127" t="str">
        <f t="shared" ca="1" si="243"/>
        <v>OK</v>
      </c>
      <c r="U129" s="129">
        <f ca="1">IF(COUNTIF($B$6:B129,B129)=1,VLOOKUP("Custo Total",INDIRECT("'*"&amp;O129&amp;"*'!A:E"),5,0),"")</f>
        <v>7421.8126563149453</v>
      </c>
      <c r="V129" s="127" t="str">
        <f ca="1">IF(COUNTIF($B$6:B129,B129)=1,IF(ROUND(SUMIF(B:B,B129,J:J),2)=ROUND(U129,2),"OK",SUMIF(B:B,B129,J:J)-U129),"")</f>
        <v>OK</v>
      </c>
      <c r="Z129" s="3"/>
    </row>
    <row r="130" spans="1:26" s="17" customFormat="1">
      <c r="A130" s="445" t="str">
        <f>CCT!A130</f>
        <v>1.685.01</v>
      </c>
      <c r="B130" s="295" t="str">
        <f>CCT!B130</f>
        <v>Teixeiras</v>
      </c>
      <c r="C130" s="414" t="str">
        <f>HYPERLINK("#'"&amp;P130&amp;"'!A1",CCT!C130)</f>
        <v>Vigilante Armado - 220 h</v>
      </c>
      <c r="D130" s="295" t="str">
        <f>CCT!D130</f>
        <v>Sindesp-MG</v>
      </c>
      <c r="E130" s="295" t="str">
        <f t="shared" si="124"/>
        <v>TeixeirasVigilante Armado - 220 h</v>
      </c>
      <c r="F130" s="296" t="s">
        <v>150</v>
      </c>
      <c r="G130" s="296" t="s">
        <v>151</v>
      </c>
      <c r="H130" s="300">
        <f>VLOOKUP(E130,CCT!E:R,4,0)</f>
        <v>1</v>
      </c>
      <c r="I130" s="319">
        <f t="shared" ca="1" si="239"/>
        <v>7461.5652682930613</v>
      </c>
      <c r="J130" s="319">
        <f t="shared" ca="1" si="240"/>
        <v>7461.5652682930613</v>
      </c>
      <c r="K130" s="413">
        <f>VLOOKUP($D130,PARAMETROS!$A:$I,6,0)</f>
        <v>45292</v>
      </c>
      <c r="L130" s="299" t="str">
        <f>VLOOKUP($D130,PARAMETROS!$A:$I,7,0)</f>
        <v>-</v>
      </c>
      <c r="M130" s="299" t="str">
        <f>VLOOKUP($D130,PARAMETROS!$A:$I,8,0)</f>
        <v>-</v>
      </c>
      <c r="O130" s="126" t="str">
        <f t="shared" si="241"/>
        <v>RESUMO TEIXEIRAS</v>
      </c>
      <c r="P130" s="126" t="s">
        <v>1168</v>
      </c>
      <c r="Q130" s="126" t="str">
        <f>VLOOKUP(E130,'RESUMO GERAL'!E:CA,1,0)</f>
        <v>TeixeirasVigilante Armado - 220 h</v>
      </c>
      <c r="R130" s="127" t="str">
        <f t="shared" si="242"/>
        <v>OK</v>
      </c>
      <c r="S130" s="128">
        <f>VLOOKUP(E130,'RESUMO GERAL'!E:BX,71,0)</f>
        <v>7461.5652682930613</v>
      </c>
      <c r="T130" s="127" t="str">
        <f t="shared" ca="1" si="243"/>
        <v>OK</v>
      </c>
      <c r="U130" s="129">
        <f ca="1">IF(COUNTIF($B$6:B130,B130)=1,VLOOKUP("Custo Total",INDIRECT("'*"&amp;O130&amp;"*'!A:E"),5,0),"")</f>
        <v>7461.5652682930631</v>
      </c>
      <c r="V130" s="127" t="str">
        <f ca="1">IF(COUNTIF($B$6:B130,B130)=1,IF(ROUND(SUMIF(B:B,B130,J:J),2)=ROUND(U130,2),"OK",SUMIF(B:B,B130,J:J)-U130),"")</f>
        <v>OK</v>
      </c>
      <c r="Z130" s="3"/>
    </row>
    <row r="131" spans="1:26" s="17" customFormat="1">
      <c r="A131" s="445" t="str">
        <f>CCT!A131</f>
        <v>1.686.01</v>
      </c>
      <c r="B131" s="295" t="str">
        <f>CCT!B131</f>
        <v>Teofilo Otoni</v>
      </c>
      <c r="C131" s="414" t="str">
        <f>HYPERLINK("#'"&amp;P131&amp;"'!A1",CCT!C131)</f>
        <v>Vigilante Armado - 220 h</v>
      </c>
      <c r="D131" s="295" t="str">
        <f>CCT!D131</f>
        <v>Sindesp-MG</v>
      </c>
      <c r="E131" s="295" t="str">
        <f t="shared" si="124"/>
        <v>Teofilo OtoniVigilante Armado - 220 h</v>
      </c>
      <c r="F131" s="296" t="s">
        <v>150</v>
      </c>
      <c r="G131" s="296" t="s">
        <v>151</v>
      </c>
      <c r="H131" s="300">
        <f>VLOOKUP(E131,CCT!E:R,4,0)</f>
        <v>2</v>
      </c>
      <c r="I131" s="319">
        <f t="shared" ref="I131" ca="1" si="244">VLOOKUP("Custo Total",INDIRECT("'*"&amp;P131&amp;"*'!A:E"),5,0)</f>
        <v>7382.4813756773437</v>
      </c>
      <c r="J131" s="319">
        <f t="shared" ref="J131" ca="1" si="245">H131*I131</f>
        <v>14764.962751354687</v>
      </c>
      <c r="K131" s="413">
        <f>VLOOKUP($D131,PARAMETROS!$A:$I,6,0)</f>
        <v>45292</v>
      </c>
      <c r="L131" s="299" t="str">
        <f>VLOOKUP($D131,PARAMETROS!$A:$I,7,0)</f>
        <v>-</v>
      </c>
      <c r="M131" s="299" t="str">
        <f>VLOOKUP($D131,PARAMETROS!$A:$I,8,0)</f>
        <v>-</v>
      </c>
      <c r="O131" s="126" t="str">
        <f t="shared" ref="O131" si="246">"RESUMO "&amp;UPPER(B131)</f>
        <v>RESUMO TEOFILO OTONI</v>
      </c>
      <c r="P131" s="126" t="s">
        <v>1169</v>
      </c>
      <c r="Q131" s="126" t="str">
        <f>VLOOKUP(E131,'RESUMO GERAL'!E:CA,1,0)</f>
        <v>Teofilo OtoniVigilante Armado - 220 h</v>
      </c>
      <c r="R131" s="127" t="str">
        <f t="shared" ref="R131" si="247">IF(E131=Q131,"OK",FALSE)</f>
        <v>OK</v>
      </c>
      <c r="S131" s="128">
        <f>VLOOKUP(E131,'RESUMO GERAL'!E:BX,71,0)</f>
        <v>14764.962751354687</v>
      </c>
      <c r="T131" s="127" t="str">
        <f t="shared" ref="T131" ca="1" si="248">IF(ROUND(J131,2)=ROUND(S131,2),"OK",J131-S131)</f>
        <v>OK</v>
      </c>
      <c r="U131" s="129">
        <f ca="1">IF(COUNTIF($B$6:B131,B131)=1,VLOOKUP("Custo Total",INDIRECT("'*"&amp;O131&amp;"*'!A:E"),5,0),"")</f>
        <v>14764.962751354691</v>
      </c>
      <c r="V131" s="127" t="str">
        <f ca="1">IF(COUNTIF($B$6:B131,B131)=1,IF(ROUND(SUMIF(B:B,B131,J:J),2)=ROUND(U131,2),"OK",SUMIF(B:B,B131,J:J)-U131),"")</f>
        <v>OK</v>
      </c>
      <c r="Z131" s="3"/>
    </row>
    <row r="132" spans="1:26" s="17" customFormat="1">
      <c r="A132" s="445" t="str">
        <f>CCT!A132</f>
        <v>1.693.01</v>
      </c>
      <c r="B132" s="295" t="str">
        <f>CCT!B132</f>
        <v>Tres Coracoes</v>
      </c>
      <c r="C132" s="414" t="str">
        <f>HYPERLINK("#'"&amp;P132&amp;"'!A1",CCT!C132)</f>
        <v>Vigilante Armado - 220 h</v>
      </c>
      <c r="D132" s="295" t="str">
        <f>CCT!D132</f>
        <v>Sindesp-MG</v>
      </c>
      <c r="E132" s="295" t="str">
        <f t="shared" si="124"/>
        <v>Tres CoracoesVigilante Armado - 220 h</v>
      </c>
      <c r="F132" s="296" t="s">
        <v>150</v>
      </c>
      <c r="G132" s="296" t="s">
        <v>151</v>
      </c>
      <c r="H132" s="300">
        <f>VLOOKUP(E132,CCT!E:R,4,0)</f>
        <v>1</v>
      </c>
      <c r="I132" s="319">
        <f t="shared" ref="I132" ca="1" si="249">VLOOKUP("Custo Total",INDIRECT("'*"&amp;P132&amp;"*'!A:E"),5,0)</f>
        <v>7461.5652682930613</v>
      </c>
      <c r="J132" s="319">
        <f t="shared" ref="J132" ca="1" si="250">H132*I132</f>
        <v>7461.5652682930613</v>
      </c>
      <c r="K132" s="413">
        <f>VLOOKUP($D132,PARAMETROS!$A:$I,6,0)</f>
        <v>45292</v>
      </c>
      <c r="L132" s="299" t="str">
        <f>VLOOKUP($D132,PARAMETROS!$A:$I,7,0)</f>
        <v>-</v>
      </c>
      <c r="M132" s="299" t="str">
        <f>VLOOKUP($D132,PARAMETROS!$A:$I,8,0)</f>
        <v>-</v>
      </c>
      <c r="O132" s="126" t="str">
        <f t="shared" ref="O132" si="251">"RESUMO "&amp;UPPER(B132)</f>
        <v>RESUMO TRES CORACOES</v>
      </c>
      <c r="P132" s="126" t="s">
        <v>221</v>
      </c>
      <c r="Q132" s="126" t="str">
        <f>VLOOKUP(E132,'RESUMO GERAL'!E:CA,1,0)</f>
        <v>Tres CoracoesVigilante Armado - 220 h</v>
      </c>
      <c r="R132" s="127" t="str">
        <f t="shared" ref="R132" si="252">IF(E132=Q132,"OK",FALSE)</f>
        <v>OK</v>
      </c>
      <c r="S132" s="128">
        <f>VLOOKUP(E132,'RESUMO GERAL'!E:BX,71,0)</f>
        <v>7461.5652682930613</v>
      </c>
      <c r="T132" s="127" t="str">
        <f t="shared" ref="T132" ca="1" si="253">IF(ROUND(J132,2)=ROUND(S132,2),"OK",J132-S132)</f>
        <v>OK</v>
      </c>
      <c r="U132" s="129">
        <f ca="1">IF(COUNTIF($B$6:B132,B132)=1,VLOOKUP("Custo Total",INDIRECT("'*"&amp;O132&amp;"*'!A:E"),5,0),"")</f>
        <v>7461.5652682930631</v>
      </c>
      <c r="V132" s="127" t="str">
        <f ca="1">IF(COUNTIF($B$6:B132,B132)=1,IF(ROUND(SUMIF(B:B,B132,J:J),2)=ROUND(U132,2),"OK",SUMIF(B:B,B132,J:J)-U132),"")</f>
        <v>OK</v>
      </c>
      <c r="Z132" s="3"/>
    </row>
    <row r="133" spans="1:26" s="17" customFormat="1">
      <c r="A133" s="445" t="str">
        <f>CCT!A133</f>
        <v>1.058.01</v>
      </c>
      <c r="B133" s="295" t="str">
        <f>CCT!B133</f>
        <v>Tres Marias</v>
      </c>
      <c r="C133" s="414" t="str">
        <f>HYPERLINK("#'"&amp;P133&amp;"'!A1",CCT!C133)</f>
        <v>Vigilante Armado - 220 h</v>
      </c>
      <c r="D133" s="295" t="str">
        <f>CCT!D133</f>
        <v>Sindesp-MG</v>
      </c>
      <c r="E133" s="295" t="str">
        <f t="shared" ref="E133:E145" si="254">CONCATENATE(B133,C133)</f>
        <v>Tres MariasVigilante Armado - 220 h</v>
      </c>
      <c r="F133" s="296" t="s">
        <v>150</v>
      </c>
      <c r="G133" s="296" t="s">
        <v>151</v>
      </c>
      <c r="H133" s="300">
        <f>VLOOKUP(E133,CCT!E:R,4,0)</f>
        <v>1</v>
      </c>
      <c r="I133" s="319">
        <f t="shared" ref="I133" ca="1" si="255">VLOOKUP("Custo Total",INDIRECT("'*"&amp;P133&amp;"*'!A:E"),5,0)</f>
        <v>7461.5652682930613</v>
      </c>
      <c r="J133" s="319">
        <f t="shared" ref="J133" ca="1" si="256">H133*I133</f>
        <v>7461.5652682930613</v>
      </c>
      <c r="K133" s="413">
        <f>VLOOKUP($D133,PARAMETROS!$A:$I,6,0)</f>
        <v>45292</v>
      </c>
      <c r="L133" s="299" t="str">
        <f>VLOOKUP($D133,PARAMETROS!$A:$I,7,0)</f>
        <v>-</v>
      </c>
      <c r="M133" s="299" t="str">
        <f>VLOOKUP($D133,PARAMETROS!$A:$I,8,0)</f>
        <v>-</v>
      </c>
      <c r="O133" s="126" t="str">
        <f t="shared" ref="O133" si="257">"RESUMO "&amp;UPPER(B133)</f>
        <v>RESUMO TRES MARIAS</v>
      </c>
      <c r="P133" s="126" t="s">
        <v>221</v>
      </c>
      <c r="Q133" s="126" t="str">
        <f>VLOOKUP(E133,'RESUMO GERAL'!E:CA,1,0)</f>
        <v>Tres MariasVigilante Armado - 220 h</v>
      </c>
      <c r="R133" s="127" t="str">
        <f t="shared" ref="R133" si="258">IF(E133=Q133,"OK",FALSE)</f>
        <v>OK</v>
      </c>
      <c r="S133" s="128">
        <f>VLOOKUP(E133,'RESUMO GERAL'!E:BX,71,0)</f>
        <v>7461.5652682930613</v>
      </c>
      <c r="T133" s="127" t="str">
        <f t="shared" ref="T133" ca="1" si="259">IF(ROUND(J133,2)=ROUND(S133,2),"OK",J133-S133)</f>
        <v>OK</v>
      </c>
      <c r="U133" s="129">
        <f ca="1">IF(COUNTIF($B$6:B133,B133)=1,VLOOKUP("Custo Total",INDIRECT("'*"&amp;O133&amp;"*'!A:E"),5,0),"")</f>
        <v>7461.5652682930631</v>
      </c>
      <c r="V133" s="127" t="str">
        <f ca="1">IF(COUNTIF($B$6:B133,B133)=1,IF(ROUND(SUMIF(B:B,B133,J:J),2)=ROUND(U133,2),"OK",SUMIF(B:B,B133,J:J)-U133),"")</f>
        <v>OK</v>
      </c>
      <c r="Z133" s="3"/>
    </row>
    <row r="134" spans="1:26" s="17" customFormat="1">
      <c r="A134" s="445" t="str">
        <f>CCT!A134</f>
        <v>1.694.01</v>
      </c>
      <c r="B134" s="295" t="str">
        <f>CCT!B134</f>
        <v>Tres Pontas</v>
      </c>
      <c r="C134" s="414" t="str">
        <f>HYPERLINK("#'"&amp;P134&amp;"'!A1",CCT!C134)</f>
        <v>Vigilante Armado - 220 h</v>
      </c>
      <c r="D134" s="295" t="str">
        <f>CCT!D134</f>
        <v>Sindesp-MG</v>
      </c>
      <c r="E134" s="295" t="str">
        <f t="shared" si="254"/>
        <v>Tres PontasVigilante Armado - 220 h</v>
      </c>
      <c r="F134" s="296" t="s">
        <v>150</v>
      </c>
      <c r="G134" s="296" t="s">
        <v>151</v>
      </c>
      <c r="H134" s="300">
        <f>VLOOKUP(E134,CCT!E:R,4,0)</f>
        <v>1</v>
      </c>
      <c r="I134" s="319">
        <f t="shared" ca="1" si="13"/>
        <v>7421.8126563149435</v>
      </c>
      <c r="J134" s="319">
        <f t="shared" ca="1" si="211"/>
        <v>7421.8126563149435</v>
      </c>
      <c r="K134" s="413">
        <f>VLOOKUP($D134,PARAMETROS!$A:$I,6,0)</f>
        <v>45292</v>
      </c>
      <c r="L134" s="299" t="str">
        <f>VLOOKUP($D134,PARAMETROS!$A:$I,7,0)</f>
        <v>-</v>
      </c>
      <c r="M134" s="299" t="str">
        <f>VLOOKUP($D134,PARAMETROS!$A:$I,8,0)</f>
        <v>-</v>
      </c>
      <c r="O134" s="126" t="str">
        <f t="shared" si="212"/>
        <v>RESUMO TRES PONTAS</v>
      </c>
      <c r="P134" s="126" t="s">
        <v>222</v>
      </c>
      <c r="Q134" s="126" t="str">
        <f>VLOOKUP(E134,'RESUMO GERAL'!E:CA,1,0)</f>
        <v>Tres PontasVigilante Armado - 220 h</v>
      </c>
      <c r="R134" s="127" t="str">
        <f t="shared" si="213"/>
        <v>OK</v>
      </c>
      <c r="S134" s="128">
        <f>VLOOKUP(E134,'RESUMO GERAL'!E:BX,71,0)</f>
        <v>7421.8126563149435</v>
      </c>
      <c r="T134" s="127" t="str">
        <f t="shared" ca="1" si="14"/>
        <v>OK</v>
      </c>
      <c r="U134" s="129">
        <f ca="1">IF(COUNTIF($B$6:B134,B134)=1,VLOOKUP("Custo Total",INDIRECT("'*"&amp;O134&amp;"*'!A:E"),5,0),"")</f>
        <v>7421.8126563149453</v>
      </c>
      <c r="V134" s="127" t="str">
        <f ca="1">IF(COUNTIF($B$6:B134,B134)=1,IF(ROUND(SUMIF(B:B,B134,J:J),2)=ROUND(U134,2),"OK",SUMIF(B:B,B134,J:J)-U134),"")</f>
        <v>OK</v>
      </c>
      <c r="Z134" s="3"/>
    </row>
    <row r="135" spans="1:26" s="17" customFormat="1">
      <c r="A135" s="445" t="str">
        <f>CCT!A135</f>
        <v>1.701.02</v>
      </c>
      <c r="B135" s="295" t="str">
        <f>CCT!B135</f>
        <v>Uberaba</v>
      </c>
      <c r="C135" s="414" t="str">
        <f>HYPERLINK("#'"&amp;P135&amp;"'!A1",CCT!C135)</f>
        <v>Vigilante Armado - 12x36 h Diurno</v>
      </c>
      <c r="D135" s="295" t="str">
        <f>CCT!D135</f>
        <v>Sindesp-MG</v>
      </c>
      <c r="E135" s="295" t="str">
        <f t="shared" si="254"/>
        <v>UberabaVigilante Armado - 12x36 h Diurno</v>
      </c>
      <c r="F135" s="296" t="s">
        <v>150</v>
      </c>
      <c r="G135" s="296" t="s">
        <v>151</v>
      </c>
      <c r="H135" s="300">
        <f>VLOOKUP(E135,CCT!E:R,4,0)</f>
        <v>2</v>
      </c>
      <c r="I135" s="319">
        <f t="shared" ca="1" si="13"/>
        <v>7313.5433417748709</v>
      </c>
      <c r="J135" s="319">
        <f t="shared" ca="1" si="211"/>
        <v>14627.086683549742</v>
      </c>
      <c r="K135" s="413">
        <f>VLOOKUP($D135,PARAMETROS!$A:$I,6,0)</f>
        <v>45292</v>
      </c>
      <c r="L135" s="299" t="str">
        <f>VLOOKUP($D135,PARAMETROS!$A:$I,7,0)</f>
        <v>-</v>
      </c>
      <c r="M135" s="299" t="str">
        <f>VLOOKUP($D135,PARAMETROS!$A:$I,8,0)</f>
        <v>-</v>
      </c>
      <c r="O135" s="126" t="str">
        <f t="shared" si="212"/>
        <v>RESUMO UBERABA</v>
      </c>
      <c r="P135" s="126" t="s">
        <v>223</v>
      </c>
      <c r="Q135" s="126" t="str">
        <f>VLOOKUP(E135,'RESUMO GERAL'!E:CA,1,0)</f>
        <v>UberabaVigilante Armado - 12x36 h Diurno</v>
      </c>
      <c r="R135" s="127" t="str">
        <f t="shared" si="213"/>
        <v>OK</v>
      </c>
      <c r="S135" s="128">
        <f>VLOOKUP(E135,'RESUMO GERAL'!E:BX,71,0)</f>
        <v>14627.086683549742</v>
      </c>
      <c r="T135" s="127" t="str">
        <f t="shared" ca="1" si="14"/>
        <v>OK</v>
      </c>
      <c r="U135" s="129">
        <f ca="1">IF(COUNTIF($B$6:B135,B135)=1,VLOOKUP("Custo Total",INDIRECT("'*"&amp;O135&amp;"*'!A:E"),5,0),"")</f>
        <v>31616.723310207286</v>
      </c>
      <c r="V135" s="127" t="str">
        <f ca="1">IF(COUNTIF($B$6:B135,B135)=1,IF(ROUND(SUMIF(B:B,B135,J:J),2)=ROUND(U135,2),"OK",SUMIF(B:B,B135,J:J)-U135),"")</f>
        <v>OK</v>
      </c>
      <c r="Z135" s="3"/>
    </row>
    <row r="136" spans="1:26" s="17" customFormat="1">
      <c r="A136" s="445" t="str">
        <f>CCT!A136</f>
        <v>1.701.03</v>
      </c>
      <c r="B136" s="295" t="str">
        <f>CCT!B136</f>
        <v>Uberaba</v>
      </c>
      <c r="C136" s="414" t="str">
        <f>HYPERLINK("#'"&amp;P136&amp;"'!A1",CCT!C136)</f>
        <v>Vigilante Armado - 12x36 h Noturno</v>
      </c>
      <c r="D136" s="295" t="str">
        <f>CCT!D136</f>
        <v>Sindesp-MG</v>
      </c>
      <c r="E136" s="295" t="str">
        <f t="shared" si="254"/>
        <v>UberabaVigilante Armado - 12x36 h Noturno</v>
      </c>
      <c r="F136" s="296" t="s">
        <v>150</v>
      </c>
      <c r="G136" s="296" t="s">
        <v>151</v>
      </c>
      <c r="H136" s="300">
        <f>VLOOKUP(E136,CCT!E:R,4,0)</f>
        <v>2</v>
      </c>
      <c r="I136" s="319">
        <f t="shared" ca="1" si="13"/>
        <v>8494.818313328773</v>
      </c>
      <c r="J136" s="319">
        <f t="shared" ca="1" si="211"/>
        <v>16989.636626657546</v>
      </c>
      <c r="K136" s="413">
        <f>VLOOKUP($D136,PARAMETROS!$A:$I,6,0)</f>
        <v>45292</v>
      </c>
      <c r="L136" s="299" t="str">
        <f>VLOOKUP($D136,PARAMETROS!$A:$I,7,0)</f>
        <v>-</v>
      </c>
      <c r="M136" s="299" t="str">
        <f>VLOOKUP($D136,PARAMETROS!$A:$I,8,0)</f>
        <v>-</v>
      </c>
      <c r="O136" s="126" t="str">
        <f t="shared" si="212"/>
        <v>RESUMO UBERABA</v>
      </c>
      <c r="P136" s="126" t="s">
        <v>224</v>
      </c>
      <c r="Q136" s="126" t="str">
        <f>VLOOKUP(E136,'RESUMO GERAL'!E:CA,1,0)</f>
        <v>UberabaVigilante Armado - 12x36 h Noturno</v>
      </c>
      <c r="R136" s="127" t="str">
        <f t="shared" si="213"/>
        <v>OK</v>
      </c>
      <c r="S136" s="128">
        <f>VLOOKUP(E136,'RESUMO GERAL'!E:BX,71,0)</f>
        <v>16989.636626657546</v>
      </c>
      <c r="T136" s="127" t="str">
        <f t="shared" ca="1" si="14"/>
        <v>OK</v>
      </c>
      <c r="U136" s="129" t="str">
        <f ca="1">IF(COUNTIF($B$6:B136,B136)=1,VLOOKUP("Custo Total",INDIRECT("'*"&amp;O136&amp;"*'!A:E"),5,0),"")</f>
        <v/>
      </c>
      <c r="V136" s="127" t="str">
        <f>IF(COUNTIF($B$6:B136,B136)=1,IF(ROUND(SUMIF(B:B,B136,J:J),2)=ROUND(U136,2),"OK",SUMIF(B:B,B136,J:J)-U136),"")</f>
        <v/>
      </c>
      <c r="Z136" s="3"/>
    </row>
    <row r="137" spans="1:26" s="17" customFormat="1">
      <c r="A137" s="445" t="str">
        <f>CCT!A137</f>
        <v>1.702.02</v>
      </c>
      <c r="B137" s="295" t="str">
        <f>CCT!B137</f>
        <v>Uberlandia</v>
      </c>
      <c r="C137" s="414" t="str">
        <f>HYPERLINK("#'"&amp;P137&amp;"'!A1",CCT!C137)</f>
        <v>Vigilante Armado - 12x36 h Diurno</v>
      </c>
      <c r="D137" s="295" t="str">
        <f>CCT!D137</f>
        <v>Sindesp-MG</v>
      </c>
      <c r="E137" s="295" t="str">
        <f t="shared" si="254"/>
        <v>UberlandiaVigilante Armado - 12x36 h Diurno</v>
      </c>
      <c r="F137" s="296" t="s">
        <v>150</v>
      </c>
      <c r="G137" s="296" t="s">
        <v>151</v>
      </c>
      <c r="H137" s="300">
        <f>VLOOKUP(E137,CCT!E:R,4,0)</f>
        <v>4</v>
      </c>
      <c r="I137" s="319">
        <f t="shared" ca="1" si="13"/>
        <v>7080.9982434672447</v>
      </c>
      <c r="J137" s="319">
        <f t="shared" ca="1" si="211"/>
        <v>28323.992973868979</v>
      </c>
      <c r="K137" s="413">
        <f>VLOOKUP($D137,PARAMETROS!$A:$I,6,0)</f>
        <v>45292</v>
      </c>
      <c r="L137" s="299" t="str">
        <f>VLOOKUP($D137,PARAMETROS!$A:$I,7,0)</f>
        <v>-</v>
      </c>
      <c r="M137" s="299" t="str">
        <f>VLOOKUP($D137,PARAMETROS!$A:$I,8,0)</f>
        <v>-</v>
      </c>
      <c r="O137" s="126" t="str">
        <f t="shared" si="212"/>
        <v>RESUMO UBERLANDIA</v>
      </c>
      <c r="P137" s="126" t="s">
        <v>225</v>
      </c>
      <c r="Q137" s="126" t="str">
        <f>VLOOKUP(E137,'RESUMO GERAL'!E:CA,1,0)</f>
        <v>UberlandiaVigilante Armado - 12x36 h Diurno</v>
      </c>
      <c r="R137" s="127" t="str">
        <f t="shared" si="213"/>
        <v>OK</v>
      </c>
      <c r="S137" s="128">
        <f>VLOOKUP(E137,'RESUMO GERAL'!E:BX,71,0)</f>
        <v>28323.992973868979</v>
      </c>
      <c r="T137" s="127" t="str">
        <f t="shared" ca="1" si="14"/>
        <v>OK</v>
      </c>
      <c r="U137" s="129">
        <f ca="1">IF(COUNTIF($B$6:B137,B137)=1,VLOOKUP("Custo Total",INDIRECT("'*"&amp;O137&amp;"*'!A:E"),5,0),"")</f>
        <v>77672.269789295606</v>
      </c>
      <c r="V137" s="127" t="str">
        <f ca="1">IF(COUNTIF($B$6:B137,B137)=1,IF(ROUND(SUMIF(B:B,B137,J:J),2)=ROUND(U137,2),"OK",SUMIF(B:B,B137,J:J)-U137),"")</f>
        <v>OK</v>
      </c>
      <c r="Z137" s="3"/>
    </row>
    <row r="138" spans="1:26" s="17" customFormat="1">
      <c r="A138" s="445" t="str">
        <f>CCT!A138</f>
        <v>1.702.03</v>
      </c>
      <c r="B138" s="295" t="str">
        <f>CCT!B138</f>
        <v>Uberlandia</v>
      </c>
      <c r="C138" s="414" t="str">
        <f>HYPERLINK("#'"&amp;P138&amp;"'!A1",CCT!C138)</f>
        <v>Vigilante Armado - 12x36 h Noturno</v>
      </c>
      <c r="D138" s="295" t="str">
        <f>CCT!D138</f>
        <v>Sindesp-MG</v>
      </c>
      <c r="E138" s="295" t="str">
        <f t="shared" si="254"/>
        <v>UberlandiaVigilante Armado - 12x36 h Noturno</v>
      </c>
      <c r="F138" s="296" t="s">
        <v>150</v>
      </c>
      <c r="G138" s="296" t="s">
        <v>151</v>
      </c>
      <c r="H138" s="300">
        <f>VLOOKUP(E138,CCT!E:R,4,0)</f>
        <v>6</v>
      </c>
      <c r="I138" s="319">
        <f t="shared" ca="1" si="13"/>
        <v>8224.7128025711027</v>
      </c>
      <c r="J138" s="319">
        <f t="shared" ca="1" si="211"/>
        <v>49348.276815426616</v>
      </c>
      <c r="K138" s="413">
        <f>VLOOKUP($D138,PARAMETROS!$A:$I,6,0)</f>
        <v>45292</v>
      </c>
      <c r="L138" s="299" t="str">
        <f>VLOOKUP($D138,PARAMETROS!$A:$I,7,0)</f>
        <v>-</v>
      </c>
      <c r="M138" s="299" t="str">
        <f>VLOOKUP($D138,PARAMETROS!$A:$I,8,0)</f>
        <v>-</v>
      </c>
      <c r="O138" s="126" t="str">
        <f t="shared" si="212"/>
        <v>RESUMO UBERLANDIA</v>
      </c>
      <c r="P138" s="126" t="s">
        <v>226</v>
      </c>
      <c r="Q138" s="126" t="str">
        <f>VLOOKUP(E138,'RESUMO GERAL'!E:CA,1,0)</f>
        <v>UberlandiaVigilante Armado - 12x36 h Noturno</v>
      </c>
      <c r="R138" s="127" t="str">
        <f t="shared" si="213"/>
        <v>OK</v>
      </c>
      <c r="S138" s="128">
        <f>VLOOKUP(E138,'RESUMO GERAL'!E:BX,71,0)</f>
        <v>49348.276815426616</v>
      </c>
      <c r="T138" s="127" t="str">
        <f t="shared" ca="1" si="14"/>
        <v>OK</v>
      </c>
      <c r="U138" s="129" t="str">
        <f ca="1">IF(COUNTIF($B$6:B138,B138)=1,VLOOKUP("Custo Total",INDIRECT("'*"&amp;O138&amp;"*'!A:E"),5,0),"")</f>
        <v/>
      </c>
      <c r="V138" s="127" t="str">
        <f>IF(COUNTIF($B$6:B138,B138)=1,IF(ROUND(SUMIF(B:B,B138,J:J),2)=ROUND(U138,2),"OK",SUMIF(B:B,B138,J:J)-U138),"")</f>
        <v/>
      </c>
      <c r="Z138" s="3"/>
    </row>
    <row r="139" spans="1:26" s="17" customFormat="1">
      <c r="A139" s="445" t="str">
        <f>CCT!A139</f>
        <v>1.707.01</v>
      </c>
      <c r="B139" s="295" t="str">
        <f>CCT!B139</f>
        <v>Varginha</v>
      </c>
      <c r="C139" s="414" t="str">
        <f>HYPERLINK("#'"&amp;P139&amp;"'!A1",CCT!C139)</f>
        <v>Vigilante Armado - 220 h</v>
      </c>
      <c r="D139" s="295" t="str">
        <f>CCT!D139</f>
        <v>Sindesp-MG</v>
      </c>
      <c r="E139" s="295" t="str">
        <f t="shared" si="254"/>
        <v>VarginhaVigilante Armado - 220 h</v>
      </c>
      <c r="F139" s="296" t="s">
        <v>150</v>
      </c>
      <c r="G139" s="296" t="s">
        <v>151</v>
      </c>
      <c r="H139" s="300">
        <f>VLOOKUP(E139,CCT!E:R,4,0)</f>
        <v>1</v>
      </c>
      <c r="I139" s="319">
        <f t="shared" ca="1" si="13"/>
        <v>7461.5652682930613</v>
      </c>
      <c r="J139" s="319">
        <f t="shared" ca="1" si="211"/>
        <v>7461.5652682930613</v>
      </c>
      <c r="K139" s="413">
        <f>VLOOKUP($D139,PARAMETROS!$A:$I,6,0)</f>
        <v>45292</v>
      </c>
      <c r="L139" s="299" t="str">
        <f>VLOOKUP($D139,PARAMETROS!$A:$I,7,0)</f>
        <v>-</v>
      </c>
      <c r="M139" s="299" t="str">
        <f>VLOOKUP($D139,PARAMETROS!$A:$I,8,0)</f>
        <v>-</v>
      </c>
      <c r="O139" s="126" t="str">
        <f t="shared" si="212"/>
        <v>RESUMO VARGINHA</v>
      </c>
      <c r="P139" s="126" t="s">
        <v>227</v>
      </c>
      <c r="Q139" s="126" t="str">
        <f>VLOOKUP(E139,'RESUMO GERAL'!E:CA,1,0)</f>
        <v>VarginhaVigilante Armado - 220 h</v>
      </c>
      <c r="R139" s="127" t="str">
        <f t="shared" si="213"/>
        <v>OK</v>
      </c>
      <c r="S139" s="128">
        <f>VLOOKUP(E139,'RESUMO GERAL'!E:BX,71,0)</f>
        <v>7461.5652682930613</v>
      </c>
      <c r="T139" s="127" t="str">
        <f t="shared" ca="1" si="14"/>
        <v>OK</v>
      </c>
      <c r="U139" s="129">
        <f ca="1">IF(COUNTIF($B$6:B139,B139)=1,VLOOKUP("Custo Total",INDIRECT("'*"&amp;O139&amp;"*'!A:E"),5,0),"")</f>
        <v>69340.251382646267</v>
      </c>
      <c r="V139" s="127" t="str">
        <f ca="1">IF(COUNTIF($B$6:B139,B139)=1,IF(ROUND(SUMIF(B:B,B139,J:J),2)=ROUND(U139,2),"OK",SUMIF(B:B,B139,J:J)-U139),"")</f>
        <v>OK</v>
      </c>
      <c r="Z139" s="3"/>
    </row>
    <row r="140" spans="1:26" s="17" customFormat="1">
      <c r="A140" s="445" t="str">
        <f>CCT!A140</f>
        <v>1.707.02</v>
      </c>
      <c r="B140" s="295" t="str">
        <f>CCT!B140</f>
        <v>Varginha</v>
      </c>
      <c r="C140" s="414" t="str">
        <f>HYPERLINK("#'"&amp;P140&amp;"'!A1",CCT!C140)</f>
        <v>Vigilante Armado - 12x36 h Diurno</v>
      </c>
      <c r="D140" s="295" t="str">
        <f>CCT!D140</f>
        <v>Sindesp-MG</v>
      </c>
      <c r="E140" s="295" t="str">
        <f t="shared" si="254"/>
        <v>VarginhaVigilante Armado - 12x36 h Diurno</v>
      </c>
      <c r="F140" s="296" t="s">
        <v>150</v>
      </c>
      <c r="G140" s="296" t="s">
        <v>151</v>
      </c>
      <c r="H140" s="300">
        <f>VLOOKUP(E140,CCT!E:R,4,0)</f>
        <v>4</v>
      </c>
      <c r="I140" s="319">
        <f t="shared" ref="I140" ca="1" si="260">VLOOKUP("Custo Total",INDIRECT("'*"&amp;P140&amp;"*'!A:E"),5,0)</f>
        <v>7156.8525363806575</v>
      </c>
      <c r="J140" s="319">
        <f t="shared" ref="J140" ca="1" si="261">H140*I140</f>
        <v>28627.41014552263</v>
      </c>
      <c r="K140" s="413">
        <f>VLOOKUP($D140,PARAMETROS!$A:$I,6,0)</f>
        <v>45292</v>
      </c>
      <c r="L140" s="299" t="str">
        <f>VLOOKUP($D140,PARAMETROS!$A:$I,7,0)</f>
        <v>-</v>
      </c>
      <c r="M140" s="299" t="str">
        <f>VLOOKUP($D140,PARAMETROS!$A:$I,8,0)</f>
        <v>-</v>
      </c>
      <c r="O140" s="126" t="str">
        <f t="shared" ref="O140" si="262">"RESUMO "&amp;UPPER(B140)</f>
        <v>RESUMO VARGINHA</v>
      </c>
      <c r="P140" s="126" t="s">
        <v>228</v>
      </c>
      <c r="Q140" s="126" t="str">
        <f>VLOOKUP(E140,'RESUMO GERAL'!E:CA,1,0)</f>
        <v>VarginhaVigilante Armado - 12x36 h Diurno</v>
      </c>
      <c r="R140" s="127" t="str">
        <f t="shared" ref="R140" si="263">IF(E140=Q140,"OK",FALSE)</f>
        <v>OK</v>
      </c>
      <c r="S140" s="128">
        <f>VLOOKUP(E140,'RESUMO GERAL'!E:BX,71,0)</f>
        <v>28627.41014552263</v>
      </c>
      <c r="T140" s="127" t="str">
        <f t="shared" ref="T140" ca="1" si="264">IF(ROUND(J140,2)=ROUND(S140,2),"OK",J140-S140)</f>
        <v>OK</v>
      </c>
      <c r="U140" s="129" t="str">
        <f ca="1">IF(COUNTIF($B$6:B140,B140)=1,VLOOKUP("Custo Total",INDIRECT("'*"&amp;O140&amp;"*'!A:E"),5,0),"")</f>
        <v/>
      </c>
      <c r="V140" s="127" t="str">
        <f>IF(COUNTIF($B$6:B140,B140)=1,IF(ROUND(SUMIF(B:B,B140,J:J),2)=ROUND(U140,2),"OK",SUMIF(B:B,B140,J:J)-U140),"")</f>
        <v/>
      </c>
      <c r="Z140" s="3"/>
    </row>
    <row r="141" spans="1:26" s="17" customFormat="1">
      <c r="A141" s="445" t="str">
        <f>CCT!A141</f>
        <v>1.707.03</v>
      </c>
      <c r="B141" s="295" t="str">
        <f>CCT!B141</f>
        <v>Varginha</v>
      </c>
      <c r="C141" s="414" t="str">
        <f>HYPERLINK("#'"&amp;P141&amp;"'!A1",CCT!C141)</f>
        <v>Vigilante Armado - 12x36 h Noturno</v>
      </c>
      <c r="D141" s="295" t="str">
        <f>CCT!D141</f>
        <v>Sindesp-MG</v>
      </c>
      <c r="E141" s="295" t="str">
        <f t="shared" si="254"/>
        <v>VarginhaVigilante Armado - 12x36 h Noturno</v>
      </c>
      <c r="F141" s="296" t="s">
        <v>150</v>
      </c>
      <c r="G141" s="296" t="s">
        <v>151</v>
      </c>
      <c r="H141" s="300">
        <f>VLOOKUP(E141,CCT!E:R,4,0)</f>
        <v>4</v>
      </c>
      <c r="I141" s="319">
        <f t="shared" ref="I141" ca="1" si="265">VLOOKUP("Custo Total",INDIRECT("'*"&amp;P141&amp;"*'!A:E"),5,0)</f>
        <v>8312.8189922076417</v>
      </c>
      <c r="J141" s="319">
        <f t="shared" ref="J141" ca="1" si="266">H141*I141</f>
        <v>33251.275968830567</v>
      </c>
      <c r="K141" s="413">
        <f>VLOOKUP($D141,PARAMETROS!$A:$I,6,0)</f>
        <v>45292</v>
      </c>
      <c r="L141" s="299" t="str">
        <f>VLOOKUP($D141,PARAMETROS!$A:$I,7,0)</f>
        <v>-</v>
      </c>
      <c r="M141" s="299" t="str">
        <f>VLOOKUP($D141,PARAMETROS!$A:$I,8,0)</f>
        <v>-</v>
      </c>
      <c r="O141" s="126" t="str">
        <f t="shared" ref="O141" si="267">"RESUMO "&amp;UPPER(B141)</f>
        <v>RESUMO VARGINHA</v>
      </c>
      <c r="P141" s="126" t="s">
        <v>229</v>
      </c>
      <c r="Q141" s="126" t="str">
        <f>VLOOKUP(E141,'RESUMO GERAL'!E:CA,1,0)</f>
        <v>VarginhaVigilante Armado - 12x36 h Noturno</v>
      </c>
      <c r="R141" s="127" t="str">
        <f t="shared" ref="R141" si="268">IF(E141=Q141,"OK",FALSE)</f>
        <v>OK</v>
      </c>
      <c r="S141" s="128">
        <f>VLOOKUP(E141,'RESUMO GERAL'!E:BX,71,0)</f>
        <v>33251.275968830567</v>
      </c>
      <c r="T141" s="127" t="str">
        <f t="shared" ref="T141" ca="1" si="269">IF(ROUND(J141,2)=ROUND(S141,2),"OK",J141-S141)</f>
        <v>OK</v>
      </c>
      <c r="U141" s="129" t="str">
        <f ca="1">IF(COUNTIF($B$6:B141,B141)=1,VLOOKUP("Custo Total",INDIRECT("'*"&amp;O141&amp;"*'!A:E"),5,0),"")</f>
        <v/>
      </c>
      <c r="V141" s="127" t="str">
        <f>IF(COUNTIF($B$6:B141,B141)=1,IF(ROUND(SUMIF(B:B,B141,J:J),2)=ROUND(U141,2),"OK",SUMIF(B:B,B141,J:J)-U141),"")</f>
        <v/>
      </c>
      <c r="Z141" s="3"/>
    </row>
    <row r="142" spans="1:26" s="17" customFormat="1">
      <c r="A142" s="445" t="str">
        <f>CCT!A142</f>
        <v>1.290.02</v>
      </c>
      <c r="B142" s="295" t="str">
        <f>CCT!B142</f>
        <v>Vespasiano</v>
      </c>
      <c r="C142" s="414" t="str">
        <f>HYPERLINK("#'"&amp;P142&amp;"'!A1",CCT!C142)</f>
        <v>Vigilante Armado - 12x36 h Diurno</v>
      </c>
      <c r="D142" s="295" t="str">
        <f>CCT!D142</f>
        <v>Sindesp-MG</v>
      </c>
      <c r="E142" s="295" t="str">
        <f t="shared" si="254"/>
        <v>VespasianoVigilante Armado - 12x36 h Diurno</v>
      </c>
      <c r="F142" s="296" t="s">
        <v>150</v>
      </c>
      <c r="G142" s="296" t="s">
        <v>151</v>
      </c>
      <c r="H142" s="300">
        <f>VLOOKUP(E142,CCT!E:R,4,0)</f>
        <v>2</v>
      </c>
      <c r="I142" s="319">
        <f t="shared" ca="1" si="13"/>
        <v>7156.8525363806575</v>
      </c>
      <c r="J142" s="319">
        <f t="shared" ca="1" si="211"/>
        <v>14313.705072761315</v>
      </c>
      <c r="K142" s="413">
        <f>VLOOKUP($D142,PARAMETROS!$A:$I,6,0)</f>
        <v>45292</v>
      </c>
      <c r="L142" s="299" t="str">
        <f>VLOOKUP($D142,PARAMETROS!$A:$I,7,0)</f>
        <v>-</v>
      </c>
      <c r="M142" s="299" t="str">
        <f>VLOOKUP($D142,PARAMETROS!$A:$I,8,0)</f>
        <v>-</v>
      </c>
      <c r="O142" s="126" t="str">
        <f t="shared" si="212"/>
        <v>RESUMO VESPASIANO</v>
      </c>
      <c r="P142" s="126" t="s">
        <v>230</v>
      </c>
      <c r="Q142" s="126" t="str">
        <f>VLOOKUP(E142,'RESUMO GERAL'!E:CA,1,0)</f>
        <v>VespasianoVigilante Armado - 12x36 h Diurno</v>
      </c>
      <c r="R142" s="127" t="str">
        <f t="shared" si="213"/>
        <v>OK</v>
      </c>
      <c r="S142" s="128">
        <f>VLOOKUP(E142,'RESUMO GERAL'!E:BX,71,0)</f>
        <v>14313.705072761315</v>
      </c>
      <c r="T142" s="127" t="str">
        <f t="shared" ca="1" si="14"/>
        <v>OK</v>
      </c>
      <c r="U142" s="129">
        <f ca="1">IF(COUNTIF($B$6:B142,B142)=1,VLOOKUP("Custo Total",INDIRECT("'*"&amp;O142&amp;"*'!A:E"),5,0),"")</f>
        <v>14313.705072761315</v>
      </c>
      <c r="V142" s="127" t="str">
        <f ca="1">IF(COUNTIF($B$6:B142,B142)=1,IF(ROUND(SUMIF(B:B,B142,J:J),2)=ROUND(U142,2),"OK",SUMIF(B:B,B142,J:J)-U142),"")</f>
        <v>OK</v>
      </c>
      <c r="Z142" s="3"/>
    </row>
    <row r="143" spans="1:26" s="17" customFormat="1">
      <c r="A143" s="445" t="str">
        <f>CCT!A143</f>
        <v>1.713.02</v>
      </c>
      <c r="B143" s="295" t="str">
        <f>CCT!B143</f>
        <v>Vicosa</v>
      </c>
      <c r="C143" s="414" t="str">
        <f>HYPERLINK("#'"&amp;P143&amp;"'!A1",CCT!C143)</f>
        <v>Vigilante Armado - 12x36 h Diurno</v>
      </c>
      <c r="D143" s="295" t="str">
        <f>CCT!D143</f>
        <v>Sindesp-MG</v>
      </c>
      <c r="E143" s="295" t="str">
        <f t="shared" si="254"/>
        <v>VicosaVigilante Armado - 12x36 h Diurno</v>
      </c>
      <c r="F143" s="296" t="s">
        <v>150</v>
      </c>
      <c r="G143" s="296" t="s">
        <v>151</v>
      </c>
      <c r="H143" s="300">
        <f>VLOOKUP(E143,CCT!E:R,4,0)</f>
        <v>2</v>
      </c>
      <c r="I143" s="319">
        <f t="shared" ca="1" si="13"/>
        <v>7234.349586043686</v>
      </c>
      <c r="J143" s="319">
        <f t="shared" ca="1" si="211"/>
        <v>14468.699172087372</v>
      </c>
      <c r="K143" s="413">
        <f>VLOOKUP($D143,PARAMETROS!$A:$I,6,0)</f>
        <v>45292</v>
      </c>
      <c r="L143" s="299" t="str">
        <f>VLOOKUP($D143,PARAMETROS!$A:$I,7,0)</f>
        <v>-</v>
      </c>
      <c r="M143" s="299" t="str">
        <f>VLOOKUP($D143,PARAMETROS!$A:$I,8,0)</f>
        <v>-</v>
      </c>
      <c r="O143" s="126" t="str">
        <f t="shared" si="212"/>
        <v>RESUMO VICOSA</v>
      </c>
      <c r="P143" s="126" t="s">
        <v>231</v>
      </c>
      <c r="Q143" s="126" t="str">
        <f>VLOOKUP(E143,'RESUMO GERAL'!E:CA,1,0)</f>
        <v>VicosaVigilante Armado - 12x36 h Diurno</v>
      </c>
      <c r="R143" s="127" t="str">
        <f t="shared" si="213"/>
        <v>OK</v>
      </c>
      <c r="S143" s="128">
        <f>VLOOKUP(E143,'RESUMO GERAL'!E:BX,71,0)</f>
        <v>14468.699172087372</v>
      </c>
      <c r="T143" s="127" t="str">
        <f t="shared" ca="1" si="14"/>
        <v>OK</v>
      </c>
      <c r="U143" s="129">
        <f ca="1">IF(COUNTIF($B$6:B143,B143)=1,VLOOKUP("Custo Total",INDIRECT("'*"&amp;O143&amp;"*'!A:E"),5,0),"")</f>
        <v>14468.699172087372</v>
      </c>
      <c r="V143" s="127" t="str">
        <f ca="1">IF(COUNTIF($B$6:B143,B143)=1,IF(ROUND(SUMIF(B:B,B143,J:J),2)=ROUND(U143,2),"OK",SUMIF(B:B,B143,J:J)-U143),"")</f>
        <v>OK</v>
      </c>
      <c r="Z143" s="3"/>
    </row>
    <row r="144" spans="1:26" s="17" customFormat="1">
      <c r="A144" s="445" t="str">
        <f>CCT!A144</f>
        <v>1.720.02</v>
      </c>
      <c r="B144" s="295" t="str">
        <f>CCT!B144</f>
        <v>Visconde do Rio Branco</v>
      </c>
      <c r="C144" s="414" t="str">
        <f>HYPERLINK("#'"&amp;P144&amp;"'!A1",CCT!C144)</f>
        <v>Vigilante Armado - 12x36 h Diurno</v>
      </c>
      <c r="D144" s="295" t="str">
        <f>CCT!D144</f>
        <v>Sindesp-MG</v>
      </c>
      <c r="E144" s="295" t="str">
        <f t="shared" si="254"/>
        <v>Visconde do Rio BrancoVigilante Armado - 12x36 h Diurno</v>
      </c>
      <c r="F144" s="296" t="s">
        <v>150</v>
      </c>
      <c r="G144" s="296" t="s">
        <v>151</v>
      </c>
      <c r="H144" s="300">
        <f>VLOOKUP(E144,CCT!E:R,4,0)</f>
        <v>2</v>
      </c>
      <c r="I144" s="319">
        <f t="shared" ca="1" si="13"/>
        <v>7156.8525363806575</v>
      </c>
      <c r="J144" s="319">
        <f ca="1">H144*I144</f>
        <v>14313.705072761315</v>
      </c>
      <c r="K144" s="413">
        <f>VLOOKUP($D144,PARAMETROS!$A:$I,6,0)</f>
        <v>45292</v>
      </c>
      <c r="L144" s="299" t="str">
        <f>VLOOKUP($D144,PARAMETROS!$A:$I,7,0)</f>
        <v>-</v>
      </c>
      <c r="M144" s="299" t="str">
        <f>VLOOKUP($D144,PARAMETROS!$A:$I,8,0)</f>
        <v>-</v>
      </c>
      <c r="O144" s="126" t="str">
        <f t="shared" si="212"/>
        <v>RESUMO VISCONDE DO RIO BRANCO</v>
      </c>
      <c r="P144" s="126" t="s">
        <v>232</v>
      </c>
      <c r="Q144" s="126" t="str">
        <f>VLOOKUP(E144,'RESUMO GERAL'!E:CA,1,0)</f>
        <v>Visconde do Rio BrancoVigilante Armado - 12x36 h Diurno</v>
      </c>
      <c r="R144" s="127" t="str">
        <f t="shared" si="213"/>
        <v>OK</v>
      </c>
      <c r="S144" s="128">
        <f>VLOOKUP(E144,'RESUMO GERAL'!E:BX,71,0)</f>
        <v>14313.705072761315</v>
      </c>
      <c r="T144" s="127" t="str">
        <f t="shared" ca="1" si="14"/>
        <v>OK</v>
      </c>
      <c r="U144" s="129">
        <f ca="1">IF(COUNTIF($B$6:B144,B144)=1,VLOOKUP("Custo Total",INDIRECT("'*"&amp;O144&amp;"*'!A:E"),5,0),"")</f>
        <v>30939.343057176597</v>
      </c>
      <c r="V144" s="127" t="str">
        <f ca="1">IF(COUNTIF($B$6:B144,B144)=1,IF(ROUND(SUMIF(B:B,B144,J:J),2)=ROUND(U144,2),"OK",SUMIF(B:B,B144,J:J)-U144),"")</f>
        <v>OK</v>
      </c>
      <c r="Z144" s="3"/>
    </row>
    <row r="145" spans="1:26" s="17" customFormat="1">
      <c r="A145" s="452" t="str">
        <f>CCT!A145</f>
        <v>1.720.03</v>
      </c>
      <c r="B145" s="446" t="str">
        <f>CCT!B145</f>
        <v>Visconde do Rio Branco</v>
      </c>
      <c r="C145" s="447" t="str">
        <f>HYPERLINK("#'"&amp;P145&amp;"'!A1",CCT!C145)</f>
        <v>Vigilante Armado - 12x36 h Noturno</v>
      </c>
      <c r="D145" s="295" t="str">
        <f>CCT!D145</f>
        <v>Sindesp-MG</v>
      </c>
      <c r="E145" s="295" t="str">
        <f t="shared" si="254"/>
        <v>Visconde do Rio BrancoVigilante Armado - 12x36 h Noturno</v>
      </c>
      <c r="F145" s="448" t="s">
        <v>150</v>
      </c>
      <c r="G145" s="296" t="s">
        <v>151</v>
      </c>
      <c r="H145" s="300">
        <f>VLOOKUP(E145,CCT!E:R,4,0)</f>
        <v>2</v>
      </c>
      <c r="I145" s="319">
        <f t="shared" ca="1" si="13"/>
        <v>8312.8189922076417</v>
      </c>
      <c r="J145" s="319">
        <f t="shared" ca="1" si="211"/>
        <v>16625.637984415283</v>
      </c>
      <c r="K145" s="413">
        <f>VLOOKUP($D145,PARAMETROS!$A:$I,6,0)</f>
        <v>45292</v>
      </c>
      <c r="L145" s="299" t="str">
        <f>VLOOKUP($D145,PARAMETROS!$A:$I,7,0)</f>
        <v>-</v>
      </c>
      <c r="M145" s="299" t="str">
        <f>VLOOKUP($D145,PARAMETROS!$A:$I,8,0)</f>
        <v>-</v>
      </c>
      <c r="O145" s="126" t="str">
        <f t="shared" si="212"/>
        <v>RESUMO VISCONDE DO RIO BRANCO</v>
      </c>
      <c r="P145" s="126" t="s">
        <v>233</v>
      </c>
      <c r="Q145" s="126" t="str">
        <f>VLOOKUP(E145,'RESUMO GERAL'!E:CA,1,0)</f>
        <v>Visconde do Rio BrancoVigilante Armado - 12x36 h Noturno</v>
      </c>
      <c r="R145" s="127" t="str">
        <f t="shared" si="213"/>
        <v>OK</v>
      </c>
      <c r="S145" s="128">
        <f>VLOOKUP(E145,'RESUMO GERAL'!E:BX,71,0)</f>
        <v>16625.637984415283</v>
      </c>
      <c r="T145" s="127" t="str">
        <f t="shared" ca="1" si="14"/>
        <v>OK</v>
      </c>
      <c r="U145" s="129"/>
      <c r="V145" s="127" t="str">
        <f>IF(COUNTIF($B$6:B145,B145)=1,IF(ROUND(SUMIF(B:B,B145,J:J),2)=ROUND(U145,2),"OK",SUMIF(B:B,B145,J:J)-U145),"")</f>
        <v/>
      </c>
      <c r="Z145" s="3"/>
    </row>
    <row r="146" spans="1:26">
      <c r="A146" s="449" t="s">
        <v>234</v>
      </c>
      <c r="B146" s="450"/>
      <c r="C146" s="450"/>
      <c r="D146" s="450"/>
      <c r="E146" s="450"/>
      <c r="F146" s="451"/>
      <c r="G146" s="131"/>
      <c r="H146" s="321">
        <f>SUBTOTAL(9,H4:H145)</f>
        <v>244</v>
      </c>
      <c r="I146" s="322"/>
      <c r="J146" s="322">
        <f ca="1">SUBTOTAL(9,J4:J145)</f>
        <v>1866372.9708698662</v>
      </c>
      <c r="N146" s="17"/>
      <c r="O146" s="17"/>
      <c r="P146" s="17"/>
      <c r="Q146" s="126" t="s">
        <v>235</v>
      </c>
      <c r="R146" s="127"/>
      <c r="S146" s="128">
        <f>'RESUMO GERAL'!BW148</f>
        <v>1866372.9708698662</v>
      </c>
      <c r="T146" s="127" t="str">
        <f t="shared" ca="1" si="14"/>
        <v>OK</v>
      </c>
      <c r="U146" s="129"/>
      <c r="V146" s="126"/>
    </row>
    <row r="147" spans="1:26">
      <c r="A147" s="449" t="s">
        <v>236</v>
      </c>
      <c r="B147" s="450"/>
      <c r="C147" s="450"/>
      <c r="D147" s="450"/>
      <c r="E147" s="450"/>
      <c r="F147" s="451"/>
      <c r="G147" s="323"/>
      <c r="H147" s="323"/>
      <c r="I147" s="324"/>
      <c r="J147" s="322">
        <f ca="1">J146*12</f>
        <v>22396475.650438394</v>
      </c>
      <c r="N147" s="17"/>
      <c r="O147" s="17"/>
      <c r="P147" s="17"/>
      <c r="Q147" s="126" t="s">
        <v>44</v>
      </c>
      <c r="R147" s="127"/>
      <c r="S147" s="128">
        <f>'RESUMO GERAL'!BX148</f>
        <v>22396475.650438383</v>
      </c>
      <c r="T147" s="127" t="str">
        <f t="shared" ca="1" si="14"/>
        <v>OK</v>
      </c>
      <c r="U147" s="129"/>
      <c r="V147" s="126"/>
    </row>
    <row r="148" spans="1:26">
      <c r="A148" s="5"/>
      <c r="B148" s="5"/>
      <c r="C148" s="5"/>
      <c r="D148" s="5"/>
      <c r="E148" s="5"/>
      <c r="F148" s="140"/>
      <c r="G148" s="140"/>
      <c r="H148" s="140"/>
      <c r="N148" s="17"/>
      <c r="O148" s="17"/>
      <c r="P148" s="17"/>
      <c r="R148" s="141"/>
      <c r="S148" s="142"/>
      <c r="T148" s="142"/>
    </row>
    <row r="149" spans="1:26">
      <c r="A149" s="5"/>
      <c r="B149" s="5"/>
      <c r="C149" s="5"/>
      <c r="D149" s="5"/>
      <c r="E149" s="5"/>
      <c r="F149" s="140"/>
      <c r="G149" s="140"/>
      <c r="H149" s="140"/>
      <c r="N149" s="17"/>
      <c r="O149" s="17"/>
      <c r="P149" s="17"/>
      <c r="R149" s="141"/>
      <c r="S149" s="142"/>
      <c r="T149" s="142"/>
    </row>
    <row r="150" spans="1:26">
      <c r="A150" s="5"/>
      <c r="J150" s="249"/>
      <c r="N150" s="17"/>
      <c r="O150" s="17"/>
      <c r="P150" s="17"/>
    </row>
    <row r="151" spans="1:26" ht="12.75" customHeight="1">
      <c r="A151" t="s">
        <v>152</v>
      </c>
      <c r="J151" s="249"/>
      <c r="N151" s="17"/>
      <c r="O151" s="17"/>
      <c r="P151" s="17"/>
    </row>
    <row r="152" spans="1:26">
      <c r="A152" s="420"/>
      <c r="B152" s="248" t="str">
        <f>CCT!B151</f>
        <v>CCT/2024 HOMOLOGADA</v>
      </c>
      <c r="G152" s="141"/>
      <c r="H152" s="3"/>
      <c r="J152" s="249"/>
      <c r="N152" s="17"/>
      <c r="O152" s="17"/>
      <c r="P152" s="17"/>
    </row>
  </sheetData>
  <autoFilter ref="B3:W152" xr:uid="{00000000-0009-0000-0000-000009000000}"/>
  <mergeCells count="1">
    <mergeCell ref="A1:C1"/>
  </mergeCells>
  <conditionalFormatting sqref="K4:K145">
    <cfRule type="cellIs" dxfId="1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Planilha9"/>
  <dimension ref="A1:CG155"/>
  <sheetViews>
    <sheetView showGridLines="0" zoomScale="85" zoomScaleNormal="85" workbookViewId="0">
      <pane xSplit="3" ySplit="5" topLeftCell="D6" activePane="bottomRight" state="frozen"/>
      <selection activeCell="C7" sqref="C7"/>
      <selection pane="topRight" activeCell="C7" sqref="C7"/>
      <selection pane="bottomLeft" activeCell="C7" sqref="C7"/>
      <selection pane="bottomRight" activeCell="BZ150" sqref="A1:CA150"/>
    </sheetView>
  </sheetViews>
  <sheetFormatPr defaultRowHeight="12.75"/>
  <cols>
    <col min="1" max="1" width="11.5703125" customWidth="1"/>
    <col min="2" max="2" width="23" bestFit="1" customWidth="1"/>
    <col min="3" max="3" width="32.7109375" bestFit="1" customWidth="1"/>
    <col min="4" max="4" width="19.5703125" bestFit="1" customWidth="1"/>
    <col min="5" max="5" width="30.28515625" customWidth="1"/>
    <col min="6" max="6" width="13.140625" customWidth="1"/>
    <col min="7" max="7" width="11.85546875" customWidth="1"/>
    <col min="8" max="8" width="15.140625" customWidth="1"/>
    <col min="9" max="9" width="14.7109375" customWidth="1"/>
    <col min="10" max="17" width="16.5703125" customWidth="1"/>
    <col min="18" max="18" width="13.42578125" bestFit="1" customWidth="1"/>
    <col min="19" max="75" width="16.5703125" customWidth="1"/>
    <col min="76" max="76" width="20.5703125" customWidth="1"/>
    <col min="77" max="77" width="13" customWidth="1"/>
    <col min="78" max="78" width="22.5703125" customWidth="1"/>
    <col min="79" max="79" width="20.5703125" customWidth="1"/>
    <col min="82" max="82" width="10.5703125" bestFit="1" customWidth="1"/>
  </cols>
  <sheetData>
    <row r="1" spans="1:85" ht="35.25" customHeight="1">
      <c r="A1" s="544" t="s">
        <v>237</v>
      </c>
      <c r="B1" s="544"/>
      <c r="C1" s="544"/>
      <c r="D1" s="544"/>
      <c r="E1" s="544"/>
      <c r="F1" s="544"/>
      <c r="G1" s="544"/>
      <c r="H1" s="544"/>
      <c r="I1" s="544"/>
      <c r="J1" s="544"/>
      <c r="K1" s="544"/>
      <c r="L1" s="544"/>
      <c r="M1" s="544"/>
      <c r="N1" s="544"/>
      <c r="O1" s="544"/>
      <c r="P1" s="544"/>
      <c r="Q1" s="544"/>
      <c r="R1" s="544"/>
      <c r="S1" s="544"/>
      <c r="T1" s="544"/>
      <c r="U1" s="544"/>
      <c r="V1" s="544"/>
      <c r="W1" s="544"/>
      <c r="X1" s="544"/>
      <c r="Y1" s="544"/>
      <c r="Z1" s="544"/>
      <c r="AA1" s="544"/>
      <c r="AB1" s="544"/>
      <c r="AC1" s="544"/>
      <c r="AD1" s="544"/>
      <c r="AE1" s="544"/>
      <c r="AF1" s="544"/>
      <c r="AG1" s="544"/>
      <c r="AH1" s="544"/>
      <c r="AI1" s="544"/>
      <c r="AJ1" s="544"/>
      <c r="AK1" s="544"/>
      <c r="AL1" s="544"/>
      <c r="AM1" s="544"/>
      <c r="AN1" s="544"/>
      <c r="AO1" s="544"/>
      <c r="AP1" s="544"/>
      <c r="AQ1" s="544"/>
      <c r="AR1" s="544"/>
      <c r="AS1" s="544"/>
      <c r="AT1" s="544"/>
      <c r="AU1" s="544"/>
      <c r="AV1" s="544"/>
      <c r="AW1" s="544"/>
      <c r="AX1" s="544"/>
      <c r="AY1" s="544"/>
      <c r="AZ1" s="544"/>
      <c r="BA1" s="544"/>
      <c r="BB1" s="544"/>
      <c r="BC1" s="544"/>
      <c r="BD1" s="544"/>
      <c r="BE1" s="544"/>
      <c r="BF1" s="544"/>
      <c r="BG1" s="544"/>
      <c r="BH1" s="544"/>
      <c r="BI1" s="544"/>
      <c r="BJ1" s="544"/>
      <c r="BK1" s="544"/>
      <c r="BL1" s="544"/>
      <c r="BM1" s="544"/>
      <c r="BN1" s="544"/>
      <c r="BO1" s="544"/>
      <c r="BP1" s="544"/>
      <c r="BQ1" s="544"/>
      <c r="BR1" s="544"/>
      <c r="BS1" s="544"/>
      <c r="BT1" s="544"/>
      <c r="BU1" s="544"/>
      <c r="BV1" s="544"/>
      <c r="BW1" s="544"/>
      <c r="BX1" s="544"/>
      <c r="BY1" s="544"/>
      <c r="BZ1" s="544"/>
      <c r="CA1" s="544"/>
    </row>
    <row r="2" spans="1:85" ht="35.25" customHeight="1">
      <c r="A2" s="43"/>
      <c r="B2" s="43"/>
      <c r="C2" s="43"/>
      <c r="D2" s="43"/>
      <c r="E2" s="43"/>
      <c r="F2" s="43"/>
      <c r="G2" s="43"/>
      <c r="H2" s="43"/>
      <c r="I2" s="526" t="str">
        <f>'BASE PLANILHAS'!A10</f>
        <v>MÓDULO 1 - COMPOSIÇÃO DA REMUNERAÇÃO</v>
      </c>
      <c r="J2" s="527"/>
      <c r="K2" s="527"/>
      <c r="L2" s="527"/>
      <c r="M2" s="527"/>
      <c r="N2" s="527"/>
      <c r="O2" s="527"/>
      <c r="P2" s="527"/>
      <c r="Q2" s="528"/>
      <c r="R2" s="560" t="str">
        <f>'BASE PLANILHAS'!A22</f>
        <v>MÓDULO 2 – ENCARGOS E BENEFÍCIOS MENSAIS E DIÁRIOS</v>
      </c>
      <c r="S2" s="561"/>
      <c r="T2" s="561"/>
      <c r="U2" s="561"/>
      <c r="V2" s="561"/>
      <c r="W2" s="561"/>
      <c r="X2" s="561"/>
      <c r="Y2" s="561"/>
      <c r="Z2" s="561"/>
      <c r="AA2" s="561"/>
      <c r="AB2" s="561"/>
      <c r="AC2" s="561"/>
      <c r="AD2" s="561"/>
      <c r="AE2" s="561"/>
      <c r="AF2" s="561"/>
      <c r="AG2" s="561"/>
      <c r="AH2" s="561"/>
      <c r="AI2" s="561"/>
      <c r="AJ2" s="561"/>
      <c r="AK2" s="561"/>
      <c r="AL2" s="561"/>
      <c r="AM2" s="562"/>
      <c r="AN2" s="557" t="str">
        <f>'BASE PLANILHAS'!A58</f>
        <v>MÓDULO 3 – PROVISÃO PARA RESCISÃO</v>
      </c>
      <c r="AO2" s="557"/>
      <c r="AP2" s="557"/>
      <c r="AQ2" s="557"/>
      <c r="AR2" s="557"/>
      <c r="AS2" s="557"/>
      <c r="AT2" s="557"/>
      <c r="AU2" s="557"/>
      <c r="AV2" s="532" t="str">
        <f>'BASE PLANILHAS'!A70</f>
        <v>MÓDULO 4 – CUSTO DE REPOSIÇÃO DO PROFISSIONAL AUSENTE</v>
      </c>
      <c r="AW2" s="533"/>
      <c r="AX2" s="533"/>
      <c r="AY2" s="533"/>
      <c r="AZ2" s="533"/>
      <c r="BA2" s="533"/>
      <c r="BB2" s="533"/>
      <c r="BC2" s="533"/>
      <c r="BD2" s="533"/>
      <c r="BE2" s="534"/>
      <c r="BF2" s="538" t="str">
        <f>'BASE PLANILHAS'!A90</f>
        <v>MÓDULO 5 – INSUMOS DIVERSOS</v>
      </c>
      <c r="BG2" s="538"/>
      <c r="BH2" s="538"/>
      <c r="BI2" s="538"/>
      <c r="BJ2" s="538"/>
      <c r="BK2" s="538"/>
      <c r="BL2" s="541" t="s">
        <v>238</v>
      </c>
      <c r="BM2" s="540" t="str">
        <f>'BASE PLANILHAS'!A100</f>
        <v>MÓDULO 6 – CUSTOS INDIRETOS, LUCRO e TRIBUTOS</v>
      </c>
      <c r="BN2" s="540"/>
      <c r="BO2" s="540"/>
      <c r="BP2" s="540"/>
      <c r="BQ2" s="540"/>
      <c r="BR2" s="540"/>
      <c r="BS2" s="540"/>
      <c r="BT2" s="540"/>
      <c r="BU2" s="540"/>
      <c r="BV2" s="540"/>
      <c r="BW2" s="539" t="s">
        <v>239</v>
      </c>
      <c r="BX2" s="539" t="s">
        <v>240</v>
      </c>
      <c r="BY2" s="537" t="s">
        <v>123</v>
      </c>
      <c r="BZ2" s="537" t="s">
        <v>124</v>
      </c>
      <c r="CA2" s="537" t="s">
        <v>125</v>
      </c>
    </row>
    <row r="3" spans="1:85" ht="15" customHeight="1">
      <c r="I3" s="529"/>
      <c r="J3" s="530"/>
      <c r="K3" s="530"/>
      <c r="L3" s="530"/>
      <c r="M3" s="530"/>
      <c r="N3" s="530"/>
      <c r="O3" s="530"/>
      <c r="P3" s="530"/>
      <c r="Q3" s="531"/>
      <c r="R3" s="553" t="str">
        <f>'BASE PLANILHAS'!B24</f>
        <v>Submódulo 2.1 - Encargos Previdenciários, FGTS e Outras Contribuições</v>
      </c>
      <c r="S3" s="553"/>
      <c r="T3" s="553"/>
      <c r="U3" s="553"/>
      <c r="V3" s="553"/>
      <c r="W3" s="553"/>
      <c r="X3" s="553"/>
      <c r="Y3" s="553"/>
      <c r="Z3" s="553"/>
      <c r="AA3" s="550" t="str">
        <f>'BASE PLANILHAS'!B35</f>
        <v>Submódulo 2.2 - 13º Salário, Férias e Adicional de Férias</v>
      </c>
      <c r="AB3" s="551"/>
      <c r="AC3" s="551"/>
      <c r="AD3" s="552"/>
      <c r="AE3" s="554" t="str">
        <f>'BASE PLANILHAS'!B42</f>
        <v>Submódulo 2.3 - Benefícios Mensais e Diários</v>
      </c>
      <c r="AF3" s="554"/>
      <c r="AG3" s="554"/>
      <c r="AH3" s="554"/>
      <c r="AI3" s="554"/>
      <c r="AJ3" s="554"/>
      <c r="AK3" s="554"/>
      <c r="AL3" s="554"/>
      <c r="AM3" s="555" t="str">
        <f>'BASE PLANILHAS'!A56</f>
        <v>Total do Módulo 2</v>
      </c>
      <c r="AN3" s="557"/>
      <c r="AO3" s="557"/>
      <c r="AP3" s="557"/>
      <c r="AQ3" s="557"/>
      <c r="AR3" s="557"/>
      <c r="AS3" s="557"/>
      <c r="AT3" s="557"/>
      <c r="AU3" s="557"/>
      <c r="AV3" s="549" t="str">
        <f>'BASE PLANILHAS'!B72</f>
        <v>Submódulo 4.1 - Ausências Legais</v>
      </c>
      <c r="AW3" s="549"/>
      <c r="AX3" s="549"/>
      <c r="AY3" s="549"/>
      <c r="AZ3" s="549"/>
      <c r="BA3" s="549"/>
      <c r="BB3" s="549"/>
      <c r="BC3" s="547" t="str">
        <f>'BASE PLANILHAS'!B81</f>
        <v>Submódulo 4.2 - Intrajornada</v>
      </c>
      <c r="BD3" s="548"/>
      <c r="BE3" s="558" t="str">
        <f>'BASE PLANILHAS'!A88</f>
        <v>Total do Módulo 4</v>
      </c>
      <c r="BF3" s="538"/>
      <c r="BG3" s="538"/>
      <c r="BH3" s="538"/>
      <c r="BI3" s="538"/>
      <c r="BJ3" s="538"/>
      <c r="BK3" s="538"/>
      <c r="BL3" s="542"/>
      <c r="BM3" s="540"/>
      <c r="BN3" s="540"/>
      <c r="BO3" s="540"/>
      <c r="BP3" s="540"/>
      <c r="BQ3" s="540"/>
      <c r="BR3" s="540"/>
      <c r="BS3" s="540"/>
      <c r="BT3" s="540"/>
      <c r="BU3" s="540"/>
      <c r="BV3" s="540"/>
      <c r="BW3" s="539"/>
      <c r="BX3" s="539"/>
      <c r="BY3" s="537"/>
      <c r="BZ3" s="537"/>
      <c r="CA3" s="537"/>
    </row>
    <row r="4" spans="1:85" ht="76.5">
      <c r="A4" s="535" t="s">
        <v>46</v>
      </c>
      <c r="B4" s="535" t="s">
        <v>46</v>
      </c>
      <c r="C4" s="535" t="s">
        <v>138</v>
      </c>
      <c r="D4" s="535" t="s">
        <v>139</v>
      </c>
      <c r="E4" s="535" t="s">
        <v>241</v>
      </c>
      <c r="F4" s="535" t="s">
        <v>141</v>
      </c>
      <c r="G4" s="535" t="s">
        <v>142</v>
      </c>
      <c r="H4" s="535" t="s">
        <v>143</v>
      </c>
      <c r="I4" s="325" t="str">
        <f>'BASE PLANILHAS'!B13</f>
        <v>Salário Base</v>
      </c>
      <c r="J4" s="325" t="s">
        <v>242</v>
      </c>
      <c r="K4" s="325" t="str">
        <f>'BASE PLANILHAS'!B14</f>
        <v xml:space="preserve">Adicional Periculosidade </v>
      </c>
      <c r="L4" s="325" t="str">
        <f>'BASE PLANILHAS'!B15</f>
        <v>Adicional Insalubridade</v>
      </c>
      <c r="M4" s="325" t="str">
        <f>'BASE PLANILHAS'!B16</f>
        <v>Adicional Noturno</v>
      </c>
      <c r="N4" s="325" t="str">
        <f>'BASE PLANILHAS'!B17</f>
        <v>Adicional de Hora Noturna Reduzida</v>
      </c>
      <c r="O4" s="325" t="str">
        <f>'BASE PLANILHAS'!B18</f>
        <v>Adicional de Hora Extra</v>
      </c>
      <c r="P4" s="325" t="str">
        <f>'BASE PLANILHAS'!B19</f>
        <v>Dia do Vigilante</v>
      </c>
      <c r="Q4" s="325" t="str">
        <f>'BASE PLANILHAS'!A20</f>
        <v>Total do Módulo 1</v>
      </c>
      <c r="R4" s="293" t="str">
        <f>'BASE PLANILHAS'!$B25</f>
        <v>INSS</v>
      </c>
      <c r="S4" s="293" t="str">
        <f>'BASE PLANILHAS'!$B26</f>
        <v>SESI OU SESC</v>
      </c>
      <c r="T4" s="293" t="str">
        <f>'BASE PLANILHAS'!$B27</f>
        <v>SENAI OU SENAC</v>
      </c>
      <c r="U4" s="293" t="str">
        <f>'BASE PLANILHAS'!$B28</f>
        <v>INCRA</v>
      </c>
      <c r="V4" s="293" t="str">
        <f>'BASE PLANILHAS'!$B29</f>
        <v>Salário Educação</v>
      </c>
      <c r="W4" s="293" t="str">
        <f>'BASE PLANILHAS'!$B30</f>
        <v>FGTS</v>
      </c>
      <c r="X4" s="293" t="str">
        <f>'BASE PLANILHAS'!$B31</f>
        <v>RAT Ajustado</v>
      </c>
      <c r="Y4" s="293" t="str">
        <f>'BASE PLANILHAS'!$B32</f>
        <v>SEBRAE</v>
      </c>
      <c r="Z4" s="293" t="str">
        <f>'BASE PLANILHAS'!A33</f>
        <v>Total do Submódulo 2.1</v>
      </c>
      <c r="AA4" s="326" t="str">
        <f>'BASE PLANILHAS'!$B36</f>
        <v>13º salário (titular)</v>
      </c>
      <c r="AB4" s="326" t="str">
        <f>'BASE PLANILHAS'!$B37</f>
        <v>Férias e Adicional de Férias (titular)</v>
      </c>
      <c r="AC4" s="326" t="str">
        <f>'BASE PLANILHAS'!$B39</f>
        <v>Incidência do Submódulo 2.1 sobre 13º Salário, Férias e Adicional de Férias</v>
      </c>
      <c r="AD4" s="326" t="str">
        <f>'BASE PLANILHAS'!A40</f>
        <v>Total do Submódulo 2.2</v>
      </c>
      <c r="AE4" s="293" t="str">
        <f>'BASE PLANILHAS'!$B43</f>
        <v>Vale - Transporte (Descontada parcela do empregado)</v>
      </c>
      <c r="AF4" s="293" t="str">
        <f>'BASE PLANILHAS'!$B44</f>
        <v>Vale - Alimentação (Descontada parcela do empregado)</v>
      </c>
      <c r="AG4" s="293" t="str">
        <f>'BASE PLANILHAS'!$B45</f>
        <v>Cesta Básica</v>
      </c>
      <c r="AH4" s="293" t="str">
        <f>'BASE PLANILHAS'!$B46</f>
        <v>Auxílio Saúde</v>
      </c>
      <c r="AI4" s="293" t="str">
        <f>'BASE PLANILHAS'!$B47</f>
        <v>Plano odontológico</v>
      </c>
      <c r="AJ4" s="293" t="str">
        <f>'BASE PLANILHAS'!$B48</f>
        <v>Seguro de Vida</v>
      </c>
      <c r="AK4" s="293" t="str">
        <f>'BASE PLANILHAS'!$B49</f>
        <v>Despesas de Viagem</v>
      </c>
      <c r="AL4" s="293" t="str">
        <f>'BASE PLANILHAS'!A50</f>
        <v>Total do Submódulo 2.3</v>
      </c>
      <c r="AM4" s="556"/>
      <c r="AN4" s="327" t="str">
        <f>'BASE PLANILHAS'!$B61</f>
        <v>Aviso Prévio Indenizado (API) e Reflexo do Aviso Prévio Indenizado</v>
      </c>
      <c r="AO4" s="327" t="str">
        <f>'BASE PLANILHAS'!$B62</f>
        <v>Incidência do FGTS sobre API e Reflexo do API</v>
      </c>
      <c r="AP4" s="327" t="str">
        <f>'BASE PLANILHAS'!$B63</f>
        <v>Multa Rescisória do FGTS sobre o Aviso Prévio Indenizado</v>
      </c>
      <c r="AQ4" s="327" t="str">
        <f>'BASE PLANILHAS'!$B64</f>
        <v>Aviso Prévio Trabalhado - APT</v>
      </c>
      <c r="AR4" s="327" t="str">
        <f>'BASE PLANILHAS'!$B65</f>
        <v>Incidência dos encargos do submódulo 2.1 sobre Aviso Prévio Trabalhado</v>
      </c>
      <c r="AS4" s="326" t="str">
        <f>'BASE PLANILHAS'!$B66</f>
        <v>Multa Rescisória do FGTS</v>
      </c>
      <c r="AT4" s="327" t="str">
        <f>'BASE PLANILHAS'!$B67</f>
        <v>Indenização Adicional (Art. 9º da Lei nº 7.238/84)</v>
      </c>
      <c r="AU4" s="327" t="str">
        <f>'BASE PLANILHAS'!A68</f>
        <v>Total do Módulo 3</v>
      </c>
      <c r="AV4" s="46" t="str">
        <f>'BASE PLANILHAS'!$B73</f>
        <v>Ausência por Doença</v>
      </c>
      <c r="AW4" s="46" t="str">
        <f>'BASE PLANILHAS'!$B74</f>
        <v>Ausências Legais</v>
      </c>
      <c r="AX4" s="46" t="str">
        <f>'BASE PLANILHAS'!$B75</f>
        <v>Licença Paternidade</v>
      </c>
      <c r="AY4" s="46" t="str">
        <f>'BASE PLANILHAS'!$B76</f>
        <v>Ausência por Acidente de Trabalho</v>
      </c>
      <c r="AZ4" s="46" t="str">
        <f>'BASE PLANILHAS'!$B77</f>
        <v>Férias, Adicional de Férias e 13º  com empregada em gozo de Licença Maternidade</v>
      </c>
      <c r="BA4" s="46" t="str">
        <f>'BASE PLANILHAS'!$B78</f>
        <v>Incidência do Submódulo 2.1 sobre Custo de Reposição</v>
      </c>
      <c r="BB4" s="46" t="str">
        <f>'BASE PLANILHAS'!A79</f>
        <v>Total do Submódulo 4.1</v>
      </c>
      <c r="BC4" s="120" t="str">
        <f>'BASE PLANILHAS'!B82</f>
        <v>Intervalo para Repouso ou Alimentação</v>
      </c>
      <c r="BD4" s="120" t="str">
        <f>'BASE PLANILHAS'!A83</f>
        <v>Total do Submódulo 4.2</v>
      </c>
      <c r="BE4" s="559"/>
      <c r="BF4" s="328" t="str">
        <f>'BASE PLANILHAS'!$B93</f>
        <v>Uniformes e EPIs</v>
      </c>
      <c r="BG4" s="328" t="str">
        <f>'BASE PLANILHAS'!$B94</f>
        <v>Materiais de Consumo</v>
      </c>
      <c r="BH4" s="328" t="str">
        <f>'BASE PLANILHAS'!$B95</f>
        <v>Máquinas e Equipamentos (depreciação)</v>
      </c>
      <c r="BI4" s="328" t="str">
        <f>'BASE PLANILHAS'!$B96</f>
        <v>Produtos de Limpeza</v>
      </c>
      <c r="BJ4" s="328" t="str">
        <f>'BASE PLANILHAS'!B97</f>
        <v>Materiais de Higiene</v>
      </c>
      <c r="BK4" s="328" t="str">
        <f>'BASE PLANILHAS'!$A98</f>
        <v>Total do Módulo 5</v>
      </c>
      <c r="BL4" s="542"/>
      <c r="BM4" s="47" t="str">
        <f>'BASE PLANILHAS'!$B103</f>
        <v>Custos Indiretos</v>
      </c>
      <c r="BN4" s="47" t="str">
        <f>'BASE PLANILHAS'!$B104</f>
        <v>Lucro</v>
      </c>
      <c r="BO4" s="47" t="str">
        <f>'BASE PLANILHAS'!$B106</f>
        <v>PIS</v>
      </c>
      <c r="BP4" s="47" t="str">
        <f>'BASE PLANILHAS'!$B107</f>
        <v>COFINS</v>
      </c>
      <c r="BQ4" s="47" t="str">
        <f>'BASE PLANILHAS'!$B108</f>
        <v>ISS</v>
      </c>
      <c r="BR4" s="329" t="s">
        <v>243</v>
      </c>
      <c r="BS4" s="110" t="s">
        <v>244</v>
      </c>
      <c r="BT4" s="110" t="s">
        <v>245</v>
      </c>
      <c r="BU4" s="47" t="s">
        <v>246</v>
      </c>
      <c r="BV4" s="47" t="str">
        <f>'BASE PLANILHAS'!A110</f>
        <v>Total do Módulo 6</v>
      </c>
      <c r="BW4" s="539"/>
      <c r="BX4" s="539"/>
      <c r="BY4" s="537"/>
      <c r="BZ4" s="537"/>
      <c r="CA4" s="537"/>
    </row>
    <row r="5" spans="1:85" ht="25.5">
      <c r="A5" s="536"/>
      <c r="B5" s="536"/>
      <c r="C5" s="536"/>
      <c r="D5" s="536"/>
      <c r="E5" s="536"/>
      <c r="F5" s="536"/>
      <c r="G5" s="536"/>
      <c r="H5" s="536"/>
      <c r="I5" s="325"/>
      <c r="J5" s="325"/>
      <c r="K5" s="330">
        <f>'BASE PLANILHAS'!D14</f>
        <v>0.3</v>
      </c>
      <c r="L5" s="331">
        <f>'BASE PLANILHAS'!D15</f>
        <v>0</v>
      </c>
      <c r="M5" s="330">
        <f>'BASE PLANILHAS'!D16</f>
        <v>0.19727272727272727</v>
      </c>
      <c r="N5" s="330">
        <f>'BASE PLANILHAS'!D17</f>
        <v>0</v>
      </c>
      <c r="O5" s="330">
        <f>'BASE PLANILHAS'!D18</f>
        <v>0</v>
      </c>
      <c r="P5" s="330">
        <f>'BASE PLANILHAS'!D19</f>
        <v>5.3333333333333332E-3</v>
      </c>
      <c r="Q5" s="325"/>
      <c r="R5" s="332">
        <f>'BASE PLANILHAS'!D25</f>
        <v>0.2</v>
      </c>
      <c r="S5" s="332">
        <f>'BASE PLANILHAS'!D26</f>
        <v>1.4999999999999999E-2</v>
      </c>
      <c r="T5" s="332">
        <f>'BASE PLANILHAS'!D27</f>
        <v>0.01</v>
      </c>
      <c r="U5" s="332">
        <f>'BASE PLANILHAS'!D28</f>
        <v>2E-3</v>
      </c>
      <c r="V5" s="332">
        <f>'BASE PLANILHAS'!D29</f>
        <v>2.5000000000000001E-2</v>
      </c>
      <c r="W5" s="332">
        <f>'BASE PLANILHAS'!D30</f>
        <v>0.08</v>
      </c>
      <c r="X5" s="332">
        <f>'BASE PLANILHAS'!D31</f>
        <v>4.1732999999999999E-2</v>
      </c>
      <c r="Y5" s="332">
        <f>'BASE PLANILHAS'!D32</f>
        <v>6.0000000000000001E-3</v>
      </c>
      <c r="Z5" s="332">
        <f>'BASE PLANILHAS'!D33</f>
        <v>0.3797330000000001</v>
      </c>
      <c r="AA5" s="333">
        <f>'BASE PLANILHAS'!D36</f>
        <v>8.3333333333333329E-2</v>
      </c>
      <c r="AB5" s="333">
        <f>'BASE PLANILHAS'!D37</f>
        <v>0.1111111111111111</v>
      </c>
      <c r="AC5" s="333">
        <f>'BASE PLANILHAS'!D39</f>
        <v>7.3836972222222227E-2</v>
      </c>
      <c r="AD5" s="333">
        <f>'BASE PLANILHAS'!D40</f>
        <v>0.26828141666666666</v>
      </c>
      <c r="AE5" s="293"/>
      <c r="AF5" s="293"/>
      <c r="AG5" s="293"/>
      <c r="AH5" s="293"/>
      <c r="AI5" s="293"/>
      <c r="AJ5" s="334">
        <f>PARAMETROS!B8</f>
        <v>34.76</v>
      </c>
      <c r="AK5" s="293"/>
      <c r="AL5" s="293"/>
      <c r="AM5" s="335"/>
      <c r="AN5" s="336">
        <f>'BASE PLANILHAS'!$D61</f>
        <v>1.3047646604938271E-3</v>
      </c>
      <c r="AO5" s="336">
        <f>'BASE PLANILHAS'!$D62</f>
        <v>1.0438117283950616E-4</v>
      </c>
      <c r="AP5" s="336">
        <f>'BASE PLANILHAS'!$D63</f>
        <v>4.1752469135802467E-5</v>
      </c>
      <c r="AQ5" s="336">
        <f>'BASE PLANILHAS'!$D64</f>
        <v>3.5000000000000005E-3</v>
      </c>
      <c r="AR5" s="336">
        <f>'BASE PLANILHAS'!$D65</f>
        <v>1.3290655000000005E-3</v>
      </c>
      <c r="AS5" s="333">
        <f>'BASE PLANILHAS'!$D66</f>
        <v>3.4399999999999993E-2</v>
      </c>
      <c r="AT5" s="336">
        <f>'BASE PLANILHAS'!$D67</f>
        <v>1.6666666666666668E-3</v>
      </c>
      <c r="AU5" s="336">
        <f>'BASE PLANILHAS'!D68</f>
        <v>4.2346630469135796E-2</v>
      </c>
      <c r="AV5" s="337">
        <f>'BASE PLANILHAS'!$D73</f>
        <v>1.3888888888888888E-2</v>
      </c>
      <c r="AW5" s="337">
        <f>'BASE PLANILHAS'!$D74</f>
        <v>8.2222222222222228E-3</v>
      </c>
      <c r="AX5" s="337">
        <f>'BASE PLANILHAS'!$D75</f>
        <v>2.0833333333333332E-4</v>
      </c>
      <c r="AY5" s="337">
        <f>'BASE PLANILHAS'!$D76</f>
        <v>3.3333333333333335E-3</v>
      </c>
      <c r="AZ5" s="337">
        <f>'BASE PLANILHAS'!$D77</f>
        <v>1.2962962962962963E-3</v>
      </c>
      <c r="BA5" s="337">
        <f>'BASE PLANILHAS'!$D78</f>
        <v>1.0233452745370372E-2</v>
      </c>
      <c r="BB5" s="337">
        <f>'BASE PLANILHAS'!$D79</f>
        <v>3.7182526819444443E-2</v>
      </c>
      <c r="BC5" s="338" t="str">
        <f>'BASE PLANILHAS'!D82</f>
        <v>Varia de acordo com o cargo</v>
      </c>
      <c r="BD5" s="338">
        <f>'BASE PLANILHAS'!D83</f>
        <v>0</v>
      </c>
      <c r="BE5" s="339">
        <f>'BASE PLANILHAS'!D88</f>
        <v>3.7182526819444443E-2</v>
      </c>
      <c r="BF5" s="165"/>
      <c r="BG5" s="165"/>
      <c r="BH5" s="165"/>
      <c r="BI5" s="165"/>
      <c r="BJ5" s="165"/>
      <c r="BK5" s="165"/>
      <c r="BL5" s="543"/>
      <c r="BM5" s="340">
        <f>'BASE PLANILHAS'!C103</f>
        <v>131.2785279263282</v>
      </c>
      <c r="BN5" s="340">
        <f>'BASE PLANILHAS'!C104</f>
        <v>152.6352306001092</v>
      </c>
      <c r="BO5" s="341">
        <f>'BASE PLANILHAS'!C106</f>
        <v>0.65</v>
      </c>
      <c r="BP5" s="341">
        <f>'BASE PLANILHAS'!C107</f>
        <v>3</v>
      </c>
      <c r="BQ5" s="342"/>
      <c r="BR5" s="343"/>
      <c r="BS5" s="343"/>
      <c r="BT5" s="343"/>
      <c r="BU5" s="342"/>
      <c r="BV5" s="342"/>
      <c r="BW5" s="344"/>
      <c r="BX5" s="344"/>
      <c r="BY5" s="294"/>
      <c r="BZ5" s="294"/>
      <c r="CA5" s="294"/>
    </row>
    <row r="6" spans="1:85">
      <c r="A6" s="296" t="str">
        <f>CCT!A4</f>
        <v>1.011.01</v>
      </c>
      <c r="B6" s="295" t="str">
        <f>CCT!B4</f>
        <v>Aimores</v>
      </c>
      <c r="C6" s="295" t="str">
        <f>CCT!C4</f>
        <v>Vigilante Armado - 220 h</v>
      </c>
      <c r="D6" s="295" t="str">
        <f>CCT!D4</f>
        <v>Sindesp-MG</v>
      </c>
      <c r="E6" s="302" t="str">
        <f>CONCATENATE(B6,C6)</f>
        <v>AimoresVigilante Armado - 220 h</v>
      </c>
      <c r="F6" s="300" t="s">
        <v>150</v>
      </c>
      <c r="G6" s="300" t="s">
        <v>151</v>
      </c>
      <c r="H6" s="300">
        <f>VLOOKUP(E6,CCT!E:R,4,0)</f>
        <v>1</v>
      </c>
      <c r="I6" s="345">
        <f>VLOOKUP(E6,CCT!E:R,5,0)</f>
        <v>2286.48</v>
      </c>
      <c r="J6" s="346">
        <f t="shared" ref="J6" si="0">H6*I6</f>
        <v>2286.48</v>
      </c>
      <c r="K6" s="346">
        <f t="shared" ref="K6" si="1">H6*I6*$K$5</f>
        <v>685.94399999999996</v>
      </c>
      <c r="L6" s="346"/>
      <c r="M6" s="346">
        <f>IF(C6="Vigilante Armado - 12x36 h Noturno",(H6*I6+K6)*$M$5,0)</f>
        <v>0</v>
      </c>
      <c r="N6" s="346"/>
      <c r="O6" s="346"/>
      <c r="P6" s="346">
        <f>IF(C6="Vigilante Armado - 220 h",(H6*I6+K6)*$P$5,0)</f>
        <v>15.852927999999999</v>
      </c>
      <c r="Q6" s="346">
        <f t="shared" ref="Q6" si="2">SUM(J6:P6)</f>
        <v>2988.2769279999998</v>
      </c>
      <c r="R6" s="346">
        <f t="shared" ref="R6:S21" si="3">R$5*$Q6</f>
        <v>597.65538559999993</v>
      </c>
      <c r="S6" s="346">
        <f t="shared" si="3"/>
        <v>44.824153919999993</v>
      </c>
      <c r="T6" s="346">
        <f t="shared" ref="T6:Y19" si="4">T$5*$Q6</f>
        <v>29.882769279999998</v>
      </c>
      <c r="U6" s="346">
        <f t="shared" si="4"/>
        <v>5.9765538559999998</v>
      </c>
      <c r="V6" s="346">
        <f t="shared" si="4"/>
        <v>74.706923199999991</v>
      </c>
      <c r="W6" s="346">
        <f t="shared" si="4"/>
        <v>239.06215423999998</v>
      </c>
      <c r="X6" s="346">
        <f t="shared" si="4"/>
        <v>124.70976103622399</v>
      </c>
      <c r="Y6" s="346">
        <f>Y$5*$Q6</f>
        <v>17.929661568</v>
      </c>
      <c r="Z6" s="346">
        <f t="shared" ref="Z6" si="5">SUM(R6:Y6)</f>
        <v>1134.7473627002241</v>
      </c>
      <c r="AA6" s="346">
        <f t="shared" ref="AA6" si="6">$AA$5*Q6</f>
        <v>249.0230773333333</v>
      </c>
      <c r="AB6" s="346">
        <f t="shared" ref="AB6:AC21" si="7">AB$5*$Q6</f>
        <v>332.03076977777772</v>
      </c>
      <c r="AC6" s="346">
        <f t="shared" si="7"/>
        <v>220.64532052504356</v>
      </c>
      <c r="AD6" s="346">
        <f>SUM(AA6:AC6)</f>
        <v>801.69916763615458</v>
      </c>
      <c r="AE6" s="346">
        <f>(VLOOKUP(B6,VT!A:D,4,0)*2*IF(C6="Vigilante Armado - 220 h",20,15.5)*'RESUMO GERAL'!$H6)-IF(6%*'RESUMO GERAL'!$J6&lt;=(VLOOKUP(B6,VT!A:D,4,0)*2*IF(C6="Vigilante Armado - 220 h",20,15.5)*'RESUMO GERAL'!$H6),6%*'RESUMO GERAL'!$J6,(VLOOKUP(B6,VT!A:D,4,0)*2*IF(C6="Vigilante Armado - 220 h",20,15.5*'RESUMO GERAL'!$H6)))</f>
        <v>102.81120000000001</v>
      </c>
      <c r="AF6" s="346">
        <f>IF((VLOOKUP($D6,PARAMETROS!$A:$I,4,0))&gt;1,((VLOOKUP($D6,PARAMETROS!$A:$I,4,0))*IF(C6="Vigilante Armado - 220 h",20,15.5))*((1-10%))*'RESUMO GERAL'!$H6,0)</f>
        <v>459.90000000000003</v>
      </c>
      <c r="AG6" s="346">
        <f>IF(VLOOKUP($D6,PARAMETROS!$A:$I,5,0)&gt;0,VLOOKUP($D6,PARAMETROS!$A:$I,5,0)*H6,0)</f>
        <v>193.44</v>
      </c>
      <c r="AH6" s="346">
        <f>VLOOKUP($D6,PARAMETROS!$A:$I,2,0)*'RESUMO GERAL'!$H6</f>
        <v>129.9</v>
      </c>
      <c r="AI6" s="346">
        <f>VLOOKUP('RESUMO GERAL'!$D6,PARAMETROS!$A:$I,3,0)*'RESUMO GERAL'!$H6</f>
        <v>19.45</v>
      </c>
      <c r="AJ6" s="311">
        <f>AJ$5*$H6</f>
        <v>34.76</v>
      </c>
      <c r="AK6" s="346">
        <f>VLOOKUP(E6,CCT!E:R,11,0)*H6</f>
        <v>0</v>
      </c>
      <c r="AL6" s="346">
        <f t="shared" ref="AL6" si="8">SUM(AE6:AK6)</f>
        <v>940.26120000000003</v>
      </c>
      <c r="AM6" s="346">
        <f t="shared" ref="AM6" si="9">AL6+AD6+Z6</f>
        <v>2876.7077303363785</v>
      </c>
      <c r="AN6" s="346">
        <f t="shared" ref="AN6:AN69" si="10">$AN$5*$Q6</f>
        <v>3.8989981314234563</v>
      </c>
      <c r="AO6" s="346">
        <f t="shared" ref="AO6:AO69" si="11">$AO$5*$Q6</f>
        <v>0.3119198505138765</v>
      </c>
      <c r="AP6" s="346">
        <f t="shared" ref="AP6:AP69" si="12">$AP$5*$Q6</f>
        <v>0.1247679402055506</v>
      </c>
      <c r="AQ6" s="346">
        <f t="shared" ref="AQ6:AQ69" si="13">$AQ$5*$Q6</f>
        <v>10.458969248000001</v>
      </c>
      <c r="AR6" s="346">
        <f t="shared" ref="AR6:AR69" si="14">$AR$5*$Q6</f>
        <v>3.9716157694507852</v>
      </c>
      <c r="AS6" s="346">
        <f t="shared" ref="AS6:AS69" si="15">$AS$5*$Q6</f>
        <v>102.79672632319998</v>
      </c>
      <c r="AT6" s="346">
        <f t="shared" ref="AT6:AT69" si="16">$AT$5*$Q6</f>
        <v>4.9804615466666666</v>
      </c>
      <c r="AU6" s="346">
        <f>SUM(AN6:AT6)</f>
        <v>126.5434588094603</v>
      </c>
      <c r="AV6" s="346">
        <f t="shared" ref="AV6:AV69" si="17">$AV$5*$Q6</f>
        <v>41.503846222222215</v>
      </c>
      <c r="AW6" s="346">
        <f t="shared" ref="AW6:AW69" si="18">$AW$5*$Q6</f>
        <v>24.570276963555557</v>
      </c>
      <c r="AX6" s="346">
        <f t="shared" ref="AX6:AX69" si="19">$AX$5*$Q6</f>
        <v>0.62255769333333322</v>
      </c>
      <c r="AY6" s="346">
        <f t="shared" ref="AY6:AY69" si="20">$AY$5*$Q6</f>
        <v>9.9609230933333333</v>
      </c>
      <c r="AZ6" s="346">
        <f t="shared" ref="AZ6:AZ69" si="21">$AZ$5*$Q6</f>
        <v>3.8736923140740736</v>
      </c>
      <c r="BA6" s="346">
        <f t="shared" ref="BA6:BA69" si="22">$BA$5*$Q6</f>
        <v>30.580390732768539</v>
      </c>
      <c r="BB6" s="346">
        <f>SUM(AV6:BA6)</f>
        <v>111.11168701928706</v>
      </c>
      <c r="BC6" s="346">
        <f>IF(C6="Vigilante Armado - 220 h",(H6*I6+SUM(K6:P6))*1/220*1.6*20,(H6*I6+SUM(K6:P6))*1/220*1.6*15.5)</f>
        <v>434.65846225454555</v>
      </c>
      <c r="BD6" s="346">
        <f>BC6</f>
        <v>434.65846225454555</v>
      </c>
      <c r="BE6" s="346">
        <f>BB6+BD6</f>
        <v>545.77014927383266</v>
      </c>
      <c r="BF6" s="311">
        <f>VLOOKUP($C6,Uniformes!$A:$P,16,0)*$H6</f>
        <v>96.25500000000001</v>
      </c>
      <c r="BG6" s="311">
        <f>'Materiais de Consumo'!$H$5*$H6</f>
        <v>2.7463387978142078</v>
      </c>
      <c r="BH6" s="311">
        <f>Equipamentos!$J$5*$H6</f>
        <v>45.157814207650269</v>
      </c>
      <c r="BI6" s="346"/>
      <c r="BJ6" s="346"/>
      <c r="BK6" s="346">
        <f>SUM(BF6:BJ6)</f>
        <v>144.15915300546447</v>
      </c>
      <c r="BL6" s="346">
        <f t="shared" ref="BL6" si="23">Q6+AM6+AU6+BE6+BK6</f>
        <v>6681.4574194251354</v>
      </c>
      <c r="BM6" s="311">
        <f t="shared" ref="BM6" si="24">$BM$5*H6</f>
        <v>131.2785279263282</v>
      </c>
      <c r="BN6" s="311">
        <f t="shared" ref="BN6" si="25">$BN$5*H6</f>
        <v>152.6352306001092</v>
      </c>
      <c r="BO6" s="109">
        <f t="shared" ref="BO6:BO69" si="26">((100/((100-$BS6)%)-100)*$BO$5)/$BS6</f>
        <v>0.71154898741105688</v>
      </c>
      <c r="BP6" s="109">
        <f t="shared" ref="BP6:BP69" si="27">((100/((100-$BS6)%)-100)*$BP$5)/$BS6</f>
        <v>3.2840722495894927</v>
      </c>
      <c r="BQ6" s="347">
        <f>VLOOKUP(B6,ISS!A:C,2,0)*100</f>
        <v>5</v>
      </c>
      <c r="BR6" s="109">
        <f t="shared" ref="BR6" si="28">((100/((100-$BS6)%)-100)*BQ6)/$BS6</f>
        <v>5.473453749315822</v>
      </c>
      <c r="BS6" s="109">
        <f t="shared" ref="BS6" si="29">$BO$5+$BP$5+BQ6</f>
        <v>8.65</v>
      </c>
      <c r="BT6" s="109">
        <f>BO6+BP6+BR6</f>
        <v>9.4690749863163717</v>
      </c>
      <c r="BU6" s="346">
        <f>((BN6+BM6+BL6)*BT6)%</f>
        <v>659.55621991550231</v>
      </c>
      <c r="BV6" s="346">
        <f>BM6+BN6+BU6</f>
        <v>943.4699784419397</v>
      </c>
      <c r="BW6" s="346">
        <f>BL6+BV6</f>
        <v>7624.9273978670753</v>
      </c>
      <c r="BX6" s="346">
        <f>BW6*12</f>
        <v>91499.128774404904</v>
      </c>
      <c r="BY6" s="298">
        <f>VLOOKUP($D6,PARAMETROS!$A:$I,6,0)</f>
        <v>45292</v>
      </c>
      <c r="BZ6" s="299" t="str">
        <f>VLOOKUP($D6,PARAMETROS!$A:$I,7,0)</f>
        <v>-</v>
      </c>
      <c r="CA6" s="299" t="str">
        <f>VLOOKUP($D6,PARAMETROS!$A:$I,8,0)</f>
        <v>-</v>
      </c>
      <c r="CE6" s="3"/>
    </row>
    <row r="7" spans="1:85">
      <c r="A7" s="296" t="str">
        <f>CCT!A5</f>
        <v>1.015.01</v>
      </c>
      <c r="B7" s="295" t="str">
        <f>CCT!B5</f>
        <v>Alem Paraiba</v>
      </c>
      <c r="C7" s="295" t="str">
        <f>CCT!C5</f>
        <v>Vigilante Armado - 220 h</v>
      </c>
      <c r="D7" s="295" t="str">
        <f>CCT!D5</f>
        <v>Sindesp-MG</v>
      </c>
      <c r="E7" s="302" t="str">
        <f t="shared" ref="E7:E70" si="30">CONCATENATE(B7,C7)</f>
        <v>Alem ParaibaVigilante Armado - 220 h</v>
      </c>
      <c r="F7" s="300" t="s">
        <v>150</v>
      </c>
      <c r="G7" s="300" t="s">
        <v>151</v>
      </c>
      <c r="H7" s="300">
        <f>VLOOKUP(E7,CCT!E:R,4,0)</f>
        <v>1</v>
      </c>
      <c r="I7" s="345">
        <f>VLOOKUP(E7,CCT!E:R,5,0)</f>
        <v>2286.48</v>
      </c>
      <c r="J7" s="346">
        <f t="shared" ref="J7:J70" si="31">H7*I7</f>
        <v>2286.48</v>
      </c>
      <c r="K7" s="346">
        <f t="shared" ref="K7:K70" si="32">H7*I7*$K$5</f>
        <v>685.94399999999996</v>
      </c>
      <c r="L7" s="346"/>
      <c r="M7" s="346">
        <f t="shared" ref="M7:M70" si="33">IF(C7="Vigilante Armado - 12x36 h Noturno",(H7*I7+K7)*$M$5,0)</f>
        <v>0</v>
      </c>
      <c r="N7" s="346"/>
      <c r="O7" s="346"/>
      <c r="P7" s="346">
        <f t="shared" ref="P7:P70" si="34">IF(C7="Vigilante Armado - 220 h",(H7*I7+K7)*$P$5,0)</f>
        <v>15.852927999999999</v>
      </c>
      <c r="Q7" s="346">
        <f t="shared" ref="Q7:Q70" si="35">SUM(J7:P7)</f>
        <v>2988.2769279999998</v>
      </c>
      <c r="R7" s="346">
        <f t="shared" si="3"/>
        <v>597.65538559999993</v>
      </c>
      <c r="S7" s="346">
        <f t="shared" si="3"/>
        <v>44.824153919999993</v>
      </c>
      <c r="T7" s="346">
        <f t="shared" si="4"/>
        <v>29.882769279999998</v>
      </c>
      <c r="U7" s="346">
        <f t="shared" si="4"/>
        <v>5.9765538559999998</v>
      </c>
      <c r="V7" s="346">
        <f t="shared" si="4"/>
        <v>74.706923199999991</v>
      </c>
      <c r="W7" s="346">
        <f t="shared" si="4"/>
        <v>239.06215423999998</v>
      </c>
      <c r="X7" s="346">
        <f t="shared" si="4"/>
        <v>124.70976103622399</v>
      </c>
      <c r="Y7" s="346">
        <f t="shared" si="4"/>
        <v>17.929661568</v>
      </c>
      <c r="Z7" s="346">
        <f t="shared" ref="Z7:Z70" si="36">SUM(R7:Y7)</f>
        <v>1134.7473627002241</v>
      </c>
      <c r="AA7" s="346">
        <f t="shared" ref="AA7:AA70" si="37">$AA$5*Q7</f>
        <v>249.0230773333333</v>
      </c>
      <c r="AB7" s="346">
        <f t="shared" si="7"/>
        <v>332.03076977777772</v>
      </c>
      <c r="AC7" s="346">
        <f t="shared" si="7"/>
        <v>220.64532052504356</v>
      </c>
      <c r="AD7" s="346">
        <f t="shared" ref="AD7:AD70" si="38">SUM(AA7:AC7)</f>
        <v>801.69916763615458</v>
      </c>
      <c r="AE7" s="346">
        <f>(VLOOKUP(B7,VT!A:D,4,0)*2*IF(C7="Vigilante Armado - 220 h",20,15.5)*'RESUMO GERAL'!$H7)-IF(6%*'RESUMO GERAL'!$J7&lt;=(VLOOKUP(B7,VT!A:D,4,0)*2*IF(C7="Vigilante Armado - 220 h",20,15.5)*'RESUMO GERAL'!$H7),6%*'RESUMO GERAL'!$J7,(VLOOKUP(B7,VT!A:D,4,0)*2*IF(C7="Vigilante Armado - 220 h",20,15.5*'RESUMO GERAL'!$H7)))</f>
        <v>102.81120000000001</v>
      </c>
      <c r="AF7" s="346">
        <f>IF((VLOOKUP($D7,PARAMETROS!$A:$I,4,0))&gt;1,((VLOOKUP($D7,PARAMETROS!$A:$I,4,0))*IF(C7="Vigilante Armado - 220 h",20,15.5))*((1-10%))*'RESUMO GERAL'!$H7,0)</f>
        <v>459.90000000000003</v>
      </c>
      <c r="AG7" s="346">
        <f>IF(VLOOKUP($D7,PARAMETROS!$A:$I,5,0)&gt;0,VLOOKUP($D7,PARAMETROS!$A:$I,5,0)*H7,0)</f>
        <v>193.44</v>
      </c>
      <c r="AH7" s="346">
        <f>VLOOKUP($D7,PARAMETROS!$A:$I,2,0)*'RESUMO GERAL'!$H7</f>
        <v>129.9</v>
      </c>
      <c r="AI7" s="346">
        <f>VLOOKUP('RESUMO GERAL'!$D7,PARAMETROS!$A:$I,3,0)*'RESUMO GERAL'!$H7</f>
        <v>19.45</v>
      </c>
      <c r="AJ7" s="311">
        <f t="shared" ref="AJ7:AJ70" si="39">AJ$5*$H7</f>
        <v>34.76</v>
      </c>
      <c r="AK7" s="346">
        <f>VLOOKUP(E7,CCT!E:R,11,0)*H7</f>
        <v>0</v>
      </c>
      <c r="AL7" s="346">
        <f t="shared" ref="AL7:AL70" si="40">SUM(AE7:AK7)</f>
        <v>940.26120000000003</v>
      </c>
      <c r="AM7" s="346">
        <f t="shared" ref="AM7:AM70" si="41">AL7+AD7+Z7</f>
        <v>2876.7077303363785</v>
      </c>
      <c r="AN7" s="346">
        <f t="shared" si="10"/>
        <v>3.8989981314234563</v>
      </c>
      <c r="AO7" s="346">
        <f t="shared" si="11"/>
        <v>0.3119198505138765</v>
      </c>
      <c r="AP7" s="346">
        <f t="shared" si="12"/>
        <v>0.1247679402055506</v>
      </c>
      <c r="AQ7" s="346">
        <f t="shared" si="13"/>
        <v>10.458969248000001</v>
      </c>
      <c r="AR7" s="346">
        <f t="shared" si="14"/>
        <v>3.9716157694507852</v>
      </c>
      <c r="AS7" s="346">
        <f t="shared" si="15"/>
        <v>102.79672632319998</v>
      </c>
      <c r="AT7" s="346">
        <f t="shared" si="16"/>
        <v>4.9804615466666666</v>
      </c>
      <c r="AU7" s="346">
        <f t="shared" ref="AU7:AU70" si="42">SUM(AN7:AT7)</f>
        <v>126.5434588094603</v>
      </c>
      <c r="AV7" s="346">
        <f t="shared" si="17"/>
        <v>41.503846222222215</v>
      </c>
      <c r="AW7" s="346">
        <f t="shared" si="18"/>
        <v>24.570276963555557</v>
      </c>
      <c r="AX7" s="346">
        <f t="shared" si="19"/>
        <v>0.62255769333333322</v>
      </c>
      <c r="AY7" s="346">
        <f t="shared" si="20"/>
        <v>9.9609230933333333</v>
      </c>
      <c r="AZ7" s="346">
        <f t="shared" si="21"/>
        <v>3.8736923140740736</v>
      </c>
      <c r="BA7" s="346">
        <f t="shared" si="22"/>
        <v>30.580390732768539</v>
      </c>
      <c r="BB7" s="346">
        <f t="shared" ref="BB7:BB70" si="43">SUM(AV7:BA7)</f>
        <v>111.11168701928706</v>
      </c>
      <c r="BC7" s="346">
        <f t="shared" ref="BC7:BC70" si="44">IF(C7="Vigilante Armado - 220 h",(H7*I7+SUM(K7:P7))*1/220*1.6*20,(H7*I7+SUM(K7:P7))*1/220*1.6*15.5)</f>
        <v>434.65846225454555</v>
      </c>
      <c r="BD7" s="346">
        <f t="shared" ref="BD7:BD70" si="45">BC7</f>
        <v>434.65846225454555</v>
      </c>
      <c r="BE7" s="346">
        <f t="shared" ref="BE7:BE70" si="46">BB7+BD7</f>
        <v>545.77014927383266</v>
      </c>
      <c r="BF7" s="311">
        <f>VLOOKUP($C7,Uniformes!$A:$P,16,0)*$H7</f>
        <v>96.25500000000001</v>
      </c>
      <c r="BG7" s="311">
        <f>'Materiais de Consumo'!$H$5*$H7</f>
        <v>2.7463387978142078</v>
      </c>
      <c r="BH7" s="311">
        <f>Equipamentos!$J$5*$H7</f>
        <v>45.157814207650269</v>
      </c>
      <c r="BI7" s="346"/>
      <c r="BJ7" s="346"/>
      <c r="BK7" s="346">
        <f t="shared" ref="BK7:BK70" si="47">SUM(BF7:BJ7)</f>
        <v>144.15915300546447</v>
      </c>
      <c r="BL7" s="346">
        <f t="shared" ref="BL7:BL70" si="48">Q7+AM7+AU7+BE7+BK7</f>
        <v>6681.4574194251354</v>
      </c>
      <c r="BM7" s="311">
        <f t="shared" ref="BM7:BM70" si="49">$BM$5*H7</f>
        <v>131.2785279263282</v>
      </c>
      <c r="BN7" s="311">
        <f t="shared" ref="BN7:BN70" si="50">$BN$5*H7</f>
        <v>152.6352306001092</v>
      </c>
      <c r="BO7" s="109">
        <f t="shared" si="26"/>
        <v>0.68892421833598505</v>
      </c>
      <c r="BP7" s="109">
        <f t="shared" si="27"/>
        <v>3.1796502384737768</v>
      </c>
      <c r="BQ7" s="347">
        <f>VLOOKUP(B7,ISS!A:C,2,0)*100</f>
        <v>2</v>
      </c>
      <c r="BR7" s="109">
        <f t="shared" ref="BR7:BR70" si="51">((100/((100-$BS7)%)-100)*BQ7)/$BS7</f>
        <v>2.1197668256491848</v>
      </c>
      <c r="BS7" s="109">
        <f t="shared" ref="BS7:BS70" si="52">$BO$5+$BP$5+BQ7</f>
        <v>5.65</v>
      </c>
      <c r="BT7" s="109">
        <f t="shared" ref="BT7:BT70" si="53">BO7+BP7+BR7</f>
        <v>5.988341282458947</v>
      </c>
      <c r="BU7" s="346">
        <f t="shared" ref="BU7:BU70" si="54">((BN7+BM7+BL7)*BT7)%</f>
        <v>417.11019772577106</v>
      </c>
      <c r="BV7" s="346">
        <f t="shared" ref="BV7:BV70" si="55">BM7+BN7+BU7</f>
        <v>701.02395625220845</v>
      </c>
      <c r="BW7" s="346">
        <f t="shared" ref="BW7:BW70" si="56">BL7+BV7</f>
        <v>7382.4813756773437</v>
      </c>
      <c r="BX7" s="346">
        <f t="shared" ref="BX7:BX70" si="57">BW7*12</f>
        <v>88589.776508128125</v>
      </c>
      <c r="BY7" s="298">
        <f>VLOOKUP($D7,PARAMETROS!$A:$I,6,0)</f>
        <v>45292</v>
      </c>
      <c r="BZ7" s="299" t="str">
        <f>VLOOKUP($D7,PARAMETROS!$A:$I,7,0)</f>
        <v>-</v>
      </c>
      <c r="CA7" s="299" t="str">
        <f>VLOOKUP($D7,PARAMETROS!$A:$I,8,0)</f>
        <v>-</v>
      </c>
      <c r="CE7" s="3"/>
    </row>
    <row r="8" spans="1:85">
      <c r="A8" s="296" t="str">
        <f>CCT!A6</f>
        <v>1.016.01</v>
      </c>
      <c r="B8" s="295" t="str">
        <f>CCT!B6</f>
        <v>Alfenas</v>
      </c>
      <c r="C8" s="295" t="str">
        <f>CCT!C6</f>
        <v>Vigilante Armado - 220 h</v>
      </c>
      <c r="D8" s="295" t="str">
        <f>CCT!D6</f>
        <v>Sindesp-MG</v>
      </c>
      <c r="E8" s="302" t="str">
        <f t="shared" si="30"/>
        <v>AlfenasVigilante Armado - 220 h</v>
      </c>
      <c r="F8" s="300" t="s">
        <v>150</v>
      </c>
      <c r="G8" s="300" t="s">
        <v>151</v>
      </c>
      <c r="H8" s="300">
        <f>VLOOKUP(E8,CCT!E:R,4,0)</f>
        <v>1</v>
      </c>
      <c r="I8" s="345">
        <f>VLOOKUP(E8,CCT!E:R,5,0)</f>
        <v>2286.48</v>
      </c>
      <c r="J8" s="346">
        <f t="shared" si="31"/>
        <v>2286.48</v>
      </c>
      <c r="K8" s="346">
        <f t="shared" si="32"/>
        <v>685.94399999999996</v>
      </c>
      <c r="L8" s="346"/>
      <c r="M8" s="346">
        <f t="shared" si="33"/>
        <v>0</v>
      </c>
      <c r="N8" s="346"/>
      <c r="O8" s="346"/>
      <c r="P8" s="346">
        <f t="shared" si="34"/>
        <v>15.852927999999999</v>
      </c>
      <c r="Q8" s="346">
        <f t="shared" si="35"/>
        <v>2988.2769279999998</v>
      </c>
      <c r="R8" s="346">
        <f t="shared" si="3"/>
        <v>597.65538559999993</v>
      </c>
      <c r="S8" s="346">
        <f t="shared" si="3"/>
        <v>44.824153919999993</v>
      </c>
      <c r="T8" s="346">
        <f t="shared" si="4"/>
        <v>29.882769279999998</v>
      </c>
      <c r="U8" s="346">
        <f t="shared" si="4"/>
        <v>5.9765538559999998</v>
      </c>
      <c r="V8" s="346">
        <f t="shared" si="4"/>
        <v>74.706923199999991</v>
      </c>
      <c r="W8" s="346">
        <f t="shared" si="4"/>
        <v>239.06215423999998</v>
      </c>
      <c r="X8" s="346">
        <f t="shared" si="4"/>
        <v>124.70976103622399</v>
      </c>
      <c r="Y8" s="346">
        <f t="shared" si="4"/>
        <v>17.929661568</v>
      </c>
      <c r="Z8" s="346">
        <f t="shared" si="36"/>
        <v>1134.7473627002241</v>
      </c>
      <c r="AA8" s="346">
        <f t="shared" si="37"/>
        <v>249.0230773333333</v>
      </c>
      <c r="AB8" s="346">
        <f t="shared" si="7"/>
        <v>332.03076977777772</v>
      </c>
      <c r="AC8" s="346">
        <f t="shared" si="7"/>
        <v>220.64532052504356</v>
      </c>
      <c r="AD8" s="346">
        <f t="shared" si="38"/>
        <v>801.69916763615458</v>
      </c>
      <c r="AE8" s="346">
        <f>(VLOOKUP(B8,VT!A:D,4,0)*2*IF(C8="Vigilante Armado - 220 h",20,15.5)*'RESUMO GERAL'!$H8)-IF(6%*'RESUMO GERAL'!$J8&lt;=(VLOOKUP(B8,VT!A:D,4,0)*2*IF(C8="Vigilante Armado - 220 h",20,15.5)*'RESUMO GERAL'!$H8),6%*'RESUMO GERAL'!$J8,(VLOOKUP(B8,VT!A:D,4,0)*2*IF(C8="Vigilante Armado - 220 h",20,15.5*'RESUMO GERAL'!$H8)))</f>
        <v>102.81120000000001</v>
      </c>
      <c r="AF8" s="346">
        <f>IF((VLOOKUP($D8,PARAMETROS!$A:$I,4,0))&gt;1,((VLOOKUP($D8,PARAMETROS!$A:$I,4,0))*IF(C8="Vigilante Armado - 220 h",20,15.5))*((1-10%))*'RESUMO GERAL'!$H8,0)</f>
        <v>459.90000000000003</v>
      </c>
      <c r="AG8" s="346">
        <f>IF(VLOOKUP($D8,PARAMETROS!$A:$I,5,0)&gt;0,VLOOKUP($D8,PARAMETROS!$A:$I,5,0)*H8,0)</f>
        <v>193.44</v>
      </c>
      <c r="AH8" s="346">
        <f>VLOOKUP($D8,PARAMETROS!$A:$I,2,0)*'RESUMO GERAL'!$H8</f>
        <v>129.9</v>
      </c>
      <c r="AI8" s="346">
        <f>VLOOKUP('RESUMO GERAL'!$D8,PARAMETROS!$A:$I,3,0)*'RESUMO GERAL'!$H8</f>
        <v>19.45</v>
      </c>
      <c r="AJ8" s="311">
        <f t="shared" si="39"/>
        <v>34.76</v>
      </c>
      <c r="AK8" s="346">
        <f>VLOOKUP(E8,CCT!E:R,11,0)*H8</f>
        <v>0</v>
      </c>
      <c r="AL8" s="346">
        <f t="shared" si="40"/>
        <v>940.26120000000003</v>
      </c>
      <c r="AM8" s="346">
        <f t="shared" si="41"/>
        <v>2876.7077303363785</v>
      </c>
      <c r="AN8" s="346">
        <f t="shared" si="10"/>
        <v>3.8989981314234563</v>
      </c>
      <c r="AO8" s="346">
        <f t="shared" si="11"/>
        <v>0.3119198505138765</v>
      </c>
      <c r="AP8" s="346">
        <f t="shared" si="12"/>
        <v>0.1247679402055506</v>
      </c>
      <c r="AQ8" s="346">
        <f t="shared" si="13"/>
        <v>10.458969248000001</v>
      </c>
      <c r="AR8" s="346">
        <f t="shared" si="14"/>
        <v>3.9716157694507852</v>
      </c>
      <c r="AS8" s="346">
        <f t="shared" si="15"/>
        <v>102.79672632319998</v>
      </c>
      <c r="AT8" s="346">
        <f t="shared" si="16"/>
        <v>4.9804615466666666</v>
      </c>
      <c r="AU8" s="346">
        <f t="shared" si="42"/>
        <v>126.5434588094603</v>
      </c>
      <c r="AV8" s="346">
        <f t="shared" si="17"/>
        <v>41.503846222222215</v>
      </c>
      <c r="AW8" s="346">
        <f t="shared" si="18"/>
        <v>24.570276963555557</v>
      </c>
      <c r="AX8" s="346">
        <f t="shared" si="19"/>
        <v>0.62255769333333322</v>
      </c>
      <c r="AY8" s="346">
        <f t="shared" si="20"/>
        <v>9.9609230933333333</v>
      </c>
      <c r="AZ8" s="346">
        <f t="shared" si="21"/>
        <v>3.8736923140740736</v>
      </c>
      <c r="BA8" s="346">
        <f t="shared" si="22"/>
        <v>30.580390732768539</v>
      </c>
      <c r="BB8" s="346">
        <f t="shared" si="43"/>
        <v>111.11168701928706</v>
      </c>
      <c r="BC8" s="346">
        <f t="shared" si="44"/>
        <v>434.65846225454555</v>
      </c>
      <c r="BD8" s="346">
        <f t="shared" si="45"/>
        <v>434.65846225454555</v>
      </c>
      <c r="BE8" s="346">
        <f t="shared" si="46"/>
        <v>545.77014927383266</v>
      </c>
      <c r="BF8" s="311">
        <f>VLOOKUP($C8,Uniformes!$A:$P,16,0)*$H8</f>
        <v>96.25500000000001</v>
      </c>
      <c r="BG8" s="311">
        <f>'Materiais de Consumo'!$H$5*$H8</f>
        <v>2.7463387978142078</v>
      </c>
      <c r="BH8" s="311">
        <f>Equipamentos!$J$5*$H8</f>
        <v>45.157814207650269</v>
      </c>
      <c r="BI8" s="346"/>
      <c r="BJ8" s="346"/>
      <c r="BK8" s="346">
        <f t="shared" si="47"/>
        <v>144.15915300546447</v>
      </c>
      <c r="BL8" s="346">
        <f t="shared" si="48"/>
        <v>6681.4574194251354</v>
      </c>
      <c r="BM8" s="311">
        <f t="shared" si="49"/>
        <v>131.2785279263282</v>
      </c>
      <c r="BN8" s="311">
        <f t="shared" si="50"/>
        <v>152.6352306001092</v>
      </c>
      <c r="BO8" s="109">
        <f t="shared" si="26"/>
        <v>0.68892421833598505</v>
      </c>
      <c r="BP8" s="109">
        <f t="shared" si="27"/>
        <v>3.1796502384737768</v>
      </c>
      <c r="BQ8" s="347">
        <f>VLOOKUP(B8,ISS!A:C,2,0)*100</f>
        <v>2</v>
      </c>
      <c r="BR8" s="109">
        <f t="shared" si="51"/>
        <v>2.1197668256491848</v>
      </c>
      <c r="BS8" s="109">
        <f t="shared" si="52"/>
        <v>5.65</v>
      </c>
      <c r="BT8" s="109">
        <f t="shared" si="53"/>
        <v>5.988341282458947</v>
      </c>
      <c r="BU8" s="346">
        <f t="shared" si="54"/>
        <v>417.11019772577106</v>
      </c>
      <c r="BV8" s="346">
        <f t="shared" si="55"/>
        <v>701.02395625220845</v>
      </c>
      <c r="BW8" s="346">
        <f t="shared" si="56"/>
        <v>7382.4813756773437</v>
      </c>
      <c r="BX8" s="346">
        <f t="shared" si="57"/>
        <v>88589.776508128125</v>
      </c>
      <c r="BY8" s="298">
        <f>VLOOKUP($D8,PARAMETROS!$A:$I,6,0)</f>
        <v>45292</v>
      </c>
      <c r="BZ8" s="299" t="str">
        <f>VLOOKUP($D8,PARAMETROS!$A:$I,7,0)</f>
        <v>-</v>
      </c>
      <c r="CA8" s="299" t="str">
        <f>VLOOKUP($D8,PARAMETROS!$A:$I,8,0)</f>
        <v>-</v>
      </c>
      <c r="CE8" s="3"/>
    </row>
    <row r="9" spans="1:85">
      <c r="A9" s="296" t="str">
        <f>CCT!A7</f>
        <v>1.021.01</v>
      </c>
      <c r="B9" s="295" t="str">
        <f>CCT!B7</f>
        <v>Alto Rio Doce</v>
      </c>
      <c r="C9" s="295" t="str">
        <f>CCT!C7</f>
        <v>Vigilante Armado - 220 h</v>
      </c>
      <c r="D9" s="295" t="str">
        <f>CCT!D7</f>
        <v>Sindesp-MG</v>
      </c>
      <c r="E9" s="302" t="str">
        <f t="shared" si="30"/>
        <v>Alto Rio DoceVigilante Armado - 220 h</v>
      </c>
      <c r="F9" s="300" t="s">
        <v>150</v>
      </c>
      <c r="G9" s="300" t="s">
        <v>151</v>
      </c>
      <c r="H9" s="300">
        <f>VLOOKUP(E9,CCT!E:R,4,0)</f>
        <v>2</v>
      </c>
      <c r="I9" s="345">
        <f>VLOOKUP(E9,CCT!E:R,5,0)</f>
        <v>2286.48</v>
      </c>
      <c r="J9" s="346">
        <f t="shared" si="31"/>
        <v>4572.96</v>
      </c>
      <c r="K9" s="346">
        <f t="shared" si="32"/>
        <v>1371.8879999999999</v>
      </c>
      <c r="L9" s="346"/>
      <c r="M9" s="346">
        <f t="shared" si="33"/>
        <v>0</v>
      </c>
      <c r="N9" s="346"/>
      <c r="O9" s="346"/>
      <c r="P9" s="346">
        <f t="shared" si="34"/>
        <v>31.705855999999997</v>
      </c>
      <c r="Q9" s="346">
        <f t="shared" si="35"/>
        <v>5976.5538559999995</v>
      </c>
      <c r="R9" s="346">
        <f t="shared" si="3"/>
        <v>1195.3107711999999</v>
      </c>
      <c r="S9" s="346">
        <f t="shared" si="3"/>
        <v>89.648307839999987</v>
      </c>
      <c r="T9" s="346">
        <f t="shared" si="4"/>
        <v>59.765538559999996</v>
      </c>
      <c r="U9" s="346">
        <f t="shared" si="4"/>
        <v>11.953107712</v>
      </c>
      <c r="V9" s="346">
        <f t="shared" si="4"/>
        <v>149.41384639999998</v>
      </c>
      <c r="W9" s="346">
        <f t="shared" si="4"/>
        <v>478.12430847999997</v>
      </c>
      <c r="X9" s="346">
        <f t="shared" si="4"/>
        <v>249.41952207244799</v>
      </c>
      <c r="Y9" s="346">
        <f t="shared" si="4"/>
        <v>35.859323136</v>
      </c>
      <c r="Z9" s="346">
        <f t="shared" si="36"/>
        <v>2269.4947254004483</v>
      </c>
      <c r="AA9" s="346">
        <f t="shared" si="37"/>
        <v>498.04615466666661</v>
      </c>
      <c r="AB9" s="346">
        <f t="shared" si="7"/>
        <v>664.06153955555544</v>
      </c>
      <c r="AC9" s="346">
        <f t="shared" si="7"/>
        <v>441.29064105008712</v>
      </c>
      <c r="AD9" s="346">
        <f t="shared" si="38"/>
        <v>1603.3983352723092</v>
      </c>
      <c r="AE9" s="346">
        <f>(VLOOKUP(B9,VT!A:D,4,0)*2*IF(C9="Vigilante Armado - 220 h",20,15.5)*'RESUMO GERAL'!$H9)-IF(6%*'RESUMO GERAL'!$J9&lt;=(VLOOKUP(B9,VT!A:D,4,0)*2*IF(C9="Vigilante Armado - 220 h",20,15.5)*'RESUMO GERAL'!$H9),6%*'RESUMO GERAL'!$J9,(VLOOKUP(B9,VT!A:D,4,0)*2*IF(C9="Vigilante Armado - 220 h",20,15.5*'RESUMO GERAL'!$H9)))</f>
        <v>205.62240000000003</v>
      </c>
      <c r="AF9" s="346">
        <f>IF((VLOOKUP($D9,PARAMETROS!$A:$I,4,0))&gt;1,((VLOOKUP($D9,PARAMETROS!$A:$I,4,0))*IF(C9="Vigilante Armado - 220 h",20,15.5))*((1-10%))*'RESUMO GERAL'!$H9,0)</f>
        <v>919.80000000000007</v>
      </c>
      <c r="AG9" s="346">
        <f>IF(VLOOKUP($D9,PARAMETROS!$A:$I,5,0)&gt;0,VLOOKUP($D9,PARAMETROS!$A:$I,5,0)*H9,0)</f>
        <v>386.88</v>
      </c>
      <c r="AH9" s="346">
        <f>VLOOKUP($D9,PARAMETROS!$A:$I,2,0)*'RESUMO GERAL'!$H9</f>
        <v>259.8</v>
      </c>
      <c r="AI9" s="346">
        <f>VLOOKUP('RESUMO GERAL'!$D9,PARAMETROS!$A:$I,3,0)*'RESUMO GERAL'!$H9</f>
        <v>38.9</v>
      </c>
      <c r="AJ9" s="311">
        <f t="shared" si="39"/>
        <v>69.52</v>
      </c>
      <c r="AK9" s="346">
        <f>VLOOKUP(E9,CCT!E:R,11,0)*H9</f>
        <v>0</v>
      </c>
      <c r="AL9" s="346">
        <f t="shared" si="40"/>
        <v>1880.5224000000001</v>
      </c>
      <c r="AM9" s="346">
        <f t="shared" si="41"/>
        <v>5753.415460672757</v>
      </c>
      <c r="AN9" s="346">
        <f t="shared" si="10"/>
        <v>7.7979962628469126</v>
      </c>
      <c r="AO9" s="346">
        <f t="shared" si="11"/>
        <v>0.62383970102775299</v>
      </c>
      <c r="AP9" s="346">
        <f t="shared" si="12"/>
        <v>0.2495358804111012</v>
      </c>
      <c r="AQ9" s="346">
        <f t="shared" si="13"/>
        <v>20.917938496000001</v>
      </c>
      <c r="AR9" s="346">
        <f t="shared" si="14"/>
        <v>7.9432315389015704</v>
      </c>
      <c r="AS9" s="346">
        <f t="shared" si="15"/>
        <v>205.59345264639995</v>
      </c>
      <c r="AT9" s="346">
        <f t="shared" si="16"/>
        <v>9.9609230933333333</v>
      </c>
      <c r="AU9" s="346">
        <f t="shared" si="42"/>
        <v>253.08691761892061</v>
      </c>
      <c r="AV9" s="346">
        <f t="shared" si="17"/>
        <v>83.00769244444443</v>
      </c>
      <c r="AW9" s="346">
        <f t="shared" si="18"/>
        <v>49.140553927111114</v>
      </c>
      <c r="AX9" s="346">
        <f t="shared" si="19"/>
        <v>1.2451153866666664</v>
      </c>
      <c r="AY9" s="346">
        <f t="shared" si="20"/>
        <v>19.921846186666667</v>
      </c>
      <c r="AZ9" s="346">
        <f t="shared" si="21"/>
        <v>7.7473846281481471</v>
      </c>
      <c r="BA9" s="346">
        <f t="shared" si="22"/>
        <v>61.160781465537077</v>
      </c>
      <c r="BB9" s="346">
        <f t="shared" si="43"/>
        <v>222.22337403857412</v>
      </c>
      <c r="BC9" s="346">
        <f t="shared" si="44"/>
        <v>869.31692450909111</v>
      </c>
      <c r="BD9" s="346">
        <f t="shared" si="45"/>
        <v>869.31692450909111</v>
      </c>
      <c r="BE9" s="346">
        <f t="shared" si="46"/>
        <v>1091.5402985476653</v>
      </c>
      <c r="BF9" s="311">
        <f>VLOOKUP($C9,Uniformes!$A:$P,16,0)*$H9</f>
        <v>192.51000000000002</v>
      </c>
      <c r="BG9" s="311">
        <f>'Materiais de Consumo'!$H$5*$H9</f>
        <v>5.4926775956284155</v>
      </c>
      <c r="BH9" s="311">
        <f>Equipamentos!$J$5*$H9</f>
        <v>90.315628415300537</v>
      </c>
      <c r="BI9" s="346"/>
      <c r="BJ9" s="346"/>
      <c r="BK9" s="346">
        <f t="shared" si="47"/>
        <v>288.31830601092895</v>
      </c>
      <c r="BL9" s="346">
        <f t="shared" si="48"/>
        <v>13362.914838850271</v>
      </c>
      <c r="BM9" s="311">
        <f t="shared" si="49"/>
        <v>262.55705585265639</v>
      </c>
      <c r="BN9" s="311">
        <f t="shared" si="50"/>
        <v>305.27046120021839</v>
      </c>
      <c r="BO9" s="109">
        <f t="shared" si="26"/>
        <v>0.68892421833598505</v>
      </c>
      <c r="BP9" s="109">
        <f t="shared" si="27"/>
        <v>3.1796502384737768</v>
      </c>
      <c r="BQ9" s="347">
        <f>VLOOKUP(B9,ISS!A:C,2,0)*100</f>
        <v>2</v>
      </c>
      <c r="BR9" s="109">
        <f t="shared" si="51"/>
        <v>2.1197668256491848</v>
      </c>
      <c r="BS9" s="109">
        <f t="shared" si="52"/>
        <v>5.65</v>
      </c>
      <c r="BT9" s="109">
        <f t="shared" si="53"/>
        <v>5.988341282458947</v>
      </c>
      <c r="BU9" s="346">
        <f t="shared" si="54"/>
        <v>834.22039545154212</v>
      </c>
      <c r="BV9" s="346">
        <f t="shared" si="55"/>
        <v>1402.0479125044169</v>
      </c>
      <c r="BW9" s="346">
        <f t="shared" si="56"/>
        <v>14764.962751354687</v>
      </c>
      <c r="BX9" s="346">
        <f t="shared" si="57"/>
        <v>177179.55301625625</v>
      </c>
      <c r="BY9" s="298">
        <f>VLOOKUP($D9,PARAMETROS!$A:$I,6,0)</f>
        <v>45292</v>
      </c>
      <c r="BZ9" s="299" t="str">
        <f>VLOOKUP($D9,PARAMETROS!$A:$I,7,0)</f>
        <v>-</v>
      </c>
      <c r="CA9" s="299" t="str">
        <f>VLOOKUP($D9,PARAMETROS!$A:$I,8,0)</f>
        <v>-</v>
      </c>
      <c r="CF9" s="3"/>
      <c r="CG9" s="3"/>
    </row>
    <row r="10" spans="1:85">
      <c r="A10" s="296" t="str">
        <f>CCT!A8</f>
        <v>1.023.01</v>
      </c>
      <c r="B10" s="295" t="str">
        <f>CCT!B8</f>
        <v>Alvinopolis</v>
      </c>
      <c r="C10" s="295" t="str">
        <f>CCT!C8</f>
        <v>Vigilante Armado - 220 h</v>
      </c>
      <c r="D10" s="295" t="str">
        <f>CCT!D8</f>
        <v>Sindesp-MG</v>
      </c>
      <c r="E10" s="302" t="str">
        <f t="shared" si="30"/>
        <v>AlvinopolisVigilante Armado - 220 h</v>
      </c>
      <c r="F10" s="300" t="s">
        <v>150</v>
      </c>
      <c r="G10" s="300" t="s">
        <v>151</v>
      </c>
      <c r="H10" s="300">
        <f>VLOOKUP(E10,CCT!E:R,4,0)</f>
        <v>1</v>
      </c>
      <c r="I10" s="345">
        <f>VLOOKUP(E10,CCT!E:R,5,0)</f>
        <v>2286.48</v>
      </c>
      <c r="J10" s="346">
        <f t="shared" si="31"/>
        <v>2286.48</v>
      </c>
      <c r="K10" s="346">
        <f t="shared" si="32"/>
        <v>685.94399999999996</v>
      </c>
      <c r="L10" s="346"/>
      <c r="M10" s="346">
        <f t="shared" si="33"/>
        <v>0</v>
      </c>
      <c r="N10" s="346"/>
      <c r="O10" s="346"/>
      <c r="P10" s="346">
        <f t="shared" si="34"/>
        <v>15.852927999999999</v>
      </c>
      <c r="Q10" s="346">
        <f t="shared" si="35"/>
        <v>2988.2769279999998</v>
      </c>
      <c r="R10" s="346">
        <f t="shared" si="3"/>
        <v>597.65538559999993</v>
      </c>
      <c r="S10" s="346">
        <f t="shared" si="3"/>
        <v>44.824153919999993</v>
      </c>
      <c r="T10" s="346">
        <f t="shared" si="4"/>
        <v>29.882769279999998</v>
      </c>
      <c r="U10" s="346">
        <f t="shared" si="4"/>
        <v>5.9765538559999998</v>
      </c>
      <c r="V10" s="346">
        <f t="shared" si="4"/>
        <v>74.706923199999991</v>
      </c>
      <c r="W10" s="346">
        <f t="shared" si="4"/>
        <v>239.06215423999998</v>
      </c>
      <c r="X10" s="346">
        <f t="shared" si="4"/>
        <v>124.70976103622399</v>
      </c>
      <c r="Y10" s="346">
        <f t="shared" si="4"/>
        <v>17.929661568</v>
      </c>
      <c r="Z10" s="346">
        <f t="shared" si="36"/>
        <v>1134.7473627002241</v>
      </c>
      <c r="AA10" s="346">
        <f t="shared" si="37"/>
        <v>249.0230773333333</v>
      </c>
      <c r="AB10" s="346">
        <f t="shared" si="7"/>
        <v>332.03076977777772</v>
      </c>
      <c r="AC10" s="346">
        <f t="shared" si="7"/>
        <v>220.64532052504356</v>
      </c>
      <c r="AD10" s="346">
        <f t="shared" si="38"/>
        <v>801.69916763615458</v>
      </c>
      <c r="AE10" s="346">
        <f>(VLOOKUP(B10,VT!A:D,4,0)*2*IF(C10="Vigilante Armado - 220 h",20,15.5)*'RESUMO GERAL'!$H10)-IF(6%*'RESUMO GERAL'!$J10&lt;=(VLOOKUP(B10,VT!A:D,4,0)*2*IF(C10="Vigilante Armado - 220 h",20,15.5)*'RESUMO GERAL'!$H10),6%*'RESUMO GERAL'!$J10,(VLOOKUP(B10,VT!A:D,4,0)*2*IF(C10="Vigilante Armado - 220 h",20,15.5*'RESUMO GERAL'!$H10)))</f>
        <v>102.81120000000001</v>
      </c>
      <c r="AF10" s="346">
        <f>IF((VLOOKUP($D10,PARAMETROS!$A:$I,4,0))&gt;1,((VLOOKUP($D10,PARAMETROS!$A:$I,4,0))*IF(C10="Vigilante Armado - 220 h",20,15.5))*((1-10%))*'RESUMO GERAL'!$H10,0)</f>
        <v>459.90000000000003</v>
      </c>
      <c r="AG10" s="346">
        <f>IF(VLOOKUP($D10,PARAMETROS!$A:$I,5,0)&gt;0,VLOOKUP($D10,PARAMETROS!$A:$I,5,0)*H10,0)</f>
        <v>193.44</v>
      </c>
      <c r="AH10" s="346">
        <f>VLOOKUP($D10,PARAMETROS!$A:$I,2,0)*'RESUMO GERAL'!$H10</f>
        <v>129.9</v>
      </c>
      <c r="AI10" s="346">
        <f>VLOOKUP('RESUMO GERAL'!$D10,PARAMETROS!$A:$I,3,0)*'RESUMO GERAL'!$H10</f>
        <v>19.45</v>
      </c>
      <c r="AJ10" s="311">
        <f t="shared" si="39"/>
        <v>34.76</v>
      </c>
      <c r="AK10" s="346">
        <f>VLOOKUP(E10,CCT!E:R,11,0)*H10</f>
        <v>0</v>
      </c>
      <c r="AL10" s="346">
        <f t="shared" si="40"/>
        <v>940.26120000000003</v>
      </c>
      <c r="AM10" s="346">
        <f t="shared" si="41"/>
        <v>2876.7077303363785</v>
      </c>
      <c r="AN10" s="346">
        <f t="shared" si="10"/>
        <v>3.8989981314234563</v>
      </c>
      <c r="AO10" s="346">
        <f t="shared" si="11"/>
        <v>0.3119198505138765</v>
      </c>
      <c r="AP10" s="346">
        <f t="shared" si="12"/>
        <v>0.1247679402055506</v>
      </c>
      <c r="AQ10" s="346">
        <f t="shared" si="13"/>
        <v>10.458969248000001</v>
      </c>
      <c r="AR10" s="346">
        <f t="shared" si="14"/>
        <v>3.9716157694507852</v>
      </c>
      <c r="AS10" s="346">
        <f t="shared" si="15"/>
        <v>102.79672632319998</v>
      </c>
      <c r="AT10" s="346">
        <f t="shared" si="16"/>
        <v>4.9804615466666666</v>
      </c>
      <c r="AU10" s="346">
        <f t="shared" si="42"/>
        <v>126.5434588094603</v>
      </c>
      <c r="AV10" s="346">
        <f t="shared" si="17"/>
        <v>41.503846222222215</v>
      </c>
      <c r="AW10" s="346">
        <f t="shared" si="18"/>
        <v>24.570276963555557</v>
      </c>
      <c r="AX10" s="346">
        <f t="shared" si="19"/>
        <v>0.62255769333333322</v>
      </c>
      <c r="AY10" s="346">
        <f t="shared" si="20"/>
        <v>9.9609230933333333</v>
      </c>
      <c r="AZ10" s="346">
        <f t="shared" si="21"/>
        <v>3.8736923140740736</v>
      </c>
      <c r="BA10" s="346">
        <f t="shared" si="22"/>
        <v>30.580390732768539</v>
      </c>
      <c r="BB10" s="346">
        <f t="shared" si="43"/>
        <v>111.11168701928706</v>
      </c>
      <c r="BC10" s="346">
        <f t="shared" si="44"/>
        <v>434.65846225454555</v>
      </c>
      <c r="BD10" s="346">
        <f t="shared" si="45"/>
        <v>434.65846225454555</v>
      </c>
      <c r="BE10" s="346">
        <f t="shared" si="46"/>
        <v>545.77014927383266</v>
      </c>
      <c r="BF10" s="311">
        <f>VLOOKUP($C10,Uniformes!$A:$P,16,0)*$H10</f>
        <v>96.25500000000001</v>
      </c>
      <c r="BG10" s="311">
        <f>'Materiais de Consumo'!$H$5*$H10</f>
        <v>2.7463387978142078</v>
      </c>
      <c r="BH10" s="311">
        <f>Equipamentos!$J$5*$H10</f>
        <v>45.157814207650269</v>
      </c>
      <c r="BI10" s="346"/>
      <c r="BJ10" s="346"/>
      <c r="BK10" s="346">
        <f t="shared" si="47"/>
        <v>144.15915300546447</v>
      </c>
      <c r="BL10" s="346">
        <f t="shared" si="48"/>
        <v>6681.4574194251354</v>
      </c>
      <c r="BM10" s="311">
        <f t="shared" si="49"/>
        <v>131.2785279263282</v>
      </c>
      <c r="BN10" s="311">
        <f t="shared" si="50"/>
        <v>152.6352306001092</v>
      </c>
      <c r="BO10" s="109">
        <f t="shared" si="26"/>
        <v>0.69630423138725195</v>
      </c>
      <c r="BP10" s="109">
        <f t="shared" si="27"/>
        <v>3.2137118371719318</v>
      </c>
      <c r="BQ10" s="347">
        <f>VLOOKUP(B10,ISS!A:C,2,0)*100</f>
        <v>3</v>
      </c>
      <c r="BR10" s="109">
        <f t="shared" si="51"/>
        <v>3.2137118371719318</v>
      </c>
      <c r="BS10" s="109">
        <f t="shared" si="52"/>
        <v>6.65</v>
      </c>
      <c r="BT10" s="109">
        <f t="shared" si="53"/>
        <v>7.1237279057311156</v>
      </c>
      <c r="BU10" s="346">
        <f t="shared" si="54"/>
        <v>496.19409034148828</v>
      </c>
      <c r="BV10" s="346">
        <f t="shared" si="55"/>
        <v>780.10784886792567</v>
      </c>
      <c r="BW10" s="346">
        <f t="shared" si="56"/>
        <v>7461.5652682930613</v>
      </c>
      <c r="BX10" s="346">
        <f t="shared" si="57"/>
        <v>89538.783219516743</v>
      </c>
      <c r="BY10" s="298">
        <f>VLOOKUP($D10,PARAMETROS!$A:$I,6,0)</f>
        <v>45292</v>
      </c>
      <c r="BZ10" s="299" t="str">
        <f>VLOOKUP($D10,PARAMETROS!$A:$I,7,0)</f>
        <v>-</v>
      </c>
      <c r="CA10" s="299" t="str">
        <f>VLOOKUP($D10,PARAMETROS!$A:$I,8,0)</f>
        <v>-</v>
      </c>
      <c r="CF10" s="3"/>
      <c r="CG10" s="3"/>
    </row>
    <row r="11" spans="1:85">
      <c r="A11" s="296" t="str">
        <f>CCT!A9</f>
        <v>1.034.01</v>
      </c>
      <c r="B11" s="295" t="str">
        <f>CCT!B9</f>
        <v>Aracuai</v>
      </c>
      <c r="C11" s="295" t="str">
        <f>CCT!C9</f>
        <v>Vigilante Armado - 220 h</v>
      </c>
      <c r="D11" s="295" t="str">
        <f>CCT!D9</f>
        <v>Sindesp-MG</v>
      </c>
      <c r="E11" s="302" t="str">
        <f t="shared" si="30"/>
        <v>AracuaiVigilante Armado - 220 h</v>
      </c>
      <c r="F11" s="300" t="s">
        <v>150</v>
      </c>
      <c r="G11" s="300" t="s">
        <v>151</v>
      </c>
      <c r="H11" s="300">
        <f>VLOOKUP(E11,CCT!E:R,4,0)</f>
        <v>1</v>
      </c>
      <c r="I11" s="345">
        <f>VLOOKUP(E11,CCT!E:R,5,0)</f>
        <v>2286.48</v>
      </c>
      <c r="J11" s="346">
        <f t="shared" si="31"/>
        <v>2286.48</v>
      </c>
      <c r="K11" s="346">
        <f t="shared" si="32"/>
        <v>685.94399999999996</v>
      </c>
      <c r="L11" s="346"/>
      <c r="M11" s="346">
        <f t="shared" si="33"/>
        <v>0</v>
      </c>
      <c r="N11" s="346"/>
      <c r="O11" s="346"/>
      <c r="P11" s="346">
        <f t="shared" si="34"/>
        <v>15.852927999999999</v>
      </c>
      <c r="Q11" s="346">
        <f t="shared" si="35"/>
        <v>2988.2769279999998</v>
      </c>
      <c r="R11" s="346">
        <f t="shared" si="3"/>
        <v>597.65538559999993</v>
      </c>
      <c r="S11" s="346">
        <f t="shared" si="3"/>
        <v>44.824153919999993</v>
      </c>
      <c r="T11" s="346">
        <f t="shared" si="4"/>
        <v>29.882769279999998</v>
      </c>
      <c r="U11" s="346">
        <f t="shared" si="4"/>
        <v>5.9765538559999998</v>
      </c>
      <c r="V11" s="346">
        <f t="shared" si="4"/>
        <v>74.706923199999991</v>
      </c>
      <c r="W11" s="346">
        <f t="shared" si="4"/>
        <v>239.06215423999998</v>
      </c>
      <c r="X11" s="346">
        <f t="shared" si="4"/>
        <v>124.70976103622399</v>
      </c>
      <c r="Y11" s="346">
        <f t="shared" si="4"/>
        <v>17.929661568</v>
      </c>
      <c r="Z11" s="346">
        <f t="shared" si="36"/>
        <v>1134.7473627002241</v>
      </c>
      <c r="AA11" s="346">
        <f t="shared" si="37"/>
        <v>249.0230773333333</v>
      </c>
      <c r="AB11" s="346">
        <f t="shared" si="7"/>
        <v>332.03076977777772</v>
      </c>
      <c r="AC11" s="346">
        <f t="shared" si="7"/>
        <v>220.64532052504356</v>
      </c>
      <c r="AD11" s="346">
        <f t="shared" si="38"/>
        <v>801.69916763615458</v>
      </c>
      <c r="AE11" s="346">
        <f>(VLOOKUP(B11,VT!A:D,4,0)*2*IF(C11="Vigilante Armado - 220 h",20,15.5)*'RESUMO GERAL'!$H11)-IF(6%*'RESUMO GERAL'!$J11&lt;=(VLOOKUP(B11,VT!A:D,4,0)*2*IF(C11="Vigilante Armado - 220 h",20,15.5)*'RESUMO GERAL'!$H11),6%*'RESUMO GERAL'!$J11,(VLOOKUP(B11,VT!A:D,4,0)*2*IF(C11="Vigilante Armado - 220 h",20,15.5*'RESUMO GERAL'!$H11)))</f>
        <v>102.81120000000001</v>
      </c>
      <c r="AF11" s="346">
        <f>IF((VLOOKUP($D11,PARAMETROS!$A:$I,4,0))&gt;1,((VLOOKUP($D11,PARAMETROS!$A:$I,4,0))*IF(C11="Vigilante Armado - 220 h",20,15.5))*((1-10%))*'RESUMO GERAL'!$H11,0)</f>
        <v>459.90000000000003</v>
      </c>
      <c r="AG11" s="346">
        <f>IF(VLOOKUP($D11,PARAMETROS!$A:$I,5,0)&gt;0,VLOOKUP($D11,PARAMETROS!$A:$I,5,0)*H11,0)</f>
        <v>193.44</v>
      </c>
      <c r="AH11" s="346">
        <f>VLOOKUP($D11,PARAMETROS!$A:$I,2,0)*'RESUMO GERAL'!$H11</f>
        <v>129.9</v>
      </c>
      <c r="AI11" s="346">
        <f>VLOOKUP('RESUMO GERAL'!$D11,PARAMETROS!$A:$I,3,0)*'RESUMO GERAL'!$H11</f>
        <v>19.45</v>
      </c>
      <c r="AJ11" s="311">
        <f t="shared" si="39"/>
        <v>34.76</v>
      </c>
      <c r="AK11" s="346">
        <f>VLOOKUP(E11,CCT!E:R,11,0)*H11</f>
        <v>0</v>
      </c>
      <c r="AL11" s="346">
        <f t="shared" si="40"/>
        <v>940.26120000000003</v>
      </c>
      <c r="AM11" s="346">
        <f t="shared" si="41"/>
        <v>2876.7077303363785</v>
      </c>
      <c r="AN11" s="346">
        <f t="shared" si="10"/>
        <v>3.8989981314234563</v>
      </c>
      <c r="AO11" s="346">
        <f t="shared" si="11"/>
        <v>0.3119198505138765</v>
      </c>
      <c r="AP11" s="346">
        <f t="shared" si="12"/>
        <v>0.1247679402055506</v>
      </c>
      <c r="AQ11" s="346">
        <f t="shared" si="13"/>
        <v>10.458969248000001</v>
      </c>
      <c r="AR11" s="346">
        <f t="shared" si="14"/>
        <v>3.9716157694507852</v>
      </c>
      <c r="AS11" s="346">
        <f t="shared" si="15"/>
        <v>102.79672632319998</v>
      </c>
      <c r="AT11" s="346">
        <f t="shared" si="16"/>
        <v>4.9804615466666666</v>
      </c>
      <c r="AU11" s="346">
        <f t="shared" si="42"/>
        <v>126.5434588094603</v>
      </c>
      <c r="AV11" s="346">
        <f t="shared" si="17"/>
        <v>41.503846222222215</v>
      </c>
      <c r="AW11" s="346">
        <f t="shared" si="18"/>
        <v>24.570276963555557</v>
      </c>
      <c r="AX11" s="346">
        <f t="shared" si="19"/>
        <v>0.62255769333333322</v>
      </c>
      <c r="AY11" s="346">
        <f t="shared" si="20"/>
        <v>9.9609230933333333</v>
      </c>
      <c r="AZ11" s="346">
        <f t="shared" si="21"/>
        <v>3.8736923140740736</v>
      </c>
      <c r="BA11" s="346">
        <f t="shared" si="22"/>
        <v>30.580390732768539</v>
      </c>
      <c r="BB11" s="346">
        <f t="shared" si="43"/>
        <v>111.11168701928706</v>
      </c>
      <c r="BC11" s="346">
        <f t="shared" si="44"/>
        <v>434.65846225454555</v>
      </c>
      <c r="BD11" s="346">
        <f t="shared" si="45"/>
        <v>434.65846225454555</v>
      </c>
      <c r="BE11" s="346">
        <f t="shared" si="46"/>
        <v>545.77014927383266</v>
      </c>
      <c r="BF11" s="311">
        <f>VLOOKUP($C11,Uniformes!$A:$P,16,0)*$H11</f>
        <v>96.25500000000001</v>
      </c>
      <c r="BG11" s="311">
        <f>'Materiais de Consumo'!$H$5*$H11</f>
        <v>2.7463387978142078</v>
      </c>
      <c r="BH11" s="311">
        <f>Equipamentos!$J$5*$H11</f>
        <v>45.157814207650269</v>
      </c>
      <c r="BI11" s="346"/>
      <c r="BJ11" s="346"/>
      <c r="BK11" s="346">
        <f t="shared" si="47"/>
        <v>144.15915300546447</v>
      </c>
      <c r="BL11" s="346">
        <f t="shared" si="48"/>
        <v>6681.4574194251354</v>
      </c>
      <c r="BM11" s="311">
        <f t="shared" si="49"/>
        <v>131.2785279263282</v>
      </c>
      <c r="BN11" s="311">
        <f t="shared" si="50"/>
        <v>152.6352306001092</v>
      </c>
      <c r="BO11" s="109">
        <f t="shared" si="26"/>
        <v>0.69630423138725195</v>
      </c>
      <c r="BP11" s="109">
        <f t="shared" si="27"/>
        <v>3.2137118371719318</v>
      </c>
      <c r="BQ11" s="347">
        <f>VLOOKUP(B11,ISS!A:C,2,0)*100</f>
        <v>3</v>
      </c>
      <c r="BR11" s="109">
        <f t="shared" si="51"/>
        <v>3.2137118371719318</v>
      </c>
      <c r="BS11" s="109">
        <f t="shared" si="52"/>
        <v>6.65</v>
      </c>
      <c r="BT11" s="109">
        <f t="shared" si="53"/>
        <v>7.1237279057311156</v>
      </c>
      <c r="BU11" s="346">
        <f t="shared" si="54"/>
        <v>496.19409034148828</v>
      </c>
      <c r="BV11" s="346">
        <f t="shared" si="55"/>
        <v>780.10784886792567</v>
      </c>
      <c r="BW11" s="346">
        <f t="shared" si="56"/>
        <v>7461.5652682930613</v>
      </c>
      <c r="BX11" s="346">
        <f t="shared" si="57"/>
        <v>89538.783219516743</v>
      </c>
      <c r="BY11" s="298">
        <f>VLOOKUP($D11,PARAMETROS!$A:$I,6,0)</f>
        <v>45292</v>
      </c>
      <c r="BZ11" s="299" t="str">
        <f>VLOOKUP($D11,PARAMETROS!$A:$I,7,0)</f>
        <v>-</v>
      </c>
      <c r="CA11" s="299" t="str">
        <f>VLOOKUP($D11,PARAMETROS!$A:$I,8,0)</f>
        <v>-</v>
      </c>
      <c r="CF11" s="3"/>
      <c r="CG11" s="3"/>
    </row>
    <row r="12" spans="1:85">
      <c r="A12" s="296" t="str">
        <f>CCT!A10</f>
        <v>1.035.01</v>
      </c>
      <c r="B12" s="295" t="str">
        <f>CCT!B10</f>
        <v>Araguari</v>
      </c>
      <c r="C12" s="295" t="str">
        <f>CCT!C10</f>
        <v>Vigilante Armado - 220 h</v>
      </c>
      <c r="D12" s="295" t="str">
        <f>CCT!D10</f>
        <v>Sindesp-MG</v>
      </c>
      <c r="E12" s="302" t="str">
        <f t="shared" si="30"/>
        <v>AraguariVigilante Armado - 220 h</v>
      </c>
      <c r="F12" s="300" t="s">
        <v>150</v>
      </c>
      <c r="G12" s="300" t="s">
        <v>151</v>
      </c>
      <c r="H12" s="300">
        <f>VLOOKUP(E12,CCT!E:R,4,0)</f>
        <v>1</v>
      </c>
      <c r="I12" s="345">
        <f>VLOOKUP(E12,CCT!E:R,5,0)</f>
        <v>2286.48</v>
      </c>
      <c r="J12" s="346">
        <f t="shared" si="31"/>
        <v>2286.48</v>
      </c>
      <c r="K12" s="346">
        <f t="shared" si="32"/>
        <v>685.94399999999996</v>
      </c>
      <c r="L12" s="346"/>
      <c r="M12" s="346">
        <f t="shared" si="33"/>
        <v>0</v>
      </c>
      <c r="N12" s="346"/>
      <c r="O12" s="346"/>
      <c r="P12" s="346">
        <f t="shared" si="34"/>
        <v>15.852927999999999</v>
      </c>
      <c r="Q12" s="346">
        <f t="shared" si="35"/>
        <v>2988.2769279999998</v>
      </c>
      <c r="R12" s="346">
        <f t="shared" si="3"/>
        <v>597.65538559999993</v>
      </c>
      <c r="S12" s="346">
        <f t="shared" si="3"/>
        <v>44.824153919999993</v>
      </c>
      <c r="T12" s="346">
        <f t="shared" si="4"/>
        <v>29.882769279999998</v>
      </c>
      <c r="U12" s="346">
        <f t="shared" si="4"/>
        <v>5.9765538559999998</v>
      </c>
      <c r="V12" s="346">
        <f t="shared" si="4"/>
        <v>74.706923199999991</v>
      </c>
      <c r="W12" s="346">
        <f t="shared" si="4"/>
        <v>239.06215423999998</v>
      </c>
      <c r="X12" s="346">
        <f t="shared" si="4"/>
        <v>124.70976103622399</v>
      </c>
      <c r="Y12" s="346">
        <f t="shared" si="4"/>
        <v>17.929661568</v>
      </c>
      <c r="Z12" s="346">
        <f t="shared" si="36"/>
        <v>1134.7473627002241</v>
      </c>
      <c r="AA12" s="346">
        <f t="shared" si="37"/>
        <v>249.0230773333333</v>
      </c>
      <c r="AB12" s="346">
        <f t="shared" si="7"/>
        <v>332.03076977777772</v>
      </c>
      <c r="AC12" s="346">
        <f t="shared" si="7"/>
        <v>220.64532052504356</v>
      </c>
      <c r="AD12" s="346">
        <f t="shared" si="38"/>
        <v>801.69916763615458</v>
      </c>
      <c r="AE12" s="346">
        <f>(VLOOKUP(B12,VT!A:D,4,0)*2*IF(C12="Vigilante Armado - 220 h",20,15.5)*'RESUMO GERAL'!$H12)-IF(6%*'RESUMO GERAL'!$J12&lt;=(VLOOKUP(B12,VT!A:D,4,0)*2*IF(C12="Vigilante Armado - 220 h",20,15.5)*'RESUMO GERAL'!$H12),6%*'RESUMO GERAL'!$J12,(VLOOKUP(B12,VT!A:D,4,0)*2*IF(C12="Vigilante Armado - 220 h",20,15.5*'RESUMO GERAL'!$H12)))</f>
        <v>102.81120000000001</v>
      </c>
      <c r="AF12" s="346">
        <f>IF((VLOOKUP($D12,PARAMETROS!$A:$I,4,0))&gt;1,((VLOOKUP($D12,PARAMETROS!$A:$I,4,0))*IF(C12="Vigilante Armado - 220 h",20,15.5))*((1-10%))*'RESUMO GERAL'!$H12,0)</f>
        <v>459.90000000000003</v>
      </c>
      <c r="AG12" s="346">
        <f>IF(VLOOKUP($D12,PARAMETROS!$A:$I,5,0)&gt;0,VLOOKUP($D12,PARAMETROS!$A:$I,5,0)*H12,0)</f>
        <v>193.44</v>
      </c>
      <c r="AH12" s="346">
        <f>VLOOKUP($D12,PARAMETROS!$A:$I,2,0)*'RESUMO GERAL'!$H12</f>
        <v>129.9</v>
      </c>
      <c r="AI12" s="346">
        <f>VLOOKUP('RESUMO GERAL'!$D12,PARAMETROS!$A:$I,3,0)*'RESUMO GERAL'!$H12</f>
        <v>19.45</v>
      </c>
      <c r="AJ12" s="311">
        <f t="shared" si="39"/>
        <v>34.76</v>
      </c>
      <c r="AK12" s="346">
        <f>VLOOKUP(E12,CCT!E:R,11,0)*H12</f>
        <v>0</v>
      </c>
      <c r="AL12" s="346">
        <f t="shared" si="40"/>
        <v>940.26120000000003</v>
      </c>
      <c r="AM12" s="346">
        <f t="shared" si="41"/>
        <v>2876.7077303363785</v>
      </c>
      <c r="AN12" s="346">
        <f t="shared" si="10"/>
        <v>3.8989981314234563</v>
      </c>
      <c r="AO12" s="346">
        <f t="shared" si="11"/>
        <v>0.3119198505138765</v>
      </c>
      <c r="AP12" s="346">
        <f t="shared" si="12"/>
        <v>0.1247679402055506</v>
      </c>
      <c r="AQ12" s="346">
        <f t="shared" si="13"/>
        <v>10.458969248000001</v>
      </c>
      <c r="AR12" s="346">
        <f t="shared" si="14"/>
        <v>3.9716157694507852</v>
      </c>
      <c r="AS12" s="346">
        <f t="shared" si="15"/>
        <v>102.79672632319998</v>
      </c>
      <c r="AT12" s="346">
        <f t="shared" si="16"/>
        <v>4.9804615466666666</v>
      </c>
      <c r="AU12" s="346">
        <f t="shared" si="42"/>
        <v>126.5434588094603</v>
      </c>
      <c r="AV12" s="346">
        <f t="shared" si="17"/>
        <v>41.503846222222215</v>
      </c>
      <c r="AW12" s="346">
        <f t="shared" si="18"/>
        <v>24.570276963555557</v>
      </c>
      <c r="AX12" s="346">
        <f t="shared" si="19"/>
        <v>0.62255769333333322</v>
      </c>
      <c r="AY12" s="346">
        <f t="shared" si="20"/>
        <v>9.9609230933333333</v>
      </c>
      <c r="AZ12" s="346">
        <f t="shared" si="21"/>
        <v>3.8736923140740736</v>
      </c>
      <c r="BA12" s="346">
        <f t="shared" si="22"/>
        <v>30.580390732768539</v>
      </c>
      <c r="BB12" s="346">
        <f t="shared" si="43"/>
        <v>111.11168701928706</v>
      </c>
      <c r="BC12" s="346">
        <f t="shared" si="44"/>
        <v>434.65846225454555</v>
      </c>
      <c r="BD12" s="346">
        <f t="shared" si="45"/>
        <v>434.65846225454555</v>
      </c>
      <c r="BE12" s="346">
        <f t="shared" si="46"/>
        <v>545.77014927383266</v>
      </c>
      <c r="BF12" s="311">
        <f>VLOOKUP($C12,Uniformes!$A:$P,16,0)*$H12</f>
        <v>96.25500000000001</v>
      </c>
      <c r="BG12" s="311">
        <f>'Materiais de Consumo'!$H$5*$H12</f>
        <v>2.7463387978142078</v>
      </c>
      <c r="BH12" s="311">
        <f>Equipamentos!$J$5*$H12</f>
        <v>45.157814207650269</v>
      </c>
      <c r="BI12" s="346"/>
      <c r="BJ12" s="346"/>
      <c r="BK12" s="346">
        <f t="shared" si="47"/>
        <v>144.15915300546447</v>
      </c>
      <c r="BL12" s="346">
        <f t="shared" si="48"/>
        <v>6681.4574194251354</v>
      </c>
      <c r="BM12" s="311">
        <f t="shared" si="49"/>
        <v>131.2785279263282</v>
      </c>
      <c r="BN12" s="311">
        <f t="shared" si="50"/>
        <v>152.6352306001092</v>
      </c>
      <c r="BO12" s="109">
        <f t="shared" si="26"/>
        <v>0.68892421833598505</v>
      </c>
      <c r="BP12" s="109">
        <f t="shared" si="27"/>
        <v>3.1796502384737768</v>
      </c>
      <c r="BQ12" s="347">
        <f>VLOOKUP(B12,ISS!A:C,2,0)*100</f>
        <v>2</v>
      </c>
      <c r="BR12" s="109">
        <f t="shared" si="51"/>
        <v>2.1197668256491848</v>
      </c>
      <c r="BS12" s="109">
        <f t="shared" si="52"/>
        <v>5.65</v>
      </c>
      <c r="BT12" s="109">
        <f t="shared" si="53"/>
        <v>5.988341282458947</v>
      </c>
      <c r="BU12" s="346">
        <f t="shared" si="54"/>
        <v>417.11019772577106</v>
      </c>
      <c r="BV12" s="346">
        <f t="shared" si="55"/>
        <v>701.02395625220845</v>
      </c>
      <c r="BW12" s="346">
        <f t="shared" si="56"/>
        <v>7382.4813756773437</v>
      </c>
      <c r="BX12" s="346">
        <f t="shared" si="57"/>
        <v>88589.776508128125</v>
      </c>
      <c r="BY12" s="298">
        <f>VLOOKUP($D12,PARAMETROS!$A:$I,6,0)</f>
        <v>45292</v>
      </c>
      <c r="BZ12" s="299" t="str">
        <f>VLOOKUP($D12,PARAMETROS!$A:$I,7,0)</f>
        <v>-</v>
      </c>
      <c r="CA12" s="299" t="str">
        <f>VLOOKUP($D12,PARAMETROS!$A:$I,8,0)</f>
        <v>-</v>
      </c>
      <c r="CF12" s="3"/>
      <c r="CG12" s="3"/>
    </row>
    <row r="13" spans="1:85">
      <c r="A13" s="296" t="str">
        <f>CCT!A11</f>
        <v>1.040.01</v>
      </c>
      <c r="B13" s="295" t="str">
        <f>CCT!B11</f>
        <v>Araxa</v>
      </c>
      <c r="C13" s="295" t="str">
        <f>CCT!C11</f>
        <v>Vigilante Armado - 220 h</v>
      </c>
      <c r="D13" s="295" t="str">
        <f>CCT!D11</f>
        <v>Sindesp-MG</v>
      </c>
      <c r="E13" s="302" t="str">
        <f t="shared" si="30"/>
        <v>AraxaVigilante Armado - 220 h</v>
      </c>
      <c r="F13" s="300" t="s">
        <v>150</v>
      </c>
      <c r="G13" s="300" t="s">
        <v>151</v>
      </c>
      <c r="H13" s="300">
        <f>VLOOKUP(E13,CCT!E:R,4,0)</f>
        <v>1</v>
      </c>
      <c r="I13" s="345">
        <f>VLOOKUP(E13,CCT!E:R,5,0)</f>
        <v>2286.48</v>
      </c>
      <c r="J13" s="346">
        <f t="shared" si="31"/>
        <v>2286.48</v>
      </c>
      <c r="K13" s="346">
        <f t="shared" si="32"/>
        <v>685.94399999999996</v>
      </c>
      <c r="L13" s="346"/>
      <c r="M13" s="346">
        <f t="shared" si="33"/>
        <v>0</v>
      </c>
      <c r="N13" s="346"/>
      <c r="O13" s="346"/>
      <c r="P13" s="346">
        <f t="shared" si="34"/>
        <v>15.852927999999999</v>
      </c>
      <c r="Q13" s="346">
        <f t="shared" si="35"/>
        <v>2988.2769279999998</v>
      </c>
      <c r="R13" s="346">
        <f t="shared" si="3"/>
        <v>597.65538559999993</v>
      </c>
      <c r="S13" s="346">
        <f t="shared" si="3"/>
        <v>44.824153919999993</v>
      </c>
      <c r="T13" s="346">
        <f t="shared" si="4"/>
        <v>29.882769279999998</v>
      </c>
      <c r="U13" s="346">
        <f t="shared" si="4"/>
        <v>5.9765538559999998</v>
      </c>
      <c r="V13" s="346">
        <f t="shared" si="4"/>
        <v>74.706923199999991</v>
      </c>
      <c r="W13" s="346">
        <f t="shared" si="4"/>
        <v>239.06215423999998</v>
      </c>
      <c r="X13" s="346">
        <f t="shared" si="4"/>
        <v>124.70976103622399</v>
      </c>
      <c r="Y13" s="346">
        <f t="shared" si="4"/>
        <v>17.929661568</v>
      </c>
      <c r="Z13" s="346">
        <f t="shared" si="36"/>
        <v>1134.7473627002241</v>
      </c>
      <c r="AA13" s="346">
        <f t="shared" si="37"/>
        <v>249.0230773333333</v>
      </c>
      <c r="AB13" s="346">
        <f t="shared" si="7"/>
        <v>332.03076977777772</v>
      </c>
      <c r="AC13" s="346">
        <f t="shared" si="7"/>
        <v>220.64532052504356</v>
      </c>
      <c r="AD13" s="346">
        <f t="shared" si="38"/>
        <v>801.69916763615458</v>
      </c>
      <c r="AE13" s="346">
        <f>(VLOOKUP(B13,VT!A:D,4,0)*2*IF(C13="Vigilante Armado - 220 h",20,15.5)*'RESUMO GERAL'!$H13)-IF(6%*'RESUMO GERAL'!$J13&lt;=(VLOOKUP(B13,VT!A:D,4,0)*2*IF(C13="Vigilante Armado - 220 h",20,15.5)*'RESUMO GERAL'!$H13),6%*'RESUMO GERAL'!$J13,(VLOOKUP(B13,VT!A:D,4,0)*2*IF(C13="Vigilante Armado - 220 h",20,15.5*'RESUMO GERAL'!$H13)))</f>
        <v>102.81120000000001</v>
      </c>
      <c r="AF13" s="346">
        <f>IF((VLOOKUP($D13,PARAMETROS!$A:$I,4,0))&gt;1,((VLOOKUP($D13,PARAMETROS!$A:$I,4,0))*IF(C13="Vigilante Armado - 220 h",20,15.5))*((1-10%))*'RESUMO GERAL'!$H13,0)</f>
        <v>459.90000000000003</v>
      </c>
      <c r="AG13" s="346">
        <f>IF(VLOOKUP($D13,PARAMETROS!$A:$I,5,0)&gt;0,VLOOKUP($D13,PARAMETROS!$A:$I,5,0)*H13,0)</f>
        <v>193.44</v>
      </c>
      <c r="AH13" s="346">
        <f>VLOOKUP($D13,PARAMETROS!$A:$I,2,0)*'RESUMO GERAL'!$H13</f>
        <v>129.9</v>
      </c>
      <c r="AI13" s="346">
        <f>VLOOKUP('RESUMO GERAL'!$D13,PARAMETROS!$A:$I,3,0)*'RESUMO GERAL'!$H13</f>
        <v>19.45</v>
      </c>
      <c r="AJ13" s="311">
        <f t="shared" si="39"/>
        <v>34.76</v>
      </c>
      <c r="AK13" s="346">
        <f>VLOOKUP(E13,CCT!E:R,11,0)*H13</f>
        <v>0</v>
      </c>
      <c r="AL13" s="346">
        <f t="shared" si="40"/>
        <v>940.26120000000003</v>
      </c>
      <c r="AM13" s="346">
        <f t="shared" si="41"/>
        <v>2876.7077303363785</v>
      </c>
      <c r="AN13" s="346">
        <f t="shared" si="10"/>
        <v>3.8989981314234563</v>
      </c>
      <c r="AO13" s="346">
        <f t="shared" si="11"/>
        <v>0.3119198505138765</v>
      </c>
      <c r="AP13" s="346">
        <f t="shared" si="12"/>
        <v>0.1247679402055506</v>
      </c>
      <c r="AQ13" s="346">
        <f t="shared" si="13"/>
        <v>10.458969248000001</v>
      </c>
      <c r="AR13" s="346">
        <f t="shared" si="14"/>
        <v>3.9716157694507852</v>
      </c>
      <c r="AS13" s="346">
        <f t="shared" si="15"/>
        <v>102.79672632319998</v>
      </c>
      <c r="AT13" s="346">
        <f t="shared" si="16"/>
        <v>4.9804615466666666</v>
      </c>
      <c r="AU13" s="346">
        <f t="shared" si="42"/>
        <v>126.5434588094603</v>
      </c>
      <c r="AV13" s="346">
        <f t="shared" si="17"/>
        <v>41.503846222222215</v>
      </c>
      <c r="AW13" s="346">
        <f t="shared" si="18"/>
        <v>24.570276963555557</v>
      </c>
      <c r="AX13" s="346">
        <f t="shared" si="19"/>
        <v>0.62255769333333322</v>
      </c>
      <c r="AY13" s="346">
        <f t="shared" si="20"/>
        <v>9.9609230933333333</v>
      </c>
      <c r="AZ13" s="346">
        <f t="shared" si="21"/>
        <v>3.8736923140740736</v>
      </c>
      <c r="BA13" s="346">
        <f t="shared" si="22"/>
        <v>30.580390732768539</v>
      </c>
      <c r="BB13" s="346">
        <f t="shared" si="43"/>
        <v>111.11168701928706</v>
      </c>
      <c r="BC13" s="346">
        <f t="shared" si="44"/>
        <v>434.65846225454555</v>
      </c>
      <c r="BD13" s="346">
        <f t="shared" si="45"/>
        <v>434.65846225454555</v>
      </c>
      <c r="BE13" s="346">
        <f t="shared" si="46"/>
        <v>545.77014927383266</v>
      </c>
      <c r="BF13" s="311">
        <f>VLOOKUP($C13,Uniformes!$A:$P,16,0)*$H13</f>
        <v>96.25500000000001</v>
      </c>
      <c r="BG13" s="311">
        <f>'Materiais de Consumo'!$H$5*$H13</f>
        <v>2.7463387978142078</v>
      </c>
      <c r="BH13" s="311">
        <f>Equipamentos!$J$5*$H13</f>
        <v>45.157814207650269</v>
      </c>
      <c r="BI13" s="346"/>
      <c r="BJ13" s="346"/>
      <c r="BK13" s="346">
        <f t="shared" si="47"/>
        <v>144.15915300546447</v>
      </c>
      <c r="BL13" s="346">
        <f t="shared" si="48"/>
        <v>6681.4574194251354</v>
      </c>
      <c r="BM13" s="311">
        <f t="shared" si="49"/>
        <v>131.2785279263282</v>
      </c>
      <c r="BN13" s="311">
        <f t="shared" si="50"/>
        <v>152.6352306001092</v>
      </c>
      <c r="BO13" s="109">
        <f t="shared" si="26"/>
        <v>0.68892421833598505</v>
      </c>
      <c r="BP13" s="109">
        <f t="shared" si="27"/>
        <v>3.1796502384737768</v>
      </c>
      <c r="BQ13" s="347">
        <f>VLOOKUP(B13,ISS!A:C,2,0)*100</f>
        <v>2</v>
      </c>
      <c r="BR13" s="109">
        <f t="shared" si="51"/>
        <v>2.1197668256491848</v>
      </c>
      <c r="BS13" s="109">
        <f t="shared" si="52"/>
        <v>5.65</v>
      </c>
      <c r="BT13" s="109">
        <f t="shared" si="53"/>
        <v>5.988341282458947</v>
      </c>
      <c r="BU13" s="346">
        <f t="shared" si="54"/>
        <v>417.11019772577106</v>
      </c>
      <c r="BV13" s="346">
        <f t="shared" si="55"/>
        <v>701.02395625220845</v>
      </c>
      <c r="BW13" s="346">
        <f t="shared" si="56"/>
        <v>7382.4813756773437</v>
      </c>
      <c r="BX13" s="346">
        <f t="shared" si="57"/>
        <v>88589.776508128125</v>
      </c>
      <c r="BY13" s="298">
        <f>VLOOKUP($D13,PARAMETROS!$A:$I,6,0)</f>
        <v>45292</v>
      </c>
      <c r="BZ13" s="299" t="str">
        <f>VLOOKUP($D13,PARAMETROS!$A:$I,7,0)</f>
        <v>-</v>
      </c>
      <c r="CA13" s="299" t="str">
        <f>VLOOKUP($D13,PARAMETROS!$A:$I,8,0)</f>
        <v>-</v>
      </c>
      <c r="CF13" s="3"/>
      <c r="CG13" s="3"/>
    </row>
    <row r="14" spans="1:85">
      <c r="A14" s="296" t="str">
        <f>CCT!A12</f>
        <v>1.043.01</v>
      </c>
      <c r="B14" s="295" t="str">
        <f>CCT!B12</f>
        <v>Areado</v>
      </c>
      <c r="C14" s="295" t="str">
        <f>CCT!C12</f>
        <v>Vigilante Armado - 220 h</v>
      </c>
      <c r="D14" s="295" t="str">
        <f>CCT!D12</f>
        <v>Sindesp-MG</v>
      </c>
      <c r="E14" s="302" t="str">
        <f t="shared" si="30"/>
        <v>AreadoVigilante Armado - 220 h</v>
      </c>
      <c r="F14" s="300" t="s">
        <v>150</v>
      </c>
      <c r="G14" s="300" t="s">
        <v>151</v>
      </c>
      <c r="H14" s="300">
        <f>VLOOKUP(E14,CCT!E:R,4,0)</f>
        <v>1</v>
      </c>
      <c r="I14" s="345">
        <f>VLOOKUP(E14,CCT!E:R,5,0)</f>
        <v>2286.48</v>
      </c>
      <c r="J14" s="346">
        <f t="shared" si="31"/>
        <v>2286.48</v>
      </c>
      <c r="K14" s="346">
        <f t="shared" si="32"/>
        <v>685.94399999999996</v>
      </c>
      <c r="L14" s="346"/>
      <c r="M14" s="346">
        <f t="shared" si="33"/>
        <v>0</v>
      </c>
      <c r="N14" s="346"/>
      <c r="O14" s="346"/>
      <c r="P14" s="346">
        <f t="shared" si="34"/>
        <v>15.852927999999999</v>
      </c>
      <c r="Q14" s="346">
        <f t="shared" si="35"/>
        <v>2988.2769279999998</v>
      </c>
      <c r="R14" s="346">
        <f t="shared" si="3"/>
        <v>597.65538559999993</v>
      </c>
      <c r="S14" s="346">
        <f t="shared" si="3"/>
        <v>44.824153919999993</v>
      </c>
      <c r="T14" s="346">
        <f t="shared" si="4"/>
        <v>29.882769279999998</v>
      </c>
      <c r="U14" s="346">
        <f t="shared" si="4"/>
        <v>5.9765538559999998</v>
      </c>
      <c r="V14" s="346">
        <f t="shared" si="4"/>
        <v>74.706923199999991</v>
      </c>
      <c r="W14" s="346">
        <f t="shared" si="4"/>
        <v>239.06215423999998</v>
      </c>
      <c r="X14" s="346">
        <f t="shared" si="4"/>
        <v>124.70976103622399</v>
      </c>
      <c r="Y14" s="346">
        <f t="shared" si="4"/>
        <v>17.929661568</v>
      </c>
      <c r="Z14" s="346">
        <f t="shared" si="36"/>
        <v>1134.7473627002241</v>
      </c>
      <c r="AA14" s="346">
        <f t="shared" si="37"/>
        <v>249.0230773333333</v>
      </c>
      <c r="AB14" s="346">
        <f t="shared" si="7"/>
        <v>332.03076977777772</v>
      </c>
      <c r="AC14" s="346">
        <f t="shared" si="7"/>
        <v>220.64532052504356</v>
      </c>
      <c r="AD14" s="346">
        <f t="shared" si="38"/>
        <v>801.69916763615458</v>
      </c>
      <c r="AE14" s="346">
        <f>(VLOOKUP(B14,VT!A:D,4,0)*2*IF(C14="Vigilante Armado - 220 h",20,15.5)*'RESUMO GERAL'!$H14)-IF(6%*'RESUMO GERAL'!$J14&lt;=(VLOOKUP(B14,VT!A:D,4,0)*2*IF(C14="Vigilante Armado - 220 h",20,15.5)*'RESUMO GERAL'!$H14),6%*'RESUMO GERAL'!$J14,(VLOOKUP(B14,VT!A:D,4,0)*2*IF(C14="Vigilante Armado - 220 h",20,15.5*'RESUMO GERAL'!$H14)))</f>
        <v>102.81120000000001</v>
      </c>
      <c r="AF14" s="346">
        <f>IF((VLOOKUP($D14,PARAMETROS!$A:$I,4,0))&gt;1,((VLOOKUP($D14,PARAMETROS!$A:$I,4,0))*IF(C14="Vigilante Armado - 220 h",20,15.5))*((1-10%))*'RESUMO GERAL'!$H14,0)</f>
        <v>459.90000000000003</v>
      </c>
      <c r="AG14" s="346">
        <f>IF(VLOOKUP($D14,PARAMETROS!$A:$I,5,0)&gt;0,VLOOKUP($D14,PARAMETROS!$A:$I,5,0)*H14,0)</f>
        <v>193.44</v>
      </c>
      <c r="AH14" s="346">
        <f>VLOOKUP($D14,PARAMETROS!$A:$I,2,0)*'RESUMO GERAL'!$H14</f>
        <v>129.9</v>
      </c>
      <c r="AI14" s="346">
        <f>VLOOKUP('RESUMO GERAL'!$D14,PARAMETROS!$A:$I,3,0)*'RESUMO GERAL'!$H14</f>
        <v>19.45</v>
      </c>
      <c r="AJ14" s="311">
        <f t="shared" si="39"/>
        <v>34.76</v>
      </c>
      <c r="AK14" s="346">
        <f>VLOOKUP(E14,CCT!E:R,11,0)*H14</f>
        <v>0</v>
      </c>
      <c r="AL14" s="346">
        <f t="shared" si="40"/>
        <v>940.26120000000003</v>
      </c>
      <c r="AM14" s="346">
        <f t="shared" si="41"/>
        <v>2876.7077303363785</v>
      </c>
      <c r="AN14" s="346">
        <f t="shared" si="10"/>
        <v>3.8989981314234563</v>
      </c>
      <c r="AO14" s="346">
        <f t="shared" si="11"/>
        <v>0.3119198505138765</v>
      </c>
      <c r="AP14" s="346">
        <f t="shared" si="12"/>
        <v>0.1247679402055506</v>
      </c>
      <c r="AQ14" s="346">
        <f t="shared" si="13"/>
        <v>10.458969248000001</v>
      </c>
      <c r="AR14" s="346">
        <f t="shared" si="14"/>
        <v>3.9716157694507852</v>
      </c>
      <c r="AS14" s="346">
        <f t="shared" si="15"/>
        <v>102.79672632319998</v>
      </c>
      <c r="AT14" s="346">
        <f t="shared" si="16"/>
        <v>4.9804615466666666</v>
      </c>
      <c r="AU14" s="346">
        <f t="shared" si="42"/>
        <v>126.5434588094603</v>
      </c>
      <c r="AV14" s="346">
        <f t="shared" si="17"/>
        <v>41.503846222222215</v>
      </c>
      <c r="AW14" s="346">
        <f t="shared" si="18"/>
        <v>24.570276963555557</v>
      </c>
      <c r="AX14" s="346">
        <f t="shared" si="19"/>
        <v>0.62255769333333322</v>
      </c>
      <c r="AY14" s="346">
        <f t="shared" si="20"/>
        <v>9.9609230933333333</v>
      </c>
      <c r="AZ14" s="346">
        <f t="shared" si="21"/>
        <v>3.8736923140740736</v>
      </c>
      <c r="BA14" s="346">
        <f t="shared" si="22"/>
        <v>30.580390732768539</v>
      </c>
      <c r="BB14" s="346">
        <f t="shared" si="43"/>
        <v>111.11168701928706</v>
      </c>
      <c r="BC14" s="346">
        <f t="shared" si="44"/>
        <v>434.65846225454555</v>
      </c>
      <c r="BD14" s="346">
        <f t="shared" si="45"/>
        <v>434.65846225454555</v>
      </c>
      <c r="BE14" s="346">
        <f t="shared" si="46"/>
        <v>545.77014927383266</v>
      </c>
      <c r="BF14" s="311">
        <f>VLOOKUP($C14,Uniformes!$A:$P,16,0)*$H14</f>
        <v>96.25500000000001</v>
      </c>
      <c r="BG14" s="311">
        <f>'Materiais de Consumo'!$H$5*$H14</f>
        <v>2.7463387978142078</v>
      </c>
      <c r="BH14" s="311">
        <f>Equipamentos!$J$5*$H14</f>
        <v>45.157814207650269</v>
      </c>
      <c r="BI14" s="346"/>
      <c r="BJ14" s="346"/>
      <c r="BK14" s="346">
        <f t="shared" si="47"/>
        <v>144.15915300546447</v>
      </c>
      <c r="BL14" s="346">
        <f t="shared" si="48"/>
        <v>6681.4574194251354</v>
      </c>
      <c r="BM14" s="311">
        <f t="shared" si="49"/>
        <v>131.2785279263282</v>
      </c>
      <c r="BN14" s="311">
        <f t="shared" si="50"/>
        <v>152.6352306001092</v>
      </c>
      <c r="BO14" s="109">
        <f t="shared" si="26"/>
        <v>0.70384407146724437</v>
      </c>
      <c r="BP14" s="109">
        <f t="shared" si="27"/>
        <v>3.2485110990795891</v>
      </c>
      <c r="BQ14" s="347">
        <f>VLOOKUP(B14,ISS!A:C,2,0)*100</f>
        <v>4</v>
      </c>
      <c r="BR14" s="109">
        <f t="shared" si="51"/>
        <v>4.3313481321061191</v>
      </c>
      <c r="BS14" s="109">
        <f t="shared" si="52"/>
        <v>7.65</v>
      </c>
      <c r="BT14" s="109">
        <f t="shared" si="53"/>
        <v>8.2837033026529525</v>
      </c>
      <c r="BU14" s="346">
        <f t="shared" si="54"/>
        <v>576.99068231001127</v>
      </c>
      <c r="BV14" s="346">
        <f t="shared" si="55"/>
        <v>860.90444083644866</v>
      </c>
      <c r="BW14" s="346">
        <f t="shared" si="56"/>
        <v>7542.3618602615843</v>
      </c>
      <c r="BX14" s="346">
        <f t="shared" si="57"/>
        <v>90508.342323139019</v>
      </c>
      <c r="BY14" s="298">
        <f>VLOOKUP($D14,PARAMETROS!$A:$I,6,0)</f>
        <v>45292</v>
      </c>
      <c r="BZ14" s="299" t="str">
        <f>VLOOKUP($D14,PARAMETROS!$A:$I,7,0)</f>
        <v>-</v>
      </c>
      <c r="CA14" s="299" t="str">
        <f>VLOOKUP($D14,PARAMETROS!$A:$I,8,0)</f>
        <v>-</v>
      </c>
      <c r="CF14" s="3"/>
      <c r="CG14" s="3"/>
    </row>
    <row r="15" spans="1:85">
      <c r="A15" s="296" t="str">
        <f>CCT!A13</f>
        <v>1.049.01</v>
      </c>
      <c r="B15" s="295" t="str">
        <f>CCT!B13</f>
        <v>Baependi</v>
      </c>
      <c r="C15" s="295" t="str">
        <f>CCT!C13</f>
        <v>Vigilante Armado - 220 h</v>
      </c>
      <c r="D15" s="295" t="str">
        <f>CCT!D13</f>
        <v>Sindesp-MG</v>
      </c>
      <c r="E15" s="302" t="str">
        <f t="shared" si="30"/>
        <v>BaependiVigilante Armado - 220 h</v>
      </c>
      <c r="F15" s="300" t="s">
        <v>150</v>
      </c>
      <c r="G15" s="300" t="s">
        <v>151</v>
      </c>
      <c r="H15" s="300">
        <f>VLOOKUP(E15,CCT!E:R,4,0)</f>
        <v>1</v>
      </c>
      <c r="I15" s="345">
        <f>VLOOKUP(E15,CCT!E:R,5,0)</f>
        <v>2286.48</v>
      </c>
      <c r="J15" s="346">
        <f t="shared" si="31"/>
        <v>2286.48</v>
      </c>
      <c r="K15" s="346">
        <f t="shared" si="32"/>
        <v>685.94399999999996</v>
      </c>
      <c r="L15" s="346"/>
      <c r="M15" s="346">
        <f t="shared" si="33"/>
        <v>0</v>
      </c>
      <c r="N15" s="346"/>
      <c r="O15" s="346"/>
      <c r="P15" s="346">
        <f t="shared" si="34"/>
        <v>15.852927999999999</v>
      </c>
      <c r="Q15" s="346">
        <f t="shared" si="35"/>
        <v>2988.2769279999998</v>
      </c>
      <c r="R15" s="346">
        <f t="shared" si="3"/>
        <v>597.65538559999993</v>
      </c>
      <c r="S15" s="346">
        <f t="shared" si="3"/>
        <v>44.824153919999993</v>
      </c>
      <c r="T15" s="346">
        <f t="shared" si="4"/>
        <v>29.882769279999998</v>
      </c>
      <c r="U15" s="346">
        <f t="shared" si="4"/>
        <v>5.9765538559999998</v>
      </c>
      <c r="V15" s="346">
        <f t="shared" si="4"/>
        <v>74.706923199999991</v>
      </c>
      <c r="W15" s="346">
        <f t="shared" si="4"/>
        <v>239.06215423999998</v>
      </c>
      <c r="X15" s="346">
        <f t="shared" si="4"/>
        <v>124.70976103622399</v>
      </c>
      <c r="Y15" s="346">
        <f t="shared" si="4"/>
        <v>17.929661568</v>
      </c>
      <c r="Z15" s="346">
        <f t="shared" si="36"/>
        <v>1134.7473627002241</v>
      </c>
      <c r="AA15" s="346">
        <f t="shared" si="37"/>
        <v>249.0230773333333</v>
      </c>
      <c r="AB15" s="346">
        <f t="shared" si="7"/>
        <v>332.03076977777772</v>
      </c>
      <c r="AC15" s="346">
        <f t="shared" si="7"/>
        <v>220.64532052504356</v>
      </c>
      <c r="AD15" s="346">
        <f t="shared" si="38"/>
        <v>801.69916763615458</v>
      </c>
      <c r="AE15" s="346">
        <f>(VLOOKUP(B15,VT!A:D,4,0)*2*IF(C15="Vigilante Armado - 220 h",20,15.5)*'RESUMO GERAL'!$H15)-IF(6%*'RESUMO GERAL'!$J15&lt;=(VLOOKUP(B15,VT!A:D,4,0)*2*IF(C15="Vigilante Armado - 220 h",20,15.5)*'RESUMO GERAL'!$H15),6%*'RESUMO GERAL'!$J15,(VLOOKUP(B15,VT!A:D,4,0)*2*IF(C15="Vigilante Armado - 220 h",20,15.5*'RESUMO GERAL'!$H15)))</f>
        <v>102.81120000000001</v>
      </c>
      <c r="AF15" s="346">
        <f>IF((VLOOKUP($D15,PARAMETROS!$A:$I,4,0))&gt;1,((VLOOKUP($D15,PARAMETROS!$A:$I,4,0))*IF(C15="Vigilante Armado - 220 h",20,15.5))*((1-10%))*'RESUMO GERAL'!$H15,0)</f>
        <v>459.90000000000003</v>
      </c>
      <c r="AG15" s="346">
        <f>IF(VLOOKUP($D15,PARAMETROS!$A:$I,5,0)&gt;0,VLOOKUP($D15,PARAMETROS!$A:$I,5,0)*H15,0)</f>
        <v>193.44</v>
      </c>
      <c r="AH15" s="346">
        <f>VLOOKUP($D15,PARAMETROS!$A:$I,2,0)*'RESUMO GERAL'!$H15</f>
        <v>129.9</v>
      </c>
      <c r="AI15" s="346">
        <f>VLOOKUP('RESUMO GERAL'!$D15,PARAMETROS!$A:$I,3,0)*'RESUMO GERAL'!$H15</f>
        <v>19.45</v>
      </c>
      <c r="AJ15" s="311">
        <f t="shared" si="39"/>
        <v>34.76</v>
      </c>
      <c r="AK15" s="346">
        <f>VLOOKUP(E15,CCT!E:R,11,0)*H15</f>
        <v>0</v>
      </c>
      <c r="AL15" s="346">
        <f t="shared" si="40"/>
        <v>940.26120000000003</v>
      </c>
      <c r="AM15" s="346">
        <f t="shared" si="41"/>
        <v>2876.7077303363785</v>
      </c>
      <c r="AN15" s="346">
        <f t="shared" si="10"/>
        <v>3.8989981314234563</v>
      </c>
      <c r="AO15" s="346">
        <f t="shared" si="11"/>
        <v>0.3119198505138765</v>
      </c>
      <c r="AP15" s="346">
        <f t="shared" si="12"/>
        <v>0.1247679402055506</v>
      </c>
      <c r="AQ15" s="346">
        <f t="shared" si="13"/>
        <v>10.458969248000001</v>
      </c>
      <c r="AR15" s="346">
        <f t="shared" si="14"/>
        <v>3.9716157694507852</v>
      </c>
      <c r="AS15" s="346">
        <f t="shared" si="15"/>
        <v>102.79672632319998</v>
      </c>
      <c r="AT15" s="346">
        <f t="shared" si="16"/>
        <v>4.9804615466666666</v>
      </c>
      <c r="AU15" s="346">
        <f t="shared" si="42"/>
        <v>126.5434588094603</v>
      </c>
      <c r="AV15" s="346">
        <f t="shared" si="17"/>
        <v>41.503846222222215</v>
      </c>
      <c r="AW15" s="346">
        <f t="shared" si="18"/>
        <v>24.570276963555557</v>
      </c>
      <c r="AX15" s="346">
        <f t="shared" si="19"/>
        <v>0.62255769333333322</v>
      </c>
      <c r="AY15" s="346">
        <f t="shared" si="20"/>
        <v>9.9609230933333333</v>
      </c>
      <c r="AZ15" s="346">
        <f t="shared" si="21"/>
        <v>3.8736923140740736</v>
      </c>
      <c r="BA15" s="346">
        <f t="shared" si="22"/>
        <v>30.580390732768539</v>
      </c>
      <c r="BB15" s="346">
        <f t="shared" si="43"/>
        <v>111.11168701928706</v>
      </c>
      <c r="BC15" s="346">
        <f t="shared" si="44"/>
        <v>434.65846225454555</v>
      </c>
      <c r="BD15" s="346">
        <f t="shared" si="45"/>
        <v>434.65846225454555</v>
      </c>
      <c r="BE15" s="346">
        <f t="shared" si="46"/>
        <v>545.77014927383266</v>
      </c>
      <c r="BF15" s="311">
        <f>VLOOKUP($C15,Uniformes!$A:$P,16,0)*$H15</f>
        <v>96.25500000000001</v>
      </c>
      <c r="BG15" s="311">
        <f>'Materiais de Consumo'!$H$5*$H15</f>
        <v>2.7463387978142078</v>
      </c>
      <c r="BH15" s="311">
        <f>Equipamentos!$J$5*$H15</f>
        <v>45.157814207650269</v>
      </c>
      <c r="BI15" s="346"/>
      <c r="BJ15" s="346"/>
      <c r="BK15" s="346">
        <f t="shared" si="47"/>
        <v>144.15915300546447</v>
      </c>
      <c r="BL15" s="346">
        <f t="shared" si="48"/>
        <v>6681.4574194251354</v>
      </c>
      <c r="BM15" s="311">
        <f t="shared" si="49"/>
        <v>131.2785279263282</v>
      </c>
      <c r="BN15" s="311">
        <f t="shared" si="50"/>
        <v>152.6352306001092</v>
      </c>
      <c r="BO15" s="109">
        <f t="shared" si="26"/>
        <v>0.71154898741105688</v>
      </c>
      <c r="BP15" s="109">
        <f t="shared" si="27"/>
        <v>3.2840722495894927</v>
      </c>
      <c r="BQ15" s="347">
        <f>VLOOKUP(B15,ISS!A:C,2,0)*100</f>
        <v>5</v>
      </c>
      <c r="BR15" s="109">
        <f t="shared" si="51"/>
        <v>5.473453749315822</v>
      </c>
      <c r="BS15" s="109">
        <f t="shared" si="52"/>
        <v>8.65</v>
      </c>
      <c r="BT15" s="109">
        <f t="shared" si="53"/>
        <v>9.4690749863163717</v>
      </c>
      <c r="BU15" s="346">
        <f t="shared" si="54"/>
        <v>659.55621991550231</v>
      </c>
      <c r="BV15" s="346">
        <f t="shared" si="55"/>
        <v>943.4699784419397</v>
      </c>
      <c r="BW15" s="346">
        <f t="shared" si="56"/>
        <v>7624.9273978670753</v>
      </c>
      <c r="BX15" s="346">
        <f t="shared" si="57"/>
        <v>91499.128774404904</v>
      </c>
      <c r="BY15" s="298">
        <f>VLOOKUP($D15,PARAMETROS!$A:$I,6,0)</f>
        <v>45292</v>
      </c>
      <c r="BZ15" s="299" t="str">
        <f>VLOOKUP($D15,PARAMETROS!$A:$I,7,0)</f>
        <v>-</v>
      </c>
      <c r="CA15" s="299" t="str">
        <f>VLOOKUP($D15,PARAMETROS!$A:$I,8,0)</f>
        <v>-</v>
      </c>
      <c r="CF15" s="3"/>
      <c r="CG15" s="3"/>
    </row>
    <row r="16" spans="1:85">
      <c r="A16" s="296" t="str">
        <f>CCT!A14</f>
        <v>1.056.01</v>
      </c>
      <c r="B16" s="295" t="str">
        <f>CCT!B14</f>
        <v>Barbacena</v>
      </c>
      <c r="C16" s="295" t="str">
        <f>CCT!C14</f>
        <v>Vigilante Armado - 220 h</v>
      </c>
      <c r="D16" s="295" t="str">
        <f>CCT!D14</f>
        <v>Sindesp-MG</v>
      </c>
      <c r="E16" s="302" t="str">
        <f t="shared" si="30"/>
        <v>BarbacenaVigilante Armado - 220 h</v>
      </c>
      <c r="F16" s="300" t="s">
        <v>150</v>
      </c>
      <c r="G16" s="300" t="s">
        <v>151</v>
      </c>
      <c r="H16" s="300">
        <f>VLOOKUP(E16,CCT!E:R,4,0)</f>
        <v>1</v>
      </c>
      <c r="I16" s="345">
        <f>VLOOKUP(E16,CCT!E:R,5,0)</f>
        <v>2286.48</v>
      </c>
      <c r="J16" s="346">
        <f t="shared" si="31"/>
        <v>2286.48</v>
      </c>
      <c r="K16" s="346">
        <f t="shared" si="32"/>
        <v>685.94399999999996</v>
      </c>
      <c r="L16" s="346"/>
      <c r="M16" s="346">
        <f t="shared" si="33"/>
        <v>0</v>
      </c>
      <c r="N16" s="346"/>
      <c r="O16" s="346"/>
      <c r="P16" s="346">
        <f t="shared" si="34"/>
        <v>15.852927999999999</v>
      </c>
      <c r="Q16" s="346">
        <f t="shared" si="35"/>
        <v>2988.2769279999998</v>
      </c>
      <c r="R16" s="346">
        <f t="shared" si="3"/>
        <v>597.65538559999993</v>
      </c>
      <c r="S16" s="346">
        <f t="shared" si="3"/>
        <v>44.824153919999993</v>
      </c>
      <c r="T16" s="346">
        <f t="shared" si="4"/>
        <v>29.882769279999998</v>
      </c>
      <c r="U16" s="346">
        <f t="shared" si="4"/>
        <v>5.9765538559999998</v>
      </c>
      <c r="V16" s="346">
        <f t="shared" si="4"/>
        <v>74.706923199999991</v>
      </c>
      <c r="W16" s="346">
        <f t="shared" si="4"/>
        <v>239.06215423999998</v>
      </c>
      <c r="X16" s="346">
        <f t="shared" si="4"/>
        <v>124.70976103622399</v>
      </c>
      <c r="Y16" s="346">
        <f t="shared" si="4"/>
        <v>17.929661568</v>
      </c>
      <c r="Z16" s="346">
        <f t="shared" si="36"/>
        <v>1134.7473627002241</v>
      </c>
      <c r="AA16" s="346">
        <f t="shared" si="37"/>
        <v>249.0230773333333</v>
      </c>
      <c r="AB16" s="346">
        <f t="shared" si="7"/>
        <v>332.03076977777772</v>
      </c>
      <c r="AC16" s="346">
        <f t="shared" si="7"/>
        <v>220.64532052504356</v>
      </c>
      <c r="AD16" s="346">
        <f t="shared" si="38"/>
        <v>801.69916763615458</v>
      </c>
      <c r="AE16" s="346">
        <f>(VLOOKUP(B16,VT!A:D,4,0)*2*IF(C16="Vigilante Armado - 220 h",20,15.5)*'RESUMO GERAL'!$H16)-IF(6%*'RESUMO GERAL'!$J16&lt;=(VLOOKUP(B16,VT!A:D,4,0)*2*IF(C16="Vigilante Armado - 220 h",20,15.5)*'RESUMO GERAL'!$H16),6%*'RESUMO GERAL'!$J16,(VLOOKUP(B16,VT!A:D,4,0)*2*IF(C16="Vigilante Armado - 220 h",20,15.5*'RESUMO GERAL'!$H16)))</f>
        <v>102.81120000000001</v>
      </c>
      <c r="AF16" s="346">
        <f>IF((VLOOKUP($D16,PARAMETROS!$A:$I,4,0))&gt;1,((VLOOKUP($D16,PARAMETROS!$A:$I,4,0))*IF(C16="Vigilante Armado - 220 h",20,15.5))*((1-10%))*'RESUMO GERAL'!$H16,0)</f>
        <v>459.90000000000003</v>
      </c>
      <c r="AG16" s="346">
        <f>IF(VLOOKUP($D16,PARAMETROS!$A:$I,5,0)&gt;0,VLOOKUP($D16,PARAMETROS!$A:$I,5,0)*H16,0)</f>
        <v>193.44</v>
      </c>
      <c r="AH16" s="346">
        <f>VLOOKUP($D16,PARAMETROS!$A:$I,2,0)*'RESUMO GERAL'!$H16</f>
        <v>129.9</v>
      </c>
      <c r="AI16" s="346">
        <f>VLOOKUP('RESUMO GERAL'!$D16,PARAMETROS!$A:$I,3,0)*'RESUMO GERAL'!$H16</f>
        <v>19.45</v>
      </c>
      <c r="AJ16" s="311">
        <f t="shared" si="39"/>
        <v>34.76</v>
      </c>
      <c r="AK16" s="346">
        <f>VLOOKUP(E16,CCT!E:R,11,0)*H16</f>
        <v>0</v>
      </c>
      <c r="AL16" s="346">
        <f t="shared" si="40"/>
        <v>940.26120000000003</v>
      </c>
      <c r="AM16" s="346">
        <f t="shared" si="41"/>
        <v>2876.7077303363785</v>
      </c>
      <c r="AN16" s="346">
        <f t="shared" si="10"/>
        <v>3.8989981314234563</v>
      </c>
      <c r="AO16" s="346">
        <f t="shared" si="11"/>
        <v>0.3119198505138765</v>
      </c>
      <c r="AP16" s="346">
        <f t="shared" si="12"/>
        <v>0.1247679402055506</v>
      </c>
      <c r="AQ16" s="346">
        <f t="shared" si="13"/>
        <v>10.458969248000001</v>
      </c>
      <c r="AR16" s="346">
        <f t="shared" si="14"/>
        <v>3.9716157694507852</v>
      </c>
      <c r="AS16" s="346">
        <f t="shared" si="15"/>
        <v>102.79672632319998</v>
      </c>
      <c r="AT16" s="346">
        <f t="shared" si="16"/>
        <v>4.9804615466666666</v>
      </c>
      <c r="AU16" s="346">
        <f t="shared" si="42"/>
        <v>126.5434588094603</v>
      </c>
      <c r="AV16" s="346">
        <f t="shared" si="17"/>
        <v>41.503846222222215</v>
      </c>
      <c r="AW16" s="346">
        <f t="shared" si="18"/>
        <v>24.570276963555557</v>
      </c>
      <c r="AX16" s="346">
        <f t="shared" si="19"/>
        <v>0.62255769333333322</v>
      </c>
      <c r="AY16" s="346">
        <f t="shared" si="20"/>
        <v>9.9609230933333333</v>
      </c>
      <c r="AZ16" s="346">
        <f t="shared" si="21"/>
        <v>3.8736923140740736</v>
      </c>
      <c r="BA16" s="346">
        <f t="shared" si="22"/>
        <v>30.580390732768539</v>
      </c>
      <c r="BB16" s="346">
        <f t="shared" si="43"/>
        <v>111.11168701928706</v>
      </c>
      <c r="BC16" s="346">
        <f t="shared" si="44"/>
        <v>434.65846225454555</v>
      </c>
      <c r="BD16" s="346">
        <f t="shared" si="45"/>
        <v>434.65846225454555</v>
      </c>
      <c r="BE16" s="346">
        <f t="shared" si="46"/>
        <v>545.77014927383266</v>
      </c>
      <c r="BF16" s="311">
        <f>VLOOKUP($C16,Uniformes!$A:$P,16,0)*$H16</f>
        <v>96.25500000000001</v>
      </c>
      <c r="BG16" s="311">
        <f>'Materiais de Consumo'!$H$5*$H16</f>
        <v>2.7463387978142078</v>
      </c>
      <c r="BH16" s="311">
        <f>Equipamentos!$J$5*$H16</f>
        <v>45.157814207650269</v>
      </c>
      <c r="BI16" s="346"/>
      <c r="BJ16" s="346"/>
      <c r="BK16" s="346">
        <f t="shared" si="47"/>
        <v>144.15915300546447</v>
      </c>
      <c r="BL16" s="346">
        <f t="shared" si="48"/>
        <v>6681.4574194251354</v>
      </c>
      <c r="BM16" s="311">
        <f t="shared" si="49"/>
        <v>131.2785279263282</v>
      </c>
      <c r="BN16" s="311">
        <f t="shared" si="50"/>
        <v>152.6352306001092</v>
      </c>
      <c r="BO16" s="109">
        <f t="shared" si="26"/>
        <v>0.70005385029617695</v>
      </c>
      <c r="BP16" s="109">
        <f t="shared" si="27"/>
        <v>3.2310177705977394</v>
      </c>
      <c r="BQ16" s="347">
        <f>VLOOKUP(B16,ISS!A:C,2,0)*100</f>
        <v>3.5000000000000004</v>
      </c>
      <c r="BR16" s="109">
        <f t="shared" si="51"/>
        <v>3.7695207323640298</v>
      </c>
      <c r="BS16" s="109">
        <f t="shared" si="52"/>
        <v>7.15</v>
      </c>
      <c r="BT16" s="109">
        <f t="shared" si="53"/>
        <v>7.7005923532579459</v>
      </c>
      <c r="BU16" s="346">
        <f t="shared" si="54"/>
        <v>536.37484030537166</v>
      </c>
      <c r="BV16" s="346">
        <f t="shared" si="55"/>
        <v>820.28859883180905</v>
      </c>
      <c r="BW16" s="346">
        <f t="shared" si="56"/>
        <v>7501.7460182569448</v>
      </c>
      <c r="BX16" s="346">
        <f t="shared" si="57"/>
        <v>90020.952219083338</v>
      </c>
      <c r="BY16" s="298">
        <f>VLOOKUP($D16,PARAMETROS!$A:$I,6,0)</f>
        <v>45292</v>
      </c>
      <c r="BZ16" s="299" t="str">
        <f>VLOOKUP($D16,PARAMETROS!$A:$I,7,0)</f>
        <v>-</v>
      </c>
      <c r="CA16" s="299" t="str">
        <f>VLOOKUP($D16,PARAMETROS!$A:$I,8,0)</f>
        <v>-</v>
      </c>
      <c r="CF16" s="3"/>
      <c r="CG16" s="3"/>
    </row>
    <row r="17" spans="1:85">
      <c r="A17" s="296" t="str">
        <f>CCT!A15</f>
        <v>1.024.01</v>
      </c>
      <c r="B17" s="295" t="str">
        <f>CCT!B15</f>
        <v>Belo Horizonte</v>
      </c>
      <c r="C17" s="295" t="str">
        <f>CCT!C15</f>
        <v>Vigilante Armado - 220 h</v>
      </c>
      <c r="D17" s="295" t="str">
        <f>CCT!D15</f>
        <v>Sindesp-MG</v>
      </c>
      <c r="E17" s="302" t="str">
        <f t="shared" si="30"/>
        <v>Belo HorizonteVigilante Armado - 220 h</v>
      </c>
      <c r="F17" s="300" t="s">
        <v>150</v>
      </c>
      <c r="G17" s="300" t="s">
        <v>151</v>
      </c>
      <c r="H17" s="300">
        <f>VLOOKUP(E17,CCT!E:R,4,0)</f>
        <v>15</v>
      </c>
      <c r="I17" s="345">
        <f>VLOOKUP(E17,CCT!E:R,5,0)</f>
        <v>2286.48</v>
      </c>
      <c r="J17" s="346">
        <f t="shared" si="31"/>
        <v>34297.199999999997</v>
      </c>
      <c r="K17" s="346">
        <f t="shared" si="32"/>
        <v>10289.159999999998</v>
      </c>
      <c r="L17" s="346"/>
      <c r="M17" s="346">
        <f t="shared" si="33"/>
        <v>0</v>
      </c>
      <c r="N17" s="346"/>
      <c r="O17" s="346"/>
      <c r="P17" s="346">
        <f t="shared" si="34"/>
        <v>237.79391999999996</v>
      </c>
      <c r="Q17" s="346">
        <f t="shared" si="35"/>
        <v>44824.15391999999</v>
      </c>
      <c r="R17" s="346">
        <f t="shared" si="3"/>
        <v>8964.8307839999979</v>
      </c>
      <c r="S17" s="346">
        <f t="shared" si="3"/>
        <v>672.36230879999982</v>
      </c>
      <c r="T17" s="346">
        <f t="shared" si="4"/>
        <v>448.24153919999992</v>
      </c>
      <c r="U17" s="346">
        <f t="shared" si="4"/>
        <v>89.648307839999987</v>
      </c>
      <c r="V17" s="346">
        <f t="shared" si="4"/>
        <v>1120.6038479999997</v>
      </c>
      <c r="W17" s="346">
        <f t="shared" si="4"/>
        <v>3585.9323135999994</v>
      </c>
      <c r="X17" s="346">
        <f t="shared" si="4"/>
        <v>1870.6464155433596</v>
      </c>
      <c r="Y17" s="346">
        <f t="shared" si="4"/>
        <v>268.94492351999992</v>
      </c>
      <c r="Z17" s="346">
        <f t="shared" si="36"/>
        <v>17021.210440503357</v>
      </c>
      <c r="AA17" s="346">
        <f t="shared" si="37"/>
        <v>3735.3461599999991</v>
      </c>
      <c r="AB17" s="346">
        <f t="shared" si="7"/>
        <v>4980.4615466666655</v>
      </c>
      <c r="AC17" s="346">
        <f t="shared" si="7"/>
        <v>3309.6798078756528</v>
      </c>
      <c r="AD17" s="346">
        <f t="shared" si="38"/>
        <v>12025.487514542318</v>
      </c>
      <c r="AE17" s="346">
        <f>(VLOOKUP(B17,VT!A:D,4,0)*2*IF(C17="Vigilante Armado - 220 h",20,15.5)*'RESUMO GERAL'!$H17)-IF(6%*'RESUMO GERAL'!$J17&lt;=(VLOOKUP(B17,VT!A:D,4,0)*2*IF(C17="Vigilante Armado - 220 h",20,15.5)*'RESUMO GERAL'!$H17),6%*'RESUMO GERAL'!$J17,(VLOOKUP(B17,VT!A:D,4,0)*2*IF(C17="Vigilante Armado - 220 h",20,15.5*'RESUMO GERAL'!$H17)))</f>
        <v>4092.1680000000001</v>
      </c>
      <c r="AF17" s="346">
        <f>IF((VLOOKUP($D17,PARAMETROS!$A:$I,4,0))&gt;1,((VLOOKUP($D17,PARAMETROS!$A:$I,4,0))*IF(C17="Vigilante Armado - 220 h",20,15.5))*((1-10%))*'RESUMO GERAL'!$H17,0)</f>
        <v>6898.5000000000009</v>
      </c>
      <c r="AG17" s="346">
        <f>IF(VLOOKUP($D17,PARAMETROS!$A:$I,5,0)&gt;0,VLOOKUP($D17,PARAMETROS!$A:$I,5,0)*H17,0)</f>
        <v>2901.6</v>
      </c>
      <c r="AH17" s="346">
        <f>VLOOKUP($D17,PARAMETROS!$A:$I,2,0)*'RESUMO GERAL'!$H17</f>
        <v>1948.5</v>
      </c>
      <c r="AI17" s="346">
        <f>VLOOKUP('RESUMO GERAL'!$D17,PARAMETROS!$A:$I,3,0)*'RESUMO GERAL'!$H17</f>
        <v>291.75</v>
      </c>
      <c r="AJ17" s="311">
        <f t="shared" si="39"/>
        <v>521.4</v>
      </c>
      <c r="AK17" s="346">
        <f>VLOOKUP(E17,CCT!E:R,11,0)*H17</f>
        <v>0</v>
      </c>
      <c r="AL17" s="346">
        <f t="shared" si="40"/>
        <v>16653.918000000001</v>
      </c>
      <c r="AM17" s="346">
        <f t="shared" si="41"/>
        <v>45700.61595504568</v>
      </c>
      <c r="AN17" s="346">
        <f t="shared" si="10"/>
        <v>58.484971971351833</v>
      </c>
      <c r="AO17" s="346">
        <f t="shared" si="11"/>
        <v>4.6787977577081463</v>
      </c>
      <c r="AP17" s="346">
        <f t="shared" si="12"/>
        <v>1.8715191030832588</v>
      </c>
      <c r="AQ17" s="346">
        <f t="shared" si="13"/>
        <v>156.88453871999999</v>
      </c>
      <c r="AR17" s="346">
        <f t="shared" si="14"/>
        <v>59.574236541761771</v>
      </c>
      <c r="AS17" s="346">
        <f t="shared" si="15"/>
        <v>1541.9508948479993</v>
      </c>
      <c r="AT17" s="346">
        <f t="shared" si="16"/>
        <v>74.706923199999991</v>
      </c>
      <c r="AU17" s="346">
        <f t="shared" si="42"/>
        <v>1898.1518821419043</v>
      </c>
      <c r="AV17" s="346">
        <f t="shared" si="17"/>
        <v>622.55769333333319</v>
      </c>
      <c r="AW17" s="346">
        <f t="shared" si="18"/>
        <v>368.5541544533333</v>
      </c>
      <c r="AX17" s="346">
        <f t="shared" si="19"/>
        <v>9.3383653999999972</v>
      </c>
      <c r="AY17" s="346">
        <f t="shared" si="20"/>
        <v>149.41384639999998</v>
      </c>
      <c r="AZ17" s="346">
        <f t="shared" si="21"/>
        <v>58.105384711111093</v>
      </c>
      <c r="BA17" s="346">
        <f t="shared" si="22"/>
        <v>458.70586099152803</v>
      </c>
      <c r="BB17" s="346">
        <f t="shared" si="43"/>
        <v>1666.6753052893055</v>
      </c>
      <c r="BC17" s="346">
        <f t="shared" si="44"/>
        <v>6519.8769338181819</v>
      </c>
      <c r="BD17" s="346">
        <f t="shared" si="45"/>
        <v>6519.8769338181819</v>
      </c>
      <c r="BE17" s="346">
        <f t="shared" si="46"/>
        <v>8186.5522391074874</v>
      </c>
      <c r="BF17" s="311">
        <f>VLOOKUP($C17,Uniformes!$A:$P,16,0)*$H17</f>
        <v>1443.825</v>
      </c>
      <c r="BG17" s="311">
        <f>'Materiais de Consumo'!$H$5*$H17</f>
        <v>41.195081967213113</v>
      </c>
      <c r="BH17" s="311">
        <f>Equipamentos!$J$5*$H17</f>
        <v>677.36721311475401</v>
      </c>
      <c r="BI17" s="346"/>
      <c r="BJ17" s="346"/>
      <c r="BK17" s="346">
        <f t="shared" si="47"/>
        <v>2162.3872950819673</v>
      </c>
      <c r="BL17" s="346">
        <f t="shared" si="48"/>
        <v>102771.86129137702</v>
      </c>
      <c r="BM17" s="311">
        <f t="shared" si="49"/>
        <v>1969.1779188949229</v>
      </c>
      <c r="BN17" s="311">
        <f t="shared" si="50"/>
        <v>2289.5284590016381</v>
      </c>
      <c r="BO17" s="109">
        <f t="shared" si="26"/>
        <v>0.71154898741105688</v>
      </c>
      <c r="BP17" s="109">
        <f t="shared" si="27"/>
        <v>3.2840722495894927</v>
      </c>
      <c r="BQ17" s="347">
        <f>VLOOKUP(B17,ISS!A:C,2,0)*100</f>
        <v>5</v>
      </c>
      <c r="BR17" s="109">
        <f t="shared" si="51"/>
        <v>5.473453749315822</v>
      </c>
      <c r="BS17" s="109">
        <f t="shared" si="52"/>
        <v>8.65</v>
      </c>
      <c r="BT17" s="109">
        <f t="shared" si="53"/>
        <v>9.4690749863163717</v>
      </c>
      <c r="BU17" s="346">
        <f t="shared" si="54"/>
        <v>10134.804710883604</v>
      </c>
      <c r="BV17" s="346">
        <f t="shared" si="55"/>
        <v>14393.511088780164</v>
      </c>
      <c r="BW17" s="346">
        <f t="shared" si="56"/>
        <v>117165.37238015718</v>
      </c>
      <c r="BX17" s="346">
        <f t="shared" si="57"/>
        <v>1405984.4685618861</v>
      </c>
      <c r="BY17" s="298">
        <f>VLOOKUP($D17,PARAMETROS!$A:$I,6,0)</f>
        <v>45292</v>
      </c>
      <c r="BZ17" s="299" t="str">
        <f>VLOOKUP($D17,PARAMETROS!$A:$I,7,0)</f>
        <v>-</v>
      </c>
      <c r="CA17" s="299" t="str">
        <f>VLOOKUP($D17,PARAMETROS!$A:$I,8,0)</f>
        <v>-</v>
      </c>
      <c r="CF17" s="3"/>
      <c r="CG17" s="3"/>
    </row>
    <row r="18" spans="1:85">
      <c r="A18" s="296" t="str">
        <f>CCT!A16</f>
        <v>1.024.02</v>
      </c>
      <c r="B18" s="295" t="str">
        <f>CCT!B16</f>
        <v>Belo Horizonte</v>
      </c>
      <c r="C18" s="295" t="str">
        <f>CCT!C16</f>
        <v>Vigilante Armado - 12x36 h Diurno</v>
      </c>
      <c r="D18" s="295" t="str">
        <f>CCT!D16</f>
        <v>Sindesp-MG</v>
      </c>
      <c r="E18" s="302" t="str">
        <f t="shared" si="30"/>
        <v>Belo HorizonteVigilante Armado - 12x36 h Diurno</v>
      </c>
      <c r="F18" s="300" t="s">
        <v>150</v>
      </c>
      <c r="G18" s="300" t="s">
        <v>151</v>
      </c>
      <c r="H18" s="300">
        <f>VLOOKUP(E18,CCT!E:R,4,0)</f>
        <v>20</v>
      </c>
      <c r="I18" s="345">
        <f>VLOOKUP(E18,CCT!E:R,5,0)</f>
        <v>2286.48</v>
      </c>
      <c r="J18" s="346">
        <f t="shared" si="31"/>
        <v>45729.599999999999</v>
      </c>
      <c r="K18" s="346">
        <f t="shared" si="32"/>
        <v>13718.88</v>
      </c>
      <c r="L18" s="346"/>
      <c r="M18" s="346">
        <f t="shared" si="33"/>
        <v>0</v>
      </c>
      <c r="N18" s="346"/>
      <c r="O18" s="346"/>
      <c r="P18" s="346">
        <f t="shared" si="34"/>
        <v>0</v>
      </c>
      <c r="Q18" s="346">
        <f t="shared" si="35"/>
        <v>59448.479999999996</v>
      </c>
      <c r="R18" s="346">
        <f t="shared" si="3"/>
        <v>11889.696</v>
      </c>
      <c r="S18" s="346">
        <f t="shared" si="3"/>
        <v>891.72719999999993</v>
      </c>
      <c r="T18" s="346">
        <f t="shared" si="4"/>
        <v>594.48479999999995</v>
      </c>
      <c r="U18" s="346">
        <f t="shared" si="4"/>
        <v>118.89695999999999</v>
      </c>
      <c r="V18" s="346">
        <f t="shared" si="4"/>
        <v>1486.212</v>
      </c>
      <c r="W18" s="346">
        <f t="shared" si="4"/>
        <v>4755.8783999999996</v>
      </c>
      <c r="X18" s="346">
        <f t="shared" si="4"/>
        <v>2480.9634158399999</v>
      </c>
      <c r="Y18" s="346">
        <f t="shared" si="4"/>
        <v>356.69087999999999</v>
      </c>
      <c r="Z18" s="346">
        <f t="shared" si="36"/>
        <v>22574.549655839997</v>
      </c>
      <c r="AA18" s="346">
        <f t="shared" si="37"/>
        <v>4954.0399999999991</v>
      </c>
      <c r="AB18" s="346">
        <f t="shared" si="7"/>
        <v>6605.3866666666654</v>
      </c>
      <c r="AC18" s="346">
        <f t="shared" si="7"/>
        <v>4389.4957664133335</v>
      </c>
      <c r="AD18" s="346">
        <f t="shared" si="38"/>
        <v>15948.922433079999</v>
      </c>
      <c r="AE18" s="346">
        <f>(VLOOKUP(B18,VT!A:D,4,0)*2*IF(C18="Vigilante Armado - 220 h",20,15.5)*'RESUMO GERAL'!$H18)-IF(6%*'RESUMO GERAL'!$J18&lt;=(VLOOKUP(B18,VT!A:D,4,0)*2*IF(C18="Vigilante Armado - 220 h",20,15.5)*'RESUMO GERAL'!$H18),6%*'RESUMO GERAL'!$J18,(VLOOKUP(B18,VT!A:D,4,0)*2*IF(C18="Vigilante Armado - 220 h",20,15.5*'RESUMO GERAL'!$H18)))</f>
        <v>3611.2240000000002</v>
      </c>
      <c r="AF18" s="346">
        <f>IF((VLOOKUP($D18,PARAMETROS!$A:$I,4,0))&gt;1,((VLOOKUP($D18,PARAMETROS!$A:$I,4,0))*IF(C18="Vigilante Armado - 220 h",20,15.5))*((1-10%))*'RESUMO GERAL'!$H18,0)</f>
        <v>7128.4500000000007</v>
      </c>
      <c r="AG18" s="346">
        <f>IF(VLOOKUP($D18,PARAMETROS!$A:$I,5,0)&gt;0,VLOOKUP($D18,PARAMETROS!$A:$I,5,0)*H18,0)</f>
        <v>3868.8</v>
      </c>
      <c r="AH18" s="346">
        <f>VLOOKUP($D18,PARAMETROS!$A:$I,2,0)*'RESUMO GERAL'!$H18</f>
        <v>2598</v>
      </c>
      <c r="AI18" s="346">
        <f>VLOOKUP('RESUMO GERAL'!$D18,PARAMETROS!$A:$I,3,0)*'RESUMO GERAL'!$H18</f>
        <v>389</v>
      </c>
      <c r="AJ18" s="311">
        <f t="shared" si="39"/>
        <v>695.19999999999993</v>
      </c>
      <c r="AK18" s="346">
        <f>VLOOKUP(E18,CCT!E:R,11,0)*H18</f>
        <v>0</v>
      </c>
      <c r="AL18" s="346">
        <f t="shared" si="40"/>
        <v>18290.674000000003</v>
      </c>
      <c r="AM18" s="346">
        <f t="shared" si="41"/>
        <v>56814.146088920003</v>
      </c>
      <c r="AN18" s="346">
        <f t="shared" si="10"/>
        <v>77.566275824074069</v>
      </c>
      <c r="AO18" s="346">
        <f t="shared" si="11"/>
        <v>6.2053020659259248</v>
      </c>
      <c r="AP18" s="346">
        <f t="shared" si="12"/>
        <v>2.48212082637037</v>
      </c>
      <c r="AQ18" s="346">
        <f t="shared" si="13"/>
        <v>208.06968000000001</v>
      </c>
      <c r="AR18" s="346">
        <f t="shared" si="14"/>
        <v>79.010923795440021</v>
      </c>
      <c r="AS18" s="346">
        <f t="shared" si="15"/>
        <v>2045.0277119999994</v>
      </c>
      <c r="AT18" s="346">
        <f t="shared" si="16"/>
        <v>99.080799999999996</v>
      </c>
      <c r="AU18" s="346">
        <f t="shared" si="42"/>
        <v>2517.44281451181</v>
      </c>
      <c r="AV18" s="346">
        <f t="shared" si="17"/>
        <v>825.67333333333318</v>
      </c>
      <c r="AW18" s="346">
        <f t="shared" si="18"/>
        <v>488.79861333333332</v>
      </c>
      <c r="AX18" s="346">
        <f t="shared" si="19"/>
        <v>12.385099999999998</v>
      </c>
      <c r="AY18" s="346">
        <f t="shared" si="20"/>
        <v>198.16159999999999</v>
      </c>
      <c r="AZ18" s="346">
        <f t="shared" si="21"/>
        <v>77.062844444444437</v>
      </c>
      <c r="BA18" s="346">
        <f t="shared" si="22"/>
        <v>608.36321086409555</v>
      </c>
      <c r="BB18" s="346">
        <f t="shared" si="43"/>
        <v>2210.4447019752065</v>
      </c>
      <c r="BC18" s="346">
        <f t="shared" si="44"/>
        <v>6701.4650181818179</v>
      </c>
      <c r="BD18" s="346">
        <f t="shared" si="45"/>
        <v>6701.4650181818179</v>
      </c>
      <c r="BE18" s="346">
        <f t="shared" si="46"/>
        <v>8911.9097201570239</v>
      </c>
      <c r="BF18" s="311">
        <f>VLOOKUP($C18,Uniformes!$A:$P,16,0)*$H18</f>
        <v>1925.1</v>
      </c>
      <c r="BG18" s="311">
        <f>'Materiais de Consumo'!$H$5*$H18</f>
        <v>54.926775956284153</v>
      </c>
      <c r="BH18" s="311">
        <f>Equipamentos!$J$5*$H18</f>
        <v>903.15628415300534</v>
      </c>
      <c r="BI18" s="346"/>
      <c r="BJ18" s="346"/>
      <c r="BK18" s="346">
        <f t="shared" si="47"/>
        <v>2883.1830601092897</v>
      </c>
      <c r="BL18" s="346">
        <f t="shared" si="48"/>
        <v>130575.16168369813</v>
      </c>
      <c r="BM18" s="311">
        <f t="shared" si="49"/>
        <v>2625.5705585265641</v>
      </c>
      <c r="BN18" s="311">
        <f t="shared" si="50"/>
        <v>3052.7046120021841</v>
      </c>
      <c r="BO18" s="109">
        <f t="shared" si="26"/>
        <v>0.71154898741105688</v>
      </c>
      <c r="BP18" s="109">
        <f t="shared" si="27"/>
        <v>3.2840722495894927</v>
      </c>
      <c r="BQ18" s="347">
        <f>VLOOKUP(B18,ISS!A:C,2,0)*100</f>
        <v>5</v>
      </c>
      <c r="BR18" s="109">
        <f t="shared" si="51"/>
        <v>5.473453749315822</v>
      </c>
      <c r="BS18" s="109">
        <f t="shared" si="52"/>
        <v>8.65</v>
      </c>
      <c r="BT18" s="109">
        <f t="shared" si="53"/>
        <v>9.4690749863163717</v>
      </c>
      <c r="BU18" s="346">
        <f t="shared" si="54"/>
        <v>12901.940107159968</v>
      </c>
      <c r="BV18" s="346">
        <f t="shared" si="55"/>
        <v>18580.215277688716</v>
      </c>
      <c r="BW18" s="346">
        <f t="shared" si="56"/>
        <v>149155.37696138685</v>
      </c>
      <c r="BX18" s="346">
        <f t="shared" si="57"/>
        <v>1789864.5235366421</v>
      </c>
      <c r="BY18" s="298">
        <f>VLOOKUP($D18,PARAMETROS!$A:$I,6,0)</f>
        <v>45292</v>
      </c>
      <c r="BZ18" s="299" t="str">
        <f>VLOOKUP($D18,PARAMETROS!$A:$I,7,0)</f>
        <v>-</v>
      </c>
      <c r="CA18" s="299" t="str">
        <f>VLOOKUP($D18,PARAMETROS!$A:$I,8,0)</f>
        <v>-</v>
      </c>
      <c r="CF18" s="3"/>
      <c r="CG18" s="3"/>
    </row>
    <row r="19" spans="1:85">
      <c r="A19" s="296" t="str">
        <f>CCT!A17</f>
        <v>1.024.03</v>
      </c>
      <c r="B19" s="295" t="str">
        <f>CCT!B17</f>
        <v>Belo Horizonte</v>
      </c>
      <c r="C19" s="295" t="str">
        <f>CCT!C17</f>
        <v>Vigilante Armado - 12x36 h Noturno</v>
      </c>
      <c r="D19" s="295" t="str">
        <f>CCT!D17</f>
        <v>Sindesp-MG</v>
      </c>
      <c r="E19" s="302" t="str">
        <f t="shared" si="30"/>
        <v>Belo HorizonteVigilante Armado - 12x36 h Noturno</v>
      </c>
      <c r="F19" s="300" t="s">
        <v>150</v>
      </c>
      <c r="G19" s="300" t="s">
        <v>151</v>
      </c>
      <c r="H19" s="300">
        <f>VLOOKUP(E19,CCT!E:R,4,0)</f>
        <v>18</v>
      </c>
      <c r="I19" s="345">
        <f>VLOOKUP(E19,CCT!E:R,5,0)</f>
        <v>2286.48</v>
      </c>
      <c r="J19" s="346">
        <f t="shared" si="31"/>
        <v>41156.639999999999</v>
      </c>
      <c r="K19" s="346">
        <f t="shared" si="32"/>
        <v>12346.992</v>
      </c>
      <c r="L19" s="346"/>
      <c r="M19" s="346">
        <f t="shared" si="33"/>
        <v>10554.807403636363</v>
      </c>
      <c r="N19" s="346"/>
      <c r="O19" s="346"/>
      <c r="P19" s="346">
        <f t="shared" si="34"/>
        <v>0</v>
      </c>
      <c r="Q19" s="346">
        <f t="shared" si="35"/>
        <v>64058.439403636359</v>
      </c>
      <c r="R19" s="346">
        <f t="shared" si="3"/>
        <v>12811.687880727273</v>
      </c>
      <c r="S19" s="346">
        <f t="shared" si="3"/>
        <v>960.87659105454532</v>
      </c>
      <c r="T19" s="346">
        <f t="shared" si="4"/>
        <v>640.58439403636362</v>
      </c>
      <c r="U19" s="346">
        <f t="shared" si="4"/>
        <v>128.11687880727271</v>
      </c>
      <c r="V19" s="346">
        <f t="shared" si="4"/>
        <v>1601.4609850909092</v>
      </c>
      <c r="W19" s="346">
        <f t="shared" ref="T19:Y61" si="58">W$5*$Q19</f>
        <v>5124.675152290909</v>
      </c>
      <c r="X19" s="346">
        <f t="shared" si="58"/>
        <v>2673.3508516319562</v>
      </c>
      <c r="Y19" s="346">
        <f t="shared" si="58"/>
        <v>384.35063642181814</v>
      </c>
      <c r="Z19" s="346">
        <f t="shared" si="36"/>
        <v>24325.103370061046</v>
      </c>
      <c r="AA19" s="346">
        <f t="shared" si="37"/>
        <v>5338.2032836363633</v>
      </c>
      <c r="AB19" s="346">
        <f t="shared" si="7"/>
        <v>7117.6043781818171</v>
      </c>
      <c r="AC19" s="346">
        <f t="shared" si="7"/>
        <v>4729.8812108452039</v>
      </c>
      <c r="AD19" s="346">
        <f t="shared" si="38"/>
        <v>17185.688872663384</v>
      </c>
      <c r="AE19" s="346">
        <f>(VLOOKUP(B19,VT!A:D,4,0)*2*IF(C19="Vigilante Armado - 220 h",20,15.5)*'RESUMO GERAL'!$H19)-IF(6%*'RESUMO GERAL'!$J19&lt;=(VLOOKUP(B19,VT!A:D,4,0)*2*IF(C19="Vigilante Armado - 220 h",20,15.5)*'RESUMO GERAL'!$H19),6%*'RESUMO GERAL'!$J19,(VLOOKUP(B19,VT!A:D,4,0)*2*IF(C19="Vigilante Armado - 220 h",20,15.5*'RESUMO GERAL'!$H19)))</f>
        <v>3250.1016</v>
      </c>
      <c r="AF19" s="346">
        <f>IF((VLOOKUP($D19,PARAMETROS!$A:$I,4,0))&gt;1,((VLOOKUP($D19,PARAMETROS!$A:$I,4,0))*IF(C19="Vigilante Armado - 220 h",20,15.5))*((1-10%))*'RESUMO GERAL'!$H19,0)</f>
        <v>6415.6050000000005</v>
      </c>
      <c r="AG19" s="346">
        <f>IF(VLOOKUP($D19,PARAMETROS!$A:$I,5,0)&gt;0,VLOOKUP($D19,PARAMETROS!$A:$I,5,0)*H19,0)</f>
        <v>3481.92</v>
      </c>
      <c r="AH19" s="346">
        <f>VLOOKUP($D19,PARAMETROS!$A:$I,2,0)*'RESUMO GERAL'!$H19</f>
        <v>2338.2000000000003</v>
      </c>
      <c r="AI19" s="346">
        <f>VLOOKUP('RESUMO GERAL'!$D19,PARAMETROS!$A:$I,3,0)*'RESUMO GERAL'!$H19</f>
        <v>350.09999999999997</v>
      </c>
      <c r="AJ19" s="311">
        <f t="shared" si="39"/>
        <v>625.67999999999995</v>
      </c>
      <c r="AK19" s="346">
        <f>VLOOKUP(E19,CCT!E:R,11,0)*H19</f>
        <v>0</v>
      </c>
      <c r="AL19" s="346">
        <f t="shared" si="40"/>
        <v>16461.606600000003</v>
      </c>
      <c r="AM19" s="346">
        <f t="shared" si="41"/>
        <v>57972.398842724433</v>
      </c>
      <c r="AN19" s="346">
        <f t="shared" si="10"/>
        <v>83.58118794024999</v>
      </c>
      <c r="AO19" s="346">
        <f t="shared" si="11"/>
        <v>6.6864950352199992</v>
      </c>
      <c r="AP19" s="346">
        <f t="shared" si="12"/>
        <v>2.6745980140879997</v>
      </c>
      <c r="AQ19" s="346">
        <f t="shared" si="13"/>
        <v>224.20453791272729</v>
      </c>
      <c r="AR19" s="346">
        <f t="shared" si="14"/>
        <v>85.137861795213695</v>
      </c>
      <c r="AS19" s="346">
        <f t="shared" si="15"/>
        <v>2203.6103154850903</v>
      </c>
      <c r="AT19" s="346">
        <f t="shared" si="16"/>
        <v>106.76406567272727</v>
      </c>
      <c r="AU19" s="346">
        <f t="shared" si="42"/>
        <v>2712.6590618553164</v>
      </c>
      <c r="AV19" s="346">
        <f t="shared" si="17"/>
        <v>889.70054727272714</v>
      </c>
      <c r="AW19" s="346">
        <f t="shared" si="18"/>
        <v>526.70272398545455</v>
      </c>
      <c r="AX19" s="346">
        <f t="shared" si="19"/>
        <v>13.345508209090907</v>
      </c>
      <c r="AY19" s="346">
        <f t="shared" si="20"/>
        <v>213.52813134545454</v>
      </c>
      <c r="AZ19" s="346">
        <f t="shared" si="21"/>
        <v>83.038717745454534</v>
      </c>
      <c r="BA19" s="346">
        <f t="shared" si="22"/>
        <v>655.53901257928408</v>
      </c>
      <c r="BB19" s="346">
        <f t="shared" si="43"/>
        <v>2381.8546411374655</v>
      </c>
      <c r="BC19" s="346">
        <f t="shared" si="44"/>
        <v>7221.1331691371915</v>
      </c>
      <c r="BD19" s="346">
        <f t="shared" si="45"/>
        <v>7221.1331691371915</v>
      </c>
      <c r="BE19" s="346">
        <f t="shared" si="46"/>
        <v>9602.987810274657</v>
      </c>
      <c r="BF19" s="311">
        <f>VLOOKUP($C19,Uniformes!$A:$P,16,0)*$H19</f>
        <v>1732.59</v>
      </c>
      <c r="BG19" s="311">
        <f>'Materiais de Consumo'!$H$5*$H19</f>
        <v>49.434098360655739</v>
      </c>
      <c r="BH19" s="311">
        <f>Equipamentos!$J$5*$H19</f>
        <v>812.84065573770488</v>
      </c>
      <c r="BI19" s="346"/>
      <c r="BJ19" s="346"/>
      <c r="BK19" s="346">
        <f t="shared" si="47"/>
        <v>2594.8647540983607</v>
      </c>
      <c r="BL19" s="346">
        <f t="shared" si="48"/>
        <v>136941.34987258911</v>
      </c>
      <c r="BM19" s="311">
        <f t="shared" si="49"/>
        <v>2363.0135026739076</v>
      </c>
      <c r="BN19" s="311">
        <f t="shared" si="50"/>
        <v>2747.4341508019656</v>
      </c>
      <c r="BO19" s="109">
        <f t="shared" si="26"/>
        <v>0.71154898741105688</v>
      </c>
      <c r="BP19" s="109">
        <f t="shared" si="27"/>
        <v>3.2840722495894927</v>
      </c>
      <c r="BQ19" s="347">
        <f>VLOOKUP(B19,ISS!A:C,2,0)*100</f>
        <v>5</v>
      </c>
      <c r="BR19" s="109">
        <f t="shared" si="51"/>
        <v>5.473453749315822</v>
      </c>
      <c r="BS19" s="109">
        <f t="shared" si="52"/>
        <v>8.65</v>
      </c>
      <c r="BT19" s="109">
        <f t="shared" si="53"/>
        <v>9.4690749863163717</v>
      </c>
      <c r="BU19" s="346">
        <f t="shared" si="54"/>
        <v>13450.991227153399</v>
      </c>
      <c r="BV19" s="346">
        <f t="shared" si="55"/>
        <v>18561.438880629274</v>
      </c>
      <c r="BW19" s="346">
        <f t="shared" si="56"/>
        <v>155502.7887532184</v>
      </c>
      <c r="BX19" s="346">
        <f t="shared" si="57"/>
        <v>1866033.4650386209</v>
      </c>
      <c r="BY19" s="298">
        <f>VLOOKUP($D19,PARAMETROS!$A:$I,6,0)</f>
        <v>45292</v>
      </c>
      <c r="BZ19" s="299" t="str">
        <f>VLOOKUP($D19,PARAMETROS!$A:$I,7,0)</f>
        <v>-</v>
      </c>
      <c r="CA19" s="299" t="str">
        <f>VLOOKUP($D19,PARAMETROS!$A:$I,8,0)</f>
        <v>-</v>
      </c>
      <c r="CF19" s="3"/>
      <c r="CG19" s="3"/>
    </row>
    <row r="20" spans="1:85">
      <c r="A20" s="296" t="str">
        <f>CCT!A18</f>
        <v>1.064.01</v>
      </c>
      <c r="B20" s="295" t="str">
        <f>CCT!B18</f>
        <v>Belo Vale</v>
      </c>
      <c r="C20" s="295" t="str">
        <f>CCT!C18</f>
        <v>Vigilante Armado - 220 h</v>
      </c>
      <c r="D20" s="295" t="str">
        <f>CCT!D18</f>
        <v>Sindesp-MG</v>
      </c>
      <c r="E20" s="302" t="str">
        <f t="shared" si="30"/>
        <v>Belo ValeVigilante Armado - 220 h</v>
      </c>
      <c r="F20" s="300" t="s">
        <v>150</v>
      </c>
      <c r="G20" s="300" t="s">
        <v>151</v>
      </c>
      <c r="H20" s="300">
        <f>VLOOKUP(E20,CCT!E:R,4,0)</f>
        <v>1</v>
      </c>
      <c r="I20" s="345">
        <f>VLOOKUP(E20,CCT!E:R,5,0)</f>
        <v>2286.48</v>
      </c>
      <c r="J20" s="346">
        <f t="shared" si="31"/>
        <v>2286.48</v>
      </c>
      <c r="K20" s="346">
        <f t="shared" si="32"/>
        <v>685.94399999999996</v>
      </c>
      <c r="L20" s="346"/>
      <c r="M20" s="346">
        <f t="shared" si="33"/>
        <v>0</v>
      </c>
      <c r="N20" s="346"/>
      <c r="O20" s="346"/>
      <c r="P20" s="346">
        <f t="shared" si="34"/>
        <v>15.852927999999999</v>
      </c>
      <c r="Q20" s="346">
        <f t="shared" si="35"/>
        <v>2988.2769279999998</v>
      </c>
      <c r="R20" s="346">
        <f t="shared" si="3"/>
        <v>597.65538559999993</v>
      </c>
      <c r="S20" s="346">
        <f t="shared" si="3"/>
        <v>44.824153919999993</v>
      </c>
      <c r="T20" s="346">
        <f t="shared" si="58"/>
        <v>29.882769279999998</v>
      </c>
      <c r="U20" s="346">
        <f t="shared" si="58"/>
        <v>5.9765538559999998</v>
      </c>
      <c r="V20" s="346">
        <f t="shared" si="58"/>
        <v>74.706923199999991</v>
      </c>
      <c r="W20" s="346">
        <f t="shared" si="58"/>
        <v>239.06215423999998</v>
      </c>
      <c r="X20" s="346">
        <f t="shared" si="58"/>
        <v>124.70976103622399</v>
      </c>
      <c r="Y20" s="346">
        <f t="shared" si="58"/>
        <v>17.929661568</v>
      </c>
      <c r="Z20" s="346">
        <f t="shared" si="36"/>
        <v>1134.7473627002241</v>
      </c>
      <c r="AA20" s="346">
        <f t="shared" si="37"/>
        <v>249.0230773333333</v>
      </c>
      <c r="AB20" s="346">
        <f t="shared" si="7"/>
        <v>332.03076977777772</v>
      </c>
      <c r="AC20" s="346">
        <f t="shared" si="7"/>
        <v>220.64532052504356</v>
      </c>
      <c r="AD20" s="346">
        <f t="shared" si="38"/>
        <v>801.69916763615458</v>
      </c>
      <c r="AE20" s="346">
        <f>(VLOOKUP(B20,VT!A:D,4,0)*2*IF(C20="Vigilante Armado - 220 h",20,15.5)*'RESUMO GERAL'!$H20)-IF(6%*'RESUMO GERAL'!$J20&lt;=(VLOOKUP(B20,VT!A:D,4,0)*2*IF(C20="Vigilante Armado - 220 h",20,15.5)*'RESUMO GERAL'!$H20),6%*'RESUMO GERAL'!$J20,(VLOOKUP(B20,VT!A:D,4,0)*2*IF(C20="Vigilante Armado - 220 h",20,15.5*'RESUMO GERAL'!$H20)))</f>
        <v>102.81120000000001</v>
      </c>
      <c r="AF20" s="346">
        <f>IF((VLOOKUP($D20,PARAMETROS!$A:$I,4,0))&gt;1,((VLOOKUP($D20,PARAMETROS!$A:$I,4,0))*IF(C20="Vigilante Armado - 220 h",20,15.5))*((1-10%))*'RESUMO GERAL'!$H20,0)</f>
        <v>459.90000000000003</v>
      </c>
      <c r="AG20" s="346">
        <f>IF(VLOOKUP($D20,PARAMETROS!$A:$I,5,0)&gt;0,VLOOKUP($D20,PARAMETROS!$A:$I,5,0)*H20,0)</f>
        <v>193.44</v>
      </c>
      <c r="AH20" s="346">
        <f>VLOOKUP($D20,PARAMETROS!$A:$I,2,0)*'RESUMO GERAL'!$H20</f>
        <v>129.9</v>
      </c>
      <c r="AI20" s="346">
        <f>VLOOKUP('RESUMO GERAL'!$D20,PARAMETROS!$A:$I,3,0)*'RESUMO GERAL'!$H20</f>
        <v>19.45</v>
      </c>
      <c r="AJ20" s="311">
        <f t="shared" si="39"/>
        <v>34.76</v>
      </c>
      <c r="AK20" s="346">
        <f>VLOOKUP(E20,CCT!E:R,11,0)*H20</f>
        <v>0</v>
      </c>
      <c r="AL20" s="346">
        <f t="shared" si="40"/>
        <v>940.26120000000003</v>
      </c>
      <c r="AM20" s="346">
        <f t="shared" si="41"/>
        <v>2876.7077303363785</v>
      </c>
      <c r="AN20" s="346">
        <f t="shared" si="10"/>
        <v>3.8989981314234563</v>
      </c>
      <c r="AO20" s="346">
        <f t="shared" si="11"/>
        <v>0.3119198505138765</v>
      </c>
      <c r="AP20" s="346">
        <f t="shared" si="12"/>
        <v>0.1247679402055506</v>
      </c>
      <c r="AQ20" s="346">
        <f t="shared" si="13"/>
        <v>10.458969248000001</v>
      </c>
      <c r="AR20" s="346">
        <f t="shared" si="14"/>
        <v>3.9716157694507852</v>
      </c>
      <c r="AS20" s="346">
        <f t="shared" si="15"/>
        <v>102.79672632319998</v>
      </c>
      <c r="AT20" s="346">
        <f t="shared" si="16"/>
        <v>4.9804615466666666</v>
      </c>
      <c r="AU20" s="346">
        <f t="shared" si="42"/>
        <v>126.5434588094603</v>
      </c>
      <c r="AV20" s="346">
        <f t="shared" si="17"/>
        <v>41.503846222222215</v>
      </c>
      <c r="AW20" s="346">
        <f t="shared" si="18"/>
        <v>24.570276963555557</v>
      </c>
      <c r="AX20" s="346">
        <f t="shared" si="19"/>
        <v>0.62255769333333322</v>
      </c>
      <c r="AY20" s="346">
        <f t="shared" si="20"/>
        <v>9.9609230933333333</v>
      </c>
      <c r="AZ20" s="346">
        <f t="shared" si="21"/>
        <v>3.8736923140740736</v>
      </c>
      <c r="BA20" s="346">
        <f t="shared" si="22"/>
        <v>30.580390732768539</v>
      </c>
      <c r="BB20" s="346">
        <f t="shared" si="43"/>
        <v>111.11168701928706</v>
      </c>
      <c r="BC20" s="346">
        <f t="shared" si="44"/>
        <v>434.65846225454555</v>
      </c>
      <c r="BD20" s="346">
        <f t="shared" si="45"/>
        <v>434.65846225454555</v>
      </c>
      <c r="BE20" s="346">
        <f t="shared" si="46"/>
        <v>545.77014927383266</v>
      </c>
      <c r="BF20" s="311">
        <f>VLOOKUP($C20,Uniformes!$A:$P,16,0)*$H20</f>
        <v>96.25500000000001</v>
      </c>
      <c r="BG20" s="311">
        <f>'Materiais de Consumo'!$H$5*$H20</f>
        <v>2.7463387978142078</v>
      </c>
      <c r="BH20" s="311">
        <f>Equipamentos!$J$5*$H20</f>
        <v>45.157814207650269</v>
      </c>
      <c r="BI20" s="346"/>
      <c r="BJ20" s="346"/>
      <c r="BK20" s="346">
        <f t="shared" si="47"/>
        <v>144.15915300546447</v>
      </c>
      <c r="BL20" s="346">
        <f t="shared" si="48"/>
        <v>6681.4574194251354</v>
      </c>
      <c r="BM20" s="311">
        <f t="shared" si="49"/>
        <v>131.2785279263282</v>
      </c>
      <c r="BN20" s="311">
        <f t="shared" si="50"/>
        <v>152.6352306001092</v>
      </c>
      <c r="BO20" s="109">
        <f t="shared" si="26"/>
        <v>0.71154898741105688</v>
      </c>
      <c r="BP20" s="109">
        <f t="shared" si="27"/>
        <v>3.2840722495894927</v>
      </c>
      <c r="BQ20" s="347">
        <f>VLOOKUP(B20,ISS!A:C,2,0)*100</f>
        <v>5</v>
      </c>
      <c r="BR20" s="109">
        <f t="shared" si="51"/>
        <v>5.473453749315822</v>
      </c>
      <c r="BS20" s="109">
        <f t="shared" si="52"/>
        <v>8.65</v>
      </c>
      <c r="BT20" s="109">
        <f t="shared" si="53"/>
        <v>9.4690749863163717</v>
      </c>
      <c r="BU20" s="346">
        <f t="shared" si="54"/>
        <v>659.55621991550231</v>
      </c>
      <c r="BV20" s="346">
        <f t="shared" si="55"/>
        <v>943.4699784419397</v>
      </c>
      <c r="BW20" s="346">
        <f t="shared" si="56"/>
        <v>7624.9273978670753</v>
      </c>
      <c r="BX20" s="346">
        <f t="shared" si="57"/>
        <v>91499.128774404904</v>
      </c>
      <c r="BY20" s="298">
        <f>VLOOKUP($D20,PARAMETROS!$A:$I,6,0)</f>
        <v>45292</v>
      </c>
      <c r="BZ20" s="299" t="str">
        <f>VLOOKUP($D20,PARAMETROS!$A:$I,7,0)</f>
        <v>-</v>
      </c>
      <c r="CA20" s="299" t="str">
        <f>VLOOKUP($D20,PARAMETROS!$A:$I,8,0)</f>
        <v>-</v>
      </c>
      <c r="CF20" s="3"/>
      <c r="CG20" s="3"/>
    </row>
    <row r="21" spans="1:85">
      <c r="A21" s="296" t="str">
        <f>CCT!A19</f>
        <v>1.027.02</v>
      </c>
      <c r="B21" s="295" t="str">
        <f>CCT!B19</f>
        <v>Betim</v>
      </c>
      <c r="C21" s="295" t="str">
        <f>CCT!C19</f>
        <v>Vigilante Armado - 12x36 h Diurno</v>
      </c>
      <c r="D21" s="295" t="str">
        <f>CCT!D19</f>
        <v>Sindesp-MG</v>
      </c>
      <c r="E21" s="302" t="str">
        <f t="shared" si="30"/>
        <v>BetimVigilante Armado - 12x36 h Diurno</v>
      </c>
      <c r="F21" s="300" t="s">
        <v>150</v>
      </c>
      <c r="G21" s="300" t="s">
        <v>151</v>
      </c>
      <c r="H21" s="300">
        <f>VLOOKUP(E21,CCT!E:R,4,0)</f>
        <v>2</v>
      </c>
      <c r="I21" s="345">
        <f>VLOOKUP(E21,CCT!E:R,5,0)</f>
        <v>2286.48</v>
      </c>
      <c r="J21" s="346">
        <f t="shared" si="31"/>
        <v>4572.96</v>
      </c>
      <c r="K21" s="346">
        <f t="shared" si="32"/>
        <v>1371.8879999999999</v>
      </c>
      <c r="L21" s="346"/>
      <c r="M21" s="346">
        <f t="shared" si="33"/>
        <v>0</v>
      </c>
      <c r="N21" s="346"/>
      <c r="O21" s="346"/>
      <c r="P21" s="346">
        <f t="shared" si="34"/>
        <v>0</v>
      </c>
      <c r="Q21" s="346">
        <f t="shared" si="35"/>
        <v>5944.848</v>
      </c>
      <c r="R21" s="346">
        <f t="shared" si="3"/>
        <v>1188.9696000000001</v>
      </c>
      <c r="S21" s="346">
        <f t="shared" si="3"/>
        <v>89.172719999999998</v>
      </c>
      <c r="T21" s="346">
        <f t="shared" si="58"/>
        <v>59.448480000000004</v>
      </c>
      <c r="U21" s="346">
        <f t="shared" si="58"/>
        <v>11.889696000000001</v>
      </c>
      <c r="V21" s="346">
        <f t="shared" si="58"/>
        <v>148.62120000000002</v>
      </c>
      <c r="W21" s="346">
        <f t="shared" si="58"/>
        <v>475.58784000000003</v>
      </c>
      <c r="X21" s="346">
        <f t="shared" si="58"/>
        <v>248.09634158399999</v>
      </c>
      <c r="Y21" s="346">
        <f t="shared" si="58"/>
        <v>35.669088000000002</v>
      </c>
      <c r="Z21" s="346">
        <f t="shared" si="36"/>
        <v>2257.4549655840005</v>
      </c>
      <c r="AA21" s="346">
        <f t="shared" si="37"/>
        <v>495.404</v>
      </c>
      <c r="AB21" s="346">
        <f t="shared" si="7"/>
        <v>660.53866666666659</v>
      </c>
      <c r="AC21" s="346">
        <f t="shared" si="7"/>
        <v>438.94957664133335</v>
      </c>
      <c r="AD21" s="346">
        <f t="shared" si="38"/>
        <v>1594.8922433079999</v>
      </c>
      <c r="AE21" s="346">
        <f>(VLOOKUP(B21,VT!A:D,4,0)*2*IF(C21="Vigilante Armado - 220 h",20,15.5)*'RESUMO GERAL'!$H21)-IF(6%*'RESUMO GERAL'!$J21&lt;=(VLOOKUP(B21,VT!A:D,4,0)*2*IF(C21="Vigilante Armado - 220 h",20,15.5)*'RESUMO GERAL'!$H21),6%*'RESUMO GERAL'!$J21,(VLOOKUP(B21,VT!A:D,4,0)*2*IF(C21="Vigilante Armado - 220 h",20,15.5*'RESUMO GERAL'!$H21)))</f>
        <v>97.622400000000027</v>
      </c>
      <c r="AF21" s="346">
        <f>IF((VLOOKUP($D21,PARAMETROS!$A:$I,4,0))&gt;1,((VLOOKUP($D21,PARAMETROS!$A:$I,4,0))*IF(C21="Vigilante Armado - 220 h",20,15.5))*((1-10%))*'RESUMO GERAL'!$H21,0)</f>
        <v>712.84500000000003</v>
      </c>
      <c r="AG21" s="346">
        <f>IF(VLOOKUP($D21,PARAMETROS!$A:$I,5,0)&gt;0,VLOOKUP($D21,PARAMETROS!$A:$I,5,0)*H21,0)</f>
        <v>386.88</v>
      </c>
      <c r="AH21" s="346">
        <f>VLOOKUP($D21,PARAMETROS!$A:$I,2,0)*'RESUMO GERAL'!$H21</f>
        <v>259.8</v>
      </c>
      <c r="AI21" s="346">
        <f>VLOOKUP('RESUMO GERAL'!$D21,PARAMETROS!$A:$I,3,0)*'RESUMO GERAL'!$H21</f>
        <v>38.9</v>
      </c>
      <c r="AJ21" s="311">
        <f t="shared" si="39"/>
        <v>69.52</v>
      </c>
      <c r="AK21" s="346">
        <f>VLOOKUP(E21,CCT!E:R,11,0)*H21</f>
        <v>0</v>
      </c>
      <c r="AL21" s="346">
        <f t="shared" si="40"/>
        <v>1565.5674000000001</v>
      </c>
      <c r="AM21" s="346">
        <f t="shared" si="41"/>
        <v>5417.9146088920006</v>
      </c>
      <c r="AN21" s="346">
        <f t="shared" si="10"/>
        <v>7.7566275824074067</v>
      </c>
      <c r="AO21" s="346">
        <f t="shared" si="11"/>
        <v>0.6205302065925925</v>
      </c>
      <c r="AP21" s="346">
        <f t="shared" si="12"/>
        <v>0.24821208263703703</v>
      </c>
      <c r="AQ21" s="346">
        <f t="shared" si="13"/>
        <v>20.806968000000001</v>
      </c>
      <c r="AR21" s="346">
        <f t="shared" si="14"/>
        <v>7.9010923795440036</v>
      </c>
      <c r="AS21" s="346">
        <f t="shared" si="15"/>
        <v>204.50277119999996</v>
      </c>
      <c r="AT21" s="346">
        <f t="shared" si="16"/>
        <v>9.90808</v>
      </c>
      <c r="AU21" s="346">
        <f t="shared" si="42"/>
        <v>251.74428145118102</v>
      </c>
      <c r="AV21" s="346">
        <f t="shared" si="17"/>
        <v>82.567333333333323</v>
      </c>
      <c r="AW21" s="346">
        <f t="shared" si="18"/>
        <v>48.879861333333338</v>
      </c>
      <c r="AX21" s="346">
        <f t="shared" si="19"/>
        <v>1.23851</v>
      </c>
      <c r="AY21" s="346">
        <f t="shared" si="20"/>
        <v>19.81616</v>
      </c>
      <c r="AZ21" s="346">
        <f t="shared" si="21"/>
        <v>7.706284444444444</v>
      </c>
      <c r="BA21" s="346">
        <f t="shared" si="22"/>
        <v>60.836321086409562</v>
      </c>
      <c r="BB21" s="346">
        <f t="shared" si="43"/>
        <v>221.04447019752064</v>
      </c>
      <c r="BC21" s="346">
        <f t="shared" si="44"/>
        <v>670.14650181818183</v>
      </c>
      <c r="BD21" s="346">
        <f t="shared" si="45"/>
        <v>670.14650181818183</v>
      </c>
      <c r="BE21" s="346">
        <f t="shared" si="46"/>
        <v>891.19097201570253</v>
      </c>
      <c r="BF21" s="311">
        <f>VLOOKUP($C21,Uniformes!$A:$P,16,0)*$H21</f>
        <v>192.51</v>
      </c>
      <c r="BG21" s="311">
        <f>'Materiais de Consumo'!$H$5*$H21</f>
        <v>5.4926775956284155</v>
      </c>
      <c r="BH21" s="311">
        <f>Equipamentos!$J$5*$H21</f>
        <v>90.315628415300537</v>
      </c>
      <c r="BI21" s="346"/>
      <c r="BJ21" s="346"/>
      <c r="BK21" s="346">
        <f t="shared" si="47"/>
        <v>288.31830601092895</v>
      </c>
      <c r="BL21" s="346">
        <f t="shared" si="48"/>
        <v>12794.016168369813</v>
      </c>
      <c r="BM21" s="311">
        <f t="shared" si="49"/>
        <v>262.55705585265639</v>
      </c>
      <c r="BN21" s="311">
        <f t="shared" si="50"/>
        <v>305.27046120021839</v>
      </c>
      <c r="BO21" s="109">
        <f t="shared" si="26"/>
        <v>0.70232306861156113</v>
      </c>
      <c r="BP21" s="109">
        <f t="shared" si="27"/>
        <v>3.2414910858995127</v>
      </c>
      <c r="BQ21" s="347">
        <f>VLOOKUP(B21,ISS!A:C,2,0)*100</f>
        <v>3.8</v>
      </c>
      <c r="BR21" s="109">
        <f t="shared" si="51"/>
        <v>4.1058887088060496</v>
      </c>
      <c r="BS21" s="109">
        <f t="shared" si="52"/>
        <v>7.4499999999999993</v>
      </c>
      <c r="BT21" s="109">
        <f t="shared" si="53"/>
        <v>8.0497028633171226</v>
      </c>
      <c r="BU21" s="346">
        <f t="shared" si="54"/>
        <v>1075.5887137374282</v>
      </c>
      <c r="BV21" s="346">
        <f t="shared" si="55"/>
        <v>1643.416230790303</v>
      </c>
      <c r="BW21" s="346">
        <f t="shared" si="56"/>
        <v>14437.432399160116</v>
      </c>
      <c r="BX21" s="346">
        <f t="shared" si="57"/>
        <v>173249.18878992141</v>
      </c>
      <c r="BY21" s="298">
        <f>VLOOKUP($D21,PARAMETROS!$A:$I,6,0)</f>
        <v>45292</v>
      </c>
      <c r="BZ21" s="299" t="str">
        <f>VLOOKUP($D21,PARAMETROS!$A:$I,7,0)</f>
        <v>-</v>
      </c>
      <c r="CA21" s="299" t="str">
        <f>VLOOKUP($D21,PARAMETROS!$A:$I,8,0)</f>
        <v>-</v>
      </c>
      <c r="CF21" s="3"/>
      <c r="CG21" s="3"/>
    </row>
    <row r="22" spans="1:85">
      <c r="A22" s="296" t="str">
        <f>CCT!A20</f>
        <v>1.074.01</v>
      </c>
      <c r="B22" s="295" t="str">
        <f>CCT!B20</f>
        <v>Bom Despacho</v>
      </c>
      <c r="C22" s="295" t="str">
        <f>CCT!C20</f>
        <v>Vigilante Armado - 220 h</v>
      </c>
      <c r="D22" s="295" t="str">
        <f>CCT!D20</f>
        <v>Sindesp-MG</v>
      </c>
      <c r="E22" s="302" t="str">
        <f t="shared" si="30"/>
        <v>Bom DespachoVigilante Armado - 220 h</v>
      </c>
      <c r="F22" s="300" t="s">
        <v>150</v>
      </c>
      <c r="G22" s="300" t="s">
        <v>151</v>
      </c>
      <c r="H22" s="300">
        <f>VLOOKUP(E22,CCT!E:R,4,0)</f>
        <v>1</v>
      </c>
      <c r="I22" s="345">
        <f>VLOOKUP(E22,CCT!E:R,5,0)</f>
        <v>2286.48</v>
      </c>
      <c r="J22" s="346">
        <f t="shared" si="31"/>
        <v>2286.48</v>
      </c>
      <c r="K22" s="346">
        <f t="shared" si="32"/>
        <v>685.94399999999996</v>
      </c>
      <c r="L22" s="346"/>
      <c r="M22" s="346">
        <f t="shared" si="33"/>
        <v>0</v>
      </c>
      <c r="N22" s="346"/>
      <c r="O22" s="346"/>
      <c r="P22" s="346">
        <f t="shared" si="34"/>
        <v>15.852927999999999</v>
      </c>
      <c r="Q22" s="346">
        <f t="shared" si="35"/>
        <v>2988.2769279999998</v>
      </c>
      <c r="R22" s="346">
        <f t="shared" ref="R22:Y83" si="59">R$5*$Q22</f>
        <v>597.65538559999993</v>
      </c>
      <c r="S22" s="346">
        <f t="shared" si="59"/>
        <v>44.824153919999993</v>
      </c>
      <c r="T22" s="346">
        <f t="shared" si="58"/>
        <v>29.882769279999998</v>
      </c>
      <c r="U22" s="346">
        <f t="shared" si="58"/>
        <v>5.9765538559999998</v>
      </c>
      <c r="V22" s="346">
        <f t="shared" si="58"/>
        <v>74.706923199999991</v>
      </c>
      <c r="W22" s="346">
        <f t="shared" si="58"/>
        <v>239.06215423999998</v>
      </c>
      <c r="X22" s="346">
        <f t="shared" si="58"/>
        <v>124.70976103622399</v>
      </c>
      <c r="Y22" s="346">
        <f t="shared" si="58"/>
        <v>17.929661568</v>
      </c>
      <c r="Z22" s="346">
        <f t="shared" si="36"/>
        <v>1134.7473627002241</v>
      </c>
      <c r="AA22" s="346">
        <f t="shared" si="37"/>
        <v>249.0230773333333</v>
      </c>
      <c r="AB22" s="346">
        <f t="shared" ref="AB22:AC85" si="60">AB$5*$Q22</f>
        <v>332.03076977777772</v>
      </c>
      <c r="AC22" s="346">
        <f t="shared" si="60"/>
        <v>220.64532052504356</v>
      </c>
      <c r="AD22" s="346">
        <f t="shared" si="38"/>
        <v>801.69916763615458</v>
      </c>
      <c r="AE22" s="346">
        <f>(VLOOKUP(B22,VT!A:D,4,0)*2*IF(C22="Vigilante Armado - 220 h",20,15.5)*'RESUMO GERAL'!$H22)-IF(6%*'RESUMO GERAL'!$J22&lt;=(VLOOKUP(B22,VT!A:D,4,0)*2*IF(C22="Vigilante Armado - 220 h",20,15.5)*'RESUMO GERAL'!$H22),6%*'RESUMO GERAL'!$J22,(VLOOKUP(B22,VT!A:D,4,0)*2*IF(C22="Vigilante Armado - 220 h",20,15.5*'RESUMO GERAL'!$H22)))</f>
        <v>102.81120000000001</v>
      </c>
      <c r="AF22" s="346">
        <f>IF((VLOOKUP($D22,PARAMETROS!$A:$I,4,0))&gt;1,((VLOOKUP($D22,PARAMETROS!$A:$I,4,0))*IF(C22="Vigilante Armado - 220 h",20,15.5))*((1-10%))*'RESUMO GERAL'!$H22,0)</f>
        <v>459.90000000000003</v>
      </c>
      <c r="AG22" s="346">
        <f>IF(VLOOKUP($D22,PARAMETROS!$A:$I,5,0)&gt;0,VLOOKUP($D22,PARAMETROS!$A:$I,5,0)*H22,0)</f>
        <v>193.44</v>
      </c>
      <c r="AH22" s="346">
        <f>VLOOKUP($D22,PARAMETROS!$A:$I,2,0)*'RESUMO GERAL'!$H22</f>
        <v>129.9</v>
      </c>
      <c r="AI22" s="346">
        <f>VLOOKUP('RESUMO GERAL'!$D22,PARAMETROS!$A:$I,3,0)*'RESUMO GERAL'!$H22</f>
        <v>19.45</v>
      </c>
      <c r="AJ22" s="311">
        <f t="shared" si="39"/>
        <v>34.76</v>
      </c>
      <c r="AK22" s="346">
        <f>VLOOKUP(E22,CCT!E:R,11,0)*H22</f>
        <v>0</v>
      </c>
      <c r="AL22" s="346">
        <f t="shared" si="40"/>
        <v>940.26120000000003</v>
      </c>
      <c r="AM22" s="346">
        <f t="shared" si="41"/>
        <v>2876.7077303363785</v>
      </c>
      <c r="AN22" s="346">
        <f t="shared" si="10"/>
        <v>3.8989981314234563</v>
      </c>
      <c r="AO22" s="346">
        <f t="shared" si="11"/>
        <v>0.3119198505138765</v>
      </c>
      <c r="AP22" s="346">
        <f t="shared" si="12"/>
        <v>0.1247679402055506</v>
      </c>
      <c r="AQ22" s="346">
        <f t="shared" si="13"/>
        <v>10.458969248000001</v>
      </c>
      <c r="AR22" s="346">
        <f t="shared" si="14"/>
        <v>3.9716157694507852</v>
      </c>
      <c r="AS22" s="346">
        <f t="shared" si="15"/>
        <v>102.79672632319998</v>
      </c>
      <c r="AT22" s="346">
        <f t="shared" si="16"/>
        <v>4.9804615466666666</v>
      </c>
      <c r="AU22" s="346">
        <f t="shared" si="42"/>
        <v>126.5434588094603</v>
      </c>
      <c r="AV22" s="346">
        <f t="shared" si="17"/>
        <v>41.503846222222215</v>
      </c>
      <c r="AW22" s="346">
        <f t="shared" si="18"/>
        <v>24.570276963555557</v>
      </c>
      <c r="AX22" s="346">
        <f t="shared" si="19"/>
        <v>0.62255769333333322</v>
      </c>
      <c r="AY22" s="346">
        <f t="shared" si="20"/>
        <v>9.9609230933333333</v>
      </c>
      <c r="AZ22" s="346">
        <f t="shared" si="21"/>
        <v>3.8736923140740736</v>
      </c>
      <c r="BA22" s="346">
        <f t="shared" si="22"/>
        <v>30.580390732768539</v>
      </c>
      <c r="BB22" s="346">
        <f t="shared" si="43"/>
        <v>111.11168701928706</v>
      </c>
      <c r="BC22" s="346">
        <f t="shared" si="44"/>
        <v>434.65846225454555</v>
      </c>
      <c r="BD22" s="346">
        <f t="shared" si="45"/>
        <v>434.65846225454555</v>
      </c>
      <c r="BE22" s="346">
        <f t="shared" si="46"/>
        <v>545.77014927383266</v>
      </c>
      <c r="BF22" s="311">
        <f>VLOOKUP($C22,Uniformes!$A:$P,16,0)*$H22</f>
        <v>96.25500000000001</v>
      </c>
      <c r="BG22" s="311">
        <f>'Materiais de Consumo'!$H$5*$H22</f>
        <v>2.7463387978142078</v>
      </c>
      <c r="BH22" s="311">
        <f>Equipamentos!$J$5*$H22</f>
        <v>45.157814207650269</v>
      </c>
      <c r="BI22" s="346"/>
      <c r="BJ22" s="346"/>
      <c r="BK22" s="346">
        <f t="shared" si="47"/>
        <v>144.15915300546447</v>
      </c>
      <c r="BL22" s="346">
        <f t="shared" si="48"/>
        <v>6681.4574194251354</v>
      </c>
      <c r="BM22" s="311">
        <f t="shared" si="49"/>
        <v>131.2785279263282</v>
      </c>
      <c r="BN22" s="311">
        <f t="shared" si="50"/>
        <v>152.6352306001092</v>
      </c>
      <c r="BO22" s="109">
        <f t="shared" si="26"/>
        <v>0.71154898741105688</v>
      </c>
      <c r="BP22" s="109">
        <f t="shared" si="27"/>
        <v>3.2840722495894927</v>
      </c>
      <c r="BQ22" s="347">
        <f>VLOOKUP(B22,ISS!A:C,2,0)*100</f>
        <v>5</v>
      </c>
      <c r="BR22" s="109">
        <f t="shared" si="51"/>
        <v>5.473453749315822</v>
      </c>
      <c r="BS22" s="109">
        <f t="shared" si="52"/>
        <v>8.65</v>
      </c>
      <c r="BT22" s="109">
        <f t="shared" si="53"/>
        <v>9.4690749863163717</v>
      </c>
      <c r="BU22" s="346">
        <f t="shared" si="54"/>
        <v>659.55621991550231</v>
      </c>
      <c r="BV22" s="346">
        <f t="shared" si="55"/>
        <v>943.4699784419397</v>
      </c>
      <c r="BW22" s="346">
        <f t="shared" si="56"/>
        <v>7624.9273978670753</v>
      </c>
      <c r="BX22" s="346">
        <f t="shared" si="57"/>
        <v>91499.128774404904</v>
      </c>
      <c r="BY22" s="298">
        <f>VLOOKUP($D22,PARAMETROS!$A:$I,6,0)</f>
        <v>45292</v>
      </c>
      <c r="BZ22" s="299" t="str">
        <f>VLOOKUP($D22,PARAMETROS!$A:$I,7,0)</f>
        <v>-</v>
      </c>
      <c r="CA22" s="299" t="str">
        <f>VLOOKUP($D22,PARAMETROS!$A:$I,8,0)</f>
        <v>-</v>
      </c>
      <c r="CF22" s="3"/>
      <c r="CG22" s="3"/>
    </row>
    <row r="23" spans="1:85">
      <c r="A23" s="296" t="str">
        <f>CCT!A21</f>
        <v>1.080.01</v>
      </c>
      <c r="B23" s="295" t="str">
        <f>CCT!B21</f>
        <v>Bom Sucesso</v>
      </c>
      <c r="C23" s="295" t="str">
        <f>CCT!C21</f>
        <v>Vigilante Armado - 220 h</v>
      </c>
      <c r="D23" s="295" t="str">
        <f>CCT!D21</f>
        <v>Sindesp-MG</v>
      </c>
      <c r="E23" s="302" t="str">
        <f t="shared" si="30"/>
        <v>Bom SucessoVigilante Armado - 220 h</v>
      </c>
      <c r="F23" s="300" t="s">
        <v>150</v>
      </c>
      <c r="G23" s="300" t="s">
        <v>151</v>
      </c>
      <c r="H23" s="300">
        <f>VLOOKUP(E23,CCT!E:R,4,0)</f>
        <v>1</v>
      </c>
      <c r="I23" s="345">
        <f>VLOOKUP(E23,CCT!E:R,5,0)</f>
        <v>2286.48</v>
      </c>
      <c r="J23" s="346">
        <f t="shared" si="31"/>
        <v>2286.48</v>
      </c>
      <c r="K23" s="346">
        <f t="shared" si="32"/>
        <v>685.94399999999996</v>
      </c>
      <c r="L23" s="346"/>
      <c r="M23" s="346">
        <f t="shared" si="33"/>
        <v>0</v>
      </c>
      <c r="N23" s="346"/>
      <c r="O23" s="346"/>
      <c r="P23" s="346">
        <f t="shared" si="34"/>
        <v>15.852927999999999</v>
      </c>
      <c r="Q23" s="346">
        <f t="shared" si="35"/>
        <v>2988.2769279999998</v>
      </c>
      <c r="R23" s="346">
        <f t="shared" si="59"/>
        <v>597.65538559999993</v>
      </c>
      <c r="S23" s="346">
        <f t="shared" si="59"/>
        <v>44.824153919999993</v>
      </c>
      <c r="T23" s="346">
        <f t="shared" si="58"/>
        <v>29.882769279999998</v>
      </c>
      <c r="U23" s="346">
        <f t="shared" si="58"/>
        <v>5.9765538559999998</v>
      </c>
      <c r="V23" s="346">
        <f t="shared" si="58"/>
        <v>74.706923199999991</v>
      </c>
      <c r="W23" s="346">
        <f t="shared" si="58"/>
        <v>239.06215423999998</v>
      </c>
      <c r="X23" s="346">
        <f t="shared" si="58"/>
        <v>124.70976103622399</v>
      </c>
      <c r="Y23" s="346">
        <f t="shared" si="58"/>
        <v>17.929661568</v>
      </c>
      <c r="Z23" s="346">
        <f t="shared" si="36"/>
        <v>1134.7473627002241</v>
      </c>
      <c r="AA23" s="346">
        <f t="shared" si="37"/>
        <v>249.0230773333333</v>
      </c>
      <c r="AB23" s="346">
        <f t="shared" si="60"/>
        <v>332.03076977777772</v>
      </c>
      <c r="AC23" s="346">
        <f t="shared" si="60"/>
        <v>220.64532052504356</v>
      </c>
      <c r="AD23" s="346">
        <f t="shared" si="38"/>
        <v>801.69916763615458</v>
      </c>
      <c r="AE23" s="346">
        <f>(VLOOKUP(B23,VT!A:D,4,0)*2*IF(C23="Vigilante Armado - 220 h",20,15.5)*'RESUMO GERAL'!$H23)-IF(6%*'RESUMO GERAL'!$J23&lt;=(VLOOKUP(B23,VT!A:D,4,0)*2*IF(C23="Vigilante Armado - 220 h",20,15.5)*'RESUMO GERAL'!$H23),6%*'RESUMO GERAL'!$J23,(VLOOKUP(B23,VT!A:D,4,0)*2*IF(C23="Vigilante Armado - 220 h",20,15.5*'RESUMO GERAL'!$H23)))</f>
        <v>102.81120000000001</v>
      </c>
      <c r="AF23" s="346">
        <f>IF((VLOOKUP($D23,PARAMETROS!$A:$I,4,0))&gt;1,((VLOOKUP($D23,PARAMETROS!$A:$I,4,0))*IF(C23="Vigilante Armado - 220 h",20,15.5))*((1-10%))*'RESUMO GERAL'!$H23,0)</f>
        <v>459.90000000000003</v>
      </c>
      <c r="AG23" s="346">
        <f>IF(VLOOKUP($D23,PARAMETROS!$A:$I,5,0)&gt;0,VLOOKUP($D23,PARAMETROS!$A:$I,5,0)*H23,0)</f>
        <v>193.44</v>
      </c>
      <c r="AH23" s="346">
        <f>VLOOKUP($D23,PARAMETROS!$A:$I,2,0)*'RESUMO GERAL'!$H23</f>
        <v>129.9</v>
      </c>
      <c r="AI23" s="346">
        <f>VLOOKUP('RESUMO GERAL'!$D23,PARAMETROS!$A:$I,3,0)*'RESUMO GERAL'!$H23</f>
        <v>19.45</v>
      </c>
      <c r="AJ23" s="311">
        <f t="shared" si="39"/>
        <v>34.76</v>
      </c>
      <c r="AK23" s="346">
        <f>VLOOKUP(E23,CCT!E:R,11,0)*H23</f>
        <v>0</v>
      </c>
      <c r="AL23" s="346">
        <f t="shared" si="40"/>
        <v>940.26120000000003</v>
      </c>
      <c r="AM23" s="346">
        <f t="shared" si="41"/>
        <v>2876.7077303363785</v>
      </c>
      <c r="AN23" s="346">
        <f t="shared" si="10"/>
        <v>3.8989981314234563</v>
      </c>
      <c r="AO23" s="346">
        <f t="shared" si="11"/>
        <v>0.3119198505138765</v>
      </c>
      <c r="AP23" s="346">
        <f t="shared" si="12"/>
        <v>0.1247679402055506</v>
      </c>
      <c r="AQ23" s="346">
        <f t="shared" si="13"/>
        <v>10.458969248000001</v>
      </c>
      <c r="AR23" s="346">
        <f t="shared" si="14"/>
        <v>3.9716157694507852</v>
      </c>
      <c r="AS23" s="346">
        <f t="shared" si="15"/>
        <v>102.79672632319998</v>
      </c>
      <c r="AT23" s="346">
        <f t="shared" si="16"/>
        <v>4.9804615466666666</v>
      </c>
      <c r="AU23" s="346">
        <f t="shared" si="42"/>
        <v>126.5434588094603</v>
      </c>
      <c r="AV23" s="346">
        <f t="shared" si="17"/>
        <v>41.503846222222215</v>
      </c>
      <c r="AW23" s="346">
        <f t="shared" si="18"/>
        <v>24.570276963555557</v>
      </c>
      <c r="AX23" s="346">
        <f t="shared" si="19"/>
        <v>0.62255769333333322</v>
      </c>
      <c r="AY23" s="346">
        <f t="shared" si="20"/>
        <v>9.9609230933333333</v>
      </c>
      <c r="AZ23" s="346">
        <f t="shared" si="21"/>
        <v>3.8736923140740736</v>
      </c>
      <c r="BA23" s="346">
        <f t="shared" si="22"/>
        <v>30.580390732768539</v>
      </c>
      <c r="BB23" s="346">
        <f t="shared" si="43"/>
        <v>111.11168701928706</v>
      </c>
      <c r="BC23" s="346">
        <f t="shared" si="44"/>
        <v>434.65846225454555</v>
      </c>
      <c r="BD23" s="346">
        <f t="shared" si="45"/>
        <v>434.65846225454555</v>
      </c>
      <c r="BE23" s="346">
        <f t="shared" si="46"/>
        <v>545.77014927383266</v>
      </c>
      <c r="BF23" s="311">
        <f>VLOOKUP($C23,Uniformes!$A:$P,16,0)*$H23</f>
        <v>96.25500000000001</v>
      </c>
      <c r="BG23" s="311">
        <f>'Materiais de Consumo'!$H$5*$H23</f>
        <v>2.7463387978142078</v>
      </c>
      <c r="BH23" s="311">
        <f>Equipamentos!$J$5*$H23</f>
        <v>45.157814207650269</v>
      </c>
      <c r="BI23" s="346"/>
      <c r="BJ23" s="346"/>
      <c r="BK23" s="346">
        <f t="shared" si="47"/>
        <v>144.15915300546447</v>
      </c>
      <c r="BL23" s="346">
        <f t="shared" si="48"/>
        <v>6681.4574194251354</v>
      </c>
      <c r="BM23" s="311">
        <f t="shared" si="49"/>
        <v>131.2785279263282</v>
      </c>
      <c r="BN23" s="311">
        <f t="shared" si="50"/>
        <v>152.6352306001092</v>
      </c>
      <c r="BO23" s="109">
        <f t="shared" si="26"/>
        <v>0.69630423138725195</v>
      </c>
      <c r="BP23" s="109">
        <f t="shared" si="27"/>
        <v>3.2137118371719318</v>
      </c>
      <c r="BQ23" s="347">
        <f>VLOOKUP(B23,ISS!A:C,2,0)*100</f>
        <v>3</v>
      </c>
      <c r="BR23" s="109">
        <f t="shared" si="51"/>
        <v>3.2137118371719318</v>
      </c>
      <c r="BS23" s="109">
        <f t="shared" si="52"/>
        <v>6.65</v>
      </c>
      <c r="BT23" s="109">
        <f t="shared" si="53"/>
        <v>7.1237279057311156</v>
      </c>
      <c r="BU23" s="346">
        <f t="shared" si="54"/>
        <v>496.19409034148828</v>
      </c>
      <c r="BV23" s="346">
        <f t="shared" si="55"/>
        <v>780.10784886792567</v>
      </c>
      <c r="BW23" s="346">
        <f t="shared" si="56"/>
        <v>7461.5652682930613</v>
      </c>
      <c r="BX23" s="346">
        <f t="shared" si="57"/>
        <v>89538.783219516743</v>
      </c>
      <c r="BY23" s="298">
        <f>VLOOKUP($D23,PARAMETROS!$A:$I,6,0)</f>
        <v>45292</v>
      </c>
      <c r="BZ23" s="299" t="str">
        <f>VLOOKUP($D23,PARAMETROS!$A:$I,7,0)</f>
        <v>-</v>
      </c>
      <c r="CA23" s="299" t="str">
        <f>VLOOKUP($D23,PARAMETROS!$A:$I,8,0)</f>
        <v>-</v>
      </c>
      <c r="CF23" s="3"/>
      <c r="CG23" s="3"/>
    </row>
    <row r="24" spans="1:85">
      <c r="A24" s="296" t="str">
        <f>CCT!A22</f>
        <v>1.082.01</v>
      </c>
      <c r="B24" s="295" t="str">
        <f>CCT!B22</f>
        <v>Bonfinopolis de Minas</v>
      </c>
      <c r="C24" s="295" t="str">
        <f>CCT!C22</f>
        <v>Vigilante Armado - 220 h</v>
      </c>
      <c r="D24" s="295" t="str">
        <f>CCT!D22</f>
        <v>Sindesp-MG</v>
      </c>
      <c r="E24" s="302" t="str">
        <f t="shared" si="30"/>
        <v>Bonfinopolis de MinasVigilante Armado - 220 h</v>
      </c>
      <c r="F24" s="300" t="s">
        <v>150</v>
      </c>
      <c r="G24" s="300" t="s">
        <v>151</v>
      </c>
      <c r="H24" s="300">
        <f>VLOOKUP(E24,CCT!E:R,4,0)</f>
        <v>1</v>
      </c>
      <c r="I24" s="345">
        <f>VLOOKUP(E24,CCT!E:R,5,0)</f>
        <v>2286.48</v>
      </c>
      <c r="J24" s="346">
        <f t="shared" si="31"/>
        <v>2286.48</v>
      </c>
      <c r="K24" s="346">
        <f t="shared" si="32"/>
        <v>685.94399999999996</v>
      </c>
      <c r="L24" s="346"/>
      <c r="M24" s="346">
        <f t="shared" si="33"/>
        <v>0</v>
      </c>
      <c r="N24" s="346"/>
      <c r="O24" s="346"/>
      <c r="P24" s="346">
        <f t="shared" si="34"/>
        <v>15.852927999999999</v>
      </c>
      <c r="Q24" s="346">
        <f t="shared" si="35"/>
        <v>2988.2769279999998</v>
      </c>
      <c r="R24" s="346">
        <f t="shared" si="59"/>
        <v>597.65538559999993</v>
      </c>
      <c r="S24" s="346">
        <f t="shared" si="59"/>
        <v>44.824153919999993</v>
      </c>
      <c r="T24" s="346">
        <f t="shared" si="58"/>
        <v>29.882769279999998</v>
      </c>
      <c r="U24" s="346">
        <f t="shared" si="58"/>
        <v>5.9765538559999998</v>
      </c>
      <c r="V24" s="346">
        <f t="shared" si="58"/>
        <v>74.706923199999991</v>
      </c>
      <c r="W24" s="346">
        <f t="shared" si="58"/>
        <v>239.06215423999998</v>
      </c>
      <c r="X24" s="346">
        <f t="shared" si="58"/>
        <v>124.70976103622399</v>
      </c>
      <c r="Y24" s="346">
        <f t="shared" si="58"/>
        <v>17.929661568</v>
      </c>
      <c r="Z24" s="346">
        <f t="shared" si="36"/>
        <v>1134.7473627002241</v>
      </c>
      <c r="AA24" s="346">
        <f t="shared" si="37"/>
        <v>249.0230773333333</v>
      </c>
      <c r="AB24" s="346">
        <f t="shared" si="60"/>
        <v>332.03076977777772</v>
      </c>
      <c r="AC24" s="346">
        <f t="shared" si="60"/>
        <v>220.64532052504356</v>
      </c>
      <c r="AD24" s="346">
        <f t="shared" si="38"/>
        <v>801.69916763615458</v>
      </c>
      <c r="AE24" s="346">
        <f>(VLOOKUP(B24,VT!A:D,4,0)*2*IF(C24="Vigilante Armado - 220 h",20,15.5)*'RESUMO GERAL'!$H24)-IF(6%*'RESUMO GERAL'!$J24&lt;=(VLOOKUP(B24,VT!A:D,4,0)*2*IF(C24="Vigilante Armado - 220 h",20,15.5)*'RESUMO GERAL'!$H24),6%*'RESUMO GERAL'!$J24,(VLOOKUP(B24,VT!A:D,4,0)*2*IF(C24="Vigilante Armado - 220 h",20,15.5*'RESUMO GERAL'!$H24)))</f>
        <v>102.81120000000001</v>
      </c>
      <c r="AF24" s="346">
        <f>IF((VLOOKUP($D24,PARAMETROS!$A:$I,4,0))&gt;1,((VLOOKUP($D24,PARAMETROS!$A:$I,4,0))*IF(C24="Vigilante Armado - 220 h",20,15.5))*((1-10%))*'RESUMO GERAL'!$H24,0)</f>
        <v>459.90000000000003</v>
      </c>
      <c r="AG24" s="346">
        <f>IF(VLOOKUP($D24,PARAMETROS!$A:$I,5,0)&gt;0,VLOOKUP($D24,PARAMETROS!$A:$I,5,0)*H24,0)</f>
        <v>193.44</v>
      </c>
      <c r="AH24" s="346">
        <f>VLOOKUP($D24,PARAMETROS!$A:$I,2,0)*'RESUMO GERAL'!$H24</f>
        <v>129.9</v>
      </c>
      <c r="AI24" s="346">
        <f>VLOOKUP('RESUMO GERAL'!$D24,PARAMETROS!$A:$I,3,0)*'RESUMO GERAL'!$H24</f>
        <v>19.45</v>
      </c>
      <c r="AJ24" s="311">
        <f t="shared" si="39"/>
        <v>34.76</v>
      </c>
      <c r="AK24" s="346">
        <f>VLOOKUP(E24,CCT!E:R,11,0)*H24</f>
        <v>0</v>
      </c>
      <c r="AL24" s="346">
        <f t="shared" si="40"/>
        <v>940.26120000000003</v>
      </c>
      <c r="AM24" s="346">
        <f t="shared" si="41"/>
        <v>2876.7077303363785</v>
      </c>
      <c r="AN24" s="346">
        <f t="shared" si="10"/>
        <v>3.8989981314234563</v>
      </c>
      <c r="AO24" s="346">
        <f t="shared" si="11"/>
        <v>0.3119198505138765</v>
      </c>
      <c r="AP24" s="346">
        <f t="shared" si="12"/>
        <v>0.1247679402055506</v>
      </c>
      <c r="AQ24" s="346">
        <f t="shared" si="13"/>
        <v>10.458969248000001</v>
      </c>
      <c r="AR24" s="346">
        <f t="shared" si="14"/>
        <v>3.9716157694507852</v>
      </c>
      <c r="AS24" s="346">
        <f t="shared" si="15"/>
        <v>102.79672632319998</v>
      </c>
      <c r="AT24" s="346">
        <f t="shared" si="16"/>
        <v>4.9804615466666666</v>
      </c>
      <c r="AU24" s="346">
        <f t="shared" si="42"/>
        <v>126.5434588094603</v>
      </c>
      <c r="AV24" s="346">
        <f t="shared" si="17"/>
        <v>41.503846222222215</v>
      </c>
      <c r="AW24" s="346">
        <f t="shared" si="18"/>
        <v>24.570276963555557</v>
      </c>
      <c r="AX24" s="346">
        <f t="shared" si="19"/>
        <v>0.62255769333333322</v>
      </c>
      <c r="AY24" s="346">
        <f t="shared" si="20"/>
        <v>9.9609230933333333</v>
      </c>
      <c r="AZ24" s="346">
        <f t="shared" si="21"/>
        <v>3.8736923140740736</v>
      </c>
      <c r="BA24" s="346">
        <f t="shared" si="22"/>
        <v>30.580390732768539</v>
      </c>
      <c r="BB24" s="346">
        <f t="shared" si="43"/>
        <v>111.11168701928706</v>
      </c>
      <c r="BC24" s="346">
        <f t="shared" si="44"/>
        <v>434.65846225454555</v>
      </c>
      <c r="BD24" s="346">
        <f t="shared" si="45"/>
        <v>434.65846225454555</v>
      </c>
      <c r="BE24" s="346">
        <f t="shared" si="46"/>
        <v>545.77014927383266</v>
      </c>
      <c r="BF24" s="311">
        <f>VLOOKUP($C24,Uniformes!$A:$P,16,0)*$H24</f>
        <v>96.25500000000001</v>
      </c>
      <c r="BG24" s="311">
        <f>'Materiais de Consumo'!$H$5*$H24</f>
        <v>2.7463387978142078</v>
      </c>
      <c r="BH24" s="311">
        <f>Equipamentos!$J$5*$H24</f>
        <v>45.157814207650269</v>
      </c>
      <c r="BI24" s="346"/>
      <c r="BJ24" s="346"/>
      <c r="BK24" s="346">
        <f t="shared" si="47"/>
        <v>144.15915300546447</v>
      </c>
      <c r="BL24" s="346">
        <f t="shared" si="48"/>
        <v>6681.4574194251354</v>
      </c>
      <c r="BM24" s="311">
        <f t="shared" si="49"/>
        <v>131.2785279263282</v>
      </c>
      <c r="BN24" s="311">
        <f t="shared" si="50"/>
        <v>152.6352306001092</v>
      </c>
      <c r="BO24" s="109">
        <f t="shared" si="26"/>
        <v>0.68892421833598505</v>
      </c>
      <c r="BP24" s="109">
        <f t="shared" si="27"/>
        <v>3.1796502384737768</v>
      </c>
      <c r="BQ24" s="347">
        <f>VLOOKUP(B24,ISS!A:C,2,0)*100</f>
        <v>2</v>
      </c>
      <c r="BR24" s="109">
        <f t="shared" si="51"/>
        <v>2.1197668256491848</v>
      </c>
      <c r="BS24" s="109">
        <f t="shared" si="52"/>
        <v>5.65</v>
      </c>
      <c r="BT24" s="109">
        <f t="shared" si="53"/>
        <v>5.988341282458947</v>
      </c>
      <c r="BU24" s="346">
        <f t="shared" si="54"/>
        <v>417.11019772577106</v>
      </c>
      <c r="BV24" s="346">
        <f t="shared" si="55"/>
        <v>701.02395625220845</v>
      </c>
      <c r="BW24" s="346">
        <f t="shared" si="56"/>
        <v>7382.4813756773437</v>
      </c>
      <c r="BX24" s="346">
        <f t="shared" si="57"/>
        <v>88589.776508128125</v>
      </c>
      <c r="BY24" s="298">
        <f>VLOOKUP($D24,PARAMETROS!$A:$I,6,0)</f>
        <v>45292</v>
      </c>
      <c r="BZ24" s="299" t="str">
        <f>VLOOKUP($D24,PARAMETROS!$A:$I,7,0)</f>
        <v>-</v>
      </c>
      <c r="CA24" s="299" t="str">
        <f>VLOOKUP($D24,PARAMETROS!$A:$I,8,0)</f>
        <v>-</v>
      </c>
      <c r="CF24" s="3"/>
      <c r="CG24" s="3"/>
    </row>
    <row r="25" spans="1:85">
      <c r="A25" s="296" t="str">
        <f>CCT!A23</f>
        <v>1.090.01</v>
      </c>
      <c r="B25" s="295" t="str">
        <f>CCT!B23</f>
        <v>Brumadinho</v>
      </c>
      <c r="C25" s="295" t="str">
        <f>CCT!C23</f>
        <v>Vigilante Armado - 220 h</v>
      </c>
      <c r="D25" s="295" t="str">
        <f>CCT!D23</f>
        <v>Sindesp-MG</v>
      </c>
      <c r="E25" s="302" t="str">
        <f t="shared" si="30"/>
        <v>BrumadinhoVigilante Armado - 220 h</v>
      </c>
      <c r="F25" s="300" t="s">
        <v>150</v>
      </c>
      <c r="G25" s="300" t="s">
        <v>151</v>
      </c>
      <c r="H25" s="300">
        <f>VLOOKUP(E25,CCT!E:R,4,0)</f>
        <v>1</v>
      </c>
      <c r="I25" s="345">
        <f>VLOOKUP(E25,CCT!E:R,5,0)</f>
        <v>2286.48</v>
      </c>
      <c r="J25" s="346">
        <f t="shared" si="31"/>
        <v>2286.48</v>
      </c>
      <c r="K25" s="346">
        <f t="shared" si="32"/>
        <v>685.94399999999996</v>
      </c>
      <c r="L25" s="346"/>
      <c r="M25" s="346">
        <f t="shared" si="33"/>
        <v>0</v>
      </c>
      <c r="N25" s="346"/>
      <c r="O25" s="346"/>
      <c r="P25" s="346">
        <f t="shared" si="34"/>
        <v>15.852927999999999</v>
      </c>
      <c r="Q25" s="346">
        <f t="shared" si="35"/>
        <v>2988.2769279999998</v>
      </c>
      <c r="R25" s="346">
        <f t="shared" si="59"/>
        <v>597.65538559999993</v>
      </c>
      <c r="S25" s="346">
        <f t="shared" si="59"/>
        <v>44.824153919999993</v>
      </c>
      <c r="T25" s="346">
        <f t="shared" si="58"/>
        <v>29.882769279999998</v>
      </c>
      <c r="U25" s="346">
        <f t="shared" si="58"/>
        <v>5.9765538559999998</v>
      </c>
      <c r="V25" s="346">
        <f t="shared" si="58"/>
        <v>74.706923199999991</v>
      </c>
      <c r="W25" s="346">
        <f t="shared" si="58"/>
        <v>239.06215423999998</v>
      </c>
      <c r="X25" s="346">
        <f t="shared" si="58"/>
        <v>124.70976103622399</v>
      </c>
      <c r="Y25" s="346">
        <f t="shared" si="58"/>
        <v>17.929661568</v>
      </c>
      <c r="Z25" s="346">
        <f t="shared" si="36"/>
        <v>1134.7473627002241</v>
      </c>
      <c r="AA25" s="346">
        <f t="shared" si="37"/>
        <v>249.0230773333333</v>
      </c>
      <c r="AB25" s="346">
        <f t="shared" si="60"/>
        <v>332.03076977777772</v>
      </c>
      <c r="AC25" s="346">
        <f t="shared" si="60"/>
        <v>220.64532052504356</v>
      </c>
      <c r="AD25" s="346">
        <f t="shared" si="38"/>
        <v>801.69916763615458</v>
      </c>
      <c r="AE25" s="346">
        <f>(VLOOKUP(B25,VT!A:D,4,0)*2*IF(C25="Vigilante Armado - 220 h",20,15.5)*'RESUMO GERAL'!$H25)-IF(6%*'RESUMO GERAL'!$J25&lt;=(VLOOKUP(B25,VT!A:D,4,0)*2*IF(C25="Vigilante Armado - 220 h",20,15.5)*'RESUMO GERAL'!$H25),6%*'RESUMO GERAL'!$J25,(VLOOKUP(B25,VT!A:D,4,0)*2*IF(C25="Vigilante Armado - 220 h",20,15.5*'RESUMO GERAL'!$H25)))</f>
        <v>102.81120000000001</v>
      </c>
      <c r="AF25" s="346">
        <f>IF((VLOOKUP($D25,PARAMETROS!$A:$I,4,0))&gt;1,((VLOOKUP($D25,PARAMETROS!$A:$I,4,0))*IF(C25="Vigilante Armado - 220 h",20,15.5))*((1-10%))*'RESUMO GERAL'!$H25,0)</f>
        <v>459.90000000000003</v>
      </c>
      <c r="AG25" s="346">
        <f>IF(VLOOKUP($D25,PARAMETROS!$A:$I,5,0)&gt;0,VLOOKUP($D25,PARAMETROS!$A:$I,5,0)*H25,0)</f>
        <v>193.44</v>
      </c>
      <c r="AH25" s="346">
        <f>VLOOKUP($D25,PARAMETROS!$A:$I,2,0)*'RESUMO GERAL'!$H25</f>
        <v>129.9</v>
      </c>
      <c r="AI25" s="346">
        <f>VLOOKUP('RESUMO GERAL'!$D25,PARAMETROS!$A:$I,3,0)*'RESUMO GERAL'!$H25</f>
        <v>19.45</v>
      </c>
      <c r="AJ25" s="311">
        <f t="shared" si="39"/>
        <v>34.76</v>
      </c>
      <c r="AK25" s="346">
        <f>VLOOKUP(E25,CCT!E:R,11,0)*H25</f>
        <v>0</v>
      </c>
      <c r="AL25" s="346">
        <f t="shared" si="40"/>
        <v>940.26120000000003</v>
      </c>
      <c r="AM25" s="346">
        <f t="shared" si="41"/>
        <v>2876.7077303363785</v>
      </c>
      <c r="AN25" s="346">
        <f t="shared" si="10"/>
        <v>3.8989981314234563</v>
      </c>
      <c r="AO25" s="346">
        <f t="shared" si="11"/>
        <v>0.3119198505138765</v>
      </c>
      <c r="AP25" s="346">
        <f t="shared" si="12"/>
        <v>0.1247679402055506</v>
      </c>
      <c r="AQ25" s="346">
        <f t="shared" si="13"/>
        <v>10.458969248000001</v>
      </c>
      <c r="AR25" s="346">
        <f t="shared" si="14"/>
        <v>3.9716157694507852</v>
      </c>
      <c r="AS25" s="346">
        <f t="shared" si="15"/>
        <v>102.79672632319998</v>
      </c>
      <c r="AT25" s="346">
        <f t="shared" si="16"/>
        <v>4.9804615466666666</v>
      </c>
      <c r="AU25" s="346">
        <f t="shared" si="42"/>
        <v>126.5434588094603</v>
      </c>
      <c r="AV25" s="346">
        <f t="shared" si="17"/>
        <v>41.503846222222215</v>
      </c>
      <c r="AW25" s="346">
        <f t="shared" si="18"/>
        <v>24.570276963555557</v>
      </c>
      <c r="AX25" s="346">
        <f t="shared" si="19"/>
        <v>0.62255769333333322</v>
      </c>
      <c r="AY25" s="346">
        <f t="shared" si="20"/>
        <v>9.9609230933333333</v>
      </c>
      <c r="AZ25" s="346">
        <f t="shared" si="21"/>
        <v>3.8736923140740736</v>
      </c>
      <c r="BA25" s="346">
        <f t="shared" si="22"/>
        <v>30.580390732768539</v>
      </c>
      <c r="BB25" s="346">
        <f t="shared" si="43"/>
        <v>111.11168701928706</v>
      </c>
      <c r="BC25" s="346">
        <f t="shared" si="44"/>
        <v>434.65846225454555</v>
      </c>
      <c r="BD25" s="346">
        <f t="shared" si="45"/>
        <v>434.65846225454555</v>
      </c>
      <c r="BE25" s="346">
        <f t="shared" si="46"/>
        <v>545.77014927383266</v>
      </c>
      <c r="BF25" s="311">
        <f>VLOOKUP($C25,Uniformes!$A:$P,16,0)*$H25</f>
        <v>96.25500000000001</v>
      </c>
      <c r="BG25" s="311">
        <f>'Materiais de Consumo'!$H$5*$H25</f>
        <v>2.7463387978142078</v>
      </c>
      <c r="BH25" s="311">
        <f>Equipamentos!$J$5*$H25</f>
        <v>45.157814207650269</v>
      </c>
      <c r="BI25" s="346"/>
      <c r="BJ25" s="346"/>
      <c r="BK25" s="346">
        <f t="shared" si="47"/>
        <v>144.15915300546447</v>
      </c>
      <c r="BL25" s="346">
        <f t="shared" si="48"/>
        <v>6681.4574194251354</v>
      </c>
      <c r="BM25" s="311">
        <f t="shared" si="49"/>
        <v>131.2785279263282</v>
      </c>
      <c r="BN25" s="311">
        <f t="shared" si="50"/>
        <v>152.6352306001092</v>
      </c>
      <c r="BO25" s="109">
        <f t="shared" si="26"/>
        <v>0.71154898741105688</v>
      </c>
      <c r="BP25" s="109">
        <f t="shared" si="27"/>
        <v>3.2840722495894927</v>
      </c>
      <c r="BQ25" s="347">
        <f>VLOOKUP(B25,ISS!A:C,2,0)*100</f>
        <v>5</v>
      </c>
      <c r="BR25" s="109">
        <f t="shared" si="51"/>
        <v>5.473453749315822</v>
      </c>
      <c r="BS25" s="109">
        <f t="shared" si="52"/>
        <v>8.65</v>
      </c>
      <c r="BT25" s="109">
        <f t="shared" si="53"/>
        <v>9.4690749863163717</v>
      </c>
      <c r="BU25" s="346">
        <f t="shared" si="54"/>
        <v>659.55621991550231</v>
      </c>
      <c r="BV25" s="346">
        <f t="shared" si="55"/>
        <v>943.4699784419397</v>
      </c>
      <c r="BW25" s="346">
        <f t="shared" si="56"/>
        <v>7624.9273978670753</v>
      </c>
      <c r="BX25" s="346">
        <f t="shared" si="57"/>
        <v>91499.128774404904</v>
      </c>
      <c r="BY25" s="298">
        <f>VLOOKUP($D25,PARAMETROS!$A:$I,6,0)</f>
        <v>45292</v>
      </c>
      <c r="BZ25" s="299" t="str">
        <f>VLOOKUP($D25,PARAMETROS!$A:$I,7,0)</f>
        <v>-</v>
      </c>
      <c r="CA25" s="299" t="str">
        <f>VLOOKUP($D25,PARAMETROS!$A:$I,8,0)</f>
        <v>-</v>
      </c>
      <c r="CF25" s="3"/>
      <c r="CG25" s="3"/>
    </row>
    <row r="26" spans="1:85">
      <c r="A26" s="296" t="str">
        <f>CCT!A24</f>
        <v>1.092.01</v>
      </c>
      <c r="B26" s="295" t="str">
        <f>CCT!B24</f>
        <v>Buenopolis</v>
      </c>
      <c r="C26" s="295" t="str">
        <f>CCT!C24</f>
        <v>Vigilante Armado - 220 h</v>
      </c>
      <c r="D26" s="295" t="str">
        <f>CCT!D24</f>
        <v>Sindesp-MG</v>
      </c>
      <c r="E26" s="302" t="str">
        <f t="shared" si="30"/>
        <v>BuenopolisVigilante Armado - 220 h</v>
      </c>
      <c r="F26" s="300" t="s">
        <v>150</v>
      </c>
      <c r="G26" s="300" t="s">
        <v>151</v>
      </c>
      <c r="H26" s="300">
        <f>VLOOKUP(E26,CCT!E:R,4,0)</f>
        <v>1</v>
      </c>
      <c r="I26" s="345">
        <f>VLOOKUP(E26,CCT!E:R,5,0)</f>
        <v>2286.48</v>
      </c>
      <c r="J26" s="346">
        <f t="shared" si="31"/>
        <v>2286.48</v>
      </c>
      <c r="K26" s="346">
        <f t="shared" si="32"/>
        <v>685.94399999999996</v>
      </c>
      <c r="L26" s="346"/>
      <c r="M26" s="346">
        <f t="shared" si="33"/>
        <v>0</v>
      </c>
      <c r="N26" s="346"/>
      <c r="O26" s="346"/>
      <c r="P26" s="346">
        <f t="shared" si="34"/>
        <v>15.852927999999999</v>
      </c>
      <c r="Q26" s="346">
        <f t="shared" si="35"/>
        <v>2988.2769279999998</v>
      </c>
      <c r="R26" s="346">
        <f t="shared" si="59"/>
        <v>597.65538559999993</v>
      </c>
      <c r="S26" s="346">
        <f t="shared" si="59"/>
        <v>44.824153919999993</v>
      </c>
      <c r="T26" s="346">
        <f t="shared" si="58"/>
        <v>29.882769279999998</v>
      </c>
      <c r="U26" s="346">
        <f t="shared" si="58"/>
        <v>5.9765538559999998</v>
      </c>
      <c r="V26" s="346">
        <f t="shared" si="58"/>
        <v>74.706923199999991</v>
      </c>
      <c r="W26" s="346">
        <f t="shared" si="58"/>
        <v>239.06215423999998</v>
      </c>
      <c r="X26" s="346">
        <f t="shared" si="58"/>
        <v>124.70976103622399</v>
      </c>
      <c r="Y26" s="346">
        <f t="shared" si="58"/>
        <v>17.929661568</v>
      </c>
      <c r="Z26" s="346">
        <f t="shared" si="36"/>
        <v>1134.7473627002241</v>
      </c>
      <c r="AA26" s="346">
        <f t="shared" si="37"/>
        <v>249.0230773333333</v>
      </c>
      <c r="AB26" s="346">
        <f t="shared" si="60"/>
        <v>332.03076977777772</v>
      </c>
      <c r="AC26" s="346">
        <f t="shared" si="60"/>
        <v>220.64532052504356</v>
      </c>
      <c r="AD26" s="346">
        <f t="shared" si="38"/>
        <v>801.69916763615458</v>
      </c>
      <c r="AE26" s="346">
        <f>(VLOOKUP(B26,VT!A:D,4,0)*2*IF(C26="Vigilante Armado - 220 h",20,15.5)*'RESUMO GERAL'!$H26)-IF(6%*'RESUMO GERAL'!$J26&lt;=(VLOOKUP(B26,VT!A:D,4,0)*2*IF(C26="Vigilante Armado - 220 h",20,15.5)*'RESUMO GERAL'!$H26),6%*'RESUMO GERAL'!$J26,(VLOOKUP(B26,VT!A:D,4,0)*2*IF(C26="Vigilante Armado - 220 h",20,15.5*'RESUMO GERAL'!$H26)))</f>
        <v>102.81120000000001</v>
      </c>
      <c r="AF26" s="346">
        <f>IF((VLOOKUP($D26,PARAMETROS!$A:$I,4,0))&gt;1,((VLOOKUP($D26,PARAMETROS!$A:$I,4,0))*IF(C26="Vigilante Armado - 220 h",20,15.5))*((1-10%))*'RESUMO GERAL'!$H26,0)</f>
        <v>459.90000000000003</v>
      </c>
      <c r="AG26" s="346">
        <f>IF(VLOOKUP($D26,PARAMETROS!$A:$I,5,0)&gt;0,VLOOKUP($D26,PARAMETROS!$A:$I,5,0)*H26,0)</f>
        <v>193.44</v>
      </c>
      <c r="AH26" s="346">
        <f>VLOOKUP($D26,PARAMETROS!$A:$I,2,0)*'RESUMO GERAL'!$H26</f>
        <v>129.9</v>
      </c>
      <c r="AI26" s="346">
        <f>VLOOKUP('RESUMO GERAL'!$D26,PARAMETROS!$A:$I,3,0)*'RESUMO GERAL'!$H26</f>
        <v>19.45</v>
      </c>
      <c r="AJ26" s="311">
        <f t="shared" si="39"/>
        <v>34.76</v>
      </c>
      <c r="AK26" s="346">
        <f>VLOOKUP(E26,CCT!E:R,11,0)*H26</f>
        <v>0</v>
      </c>
      <c r="AL26" s="346">
        <f t="shared" si="40"/>
        <v>940.26120000000003</v>
      </c>
      <c r="AM26" s="346">
        <f t="shared" si="41"/>
        <v>2876.7077303363785</v>
      </c>
      <c r="AN26" s="346">
        <f t="shared" si="10"/>
        <v>3.8989981314234563</v>
      </c>
      <c r="AO26" s="346">
        <f t="shared" si="11"/>
        <v>0.3119198505138765</v>
      </c>
      <c r="AP26" s="346">
        <f t="shared" si="12"/>
        <v>0.1247679402055506</v>
      </c>
      <c r="AQ26" s="346">
        <f t="shared" si="13"/>
        <v>10.458969248000001</v>
      </c>
      <c r="AR26" s="346">
        <f t="shared" si="14"/>
        <v>3.9716157694507852</v>
      </c>
      <c r="AS26" s="346">
        <f t="shared" si="15"/>
        <v>102.79672632319998</v>
      </c>
      <c r="AT26" s="346">
        <f t="shared" si="16"/>
        <v>4.9804615466666666</v>
      </c>
      <c r="AU26" s="346">
        <f t="shared" si="42"/>
        <v>126.5434588094603</v>
      </c>
      <c r="AV26" s="346">
        <f t="shared" si="17"/>
        <v>41.503846222222215</v>
      </c>
      <c r="AW26" s="346">
        <f t="shared" si="18"/>
        <v>24.570276963555557</v>
      </c>
      <c r="AX26" s="346">
        <f t="shared" si="19"/>
        <v>0.62255769333333322</v>
      </c>
      <c r="AY26" s="346">
        <f t="shared" si="20"/>
        <v>9.9609230933333333</v>
      </c>
      <c r="AZ26" s="346">
        <f t="shared" si="21"/>
        <v>3.8736923140740736</v>
      </c>
      <c r="BA26" s="346">
        <f t="shared" si="22"/>
        <v>30.580390732768539</v>
      </c>
      <c r="BB26" s="346">
        <f t="shared" si="43"/>
        <v>111.11168701928706</v>
      </c>
      <c r="BC26" s="346">
        <f t="shared" si="44"/>
        <v>434.65846225454555</v>
      </c>
      <c r="BD26" s="346">
        <f t="shared" si="45"/>
        <v>434.65846225454555</v>
      </c>
      <c r="BE26" s="346">
        <f t="shared" si="46"/>
        <v>545.77014927383266</v>
      </c>
      <c r="BF26" s="311">
        <f>VLOOKUP($C26,Uniformes!$A:$P,16,0)*$H26</f>
        <v>96.25500000000001</v>
      </c>
      <c r="BG26" s="311">
        <f>'Materiais de Consumo'!$H$5*$H26</f>
        <v>2.7463387978142078</v>
      </c>
      <c r="BH26" s="311">
        <f>Equipamentos!$J$5*$H26</f>
        <v>45.157814207650269</v>
      </c>
      <c r="BI26" s="346"/>
      <c r="BJ26" s="346"/>
      <c r="BK26" s="346">
        <f t="shared" si="47"/>
        <v>144.15915300546447</v>
      </c>
      <c r="BL26" s="346">
        <f t="shared" si="48"/>
        <v>6681.4574194251354</v>
      </c>
      <c r="BM26" s="311">
        <f t="shared" si="49"/>
        <v>131.2785279263282</v>
      </c>
      <c r="BN26" s="311">
        <f t="shared" si="50"/>
        <v>152.6352306001092</v>
      </c>
      <c r="BO26" s="109">
        <f t="shared" si="26"/>
        <v>0.69630423138725195</v>
      </c>
      <c r="BP26" s="109">
        <f t="shared" si="27"/>
        <v>3.2137118371719318</v>
      </c>
      <c r="BQ26" s="347">
        <f>VLOOKUP(B26,ISS!A:C,2,0)*100</f>
        <v>3</v>
      </c>
      <c r="BR26" s="109">
        <f t="shared" si="51"/>
        <v>3.2137118371719318</v>
      </c>
      <c r="BS26" s="109">
        <f t="shared" si="52"/>
        <v>6.65</v>
      </c>
      <c r="BT26" s="109">
        <f t="shared" si="53"/>
        <v>7.1237279057311156</v>
      </c>
      <c r="BU26" s="346">
        <f t="shared" si="54"/>
        <v>496.19409034148828</v>
      </c>
      <c r="BV26" s="346">
        <f t="shared" si="55"/>
        <v>780.10784886792567</v>
      </c>
      <c r="BW26" s="346">
        <f t="shared" si="56"/>
        <v>7461.5652682930613</v>
      </c>
      <c r="BX26" s="346">
        <f t="shared" si="57"/>
        <v>89538.783219516743</v>
      </c>
      <c r="BY26" s="298">
        <f>VLOOKUP($D26,PARAMETROS!$A:$I,6,0)</f>
        <v>45292</v>
      </c>
      <c r="BZ26" s="299" t="str">
        <f>VLOOKUP($D26,PARAMETROS!$A:$I,7,0)</f>
        <v>-</v>
      </c>
      <c r="CA26" s="299" t="str">
        <f>VLOOKUP($D26,PARAMETROS!$A:$I,8,0)</f>
        <v>-</v>
      </c>
      <c r="CF26" s="3"/>
      <c r="CG26" s="3"/>
    </row>
    <row r="27" spans="1:85">
      <c r="A27" s="296" t="str">
        <f>CCT!A25</f>
        <v>1.045.02</v>
      </c>
      <c r="B27" s="295" t="str">
        <f>CCT!B25</f>
        <v>Caete</v>
      </c>
      <c r="C27" s="295" t="str">
        <f>CCT!C25</f>
        <v>Vigilante Armado - 12x36 h Diurno</v>
      </c>
      <c r="D27" s="295" t="str">
        <f>CCT!D25</f>
        <v>Sindesp-MG</v>
      </c>
      <c r="E27" s="302" t="str">
        <f t="shared" si="30"/>
        <v>CaeteVigilante Armado - 12x36 h Diurno</v>
      </c>
      <c r="F27" s="300" t="s">
        <v>150</v>
      </c>
      <c r="G27" s="300" t="s">
        <v>151</v>
      </c>
      <c r="H27" s="300">
        <f>VLOOKUP(E27,CCT!E:R,4,0)</f>
        <v>2</v>
      </c>
      <c r="I27" s="345">
        <f>VLOOKUP(E27,CCT!E:R,5,0)</f>
        <v>2286.48</v>
      </c>
      <c r="J27" s="346">
        <f t="shared" si="31"/>
        <v>4572.96</v>
      </c>
      <c r="K27" s="346">
        <f t="shared" si="32"/>
        <v>1371.8879999999999</v>
      </c>
      <c r="L27" s="346"/>
      <c r="M27" s="346">
        <f t="shared" si="33"/>
        <v>0</v>
      </c>
      <c r="N27" s="346"/>
      <c r="O27" s="346"/>
      <c r="P27" s="346">
        <f t="shared" si="34"/>
        <v>0</v>
      </c>
      <c r="Q27" s="346">
        <f t="shared" si="35"/>
        <v>5944.848</v>
      </c>
      <c r="R27" s="346">
        <f t="shared" si="59"/>
        <v>1188.9696000000001</v>
      </c>
      <c r="S27" s="346">
        <f t="shared" si="59"/>
        <v>89.172719999999998</v>
      </c>
      <c r="T27" s="346">
        <f t="shared" si="58"/>
        <v>59.448480000000004</v>
      </c>
      <c r="U27" s="346">
        <f t="shared" si="58"/>
        <v>11.889696000000001</v>
      </c>
      <c r="V27" s="346">
        <f t="shared" si="58"/>
        <v>148.62120000000002</v>
      </c>
      <c r="W27" s="346">
        <f t="shared" si="58"/>
        <v>475.58784000000003</v>
      </c>
      <c r="X27" s="346">
        <f t="shared" si="58"/>
        <v>248.09634158399999</v>
      </c>
      <c r="Y27" s="346">
        <f t="shared" si="58"/>
        <v>35.669088000000002</v>
      </c>
      <c r="Z27" s="346">
        <f t="shared" si="36"/>
        <v>2257.4549655840005</v>
      </c>
      <c r="AA27" s="346">
        <f t="shared" si="37"/>
        <v>495.404</v>
      </c>
      <c r="AB27" s="346">
        <f t="shared" si="60"/>
        <v>660.53866666666659</v>
      </c>
      <c r="AC27" s="346">
        <f t="shared" si="60"/>
        <v>438.94957664133335</v>
      </c>
      <c r="AD27" s="346">
        <f t="shared" si="38"/>
        <v>1594.8922433079999</v>
      </c>
      <c r="AE27" s="346">
        <f>(VLOOKUP(B27,VT!A:D,4,0)*2*IF(C27="Vigilante Armado - 220 h",20,15.5)*'RESUMO GERAL'!$H27)-IF(6%*'RESUMO GERAL'!$J27&lt;=(VLOOKUP(B27,VT!A:D,4,0)*2*IF(C27="Vigilante Armado - 220 h",20,15.5)*'RESUMO GERAL'!$H27),6%*'RESUMO GERAL'!$J27,(VLOOKUP(B27,VT!A:D,4,0)*2*IF(C27="Vigilante Armado - 220 h",20,15.5*'RESUMO GERAL'!$H27)))</f>
        <v>97.622400000000027</v>
      </c>
      <c r="AF27" s="346">
        <f>IF((VLOOKUP($D27,PARAMETROS!$A:$I,4,0))&gt;1,((VLOOKUP($D27,PARAMETROS!$A:$I,4,0))*IF(C27="Vigilante Armado - 220 h",20,15.5))*((1-10%))*'RESUMO GERAL'!$H27,0)</f>
        <v>712.84500000000003</v>
      </c>
      <c r="AG27" s="346">
        <f>IF(VLOOKUP($D27,PARAMETROS!$A:$I,5,0)&gt;0,VLOOKUP($D27,PARAMETROS!$A:$I,5,0)*H27,0)</f>
        <v>386.88</v>
      </c>
      <c r="AH27" s="346">
        <f>VLOOKUP($D27,PARAMETROS!$A:$I,2,0)*'RESUMO GERAL'!$H27</f>
        <v>259.8</v>
      </c>
      <c r="AI27" s="346">
        <f>VLOOKUP('RESUMO GERAL'!$D27,PARAMETROS!$A:$I,3,0)*'RESUMO GERAL'!$H27</f>
        <v>38.9</v>
      </c>
      <c r="AJ27" s="311">
        <f t="shared" si="39"/>
        <v>69.52</v>
      </c>
      <c r="AK27" s="346">
        <f>VLOOKUP(E27,CCT!E:R,11,0)*H27</f>
        <v>0</v>
      </c>
      <c r="AL27" s="346">
        <f t="shared" si="40"/>
        <v>1565.5674000000001</v>
      </c>
      <c r="AM27" s="346">
        <f t="shared" si="41"/>
        <v>5417.9146088920006</v>
      </c>
      <c r="AN27" s="346">
        <f t="shared" si="10"/>
        <v>7.7566275824074067</v>
      </c>
      <c r="AO27" s="346">
        <f t="shared" si="11"/>
        <v>0.6205302065925925</v>
      </c>
      <c r="AP27" s="346">
        <f t="shared" si="12"/>
        <v>0.24821208263703703</v>
      </c>
      <c r="AQ27" s="346">
        <f t="shared" si="13"/>
        <v>20.806968000000001</v>
      </c>
      <c r="AR27" s="346">
        <f t="shared" si="14"/>
        <v>7.9010923795440036</v>
      </c>
      <c r="AS27" s="346">
        <f t="shared" si="15"/>
        <v>204.50277119999996</v>
      </c>
      <c r="AT27" s="346">
        <f t="shared" si="16"/>
        <v>9.90808</v>
      </c>
      <c r="AU27" s="346">
        <f t="shared" si="42"/>
        <v>251.74428145118102</v>
      </c>
      <c r="AV27" s="346">
        <f t="shared" si="17"/>
        <v>82.567333333333323</v>
      </c>
      <c r="AW27" s="346">
        <f t="shared" si="18"/>
        <v>48.879861333333338</v>
      </c>
      <c r="AX27" s="346">
        <f t="shared" si="19"/>
        <v>1.23851</v>
      </c>
      <c r="AY27" s="346">
        <f t="shared" si="20"/>
        <v>19.81616</v>
      </c>
      <c r="AZ27" s="346">
        <f t="shared" si="21"/>
        <v>7.706284444444444</v>
      </c>
      <c r="BA27" s="346">
        <f t="shared" si="22"/>
        <v>60.836321086409562</v>
      </c>
      <c r="BB27" s="346">
        <f t="shared" si="43"/>
        <v>221.04447019752064</v>
      </c>
      <c r="BC27" s="346">
        <f t="shared" si="44"/>
        <v>670.14650181818183</v>
      </c>
      <c r="BD27" s="346">
        <f t="shared" si="45"/>
        <v>670.14650181818183</v>
      </c>
      <c r="BE27" s="346">
        <f t="shared" si="46"/>
        <v>891.19097201570253</v>
      </c>
      <c r="BF27" s="311">
        <f>VLOOKUP($C27,Uniformes!$A:$P,16,0)*$H27</f>
        <v>192.51</v>
      </c>
      <c r="BG27" s="311">
        <f>'Materiais de Consumo'!$H$5*$H27</f>
        <v>5.4926775956284155</v>
      </c>
      <c r="BH27" s="311">
        <f>Equipamentos!$J$5*$H27</f>
        <v>90.315628415300537</v>
      </c>
      <c r="BI27" s="346"/>
      <c r="BJ27" s="346"/>
      <c r="BK27" s="346">
        <f t="shared" si="47"/>
        <v>288.31830601092895</v>
      </c>
      <c r="BL27" s="346">
        <f t="shared" si="48"/>
        <v>12794.016168369813</v>
      </c>
      <c r="BM27" s="311">
        <f t="shared" si="49"/>
        <v>262.55705585265639</v>
      </c>
      <c r="BN27" s="311">
        <f t="shared" si="50"/>
        <v>305.27046120021839</v>
      </c>
      <c r="BO27" s="109">
        <f t="shared" si="26"/>
        <v>0.68892421833598505</v>
      </c>
      <c r="BP27" s="109">
        <f t="shared" si="27"/>
        <v>3.1796502384737768</v>
      </c>
      <c r="BQ27" s="347">
        <f>VLOOKUP(B27,ISS!A:C,2,0)*100</f>
        <v>2</v>
      </c>
      <c r="BR27" s="109">
        <f t="shared" si="51"/>
        <v>2.1197668256491848</v>
      </c>
      <c r="BS27" s="109">
        <f t="shared" si="52"/>
        <v>5.65</v>
      </c>
      <c r="BT27" s="109">
        <f t="shared" si="53"/>
        <v>5.988341282458947</v>
      </c>
      <c r="BU27" s="346">
        <f t="shared" si="54"/>
        <v>800.15280151180082</v>
      </c>
      <c r="BV27" s="346">
        <f t="shared" si="55"/>
        <v>1367.9803185646756</v>
      </c>
      <c r="BW27" s="346">
        <f t="shared" si="56"/>
        <v>14161.996486934489</v>
      </c>
      <c r="BX27" s="346">
        <f t="shared" si="57"/>
        <v>169943.95784321387</v>
      </c>
      <c r="BY27" s="298">
        <f>VLOOKUP($D27,PARAMETROS!$A:$I,6,0)</f>
        <v>45292</v>
      </c>
      <c r="BZ27" s="299" t="str">
        <f>VLOOKUP($D27,PARAMETROS!$A:$I,7,0)</f>
        <v>-</v>
      </c>
      <c r="CA27" s="299" t="str">
        <f>VLOOKUP($D27,PARAMETROS!$A:$I,8,0)</f>
        <v>-</v>
      </c>
      <c r="CF27" s="3"/>
      <c r="CG27" s="3"/>
    </row>
    <row r="28" spans="1:85">
      <c r="A28" s="296" t="str">
        <f>CCT!A26</f>
        <v>1.103.01</v>
      </c>
      <c r="B28" s="295" t="str">
        <f>CCT!B26</f>
        <v>Caldas</v>
      </c>
      <c r="C28" s="295" t="str">
        <f>CCT!C26</f>
        <v>Vigilante Armado - 220 h</v>
      </c>
      <c r="D28" s="295" t="str">
        <f>CCT!D26</f>
        <v>Sindesp-MG</v>
      </c>
      <c r="E28" s="302" t="str">
        <f t="shared" si="30"/>
        <v>CaldasVigilante Armado - 220 h</v>
      </c>
      <c r="F28" s="300" t="s">
        <v>150</v>
      </c>
      <c r="G28" s="300" t="s">
        <v>151</v>
      </c>
      <c r="H28" s="300">
        <f>VLOOKUP(E28,CCT!E:R,4,0)</f>
        <v>1</v>
      </c>
      <c r="I28" s="345">
        <f>VLOOKUP(E28,CCT!E:R,5,0)</f>
        <v>2286.48</v>
      </c>
      <c r="J28" s="346">
        <f t="shared" si="31"/>
        <v>2286.48</v>
      </c>
      <c r="K28" s="346">
        <f t="shared" si="32"/>
        <v>685.94399999999996</v>
      </c>
      <c r="L28" s="346"/>
      <c r="M28" s="346">
        <f t="shared" si="33"/>
        <v>0</v>
      </c>
      <c r="N28" s="346"/>
      <c r="O28" s="346"/>
      <c r="P28" s="346">
        <f t="shared" si="34"/>
        <v>15.852927999999999</v>
      </c>
      <c r="Q28" s="346">
        <f t="shared" si="35"/>
        <v>2988.2769279999998</v>
      </c>
      <c r="R28" s="346">
        <f t="shared" si="59"/>
        <v>597.65538559999993</v>
      </c>
      <c r="S28" s="346">
        <f t="shared" si="59"/>
        <v>44.824153919999993</v>
      </c>
      <c r="T28" s="346">
        <f t="shared" si="58"/>
        <v>29.882769279999998</v>
      </c>
      <c r="U28" s="346">
        <f t="shared" si="58"/>
        <v>5.9765538559999998</v>
      </c>
      <c r="V28" s="346">
        <f t="shared" si="58"/>
        <v>74.706923199999991</v>
      </c>
      <c r="W28" s="346">
        <f t="shared" si="58"/>
        <v>239.06215423999998</v>
      </c>
      <c r="X28" s="346">
        <f t="shared" si="58"/>
        <v>124.70976103622399</v>
      </c>
      <c r="Y28" s="346">
        <f t="shared" si="58"/>
        <v>17.929661568</v>
      </c>
      <c r="Z28" s="346">
        <f t="shared" si="36"/>
        <v>1134.7473627002241</v>
      </c>
      <c r="AA28" s="346">
        <f t="shared" si="37"/>
        <v>249.0230773333333</v>
      </c>
      <c r="AB28" s="346">
        <f t="shared" si="60"/>
        <v>332.03076977777772</v>
      </c>
      <c r="AC28" s="346">
        <f t="shared" si="60"/>
        <v>220.64532052504356</v>
      </c>
      <c r="AD28" s="346">
        <f t="shared" si="38"/>
        <v>801.69916763615458</v>
      </c>
      <c r="AE28" s="346">
        <f>(VLOOKUP(B28,VT!A:D,4,0)*2*IF(C28="Vigilante Armado - 220 h",20,15.5)*'RESUMO GERAL'!$H28)-IF(6%*'RESUMO GERAL'!$J28&lt;=(VLOOKUP(B28,VT!A:D,4,0)*2*IF(C28="Vigilante Armado - 220 h",20,15.5)*'RESUMO GERAL'!$H28),6%*'RESUMO GERAL'!$J28,(VLOOKUP(B28,VT!A:D,4,0)*2*IF(C28="Vigilante Armado - 220 h",20,15.5*'RESUMO GERAL'!$H28)))</f>
        <v>102.81120000000001</v>
      </c>
      <c r="AF28" s="346">
        <f>IF((VLOOKUP($D28,PARAMETROS!$A:$I,4,0))&gt;1,((VLOOKUP($D28,PARAMETROS!$A:$I,4,0))*IF(C28="Vigilante Armado - 220 h",20,15.5))*((1-10%))*'RESUMO GERAL'!$H28,0)</f>
        <v>459.90000000000003</v>
      </c>
      <c r="AG28" s="346">
        <f>IF(VLOOKUP($D28,PARAMETROS!$A:$I,5,0)&gt;0,VLOOKUP($D28,PARAMETROS!$A:$I,5,0)*H28,0)</f>
        <v>193.44</v>
      </c>
      <c r="AH28" s="346">
        <f>VLOOKUP($D28,PARAMETROS!$A:$I,2,0)*'RESUMO GERAL'!$H28</f>
        <v>129.9</v>
      </c>
      <c r="AI28" s="346">
        <f>VLOOKUP('RESUMO GERAL'!$D28,PARAMETROS!$A:$I,3,0)*'RESUMO GERAL'!$H28</f>
        <v>19.45</v>
      </c>
      <c r="AJ28" s="311">
        <f t="shared" si="39"/>
        <v>34.76</v>
      </c>
      <c r="AK28" s="346">
        <f>VLOOKUP(E28,CCT!E:R,11,0)*H28</f>
        <v>0</v>
      </c>
      <c r="AL28" s="346">
        <f t="shared" si="40"/>
        <v>940.26120000000003</v>
      </c>
      <c r="AM28" s="346">
        <f t="shared" si="41"/>
        <v>2876.7077303363785</v>
      </c>
      <c r="AN28" s="346">
        <f t="shared" si="10"/>
        <v>3.8989981314234563</v>
      </c>
      <c r="AO28" s="346">
        <f t="shared" si="11"/>
        <v>0.3119198505138765</v>
      </c>
      <c r="AP28" s="346">
        <f t="shared" si="12"/>
        <v>0.1247679402055506</v>
      </c>
      <c r="AQ28" s="346">
        <f t="shared" si="13"/>
        <v>10.458969248000001</v>
      </c>
      <c r="AR28" s="346">
        <f t="shared" si="14"/>
        <v>3.9716157694507852</v>
      </c>
      <c r="AS28" s="346">
        <f t="shared" si="15"/>
        <v>102.79672632319998</v>
      </c>
      <c r="AT28" s="346">
        <f t="shared" si="16"/>
        <v>4.9804615466666666</v>
      </c>
      <c r="AU28" s="346">
        <f t="shared" si="42"/>
        <v>126.5434588094603</v>
      </c>
      <c r="AV28" s="346">
        <f t="shared" si="17"/>
        <v>41.503846222222215</v>
      </c>
      <c r="AW28" s="346">
        <f t="shared" si="18"/>
        <v>24.570276963555557</v>
      </c>
      <c r="AX28" s="346">
        <f t="shared" si="19"/>
        <v>0.62255769333333322</v>
      </c>
      <c r="AY28" s="346">
        <f t="shared" si="20"/>
        <v>9.9609230933333333</v>
      </c>
      <c r="AZ28" s="346">
        <f t="shared" si="21"/>
        <v>3.8736923140740736</v>
      </c>
      <c r="BA28" s="346">
        <f t="shared" si="22"/>
        <v>30.580390732768539</v>
      </c>
      <c r="BB28" s="346">
        <f t="shared" si="43"/>
        <v>111.11168701928706</v>
      </c>
      <c r="BC28" s="346">
        <f t="shared" si="44"/>
        <v>434.65846225454555</v>
      </c>
      <c r="BD28" s="346">
        <f t="shared" si="45"/>
        <v>434.65846225454555</v>
      </c>
      <c r="BE28" s="346">
        <f t="shared" si="46"/>
        <v>545.77014927383266</v>
      </c>
      <c r="BF28" s="311">
        <f>VLOOKUP($C28,Uniformes!$A:$P,16,0)*$H28</f>
        <v>96.25500000000001</v>
      </c>
      <c r="BG28" s="311">
        <f>'Materiais de Consumo'!$H$5*$H28</f>
        <v>2.7463387978142078</v>
      </c>
      <c r="BH28" s="311">
        <f>Equipamentos!$J$5*$H28</f>
        <v>45.157814207650269</v>
      </c>
      <c r="BI28" s="346"/>
      <c r="BJ28" s="346"/>
      <c r="BK28" s="346">
        <f t="shared" si="47"/>
        <v>144.15915300546447</v>
      </c>
      <c r="BL28" s="346">
        <f t="shared" si="48"/>
        <v>6681.4574194251354</v>
      </c>
      <c r="BM28" s="311">
        <f t="shared" si="49"/>
        <v>131.2785279263282</v>
      </c>
      <c r="BN28" s="311">
        <f t="shared" si="50"/>
        <v>152.6352306001092</v>
      </c>
      <c r="BO28" s="109">
        <f t="shared" si="26"/>
        <v>0.68892421833598505</v>
      </c>
      <c r="BP28" s="109">
        <f t="shared" si="27"/>
        <v>3.1796502384737768</v>
      </c>
      <c r="BQ28" s="347">
        <f>VLOOKUP(B28,ISS!A:C,2,0)*100</f>
        <v>2</v>
      </c>
      <c r="BR28" s="109">
        <f t="shared" si="51"/>
        <v>2.1197668256491848</v>
      </c>
      <c r="BS28" s="109">
        <f t="shared" si="52"/>
        <v>5.65</v>
      </c>
      <c r="BT28" s="109">
        <f t="shared" si="53"/>
        <v>5.988341282458947</v>
      </c>
      <c r="BU28" s="346">
        <f t="shared" si="54"/>
        <v>417.11019772577106</v>
      </c>
      <c r="BV28" s="346">
        <f t="shared" si="55"/>
        <v>701.02395625220845</v>
      </c>
      <c r="BW28" s="346">
        <f t="shared" si="56"/>
        <v>7382.4813756773437</v>
      </c>
      <c r="BX28" s="346">
        <f t="shared" si="57"/>
        <v>88589.776508128125</v>
      </c>
      <c r="BY28" s="298">
        <f>VLOOKUP($D28,PARAMETROS!$A:$I,6,0)</f>
        <v>45292</v>
      </c>
      <c r="BZ28" s="299" t="str">
        <f>VLOOKUP($D28,PARAMETROS!$A:$I,7,0)</f>
        <v>-</v>
      </c>
      <c r="CA28" s="299" t="str">
        <f>VLOOKUP($D28,PARAMETROS!$A:$I,8,0)</f>
        <v>-</v>
      </c>
      <c r="CF28" s="3"/>
      <c r="CG28" s="3"/>
    </row>
    <row r="29" spans="1:85">
      <c r="A29" s="296" t="str">
        <f>CCT!A27</f>
        <v>1.107.01</v>
      </c>
      <c r="B29" s="295" t="str">
        <f>CCT!B27</f>
        <v>Cambuquira</v>
      </c>
      <c r="C29" s="295" t="str">
        <f>CCT!C27</f>
        <v>Vigilante Armado - 220 h</v>
      </c>
      <c r="D29" s="295" t="str">
        <f>CCT!D27</f>
        <v>Sindesp-MG</v>
      </c>
      <c r="E29" s="302" t="str">
        <f t="shared" si="30"/>
        <v>CambuquiraVigilante Armado - 220 h</v>
      </c>
      <c r="F29" s="300" t="s">
        <v>150</v>
      </c>
      <c r="G29" s="300" t="s">
        <v>151</v>
      </c>
      <c r="H29" s="300">
        <f>VLOOKUP(E29,CCT!E:R,4,0)</f>
        <v>1</v>
      </c>
      <c r="I29" s="345">
        <f>VLOOKUP(E29,CCT!E:R,5,0)</f>
        <v>2286.48</v>
      </c>
      <c r="J29" s="346">
        <f t="shared" si="31"/>
        <v>2286.48</v>
      </c>
      <c r="K29" s="346">
        <f t="shared" si="32"/>
        <v>685.94399999999996</v>
      </c>
      <c r="L29" s="346"/>
      <c r="M29" s="346">
        <f t="shared" si="33"/>
        <v>0</v>
      </c>
      <c r="N29" s="346"/>
      <c r="O29" s="346"/>
      <c r="P29" s="346">
        <f t="shared" si="34"/>
        <v>15.852927999999999</v>
      </c>
      <c r="Q29" s="346">
        <f t="shared" si="35"/>
        <v>2988.2769279999998</v>
      </c>
      <c r="R29" s="346">
        <f t="shared" si="59"/>
        <v>597.65538559999993</v>
      </c>
      <c r="S29" s="346">
        <f t="shared" si="59"/>
        <v>44.824153919999993</v>
      </c>
      <c r="T29" s="346">
        <f t="shared" si="58"/>
        <v>29.882769279999998</v>
      </c>
      <c r="U29" s="346">
        <f t="shared" si="58"/>
        <v>5.9765538559999998</v>
      </c>
      <c r="V29" s="346">
        <f t="shared" si="58"/>
        <v>74.706923199999991</v>
      </c>
      <c r="W29" s="346">
        <f t="shared" si="58"/>
        <v>239.06215423999998</v>
      </c>
      <c r="X29" s="346">
        <f t="shared" si="58"/>
        <v>124.70976103622399</v>
      </c>
      <c r="Y29" s="346">
        <f t="shared" si="58"/>
        <v>17.929661568</v>
      </c>
      <c r="Z29" s="346">
        <f t="shared" si="36"/>
        <v>1134.7473627002241</v>
      </c>
      <c r="AA29" s="346">
        <f t="shared" si="37"/>
        <v>249.0230773333333</v>
      </c>
      <c r="AB29" s="346">
        <f t="shared" si="60"/>
        <v>332.03076977777772</v>
      </c>
      <c r="AC29" s="346">
        <f t="shared" si="60"/>
        <v>220.64532052504356</v>
      </c>
      <c r="AD29" s="346">
        <f t="shared" si="38"/>
        <v>801.69916763615458</v>
      </c>
      <c r="AE29" s="346">
        <f>(VLOOKUP(B29,VT!A:D,4,0)*2*IF(C29="Vigilante Armado - 220 h",20,15.5)*'RESUMO GERAL'!$H29)-IF(6%*'RESUMO GERAL'!$J29&lt;=(VLOOKUP(B29,VT!A:D,4,0)*2*IF(C29="Vigilante Armado - 220 h",20,15.5)*'RESUMO GERAL'!$H29),6%*'RESUMO GERAL'!$J29,(VLOOKUP(B29,VT!A:D,4,0)*2*IF(C29="Vigilante Armado - 220 h",20,15.5*'RESUMO GERAL'!$H29)))</f>
        <v>102.81120000000001</v>
      </c>
      <c r="AF29" s="346">
        <f>IF((VLOOKUP($D29,PARAMETROS!$A:$I,4,0))&gt;1,((VLOOKUP($D29,PARAMETROS!$A:$I,4,0))*IF(C29="Vigilante Armado - 220 h",20,15.5))*((1-10%))*'RESUMO GERAL'!$H29,0)</f>
        <v>459.90000000000003</v>
      </c>
      <c r="AG29" s="346">
        <f>IF(VLOOKUP($D29,PARAMETROS!$A:$I,5,0)&gt;0,VLOOKUP($D29,PARAMETROS!$A:$I,5,0)*H29,0)</f>
        <v>193.44</v>
      </c>
      <c r="AH29" s="346">
        <f>VLOOKUP($D29,PARAMETROS!$A:$I,2,0)*'RESUMO GERAL'!$H29</f>
        <v>129.9</v>
      </c>
      <c r="AI29" s="346">
        <f>VLOOKUP('RESUMO GERAL'!$D29,PARAMETROS!$A:$I,3,0)*'RESUMO GERAL'!$H29</f>
        <v>19.45</v>
      </c>
      <c r="AJ29" s="311">
        <f t="shared" si="39"/>
        <v>34.76</v>
      </c>
      <c r="AK29" s="346">
        <f>VLOOKUP(E29,CCT!E:R,11,0)*H29</f>
        <v>0</v>
      </c>
      <c r="AL29" s="346">
        <f t="shared" si="40"/>
        <v>940.26120000000003</v>
      </c>
      <c r="AM29" s="346">
        <f t="shared" si="41"/>
        <v>2876.7077303363785</v>
      </c>
      <c r="AN29" s="346">
        <f t="shared" si="10"/>
        <v>3.8989981314234563</v>
      </c>
      <c r="AO29" s="346">
        <f t="shared" si="11"/>
        <v>0.3119198505138765</v>
      </c>
      <c r="AP29" s="346">
        <f t="shared" si="12"/>
        <v>0.1247679402055506</v>
      </c>
      <c r="AQ29" s="346">
        <f t="shared" si="13"/>
        <v>10.458969248000001</v>
      </c>
      <c r="AR29" s="346">
        <f t="shared" si="14"/>
        <v>3.9716157694507852</v>
      </c>
      <c r="AS29" s="346">
        <f t="shared" si="15"/>
        <v>102.79672632319998</v>
      </c>
      <c r="AT29" s="346">
        <f t="shared" si="16"/>
        <v>4.9804615466666666</v>
      </c>
      <c r="AU29" s="346">
        <f t="shared" si="42"/>
        <v>126.5434588094603</v>
      </c>
      <c r="AV29" s="346">
        <f t="shared" si="17"/>
        <v>41.503846222222215</v>
      </c>
      <c r="AW29" s="346">
        <f t="shared" si="18"/>
        <v>24.570276963555557</v>
      </c>
      <c r="AX29" s="346">
        <f t="shared" si="19"/>
        <v>0.62255769333333322</v>
      </c>
      <c r="AY29" s="346">
        <f t="shared" si="20"/>
        <v>9.9609230933333333</v>
      </c>
      <c r="AZ29" s="346">
        <f t="shared" si="21"/>
        <v>3.8736923140740736</v>
      </c>
      <c r="BA29" s="346">
        <f t="shared" si="22"/>
        <v>30.580390732768539</v>
      </c>
      <c r="BB29" s="346">
        <f t="shared" si="43"/>
        <v>111.11168701928706</v>
      </c>
      <c r="BC29" s="346">
        <f t="shared" si="44"/>
        <v>434.65846225454555</v>
      </c>
      <c r="BD29" s="346">
        <f t="shared" si="45"/>
        <v>434.65846225454555</v>
      </c>
      <c r="BE29" s="346">
        <f t="shared" si="46"/>
        <v>545.77014927383266</v>
      </c>
      <c r="BF29" s="311">
        <f>VLOOKUP($C29,Uniformes!$A:$P,16,0)*$H29</f>
        <v>96.25500000000001</v>
      </c>
      <c r="BG29" s="311">
        <f>'Materiais de Consumo'!$H$5*$H29</f>
        <v>2.7463387978142078</v>
      </c>
      <c r="BH29" s="311">
        <f>Equipamentos!$J$5*$H29</f>
        <v>45.157814207650269</v>
      </c>
      <c r="BI29" s="346"/>
      <c r="BJ29" s="346"/>
      <c r="BK29" s="346">
        <f t="shared" si="47"/>
        <v>144.15915300546447</v>
      </c>
      <c r="BL29" s="346">
        <f t="shared" si="48"/>
        <v>6681.4574194251354</v>
      </c>
      <c r="BM29" s="311">
        <f t="shared" si="49"/>
        <v>131.2785279263282</v>
      </c>
      <c r="BN29" s="311">
        <f t="shared" si="50"/>
        <v>152.6352306001092</v>
      </c>
      <c r="BO29" s="109">
        <f t="shared" si="26"/>
        <v>0.71154898741105688</v>
      </c>
      <c r="BP29" s="109">
        <f t="shared" si="27"/>
        <v>3.2840722495894927</v>
      </c>
      <c r="BQ29" s="347">
        <f>VLOOKUP(B29,ISS!A:C,2,0)*100</f>
        <v>5</v>
      </c>
      <c r="BR29" s="109">
        <f t="shared" si="51"/>
        <v>5.473453749315822</v>
      </c>
      <c r="BS29" s="109">
        <f t="shared" si="52"/>
        <v>8.65</v>
      </c>
      <c r="BT29" s="109">
        <f t="shared" si="53"/>
        <v>9.4690749863163717</v>
      </c>
      <c r="BU29" s="346">
        <f t="shared" si="54"/>
        <v>659.55621991550231</v>
      </c>
      <c r="BV29" s="346">
        <f t="shared" si="55"/>
        <v>943.4699784419397</v>
      </c>
      <c r="BW29" s="346">
        <f t="shared" si="56"/>
        <v>7624.9273978670753</v>
      </c>
      <c r="BX29" s="346">
        <f t="shared" si="57"/>
        <v>91499.128774404904</v>
      </c>
      <c r="BY29" s="298">
        <f>VLOOKUP($D29,PARAMETROS!$A:$I,6,0)</f>
        <v>45292</v>
      </c>
      <c r="BZ29" s="299" t="str">
        <f>VLOOKUP($D29,PARAMETROS!$A:$I,7,0)</f>
        <v>-</v>
      </c>
      <c r="CA29" s="299" t="str">
        <f>VLOOKUP($D29,PARAMETROS!$A:$I,8,0)</f>
        <v>-</v>
      </c>
      <c r="CF29" s="3"/>
      <c r="CG29" s="3"/>
    </row>
    <row r="30" spans="1:85">
      <c r="A30" s="296" t="str">
        <f>CCT!A28</f>
        <v>1.111.01</v>
      </c>
      <c r="B30" s="295" t="str">
        <f>CCT!B28</f>
        <v>Campina Verde</v>
      </c>
      <c r="C30" s="295" t="str">
        <f>CCT!C28</f>
        <v>Vigilante Armado - 220 h</v>
      </c>
      <c r="D30" s="295" t="str">
        <f>CCT!D28</f>
        <v>Sindesp-MG</v>
      </c>
      <c r="E30" s="302" t="str">
        <f t="shared" si="30"/>
        <v>Campina VerdeVigilante Armado - 220 h</v>
      </c>
      <c r="F30" s="300" t="s">
        <v>150</v>
      </c>
      <c r="G30" s="300" t="s">
        <v>151</v>
      </c>
      <c r="H30" s="300">
        <f>VLOOKUP(E30,CCT!E:R,4,0)</f>
        <v>1</v>
      </c>
      <c r="I30" s="345">
        <f>VLOOKUP(E30,CCT!E:R,5,0)</f>
        <v>2286.48</v>
      </c>
      <c r="J30" s="346">
        <f t="shared" si="31"/>
        <v>2286.48</v>
      </c>
      <c r="K30" s="346">
        <f t="shared" si="32"/>
        <v>685.94399999999996</v>
      </c>
      <c r="L30" s="346"/>
      <c r="M30" s="346">
        <f t="shared" si="33"/>
        <v>0</v>
      </c>
      <c r="N30" s="346"/>
      <c r="O30" s="346"/>
      <c r="P30" s="346">
        <f t="shared" si="34"/>
        <v>15.852927999999999</v>
      </c>
      <c r="Q30" s="346">
        <f t="shared" si="35"/>
        <v>2988.2769279999998</v>
      </c>
      <c r="R30" s="346">
        <f t="shared" si="59"/>
        <v>597.65538559999993</v>
      </c>
      <c r="S30" s="346">
        <f t="shared" si="59"/>
        <v>44.824153919999993</v>
      </c>
      <c r="T30" s="346">
        <f t="shared" si="58"/>
        <v>29.882769279999998</v>
      </c>
      <c r="U30" s="346">
        <f t="shared" si="58"/>
        <v>5.9765538559999998</v>
      </c>
      <c r="V30" s="346">
        <f t="shared" si="58"/>
        <v>74.706923199999991</v>
      </c>
      <c r="W30" s="346">
        <f t="shared" si="58"/>
        <v>239.06215423999998</v>
      </c>
      <c r="X30" s="346">
        <f t="shared" si="58"/>
        <v>124.70976103622399</v>
      </c>
      <c r="Y30" s="346">
        <f t="shared" si="58"/>
        <v>17.929661568</v>
      </c>
      <c r="Z30" s="346">
        <f t="shared" si="36"/>
        <v>1134.7473627002241</v>
      </c>
      <c r="AA30" s="346">
        <f t="shared" si="37"/>
        <v>249.0230773333333</v>
      </c>
      <c r="AB30" s="346">
        <f t="shared" si="60"/>
        <v>332.03076977777772</v>
      </c>
      <c r="AC30" s="346">
        <f t="shared" si="60"/>
        <v>220.64532052504356</v>
      </c>
      <c r="AD30" s="346">
        <f t="shared" si="38"/>
        <v>801.69916763615458</v>
      </c>
      <c r="AE30" s="346">
        <f>(VLOOKUP(B30,VT!A:D,4,0)*2*IF(C30="Vigilante Armado - 220 h",20,15.5)*'RESUMO GERAL'!$H30)-IF(6%*'RESUMO GERAL'!$J30&lt;=(VLOOKUP(B30,VT!A:D,4,0)*2*IF(C30="Vigilante Armado - 220 h",20,15.5)*'RESUMO GERAL'!$H30),6%*'RESUMO GERAL'!$J30,(VLOOKUP(B30,VT!A:D,4,0)*2*IF(C30="Vigilante Armado - 220 h",20,15.5*'RESUMO GERAL'!$H30)))</f>
        <v>102.81120000000001</v>
      </c>
      <c r="AF30" s="346">
        <f>IF((VLOOKUP($D30,PARAMETROS!$A:$I,4,0))&gt;1,((VLOOKUP($D30,PARAMETROS!$A:$I,4,0))*IF(C30="Vigilante Armado - 220 h",20,15.5))*((1-10%))*'RESUMO GERAL'!$H30,0)</f>
        <v>459.90000000000003</v>
      </c>
      <c r="AG30" s="346">
        <f>IF(VLOOKUP($D30,PARAMETROS!$A:$I,5,0)&gt;0,VLOOKUP($D30,PARAMETROS!$A:$I,5,0)*H30,0)</f>
        <v>193.44</v>
      </c>
      <c r="AH30" s="346">
        <f>VLOOKUP($D30,PARAMETROS!$A:$I,2,0)*'RESUMO GERAL'!$H30</f>
        <v>129.9</v>
      </c>
      <c r="AI30" s="346">
        <f>VLOOKUP('RESUMO GERAL'!$D30,PARAMETROS!$A:$I,3,0)*'RESUMO GERAL'!$H30</f>
        <v>19.45</v>
      </c>
      <c r="AJ30" s="311">
        <f t="shared" si="39"/>
        <v>34.76</v>
      </c>
      <c r="AK30" s="346">
        <f>VLOOKUP(E30,CCT!E:R,11,0)*H30</f>
        <v>0</v>
      </c>
      <c r="AL30" s="346">
        <f t="shared" si="40"/>
        <v>940.26120000000003</v>
      </c>
      <c r="AM30" s="346">
        <f t="shared" si="41"/>
        <v>2876.7077303363785</v>
      </c>
      <c r="AN30" s="346">
        <f t="shared" si="10"/>
        <v>3.8989981314234563</v>
      </c>
      <c r="AO30" s="346">
        <f t="shared" si="11"/>
        <v>0.3119198505138765</v>
      </c>
      <c r="AP30" s="346">
        <f t="shared" si="12"/>
        <v>0.1247679402055506</v>
      </c>
      <c r="AQ30" s="346">
        <f t="shared" si="13"/>
        <v>10.458969248000001</v>
      </c>
      <c r="AR30" s="346">
        <f t="shared" si="14"/>
        <v>3.9716157694507852</v>
      </c>
      <c r="AS30" s="346">
        <f t="shared" si="15"/>
        <v>102.79672632319998</v>
      </c>
      <c r="AT30" s="346">
        <f t="shared" si="16"/>
        <v>4.9804615466666666</v>
      </c>
      <c r="AU30" s="346">
        <f t="shared" si="42"/>
        <v>126.5434588094603</v>
      </c>
      <c r="AV30" s="346">
        <f t="shared" si="17"/>
        <v>41.503846222222215</v>
      </c>
      <c r="AW30" s="346">
        <f t="shared" si="18"/>
        <v>24.570276963555557</v>
      </c>
      <c r="AX30" s="346">
        <f t="shared" si="19"/>
        <v>0.62255769333333322</v>
      </c>
      <c r="AY30" s="346">
        <f t="shared" si="20"/>
        <v>9.9609230933333333</v>
      </c>
      <c r="AZ30" s="346">
        <f t="shared" si="21"/>
        <v>3.8736923140740736</v>
      </c>
      <c r="BA30" s="346">
        <f t="shared" si="22"/>
        <v>30.580390732768539</v>
      </c>
      <c r="BB30" s="346">
        <f t="shared" si="43"/>
        <v>111.11168701928706</v>
      </c>
      <c r="BC30" s="346">
        <f t="shared" si="44"/>
        <v>434.65846225454555</v>
      </c>
      <c r="BD30" s="346">
        <f t="shared" si="45"/>
        <v>434.65846225454555</v>
      </c>
      <c r="BE30" s="346">
        <f t="shared" si="46"/>
        <v>545.77014927383266</v>
      </c>
      <c r="BF30" s="311">
        <f>VLOOKUP($C30,Uniformes!$A:$P,16,0)*$H30</f>
        <v>96.25500000000001</v>
      </c>
      <c r="BG30" s="311">
        <f>'Materiais de Consumo'!$H$5*$H30</f>
        <v>2.7463387978142078</v>
      </c>
      <c r="BH30" s="311">
        <f>Equipamentos!$J$5*$H30</f>
        <v>45.157814207650269</v>
      </c>
      <c r="BI30" s="346"/>
      <c r="BJ30" s="346"/>
      <c r="BK30" s="346">
        <f t="shared" si="47"/>
        <v>144.15915300546447</v>
      </c>
      <c r="BL30" s="346">
        <f t="shared" si="48"/>
        <v>6681.4574194251354</v>
      </c>
      <c r="BM30" s="311">
        <f t="shared" si="49"/>
        <v>131.2785279263282</v>
      </c>
      <c r="BN30" s="311">
        <f t="shared" si="50"/>
        <v>152.6352306001092</v>
      </c>
      <c r="BO30" s="109">
        <f t="shared" si="26"/>
        <v>0.69630423138725195</v>
      </c>
      <c r="BP30" s="109">
        <f t="shared" si="27"/>
        <v>3.2137118371719318</v>
      </c>
      <c r="BQ30" s="347">
        <f>VLOOKUP(B30,ISS!A:C,2,0)*100</f>
        <v>3</v>
      </c>
      <c r="BR30" s="109">
        <f t="shared" si="51"/>
        <v>3.2137118371719318</v>
      </c>
      <c r="BS30" s="109">
        <f t="shared" si="52"/>
        <v>6.65</v>
      </c>
      <c r="BT30" s="109">
        <f t="shared" si="53"/>
        <v>7.1237279057311156</v>
      </c>
      <c r="BU30" s="346">
        <f t="shared" si="54"/>
        <v>496.19409034148828</v>
      </c>
      <c r="BV30" s="346">
        <f t="shared" si="55"/>
        <v>780.10784886792567</v>
      </c>
      <c r="BW30" s="346">
        <f t="shared" si="56"/>
        <v>7461.5652682930613</v>
      </c>
      <c r="BX30" s="346">
        <f t="shared" si="57"/>
        <v>89538.783219516743</v>
      </c>
      <c r="BY30" s="298">
        <f>VLOOKUP($D30,PARAMETROS!$A:$I,6,0)</f>
        <v>45292</v>
      </c>
      <c r="BZ30" s="299" t="str">
        <f>VLOOKUP($D30,PARAMETROS!$A:$I,7,0)</f>
        <v>-</v>
      </c>
      <c r="CA30" s="299" t="str">
        <f>VLOOKUP($D30,PARAMETROS!$A:$I,8,0)</f>
        <v>-</v>
      </c>
      <c r="CF30" s="3"/>
      <c r="CG30" s="3"/>
    </row>
    <row r="31" spans="1:85">
      <c r="A31" s="296" t="str">
        <f>CCT!A29</f>
        <v>1.112.01</v>
      </c>
      <c r="B31" s="295" t="str">
        <f>CCT!B29</f>
        <v>Campo Belo</v>
      </c>
      <c r="C31" s="295" t="str">
        <f>CCT!C29</f>
        <v>Vigilante Armado - 220 h</v>
      </c>
      <c r="D31" s="295" t="str">
        <f>CCT!D29</f>
        <v>Sindesp-MG</v>
      </c>
      <c r="E31" s="302" t="str">
        <f t="shared" si="30"/>
        <v>Campo BeloVigilante Armado - 220 h</v>
      </c>
      <c r="F31" s="300" t="s">
        <v>150</v>
      </c>
      <c r="G31" s="300" t="s">
        <v>151</v>
      </c>
      <c r="H31" s="300">
        <f>VLOOKUP(E31,CCT!E:R,4,0)</f>
        <v>1</v>
      </c>
      <c r="I31" s="345">
        <f>VLOOKUP(E31,CCT!E:R,5,0)</f>
        <v>2286.48</v>
      </c>
      <c r="J31" s="346">
        <f t="shared" si="31"/>
        <v>2286.48</v>
      </c>
      <c r="K31" s="346">
        <f t="shared" si="32"/>
        <v>685.94399999999996</v>
      </c>
      <c r="L31" s="346"/>
      <c r="M31" s="346">
        <f t="shared" si="33"/>
        <v>0</v>
      </c>
      <c r="N31" s="346"/>
      <c r="O31" s="346"/>
      <c r="P31" s="346">
        <f t="shared" si="34"/>
        <v>15.852927999999999</v>
      </c>
      <c r="Q31" s="346">
        <f t="shared" si="35"/>
        <v>2988.2769279999998</v>
      </c>
      <c r="R31" s="346">
        <f t="shared" si="59"/>
        <v>597.65538559999993</v>
      </c>
      <c r="S31" s="346">
        <f t="shared" si="59"/>
        <v>44.824153919999993</v>
      </c>
      <c r="T31" s="346">
        <f t="shared" si="58"/>
        <v>29.882769279999998</v>
      </c>
      <c r="U31" s="346">
        <f t="shared" si="58"/>
        <v>5.9765538559999998</v>
      </c>
      <c r="V31" s="346">
        <f t="shared" si="58"/>
        <v>74.706923199999991</v>
      </c>
      <c r="W31" s="346">
        <f t="shared" si="58"/>
        <v>239.06215423999998</v>
      </c>
      <c r="X31" s="346">
        <f t="shared" si="58"/>
        <v>124.70976103622399</v>
      </c>
      <c r="Y31" s="346">
        <f t="shared" si="58"/>
        <v>17.929661568</v>
      </c>
      <c r="Z31" s="346">
        <f t="shared" si="36"/>
        <v>1134.7473627002241</v>
      </c>
      <c r="AA31" s="346">
        <f t="shared" si="37"/>
        <v>249.0230773333333</v>
      </c>
      <c r="AB31" s="346">
        <f t="shared" si="60"/>
        <v>332.03076977777772</v>
      </c>
      <c r="AC31" s="346">
        <f t="shared" si="60"/>
        <v>220.64532052504356</v>
      </c>
      <c r="AD31" s="346">
        <f t="shared" si="38"/>
        <v>801.69916763615458</v>
      </c>
      <c r="AE31" s="346">
        <f>(VLOOKUP(B31,VT!A:D,4,0)*2*IF(C31="Vigilante Armado - 220 h",20,15.5)*'RESUMO GERAL'!$H31)-IF(6%*'RESUMO GERAL'!$J31&lt;=(VLOOKUP(B31,VT!A:D,4,0)*2*IF(C31="Vigilante Armado - 220 h",20,15.5)*'RESUMO GERAL'!$H31),6%*'RESUMO GERAL'!$J31,(VLOOKUP(B31,VT!A:D,4,0)*2*IF(C31="Vigilante Armado - 220 h",20,15.5*'RESUMO GERAL'!$H31)))</f>
        <v>102.81120000000001</v>
      </c>
      <c r="AF31" s="346">
        <f>IF((VLOOKUP($D31,PARAMETROS!$A:$I,4,0))&gt;1,((VLOOKUP($D31,PARAMETROS!$A:$I,4,0))*IF(C31="Vigilante Armado - 220 h",20,15.5))*((1-10%))*'RESUMO GERAL'!$H31,0)</f>
        <v>459.90000000000003</v>
      </c>
      <c r="AG31" s="346">
        <f>IF(VLOOKUP($D31,PARAMETROS!$A:$I,5,0)&gt;0,VLOOKUP($D31,PARAMETROS!$A:$I,5,0)*H31,0)</f>
        <v>193.44</v>
      </c>
      <c r="AH31" s="346">
        <f>VLOOKUP($D31,PARAMETROS!$A:$I,2,0)*'RESUMO GERAL'!$H31</f>
        <v>129.9</v>
      </c>
      <c r="AI31" s="346">
        <f>VLOOKUP('RESUMO GERAL'!$D31,PARAMETROS!$A:$I,3,0)*'RESUMO GERAL'!$H31</f>
        <v>19.45</v>
      </c>
      <c r="AJ31" s="311">
        <f t="shared" si="39"/>
        <v>34.76</v>
      </c>
      <c r="AK31" s="346">
        <f>VLOOKUP(E31,CCT!E:R,11,0)*H31</f>
        <v>0</v>
      </c>
      <c r="AL31" s="346">
        <f t="shared" si="40"/>
        <v>940.26120000000003</v>
      </c>
      <c r="AM31" s="346">
        <f t="shared" si="41"/>
        <v>2876.7077303363785</v>
      </c>
      <c r="AN31" s="346">
        <f t="shared" si="10"/>
        <v>3.8989981314234563</v>
      </c>
      <c r="AO31" s="346">
        <f t="shared" si="11"/>
        <v>0.3119198505138765</v>
      </c>
      <c r="AP31" s="346">
        <f t="shared" si="12"/>
        <v>0.1247679402055506</v>
      </c>
      <c r="AQ31" s="346">
        <f t="shared" si="13"/>
        <v>10.458969248000001</v>
      </c>
      <c r="AR31" s="346">
        <f t="shared" si="14"/>
        <v>3.9716157694507852</v>
      </c>
      <c r="AS31" s="346">
        <f t="shared" si="15"/>
        <v>102.79672632319998</v>
      </c>
      <c r="AT31" s="346">
        <f t="shared" si="16"/>
        <v>4.9804615466666666</v>
      </c>
      <c r="AU31" s="346">
        <f t="shared" si="42"/>
        <v>126.5434588094603</v>
      </c>
      <c r="AV31" s="346">
        <f t="shared" si="17"/>
        <v>41.503846222222215</v>
      </c>
      <c r="AW31" s="346">
        <f t="shared" si="18"/>
        <v>24.570276963555557</v>
      </c>
      <c r="AX31" s="346">
        <f t="shared" si="19"/>
        <v>0.62255769333333322</v>
      </c>
      <c r="AY31" s="346">
        <f t="shared" si="20"/>
        <v>9.9609230933333333</v>
      </c>
      <c r="AZ31" s="346">
        <f t="shared" si="21"/>
        <v>3.8736923140740736</v>
      </c>
      <c r="BA31" s="346">
        <f t="shared" si="22"/>
        <v>30.580390732768539</v>
      </c>
      <c r="BB31" s="346">
        <f t="shared" si="43"/>
        <v>111.11168701928706</v>
      </c>
      <c r="BC31" s="346">
        <f t="shared" si="44"/>
        <v>434.65846225454555</v>
      </c>
      <c r="BD31" s="346">
        <f t="shared" si="45"/>
        <v>434.65846225454555</v>
      </c>
      <c r="BE31" s="346">
        <f t="shared" si="46"/>
        <v>545.77014927383266</v>
      </c>
      <c r="BF31" s="311">
        <f>VLOOKUP($C31,Uniformes!$A:$P,16,0)*$H31</f>
        <v>96.25500000000001</v>
      </c>
      <c r="BG31" s="311">
        <f>'Materiais de Consumo'!$H$5*$H31</f>
        <v>2.7463387978142078</v>
      </c>
      <c r="BH31" s="311">
        <f>Equipamentos!$J$5*$H31</f>
        <v>45.157814207650269</v>
      </c>
      <c r="BI31" s="346"/>
      <c r="BJ31" s="346"/>
      <c r="BK31" s="346">
        <f t="shared" si="47"/>
        <v>144.15915300546447</v>
      </c>
      <c r="BL31" s="346">
        <f t="shared" si="48"/>
        <v>6681.4574194251354</v>
      </c>
      <c r="BM31" s="311">
        <f t="shared" si="49"/>
        <v>131.2785279263282</v>
      </c>
      <c r="BN31" s="311">
        <f t="shared" si="50"/>
        <v>152.6352306001092</v>
      </c>
      <c r="BO31" s="109">
        <f t="shared" si="26"/>
        <v>0.69630423138725195</v>
      </c>
      <c r="BP31" s="109">
        <f t="shared" si="27"/>
        <v>3.2137118371719318</v>
      </c>
      <c r="BQ31" s="347">
        <f>VLOOKUP(B31,ISS!A:C,2,0)*100</f>
        <v>3</v>
      </c>
      <c r="BR31" s="109">
        <f t="shared" si="51"/>
        <v>3.2137118371719318</v>
      </c>
      <c r="BS31" s="109">
        <f t="shared" si="52"/>
        <v>6.65</v>
      </c>
      <c r="BT31" s="109">
        <f t="shared" si="53"/>
        <v>7.1237279057311156</v>
      </c>
      <c r="BU31" s="346">
        <f t="shared" si="54"/>
        <v>496.19409034148828</v>
      </c>
      <c r="BV31" s="346">
        <f t="shared" si="55"/>
        <v>780.10784886792567</v>
      </c>
      <c r="BW31" s="346">
        <f t="shared" si="56"/>
        <v>7461.5652682930613</v>
      </c>
      <c r="BX31" s="346">
        <f t="shared" si="57"/>
        <v>89538.783219516743</v>
      </c>
      <c r="BY31" s="298">
        <f>VLOOKUP($D31,PARAMETROS!$A:$I,6,0)</f>
        <v>45292</v>
      </c>
      <c r="BZ31" s="299" t="str">
        <f>VLOOKUP($D31,PARAMETROS!$A:$I,7,0)</f>
        <v>-</v>
      </c>
      <c r="CA31" s="299" t="str">
        <f>VLOOKUP($D31,PARAMETROS!$A:$I,8,0)</f>
        <v>-</v>
      </c>
      <c r="CD31" s="3"/>
      <c r="CF31" s="3"/>
      <c r="CG31" s="3"/>
    </row>
    <row r="32" spans="1:85">
      <c r="A32" s="296" t="str">
        <f>CCT!A30</f>
        <v>1.116.01</v>
      </c>
      <c r="B32" s="295" t="str">
        <f>CCT!B30</f>
        <v>Campos Gerais</v>
      </c>
      <c r="C32" s="295" t="str">
        <f>CCT!C30</f>
        <v>Vigilante Armado - 220 h</v>
      </c>
      <c r="D32" s="295" t="str">
        <f>CCT!D30</f>
        <v>Sindesp-MG</v>
      </c>
      <c r="E32" s="302" t="str">
        <f t="shared" si="30"/>
        <v>Campos GeraisVigilante Armado - 220 h</v>
      </c>
      <c r="F32" s="300" t="s">
        <v>150</v>
      </c>
      <c r="G32" s="300" t="s">
        <v>151</v>
      </c>
      <c r="H32" s="300">
        <f>VLOOKUP(E32,CCT!E:R,4,0)</f>
        <v>1</v>
      </c>
      <c r="I32" s="345">
        <f>VLOOKUP(E32,CCT!E:R,5,0)</f>
        <v>2286.48</v>
      </c>
      <c r="J32" s="346">
        <f t="shared" si="31"/>
        <v>2286.48</v>
      </c>
      <c r="K32" s="346">
        <f t="shared" si="32"/>
        <v>685.94399999999996</v>
      </c>
      <c r="L32" s="346"/>
      <c r="M32" s="346">
        <f t="shared" si="33"/>
        <v>0</v>
      </c>
      <c r="N32" s="346"/>
      <c r="O32" s="346"/>
      <c r="P32" s="346">
        <f t="shared" si="34"/>
        <v>15.852927999999999</v>
      </c>
      <c r="Q32" s="346">
        <f t="shared" si="35"/>
        <v>2988.2769279999998</v>
      </c>
      <c r="R32" s="346">
        <f t="shared" si="59"/>
        <v>597.65538559999993</v>
      </c>
      <c r="S32" s="346">
        <f t="shared" si="59"/>
        <v>44.824153919999993</v>
      </c>
      <c r="T32" s="346">
        <f t="shared" si="58"/>
        <v>29.882769279999998</v>
      </c>
      <c r="U32" s="346">
        <f t="shared" si="58"/>
        <v>5.9765538559999998</v>
      </c>
      <c r="V32" s="346">
        <f t="shared" si="58"/>
        <v>74.706923199999991</v>
      </c>
      <c r="W32" s="346">
        <f t="shared" si="58"/>
        <v>239.06215423999998</v>
      </c>
      <c r="X32" s="346">
        <f t="shared" si="58"/>
        <v>124.70976103622399</v>
      </c>
      <c r="Y32" s="346">
        <f t="shared" si="58"/>
        <v>17.929661568</v>
      </c>
      <c r="Z32" s="346">
        <f t="shared" si="36"/>
        <v>1134.7473627002241</v>
      </c>
      <c r="AA32" s="346">
        <f t="shared" si="37"/>
        <v>249.0230773333333</v>
      </c>
      <c r="AB32" s="346">
        <f t="shared" si="60"/>
        <v>332.03076977777772</v>
      </c>
      <c r="AC32" s="346">
        <f t="shared" si="60"/>
        <v>220.64532052504356</v>
      </c>
      <c r="AD32" s="346">
        <f t="shared" si="38"/>
        <v>801.69916763615458</v>
      </c>
      <c r="AE32" s="346">
        <f>(VLOOKUP(B32,VT!A:D,4,0)*2*IF(C32="Vigilante Armado - 220 h",20,15.5)*'RESUMO GERAL'!$H32)-IF(6%*'RESUMO GERAL'!$J32&lt;=(VLOOKUP(B32,VT!A:D,4,0)*2*IF(C32="Vigilante Armado - 220 h",20,15.5)*'RESUMO GERAL'!$H32),6%*'RESUMO GERAL'!$J32,(VLOOKUP(B32,VT!A:D,4,0)*2*IF(C32="Vigilante Armado - 220 h",20,15.5*'RESUMO GERAL'!$H32)))</f>
        <v>102.81120000000001</v>
      </c>
      <c r="AF32" s="346">
        <f>IF((VLOOKUP($D32,PARAMETROS!$A:$I,4,0))&gt;1,((VLOOKUP($D32,PARAMETROS!$A:$I,4,0))*IF(C32="Vigilante Armado - 220 h",20,15.5))*((1-10%))*'RESUMO GERAL'!$H32,0)</f>
        <v>459.90000000000003</v>
      </c>
      <c r="AG32" s="346">
        <f>IF(VLOOKUP($D32,PARAMETROS!$A:$I,5,0)&gt;0,VLOOKUP($D32,PARAMETROS!$A:$I,5,0)*H32,0)</f>
        <v>193.44</v>
      </c>
      <c r="AH32" s="346">
        <f>VLOOKUP($D32,PARAMETROS!$A:$I,2,0)*'RESUMO GERAL'!$H32</f>
        <v>129.9</v>
      </c>
      <c r="AI32" s="346">
        <f>VLOOKUP('RESUMO GERAL'!$D32,PARAMETROS!$A:$I,3,0)*'RESUMO GERAL'!$H32</f>
        <v>19.45</v>
      </c>
      <c r="AJ32" s="311">
        <f t="shared" si="39"/>
        <v>34.76</v>
      </c>
      <c r="AK32" s="346">
        <f>VLOOKUP(E32,CCT!E:R,11,0)*H32</f>
        <v>0</v>
      </c>
      <c r="AL32" s="346">
        <f t="shared" si="40"/>
        <v>940.26120000000003</v>
      </c>
      <c r="AM32" s="346">
        <f t="shared" si="41"/>
        <v>2876.7077303363785</v>
      </c>
      <c r="AN32" s="346">
        <f t="shared" si="10"/>
        <v>3.8989981314234563</v>
      </c>
      <c r="AO32" s="346">
        <f t="shared" si="11"/>
        <v>0.3119198505138765</v>
      </c>
      <c r="AP32" s="346">
        <f t="shared" si="12"/>
        <v>0.1247679402055506</v>
      </c>
      <c r="AQ32" s="346">
        <f t="shared" si="13"/>
        <v>10.458969248000001</v>
      </c>
      <c r="AR32" s="346">
        <f t="shared" si="14"/>
        <v>3.9716157694507852</v>
      </c>
      <c r="AS32" s="346">
        <f t="shared" si="15"/>
        <v>102.79672632319998</v>
      </c>
      <c r="AT32" s="346">
        <f t="shared" si="16"/>
        <v>4.9804615466666666</v>
      </c>
      <c r="AU32" s="346">
        <f t="shared" si="42"/>
        <v>126.5434588094603</v>
      </c>
      <c r="AV32" s="346">
        <f t="shared" si="17"/>
        <v>41.503846222222215</v>
      </c>
      <c r="AW32" s="346">
        <f t="shared" si="18"/>
        <v>24.570276963555557</v>
      </c>
      <c r="AX32" s="346">
        <f t="shared" si="19"/>
        <v>0.62255769333333322</v>
      </c>
      <c r="AY32" s="346">
        <f t="shared" si="20"/>
        <v>9.9609230933333333</v>
      </c>
      <c r="AZ32" s="346">
        <f t="shared" si="21"/>
        <v>3.8736923140740736</v>
      </c>
      <c r="BA32" s="346">
        <f t="shared" si="22"/>
        <v>30.580390732768539</v>
      </c>
      <c r="BB32" s="346">
        <f t="shared" si="43"/>
        <v>111.11168701928706</v>
      </c>
      <c r="BC32" s="346">
        <f t="shared" si="44"/>
        <v>434.65846225454555</v>
      </c>
      <c r="BD32" s="346">
        <f t="shared" si="45"/>
        <v>434.65846225454555</v>
      </c>
      <c r="BE32" s="346">
        <f t="shared" si="46"/>
        <v>545.77014927383266</v>
      </c>
      <c r="BF32" s="311">
        <f>VLOOKUP($C32,Uniformes!$A:$P,16,0)*$H32</f>
        <v>96.25500000000001</v>
      </c>
      <c r="BG32" s="311">
        <f>'Materiais de Consumo'!$H$5*$H32</f>
        <v>2.7463387978142078</v>
      </c>
      <c r="BH32" s="311">
        <f>Equipamentos!$J$5*$H32</f>
        <v>45.157814207650269</v>
      </c>
      <c r="BI32" s="346"/>
      <c r="BJ32" s="346"/>
      <c r="BK32" s="346">
        <f t="shared" si="47"/>
        <v>144.15915300546447</v>
      </c>
      <c r="BL32" s="346">
        <f t="shared" si="48"/>
        <v>6681.4574194251354</v>
      </c>
      <c r="BM32" s="311">
        <f t="shared" si="49"/>
        <v>131.2785279263282</v>
      </c>
      <c r="BN32" s="311">
        <f t="shared" si="50"/>
        <v>152.6352306001092</v>
      </c>
      <c r="BO32" s="109">
        <f t="shared" si="26"/>
        <v>0.71154898741105688</v>
      </c>
      <c r="BP32" s="109">
        <f t="shared" si="27"/>
        <v>3.2840722495894927</v>
      </c>
      <c r="BQ32" s="347">
        <f>VLOOKUP(B32,ISS!A:C,2,0)*100</f>
        <v>5</v>
      </c>
      <c r="BR32" s="109">
        <f t="shared" si="51"/>
        <v>5.473453749315822</v>
      </c>
      <c r="BS32" s="109">
        <f t="shared" si="52"/>
        <v>8.65</v>
      </c>
      <c r="BT32" s="109">
        <f t="shared" si="53"/>
        <v>9.4690749863163717</v>
      </c>
      <c r="BU32" s="346">
        <f t="shared" si="54"/>
        <v>659.55621991550231</v>
      </c>
      <c r="BV32" s="346">
        <f t="shared" si="55"/>
        <v>943.4699784419397</v>
      </c>
      <c r="BW32" s="346">
        <f t="shared" si="56"/>
        <v>7624.9273978670753</v>
      </c>
      <c r="BX32" s="346">
        <f t="shared" si="57"/>
        <v>91499.128774404904</v>
      </c>
      <c r="BY32" s="298">
        <f>VLOOKUP($D32,PARAMETROS!$A:$I,6,0)</f>
        <v>45292</v>
      </c>
      <c r="BZ32" s="299" t="str">
        <f>VLOOKUP($D32,PARAMETROS!$A:$I,7,0)</f>
        <v>-</v>
      </c>
      <c r="CA32" s="299" t="str">
        <f>VLOOKUP($D32,PARAMETROS!$A:$I,8,0)</f>
        <v>-</v>
      </c>
      <c r="CD32" s="3"/>
      <c r="CF32" s="3"/>
      <c r="CG32" s="3"/>
    </row>
    <row r="33" spans="1:85">
      <c r="A33" s="296" t="str">
        <f>CCT!A31</f>
        <v>1.123.01</v>
      </c>
      <c r="B33" s="295" t="str">
        <f>CCT!B31</f>
        <v>Capelinha</v>
      </c>
      <c r="C33" s="295" t="str">
        <f>CCT!C31</f>
        <v>Vigilante Armado - 220 h</v>
      </c>
      <c r="D33" s="295" t="str">
        <f>CCT!D31</f>
        <v>Sindesp-MG</v>
      </c>
      <c r="E33" s="302" t="str">
        <f t="shared" si="30"/>
        <v>CapelinhaVigilante Armado - 220 h</v>
      </c>
      <c r="F33" s="300" t="s">
        <v>150</v>
      </c>
      <c r="G33" s="300" t="s">
        <v>151</v>
      </c>
      <c r="H33" s="300">
        <f>VLOOKUP(E33,CCT!E:R,4,0)</f>
        <v>1</v>
      </c>
      <c r="I33" s="345">
        <f>VLOOKUP(E33,CCT!E:R,5,0)</f>
        <v>2286.48</v>
      </c>
      <c r="J33" s="346">
        <f t="shared" si="31"/>
        <v>2286.48</v>
      </c>
      <c r="K33" s="346">
        <f t="shared" si="32"/>
        <v>685.94399999999996</v>
      </c>
      <c r="L33" s="346"/>
      <c r="M33" s="346">
        <f t="shared" si="33"/>
        <v>0</v>
      </c>
      <c r="N33" s="346"/>
      <c r="O33" s="346"/>
      <c r="P33" s="346">
        <f t="shared" si="34"/>
        <v>15.852927999999999</v>
      </c>
      <c r="Q33" s="346">
        <f t="shared" si="35"/>
        <v>2988.2769279999998</v>
      </c>
      <c r="R33" s="346">
        <f t="shared" si="59"/>
        <v>597.65538559999993</v>
      </c>
      <c r="S33" s="346">
        <f t="shared" si="59"/>
        <v>44.824153919999993</v>
      </c>
      <c r="T33" s="346">
        <f t="shared" si="58"/>
        <v>29.882769279999998</v>
      </c>
      <c r="U33" s="346">
        <f t="shared" si="58"/>
        <v>5.9765538559999998</v>
      </c>
      <c r="V33" s="346">
        <f t="shared" si="58"/>
        <v>74.706923199999991</v>
      </c>
      <c r="W33" s="346">
        <f t="shared" si="58"/>
        <v>239.06215423999998</v>
      </c>
      <c r="X33" s="346">
        <f t="shared" si="58"/>
        <v>124.70976103622399</v>
      </c>
      <c r="Y33" s="346">
        <f t="shared" si="58"/>
        <v>17.929661568</v>
      </c>
      <c r="Z33" s="346">
        <f t="shared" si="36"/>
        <v>1134.7473627002241</v>
      </c>
      <c r="AA33" s="346">
        <f t="shared" si="37"/>
        <v>249.0230773333333</v>
      </c>
      <c r="AB33" s="346">
        <f t="shared" si="60"/>
        <v>332.03076977777772</v>
      </c>
      <c r="AC33" s="346">
        <f t="shared" si="60"/>
        <v>220.64532052504356</v>
      </c>
      <c r="AD33" s="346">
        <f t="shared" si="38"/>
        <v>801.69916763615458</v>
      </c>
      <c r="AE33" s="346">
        <f>(VLOOKUP(B33,VT!A:D,4,0)*2*IF(C33="Vigilante Armado - 220 h",20,15.5)*'RESUMO GERAL'!$H33)-IF(6%*'RESUMO GERAL'!$J33&lt;=(VLOOKUP(B33,VT!A:D,4,0)*2*IF(C33="Vigilante Armado - 220 h",20,15.5)*'RESUMO GERAL'!$H33),6%*'RESUMO GERAL'!$J33,(VLOOKUP(B33,VT!A:D,4,0)*2*IF(C33="Vigilante Armado - 220 h",20,15.5*'RESUMO GERAL'!$H33)))</f>
        <v>102.81120000000001</v>
      </c>
      <c r="AF33" s="346">
        <f>IF((VLOOKUP($D33,PARAMETROS!$A:$I,4,0))&gt;1,((VLOOKUP($D33,PARAMETROS!$A:$I,4,0))*IF(C33="Vigilante Armado - 220 h",20,15.5))*((1-10%))*'RESUMO GERAL'!$H33,0)</f>
        <v>459.90000000000003</v>
      </c>
      <c r="AG33" s="346">
        <f>IF(VLOOKUP($D33,PARAMETROS!$A:$I,5,0)&gt;0,VLOOKUP($D33,PARAMETROS!$A:$I,5,0)*H33,0)</f>
        <v>193.44</v>
      </c>
      <c r="AH33" s="346">
        <f>VLOOKUP($D33,PARAMETROS!$A:$I,2,0)*'RESUMO GERAL'!$H33</f>
        <v>129.9</v>
      </c>
      <c r="AI33" s="346">
        <f>VLOOKUP('RESUMO GERAL'!$D33,PARAMETROS!$A:$I,3,0)*'RESUMO GERAL'!$H33</f>
        <v>19.45</v>
      </c>
      <c r="AJ33" s="311">
        <f t="shared" si="39"/>
        <v>34.76</v>
      </c>
      <c r="AK33" s="346">
        <f>VLOOKUP(E33,CCT!E:R,11,0)*H33</f>
        <v>0</v>
      </c>
      <c r="AL33" s="346">
        <f t="shared" si="40"/>
        <v>940.26120000000003</v>
      </c>
      <c r="AM33" s="346">
        <f t="shared" si="41"/>
        <v>2876.7077303363785</v>
      </c>
      <c r="AN33" s="346">
        <f t="shared" si="10"/>
        <v>3.8989981314234563</v>
      </c>
      <c r="AO33" s="346">
        <f t="shared" si="11"/>
        <v>0.3119198505138765</v>
      </c>
      <c r="AP33" s="346">
        <f t="shared" si="12"/>
        <v>0.1247679402055506</v>
      </c>
      <c r="AQ33" s="346">
        <f t="shared" si="13"/>
        <v>10.458969248000001</v>
      </c>
      <c r="AR33" s="346">
        <f t="shared" si="14"/>
        <v>3.9716157694507852</v>
      </c>
      <c r="AS33" s="346">
        <f t="shared" si="15"/>
        <v>102.79672632319998</v>
      </c>
      <c r="AT33" s="346">
        <f t="shared" si="16"/>
        <v>4.9804615466666666</v>
      </c>
      <c r="AU33" s="346">
        <f t="shared" si="42"/>
        <v>126.5434588094603</v>
      </c>
      <c r="AV33" s="346">
        <f t="shared" si="17"/>
        <v>41.503846222222215</v>
      </c>
      <c r="AW33" s="346">
        <f t="shared" si="18"/>
        <v>24.570276963555557</v>
      </c>
      <c r="AX33" s="346">
        <f t="shared" si="19"/>
        <v>0.62255769333333322</v>
      </c>
      <c r="AY33" s="346">
        <f t="shared" si="20"/>
        <v>9.9609230933333333</v>
      </c>
      <c r="AZ33" s="346">
        <f t="shared" si="21"/>
        <v>3.8736923140740736</v>
      </c>
      <c r="BA33" s="346">
        <f t="shared" si="22"/>
        <v>30.580390732768539</v>
      </c>
      <c r="BB33" s="346">
        <f t="shared" si="43"/>
        <v>111.11168701928706</v>
      </c>
      <c r="BC33" s="346">
        <f t="shared" si="44"/>
        <v>434.65846225454555</v>
      </c>
      <c r="BD33" s="346">
        <f t="shared" si="45"/>
        <v>434.65846225454555</v>
      </c>
      <c r="BE33" s="346">
        <f t="shared" si="46"/>
        <v>545.77014927383266</v>
      </c>
      <c r="BF33" s="311">
        <f>VLOOKUP($C33,Uniformes!$A:$P,16,0)*$H33</f>
        <v>96.25500000000001</v>
      </c>
      <c r="BG33" s="311">
        <f>'Materiais de Consumo'!$H$5*$H33</f>
        <v>2.7463387978142078</v>
      </c>
      <c r="BH33" s="311">
        <f>Equipamentos!$J$5*$H33</f>
        <v>45.157814207650269</v>
      </c>
      <c r="BI33" s="346"/>
      <c r="BJ33" s="346"/>
      <c r="BK33" s="346">
        <f t="shared" si="47"/>
        <v>144.15915300546447</v>
      </c>
      <c r="BL33" s="346">
        <f t="shared" si="48"/>
        <v>6681.4574194251354</v>
      </c>
      <c r="BM33" s="311">
        <f t="shared" si="49"/>
        <v>131.2785279263282</v>
      </c>
      <c r="BN33" s="311">
        <f t="shared" si="50"/>
        <v>152.6352306001092</v>
      </c>
      <c r="BO33" s="109">
        <f t="shared" si="26"/>
        <v>0.69630423138725195</v>
      </c>
      <c r="BP33" s="109">
        <f t="shared" si="27"/>
        <v>3.2137118371719318</v>
      </c>
      <c r="BQ33" s="347">
        <f>VLOOKUP(B33,ISS!A:C,2,0)*100</f>
        <v>3</v>
      </c>
      <c r="BR33" s="109">
        <f t="shared" si="51"/>
        <v>3.2137118371719318</v>
      </c>
      <c r="BS33" s="109">
        <f t="shared" si="52"/>
        <v>6.65</v>
      </c>
      <c r="BT33" s="109">
        <f t="shared" si="53"/>
        <v>7.1237279057311156</v>
      </c>
      <c r="BU33" s="346">
        <f t="shared" si="54"/>
        <v>496.19409034148828</v>
      </c>
      <c r="BV33" s="346">
        <f t="shared" si="55"/>
        <v>780.10784886792567</v>
      </c>
      <c r="BW33" s="346">
        <f t="shared" si="56"/>
        <v>7461.5652682930613</v>
      </c>
      <c r="BX33" s="346">
        <f t="shared" si="57"/>
        <v>89538.783219516743</v>
      </c>
      <c r="BY33" s="298">
        <f>VLOOKUP($D33,PARAMETROS!$A:$I,6,0)</f>
        <v>45292</v>
      </c>
      <c r="BZ33" s="299" t="str">
        <f>VLOOKUP($D33,PARAMETROS!$A:$I,7,0)</f>
        <v>-</v>
      </c>
      <c r="CA33" s="299" t="str">
        <f>VLOOKUP($D33,PARAMETROS!$A:$I,8,0)</f>
        <v>-</v>
      </c>
      <c r="CD33" s="3"/>
      <c r="CF33" s="3"/>
      <c r="CG33" s="3"/>
    </row>
    <row r="34" spans="1:85">
      <c r="A34" s="296" t="str">
        <f>CCT!A32</f>
        <v>1.141.01</v>
      </c>
      <c r="B34" s="295" t="str">
        <f>CCT!B32</f>
        <v>Carmo de Minas</v>
      </c>
      <c r="C34" s="295" t="str">
        <f>CCT!C32</f>
        <v>Vigilante Armado - 220 h</v>
      </c>
      <c r="D34" s="295" t="str">
        <f>CCT!D32</f>
        <v>Sindesp-MG</v>
      </c>
      <c r="E34" s="302" t="str">
        <f t="shared" si="30"/>
        <v>Carmo de MinasVigilante Armado - 220 h</v>
      </c>
      <c r="F34" s="300" t="s">
        <v>150</v>
      </c>
      <c r="G34" s="300" t="s">
        <v>151</v>
      </c>
      <c r="H34" s="300">
        <f>VLOOKUP(E34,CCT!E:R,4,0)</f>
        <v>1</v>
      </c>
      <c r="I34" s="345">
        <f>VLOOKUP(E34,CCT!E:R,5,0)</f>
        <v>2286.48</v>
      </c>
      <c r="J34" s="346">
        <f t="shared" si="31"/>
        <v>2286.48</v>
      </c>
      <c r="K34" s="346">
        <f t="shared" si="32"/>
        <v>685.94399999999996</v>
      </c>
      <c r="L34" s="346"/>
      <c r="M34" s="346">
        <f t="shared" si="33"/>
        <v>0</v>
      </c>
      <c r="N34" s="346"/>
      <c r="O34" s="346"/>
      <c r="P34" s="346">
        <f t="shared" si="34"/>
        <v>15.852927999999999</v>
      </c>
      <c r="Q34" s="346">
        <f t="shared" si="35"/>
        <v>2988.2769279999998</v>
      </c>
      <c r="R34" s="346">
        <f t="shared" si="59"/>
        <v>597.65538559999993</v>
      </c>
      <c r="S34" s="346">
        <f t="shared" si="59"/>
        <v>44.824153919999993</v>
      </c>
      <c r="T34" s="346">
        <f t="shared" si="58"/>
        <v>29.882769279999998</v>
      </c>
      <c r="U34" s="346">
        <f t="shared" si="58"/>
        <v>5.9765538559999998</v>
      </c>
      <c r="V34" s="346">
        <f t="shared" si="58"/>
        <v>74.706923199999991</v>
      </c>
      <c r="W34" s="346">
        <f t="shared" si="58"/>
        <v>239.06215423999998</v>
      </c>
      <c r="X34" s="346">
        <f t="shared" si="58"/>
        <v>124.70976103622399</v>
      </c>
      <c r="Y34" s="346">
        <f t="shared" si="58"/>
        <v>17.929661568</v>
      </c>
      <c r="Z34" s="346">
        <f t="shared" si="36"/>
        <v>1134.7473627002241</v>
      </c>
      <c r="AA34" s="346">
        <f t="shared" si="37"/>
        <v>249.0230773333333</v>
      </c>
      <c r="AB34" s="346">
        <f t="shared" si="60"/>
        <v>332.03076977777772</v>
      </c>
      <c r="AC34" s="346">
        <f t="shared" si="60"/>
        <v>220.64532052504356</v>
      </c>
      <c r="AD34" s="346">
        <f t="shared" si="38"/>
        <v>801.69916763615458</v>
      </c>
      <c r="AE34" s="346">
        <f>(VLOOKUP(B34,VT!A:D,4,0)*2*IF(C34="Vigilante Armado - 220 h",20,15.5)*'RESUMO GERAL'!$H34)-IF(6%*'RESUMO GERAL'!$J34&lt;=(VLOOKUP(B34,VT!A:D,4,0)*2*IF(C34="Vigilante Armado - 220 h",20,15.5)*'RESUMO GERAL'!$H34),6%*'RESUMO GERAL'!$J34,(VLOOKUP(B34,VT!A:D,4,0)*2*IF(C34="Vigilante Armado - 220 h",20,15.5*'RESUMO GERAL'!$H34)))</f>
        <v>102.81120000000001</v>
      </c>
      <c r="AF34" s="346">
        <f>IF((VLOOKUP($D34,PARAMETROS!$A:$I,4,0))&gt;1,((VLOOKUP($D34,PARAMETROS!$A:$I,4,0))*IF(C34="Vigilante Armado - 220 h",20,15.5))*((1-10%))*'RESUMO GERAL'!$H34,0)</f>
        <v>459.90000000000003</v>
      </c>
      <c r="AG34" s="346">
        <f>IF(VLOOKUP($D34,PARAMETROS!$A:$I,5,0)&gt;0,VLOOKUP($D34,PARAMETROS!$A:$I,5,0)*H34,0)</f>
        <v>193.44</v>
      </c>
      <c r="AH34" s="346">
        <f>VLOOKUP($D34,PARAMETROS!$A:$I,2,0)*'RESUMO GERAL'!$H34</f>
        <v>129.9</v>
      </c>
      <c r="AI34" s="346">
        <f>VLOOKUP('RESUMO GERAL'!$D34,PARAMETROS!$A:$I,3,0)*'RESUMO GERAL'!$H34</f>
        <v>19.45</v>
      </c>
      <c r="AJ34" s="311">
        <f t="shared" si="39"/>
        <v>34.76</v>
      </c>
      <c r="AK34" s="346">
        <f>VLOOKUP(E34,CCT!E:R,11,0)*H34</f>
        <v>0</v>
      </c>
      <c r="AL34" s="346">
        <f t="shared" si="40"/>
        <v>940.26120000000003</v>
      </c>
      <c r="AM34" s="346">
        <f t="shared" si="41"/>
        <v>2876.7077303363785</v>
      </c>
      <c r="AN34" s="346">
        <f t="shared" si="10"/>
        <v>3.8989981314234563</v>
      </c>
      <c r="AO34" s="346">
        <f t="shared" si="11"/>
        <v>0.3119198505138765</v>
      </c>
      <c r="AP34" s="346">
        <f t="shared" si="12"/>
        <v>0.1247679402055506</v>
      </c>
      <c r="AQ34" s="346">
        <f t="shared" si="13"/>
        <v>10.458969248000001</v>
      </c>
      <c r="AR34" s="346">
        <f t="shared" si="14"/>
        <v>3.9716157694507852</v>
      </c>
      <c r="AS34" s="346">
        <f t="shared" si="15"/>
        <v>102.79672632319998</v>
      </c>
      <c r="AT34" s="346">
        <f t="shared" si="16"/>
        <v>4.9804615466666666</v>
      </c>
      <c r="AU34" s="346">
        <f t="shared" si="42"/>
        <v>126.5434588094603</v>
      </c>
      <c r="AV34" s="346">
        <f t="shared" si="17"/>
        <v>41.503846222222215</v>
      </c>
      <c r="AW34" s="346">
        <f t="shared" si="18"/>
        <v>24.570276963555557</v>
      </c>
      <c r="AX34" s="346">
        <f t="shared" si="19"/>
        <v>0.62255769333333322</v>
      </c>
      <c r="AY34" s="346">
        <f t="shared" si="20"/>
        <v>9.9609230933333333</v>
      </c>
      <c r="AZ34" s="346">
        <f t="shared" si="21"/>
        <v>3.8736923140740736</v>
      </c>
      <c r="BA34" s="346">
        <f t="shared" si="22"/>
        <v>30.580390732768539</v>
      </c>
      <c r="BB34" s="346">
        <f t="shared" si="43"/>
        <v>111.11168701928706</v>
      </c>
      <c r="BC34" s="346">
        <f t="shared" si="44"/>
        <v>434.65846225454555</v>
      </c>
      <c r="BD34" s="346">
        <f t="shared" si="45"/>
        <v>434.65846225454555</v>
      </c>
      <c r="BE34" s="346">
        <f t="shared" si="46"/>
        <v>545.77014927383266</v>
      </c>
      <c r="BF34" s="311">
        <f>VLOOKUP($C34,Uniformes!$A:$P,16,0)*$H34</f>
        <v>96.25500000000001</v>
      </c>
      <c r="BG34" s="311">
        <f>'Materiais de Consumo'!$H$5*$H34</f>
        <v>2.7463387978142078</v>
      </c>
      <c r="BH34" s="311">
        <f>Equipamentos!$J$5*$H34</f>
        <v>45.157814207650269</v>
      </c>
      <c r="BI34" s="346"/>
      <c r="BJ34" s="346"/>
      <c r="BK34" s="346">
        <f t="shared" si="47"/>
        <v>144.15915300546447</v>
      </c>
      <c r="BL34" s="346">
        <f t="shared" si="48"/>
        <v>6681.4574194251354</v>
      </c>
      <c r="BM34" s="311">
        <f t="shared" si="49"/>
        <v>131.2785279263282</v>
      </c>
      <c r="BN34" s="311">
        <f t="shared" si="50"/>
        <v>152.6352306001092</v>
      </c>
      <c r="BO34" s="109">
        <f t="shared" si="26"/>
        <v>0.68892421833598505</v>
      </c>
      <c r="BP34" s="109">
        <f t="shared" si="27"/>
        <v>3.1796502384737768</v>
      </c>
      <c r="BQ34" s="347">
        <f>VLOOKUP(B34,ISS!A:C,2,0)*100</f>
        <v>2</v>
      </c>
      <c r="BR34" s="109">
        <f t="shared" si="51"/>
        <v>2.1197668256491848</v>
      </c>
      <c r="BS34" s="109">
        <f t="shared" si="52"/>
        <v>5.65</v>
      </c>
      <c r="BT34" s="109">
        <f t="shared" si="53"/>
        <v>5.988341282458947</v>
      </c>
      <c r="BU34" s="346">
        <f t="shared" si="54"/>
        <v>417.11019772577106</v>
      </c>
      <c r="BV34" s="346">
        <f t="shared" si="55"/>
        <v>701.02395625220845</v>
      </c>
      <c r="BW34" s="346">
        <f t="shared" si="56"/>
        <v>7382.4813756773437</v>
      </c>
      <c r="BX34" s="346">
        <f t="shared" si="57"/>
        <v>88589.776508128125</v>
      </c>
      <c r="BY34" s="298">
        <f>VLOOKUP($D34,PARAMETROS!$A:$I,6,0)</f>
        <v>45292</v>
      </c>
      <c r="BZ34" s="299" t="str">
        <f>VLOOKUP($D34,PARAMETROS!$A:$I,7,0)</f>
        <v>-</v>
      </c>
      <c r="CA34" s="299" t="str">
        <f>VLOOKUP($D34,PARAMETROS!$A:$I,8,0)</f>
        <v>-</v>
      </c>
      <c r="CD34" s="3"/>
      <c r="CF34" s="3"/>
      <c r="CG34" s="3"/>
    </row>
    <row r="35" spans="1:85">
      <c r="A35" s="296" t="str">
        <f>CCT!A33</f>
        <v>1.144.01</v>
      </c>
      <c r="B35" s="295" t="str">
        <f>CCT!B33</f>
        <v>Carmo do Rio Claro</v>
      </c>
      <c r="C35" s="295" t="str">
        <f>CCT!C33</f>
        <v>Vigilante Armado - 220 h</v>
      </c>
      <c r="D35" s="295" t="str">
        <f>CCT!D33</f>
        <v>Sindesp-MG</v>
      </c>
      <c r="E35" s="302" t="str">
        <f t="shared" si="30"/>
        <v>Carmo do Rio ClaroVigilante Armado - 220 h</v>
      </c>
      <c r="F35" s="300" t="s">
        <v>150</v>
      </c>
      <c r="G35" s="300" t="s">
        <v>151</v>
      </c>
      <c r="H35" s="300">
        <f>VLOOKUP(E35,CCT!E:R,4,0)</f>
        <v>1</v>
      </c>
      <c r="I35" s="345">
        <f>VLOOKUP(E35,CCT!E:R,5,0)</f>
        <v>2286.48</v>
      </c>
      <c r="J35" s="346">
        <f t="shared" si="31"/>
        <v>2286.48</v>
      </c>
      <c r="K35" s="346">
        <f t="shared" si="32"/>
        <v>685.94399999999996</v>
      </c>
      <c r="L35" s="346"/>
      <c r="M35" s="346">
        <f t="shared" si="33"/>
        <v>0</v>
      </c>
      <c r="N35" s="346"/>
      <c r="O35" s="346"/>
      <c r="P35" s="346">
        <f t="shared" si="34"/>
        <v>15.852927999999999</v>
      </c>
      <c r="Q35" s="346">
        <f t="shared" si="35"/>
        <v>2988.2769279999998</v>
      </c>
      <c r="R35" s="346">
        <f t="shared" si="59"/>
        <v>597.65538559999993</v>
      </c>
      <c r="S35" s="346">
        <f t="shared" si="59"/>
        <v>44.824153919999993</v>
      </c>
      <c r="T35" s="346">
        <f t="shared" si="58"/>
        <v>29.882769279999998</v>
      </c>
      <c r="U35" s="346">
        <f t="shared" si="58"/>
        <v>5.9765538559999998</v>
      </c>
      <c r="V35" s="346">
        <f t="shared" si="58"/>
        <v>74.706923199999991</v>
      </c>
      <c r="W35" s="346">
        <f t="shared" si="58"/>
        <v>239.06215423999998</v>
      </c>
      <c r="X35" s="346">
        <f t="shared" si="58"/>
        <v>124.70976103622399</v>
      </c>
      <c r="Y35" s="346">
        <f t="shared" si="58"/>
        <v>17.929661568</v>
      </c>
      <c r="Z35" s="346">
        <f t="shared" si="36"/>
        <v>1134.7473627002241</v>
      </c>
      <c r="AA35" s="346">
        <f t="shared" si="37"/>
        <v>249.0230773333333</v>
      </c>
      <c r="AB35" s="346">
        <f t="shared" si="60"/>
        <v>332.03076977777772</v>
      </c>
      <c r="AC35" s="346">
        <f t="shared" si="60"/>
        <v>220.64532052504356</v>
      </c>
      <c r="AD35" s="346">
        <f t="shared" si="38"/>
        <v>801.69916763615458</v>
      </c>
      <c r="AE35" s="346">
        <f>(VLOOKUP(B35,VT!A:D,4,0)*2*IF(C35="Vigilante Armado - 220 h",20,15.5)*'RESUMO GERAL'!$H35)-IF(6%*'RESUMO GERAL'!$J35&lt;=(VLOOKUP(B35,VT!A:D,4,0)*2*IF(C35="Vigilante Armado - 220 h",20,15.5)*'RESUMO GERAL'!$H35),6%*'RESUMO GERAL'!$J35,(VLOOKUP(B35,VT!A:D,4,0)*2*IF(C35="Vigilante Armado - 220 h",20,15.5*'RESUMO GERAL'!$H35)))</f>
        <v>102.81120000000001</v>
      </c>
      <c r="AF35" s="346">
        <f>IF((VLOOKUP($D35,PARAMETROS!$A:$I,4,0))&gt;1,((VLOOKUP($D35,PARAMETROS!$A:$I,4,0))*IF(C35="Vigilante Armado - 220 h",20,15.5))*((1-10%))*'RESUMO GERAL'!$H35,0)</f>
        <v>459.90000000000003</v>
      </c>
      <c r="AG35" s="346">
        <f>IF(VLOOKUP($D35,PARAMETROS!$A:$I,5,0)&gt;0,VLOOKUP($D35,PARAMETROS!$A:$I,5,0)*H35,0)</f>
        <v>193.44</v>
      </c>
      <c r="AH35" s="346">
        <f>VLOOKUP($D35,PARAMETROS!$A:$I,2,0)*'RESUMO GERAL'!$H35</f>
        <v>129.9</v>
      </c>
      <c r="AI35" s="346">
        <f>VLOOKUP('RESUMO GERAL'!$D35,PARAMETROS!$A:$I,3,0)*'RESUMO GERAL'!$H35</f>
        <v>19.45</v>
      </c>
      <c r="AJ35" s="311">
        <f t="shared" si="39"/>
        <v>34.76</v>
      </c>
      <c r="AK35" s="346">
        <f>VLOOKUP(E35,CCT!E:R,11,0)*H35</f>
        <v>0</v>
      </c>
      <c r="AL35" s="346">
        <f t="shared" si="40"/>
        <v>940.26120000000003</v>
      </c>
      <c r="AM35" s="346">
        <f t="shared" si="41"/>
        <v>2876.7077303363785</v>
      </c>
      <c r="AN35" s="346">
        <f t="shared" si="10"/>
        <v>3.8989981314234563</v>
      </c>
      <c r="AO35" s="346">
        <f t="shared" si="11"/>
        <v>0.3119198505138765</v>
      </c>
      <c r="AP35" s="346">
        <f t="shared" si="12"/>
        <v>0.1247679402055506</v>
      </c>
      <c r="AQ35" s="346">
        <f t="shared" si="13"/>
        <v>10.458969248000001</v>
      </c>
      <c r="AR35" s="346">
        <f t="shared" si="14"/>
        <v>3.9716157694507852</v>
      </c>
      <c r="AS35" s="346">
        <f t="shared" si="15"/>
        <v>102.79672632319998</v>
      </c>
      <c r="AT35" s="346">
        <f t="shared" si="16"/>
        <v>4.9804615466666666</v>
      </c>
      <c r="AU35" s="346">
        <f t="shared" si="42"/>
        <v>126.5434588094603</v>
      </c>
      <c r="AV35" s="346">
        <f t="shared" si="17"/>
        <v>41.503846222222215</v>
      </c>
      <c r="AW35" s="346">
        <f t="shared" si="18"/>
        <v>24.570276963555557</v>
      </c>
      <c r="AX35" s="346">
        <f t="shared" si="19"/>
        <v>0.62255769333333322</v>
      </c>
      <c r="AY35" s="346">
        <f t="shared" si="20"/>
        <v>9.9609230933333333</v>
      </c>
      <c r="AZ35" s="346">
        <f t="shared" si="21"/>
        <v>3.8736923140740736</v>
      </c>
      <c r="BA35" s="346">
        <f t="shared" si="22"/>
        <v>30.580390732768539</v>
      </c>
      <c r="BB35" s="346">
        <f t="shared" si="43"/>
        <v>111.11168701928706</v>
      </c>
      <c r="BC35" s="346">
        <f t="shared" si="44"/>
        <v>434.65846225454555</v>
      </c>
      <c r="BD35" s="346">
        <f t="shared" si="45"/>
        <v>434.65846225454555</v>
      </c>
      <c r="BE35" s="346">
        <f t="shared" si="46"/>
        <v>545.77014927383266</v>
      </c>
      <c r="BF35" s="311">
        <f>VLOOKUP($C35,Uniformes!$A:$P,16,0)*$H35</f>
        <v>96.25500000000001</v>
      </c>
      <c r="BG35" s="311">
        <f>'Materiais de Consumo'!$H$5*$H35</f>
        <v>2.7463387978142078</v>
      </c>
      <c r="BH35" s="311">
        <f>Equipamentos!$J$5*$H35</f>
        <v>45.157814207650269</v>
      </c>
      <c r="BI35" s="346"/>
      <c r="BJ35" s="346"/>
      <c r="BK35" s="346">
        <f t="shared" si="47"/>
        <v>144.15915300546447</v>
      </c>
      <c r="BL35" s="346">
        <f t="shared" si="48"/>
        <v>6681.4574194251354</v>
      </c>
      <c r="BM35" s="311">
        <f t="shared" si="49"/>
        <v>131.2785279263282</v>
      </c>
      <c r="BN35" s="311">
        <f t="shared" si="50"/>
        <v>152.6352306001092</v>
      </c>
      <c r="BO35" s="109">
        <f t="shared" si="26"/>
        <v>0.68892421833598505</v>
      </c>
      <c r="BP35" s="109">
        <f t="shared" si="27"/>
        <v>3.1796502384737768</v>
      </c>
      <c r="BQ35" s="347">
        <f>VLOOKUP(B35,ISS!A:C,2,0)*100</f>
        <v>2</v>
      </c>
      <c r="BR35" s="109">
        <f t="shared" si="51"/>
        <v>2.1197668256491848</v>
      </c>
      <c r="BS35" s="109">
        <f t="shared" si="52"/>
        <v>5.65</v>
      </c>
      <c r="BT35" s="109">
        <f t="shared" si="53"/>
        <v>5.988341282458947</v>
      </c>
      <c r="BU35" s="346">
        <f t="shared" si="54"/>
        <v>417.11019772577106</v>
      </c>
      <c r="BV35" s="346">
        <f t="shared" si="55"/>
        <v>701.02395625220845</v>
      </c>
      <c r="BW35" s="346">
        <f t="shared" si="56"/>
        <v>7382.4813756773437</v>
      </c>
      <c r="BX35" s="346">
        <f t="shared" si="57"/>
        <v>88589.776508128125</v>
      </c>
      <c r="BY35" s="298">
        <f>VLOOKUP($D35,PARAMETROS!$A:$I,6,0)</f>
        <v>45292</v>
      </c>
      <c r="BZ35" s="299" t="str">
        <f>VLOOKUP($D35,PARAMETROS!$A:$I,7,0)</f>
        <v>-</v>
      </c>
      <c r="CA35" s="299" t="str">
        <f>VLOOKUP($D35,PARAMETROS!$A:$I,8,0)</f>
        <v>-</v>
      </c>
      <c r="CD35" s="3"/>
      <c r="CF35" s="3"/>
      <c r="CG35" s="3"/>
    </row>
    <row r="36" spans="1:85">
      <c r="A36" s="296" t="str">
        <f>CCT!A34</f>
        <v>1.151.01</v>
      </c>
      <c r="B36" s="295" t="str">
        <f>CCT!B34</f>
        <v>Cassia</v>
      </c>
      <c r="C36" s="295" t="str">
        <f>CCT!C34</f>
        <v>Vigilante Armado - 220 h</v>
      </c>
      <c r="D36" s="295" t="str">
        <f>CCT!D34</f>
        <v>Sindesp-MG</v>
      </c>
      <c r="E36" s="302" t="str">
        <f t="shared" si="30"/>
        <v>CassiaVigilante Armado - 220 h</v>
      </c>
      <c r="F36" s="300" t="s">
        <v>150</v>
      </c>
      <c r="G36" s="300" t="s">
        <v>151</v>
      </c>
      <c r="H36" s="300">
        <f>VLOOKUP(E36,CCT!E:R,4,0)</f>
        <v>1</v>
      </c>
      <c r="I36" s="345">
        <f>VLOOKUP(E36,CCT!E:R,5,0)</f>
        <v>2286.48</v>
      </c>
      <c r="J36" s="346">
        <f t="shared" si="31"/>
        <v>2286.48</v>
      </c>
      <c r="K36" s="346">
        <f t="shared" si="32"/>
        <v>685.94399999999996</v>
      </c>
      <c r="L36" s="346"/>
      <c r="M36" s="346">
        <f t="shared" si="33"/>
        <v>0</v>
      </c>
      <c r="N36" s="346"/>
      <c r="O36" s="346"/>
      <c r="P36" s="346">
        <f t="shared" si="34"/>
        <v>15.852927999999999</v>
      </c>
      <c r="Q36" s="346">
        <f t="shared" si="35"/>
        <v>2988.2769279999998</v>
      </c>
      <c r="R36" s="346">
        <f t="shared" si="59"/>
        <v>597.65538559999993</v>
      </c>
      <c r="S36" s="346">
        <f t="shared" si="59"/>
        <v>44.824153919999993</v>
      </c>
      <c r="T36" s="346">
        <f t="shared" si="58"/>
        <v>29.882769279999998</v>
      </c>
      <c r="U36" s="346">
        <f t="shared" si="58"/>
        <v>5.9765538559999998</v>
      </c>
      <c r="V36" s="346">
        <f t="shared" si="58"/>
        <v>74.706923199999991</v>
      </c>
      <c r="W36" s="346">
        <f t="shared" si="58"/>
        <v>239.06215423999998</v>
      </c>
      <c r="X36" s="346">
        <f t="shared" si="58"/>
        <v>124.70976103622399</v>
      </c>
      <c r="Y36" s="346">
        <f t="shared" si="58"/>
        <v>17.929661568</v>
      </c>
      <c r="Z36" s="346">
        <f t="shared" si="36"/>
        <v>1134.7473627002241</v>
      </c>
      <c r="AA36" s="346">
        <f t="shared" si="37"/>
        <v>249.0230773333333</v>
      </c>
      <c r="AB36" s="346">
        <f t="shared" si="60"/>
        <v>332.03076977777772</v>
      </c>
      <c r="AC36" s="346">
        <f t="shared" si="60"/>
        <v>220.64532052504356</v>
      </c>
      <c r="AD36" s="346">
        <f t="shared" si="38"/>
        <v>801.69916763615458</v>
      </c>
      <c r="AE36" s="346">
        <f>(VLOOKUP(B36,VT!A:D,4,0)*2*IF(C36="Vigilante Armado - 220 h",20,15.5)*'RESUMO GERAL'!$H36)-IF(6%*'RESUMO GERAL'!$J36&lt;=(VLOOKUP(B36,VT!A:D,4,0)*2*IF(C36="Vigilante Armado - 220 h",20,15.5)*'RESUMO GERAL'!$H36),6%*'RESUMO GERAL'!$J36,(VLOOKUP(B36,VT!A:D,4,0)*2*IF(C36="Vigilante Armado - 220 h",20,15.5*'RESUMO GERAL'!$H36)))</f>
        <v>102.81120000000001</v>
      </c>
      <c r="AF36" s="346">
        <f>IF((VLOOKUP($D36,PARAMETROS!$A:$I,4,0))&gt;1,((VLOOKUP($D36,PARAMETROS!$A:$I,4,0))*IF(C36="Vigilante Armado - 220 h",20,15.5))*((1-10%))*'RESUMO GERAL'!$H36,0)</f>
        <v>459.90000000000003</v>
      </c>
      <c r="AG36" s="346">
        <f>IF(VLOOKUP($D36,PARAMETROS!$A:$I,5,0)&gt;0,VLOOKUP($D36,PARAMETROS!$A:$I,5,0)*H36,0)</f>
        <v>193.44</v>
      </c>
      <c r="AH36" s="346">
        <f>VLOOKUP($D36,PARAMETROS!$A:$I,2,0)*'RESUMO GERAL'!$H36</f>
        <v>129.9</v>
      </c>
      <c r="AI36" s="346">
        <f>VLOOKUP('RESUMO GERAL'!$D36,PARAMETROS!$A:$I,3,0)*'RESUMO GERAL'!$H36</f>
        <v>19.45</v>
      </c>
      <c r="AJ36" s="311">
        <f t="shared" si="39"/>
        <v>34.76</v>
      </c>
      <c r="AK36" s="346">
        <f>VLOOKUP(E36,CCT!E:R,11,0)*H36</f>
        <v>0</v>
      </c>
      <c r="AL36" s="346">
        <f t="shared" si="40"/>
        <v>940.26120000000003</v>
      </c>
      <c r="AM36" s="346">
        <f t="shared" si="41"/>
        <v>2876.7077303363785</v>
      </c>
      <c r="AN36" s="346">
        <f t="shared" si="10"/>
        <v>3.8989981314234563</v>
      </c>
      <c r="AO36" s="346">
        <f t="shared" si="11"/>
        <v>0.3119198505138765</v>
      </c>
      <c r="AP36" s="346">
        <f t="shared" si="12"/>
        <v>0.1247679402055506</v>
      </c>
      <c r="AQ36" s="346">
        <f t="shared" si="13"/>
        <v>10.458969248000001</v>
      </c>
      <c r="AR36" s="346">
        <f t="shared" si="14"/>
        <v>3.9716157694507852</v>
      </c>
      <c r="AS36" s="346">
        <f t="shared" si="15"/>
        <v>102.79672632319998</v>
      </c>
      <c r="AT36" s="346">
        <f t="shared" si="16"/>
        <v>4.9804615466666666</v>
      </c>
      <c r="AU36" s="346">
        <f t="shared" si="42"/>
        <v>126.5434588094603</v>
      </c>
      <c r="AV36" s="346">
        <f t="shared" si="17"/>
        <v>41.503846222222215</v>
      </c>
      <c r="AW36" s="346">
        <f t="shared" si="18"/>
        <v>24.570276963555557</v>
      </c>
      <c r="AX36" s="346">
        <f t="shared" si="19"/>
        <v>0.62255769333333322</v>
      </c>
      <c r="AY36" s="346">
        <f t="shared" si="20"/>
        <v>9.9609230933333333</v>
      </c>
      <c r="AZ36" s="346">
        <f t="shared" si="21"/>
        <v>3.8736923140740736</v>
      </c>
      <c r="BA36" s="346">
        <f t="shared" si="22"/>
        <v>30.580390732768539</v>
      </c>
      <c r="BB36" s="346">
        <f t="shared" si="43"/>
        <v>111.11168701928706</v>
      </c>
      <c r="BC36" s="346">
        <f t="shared" si="44"/>
        <v>434.65846225454555</v>
      </c>
      <c r="BD36" s="346">
        <f t="shared" si="45"/>
        <v>434.65846225454555</v>
      </c>
      <c r="BE36" s="346">
        <f t="shared" si="46"/>
        <v>545.77014927383266</v>
      </c>
      <c r="BF36" s="311">
        <f>VLOOKUP($C36,Uniformes!$A:$P,16,0)*$H36</f>
        <v>96.25500000000001</v>
      </c>
      <c r="BG36" s="311">
        <f>'Materiais de Consumo'!$H$5*$H36</f>
        <v>2.7463387978142078</v>
      </c>
      <c r="BH36" s="311">
        <f>Equipamentos!$J$5*$H36</f>
        <v>45.157814207650269</v>
      </c>
      <c r="BI36" s="346"/>
      <c r="BJ36" s="346"/>
      <c r="BK36" s="346">
        <f t="shared" si="47"/>
        <v>144.15915300546447</v>
      </c>
      <c r="BL36" s="346">
        <f t="shared" si="48"/>
        <v>6681.4574194251354</v>
      </c>
      <c r="BM36" s="311">
        <f t="shared" si="49"/>
        <v>131.2785279263282</v>
      </c>
      <c r="BN36" s="311">
        <f t="shared" si="50"/>
        <v>152.6352306001092</v>
      </c>
      <c r="BO36" s="109">
        <f t="shared" si="26"/>
        <v>0.69630423138725195</v>
      </c>
      <c r="BP36" s="109">
        <f t="shared" si="27"/>
        <v>3.2137118371719318</v>
      </c>
      <c r="BQ36" s="347">
        <f>VLOOKUP(B36,ISS!A:C,2,0)*100</f>
        <v>3</v>
      </c>
      <c r="BR36" s="109">
        <f t="shared" si="51"/>
        <v>3.2137118371719318</v>
      </c>
      <c r="BS36" s="109">
        <f t="shared" si="52"/>
        <v>6.65</v>
      </c>
      <c r="BT36" s="109">
        <f t="shared" si="53"/>
        <v>7.1237279057311156</v>
      </c>
      <c r="BU36" s="346">
        <f t="shared" si="54"/>
        <v>496.19409034148828</v>
      </c>
      <c r="BV36" s="346">
        <f t="shared" si="55"/>
        <v>780.10784886792567</v>
      </c>
      <c r="BW36" s="346">
        <f t="shared" si="56"/>
        <v>7461.5652682930613</v>
      </c>
      <c r="BX36" s="346">
        <f t="shared" si="57"/>
        <v>89538.783219516743</v>
      </c>
      <c r="BY36" s="298">
        <f>VLOOKUP($D36,PARAMETROS!$A:$I,6,0)</f>
        <v>45292</v>
      </c>
      <c r="BZ36" s="299" t="str">
        <f>VLOOKUP($D36,PARAMETROS!$A:$I,7,0)</f>
        <v>-</v>
      </c>
      <c r="CA36" s="299" t="str">
        <f>VLOOKUP($D36,PARAMETROS!$A:$I,8,0)</f>
        <v>-</v>
      </c>
      <c r="CD36" s="3"/>
      <c r="CF36" s="3"/>
      <c r="CG36" s="3"/>
    </row>
    <row r="37" spans="1:85">
      <c r="A37" s="296" t="str">
        <f>CCT!A35</f>
        <v>1.153.01</v>
      </c>
      <c r="B37" s="295" t="str">
        <f>CCT!B35</f>
        <v>Cataguases</v>
      </c>
      <c r="C37" s="295" t="str">
        <f>CCT!C35</f>
        <v>Vigilante Armado - 220 h</v>
      </c>
      <c r="D37" s="295" t="str">
        <f>CCT!D35</f>
        <v>Sindesp-MG</v>
      </c>
      <c r="E37" s="302" t="str">
        <f t="shared" si="30"/>
        <v>CataguasesVigilante Armado - 220 h</v>
      </c>
      <c r="F37" s="300" t="s">
        <v>150</v>
      </c>
      <c r="G37" s="300" t="s">
        <v>151</v>
      </c>
      <c r="H37" s="300">
        <f>VLOOKUP(E37,CCT!E:R,4,0)</f>
        <v>1</v>
      </c>
      <c r="I37" s="345">
        <f>VLOOKUP(E37,CCT!E:R,5,0)</f>
        <v>2286.48</v>
      </c>
      <c r="J37" s="346">
        <f t="shared" si="31"/>
        <v>2286.48</v>
      </c>
      <c r="K37" s="346">
        <f t="shared" si="32"/>
        <v>685.94399999999996</v>
      </c>
      <c r="L37" s="346"/>
      <c r="M37" s="346">
        <f t="shared" si="33"/>
        <v>0</v>
      </c>
      <c r="N37" s="346"/>
      <c r="O37" s="346"/>
      <c r="P37" s="346">
        <f t="shared" si="34"/>
        <v>15.852927999999999</v>
      </c>
      <c r="Q37" s="346">
        <f t="shared" si="35"/>
        <v>2988.2769279999998</v>
      </c>
      <c r="R37" s="346">
        <f t="shared" si="59"/>
        <v>597.65538559999993</v>
      </c>
      <c r="S37" s="346">
        <f t="shared" si="59"/>
        <v>44.824153919999993</v>
      </c>
      <c r="T37" s="346">
        <f t="shared" si="58"/>
        <v>29.882769279999998</v>
      </c>
      <c r="U37" s="346">
        <f t="shared" si="58"/>
        <v>5.9765538559999998</v>
      </c>
      <c r="V37" s="346">
        <f t="shared" si="58"/>
        <v>74.706923199999991</v>
      </c>
      <c r="W37" s="346">
        <f t="shared" si="58"/>
        <v>239.06215423999998</v>
      </c>
      <c r="X37" s="346">
        <f t="shared" si="58"/>
        <v>124.70976103622399</v>
      </c>
      <c r="Y37" s="346">
        <f t="shared" si="58"/>
        <v>17.929661568</v>
      </c>
      <c r="Z37" s="346">
        <f t="shared" si="36"/>
        <v>1134.7473627002241</v>
      </c>
      <c r="AA37" s="346">
        <f t="shared" si="37"/>
        <v>249.0230773333333</v>
      </c>
      <c r="AB37" s="346">
        <f t="shared" si="60"/>
        <v>332.03076977777772</v>
      </c>
      <c r="AC37" s="346">
        <f t="shared" si="60"/>
        <v>220.64532052504356</v>
      </c>
      <c r="AD37" s="346">
        <f t="shared" si="38"/>
        <v>801.69916763615458</v>
      </c>
      <c r="AE37" s="346">
        <f>(VLOOKUP(B37,VT!A:D,4,0)*2*IF(C37="Vigilante Armado - 220 h",20,15.5)*'RESUMO GERAL'!$H37)-IF(6%*'RESUMO GERAL'!$J37&lt;=(VLOOKUP(B37,VT!A:D,4,0)*2*IF(C37="Vigilante Armado - 220 h",20,15.5)*'RESUMO GERAL'!$H37),6%*'RESUMO GERAL'!$J37,(VLOOKUP(B37,VT!A:D,4,0)*2*IF(C37="Vigilante Armado - 220 h",20,15.5*'RESUMO GERAL'!$H37)))</f>
        <v>102.81120000000001</v>
      </c>
      <c r="AF37" s="346">
        <f>IF((VLOOKUP($D37,PARAMETROS!$A:$I,4,0))&gt;1,((VLOOKUP($D37,PARAMETROS!$A:$I,4,0))*IF(C37="Vigilante Armado - 220 h",20,15.5))*((1-10%))*'RESUMO GERAL'!$H37,0)</f>
        <v>459.90000000000003</v>
      </c>
      <c r="AG37" s="346">
        <f>IF(VLOOKUP($D37,PARAMETROS!$A:$I,5,0)&gt;0,VLOOKUP($D37,PARAMETROS!$A:$I,5,0)*H37,0)</f>
        <v>193.44</v>
      </c>
      <c r="AH37" s="346">
        <f>VLOOKUP($D37,PARAMETROS!$A:$I,2,0)*'RESUMO GERAL'!$H37</f>
        <v>129.9</v>
      </c>
      <c r="AI37" s="346">
        <f>VLOOKUP('RESUMO GERAL'!$D37,PARAMETROS!$A:$I,3,0)*'RESUMO GERAL'!$H37</f>
        <v>19.45</v>
      </c>
      <c r="AJ37" s="311">
        <f t="shared" si="39"/>
        <v>34.76</v>
      </c>
      <c r="AK37" s="346">
        <f>VLOOKUP(E37,CCT!E:R,11,0)*H37</f>
        <v>0</v>
      </c>
      <c r="AL37" s="346">
        <f t="shared" si="40"/>
        <v>940.26120000000003</v>
      </c>
      <c r="AM37" s="346">
        <f t="shared" si="41"/>
        <v>2876.7077303363785</v>
      </c>
      <c r="AN37" s="346">
        <f t="shared" si="10"/>
        <v>3.8989981314234563</v>
      </c>
      <c r="AO37" s="346">
        <f t="shared" si="11"/>
        <v>0.3119198505138765</v>
      </c>
      <c r="AP37" s="346">
        <f t="shared" si="12"/>
        <v>0.1247679402055506</v>
      </c>
      <c r="AQ37" s="346">
        <f t="shared" si="13"/>
        <v>10.458969248000001</v>
      </c>
      <c r="AR37" s="346">
        <f t="shared" si="14"/>
        <v>3.9716157694507852</v>
      </c>
      <c r="AS37" s="346">
        <f t="shared" si="15"/>
        <v>102.79672632319998</v>
      </c>
      <c r="AT37" s="346">
        <f t="shared" si="16"/>
        <v>4.9804615466666666</v>
      </c>
      <c r="AU37" s="346">
        <f t="shared" si="42"/>
        <v>126.5434588094603</v>
      </c>
      <c r="AV37" s="346">
        <f t="shared" si="17"/>
        <v>41.503846222222215</v>
      </c>
      <c r="AW37" s="346">
        <f t="shared" si="18"/>
        <v>24.570276963555557</v>
      </c>
      <c r="AX37" s="346">
        <f t="shared" si="19"/>
        <v>0.62255769333333322</v>
      </c>
      <c r="AY37" s="346">
        <f t="shared" si="20"/>
        <v>9.9609230933333333</v>
      </c>
      <c r="AZ37" s="346">
        <f t="shared" si="21"/>
        <v>3.8736923140740736</v>
      </c>
      <c r="BA37" s="346">
        <f t="shared" si="22"/>
        <v>30.580390732768539</v>
      </c>
      <c r="BB37" s="346">
        <f t="shared" si="43"/>
        <v>111.11168701928706</v>
      </c>
      <c r="BC37" s="346">
        <f t="shared" si="44"/>
        <v>434.65846225454555</v>
      </c>
      <c r="BD37" s="346">
        <f t="shared" si="45"/>
        <v>434.65846225454555</v>
      </c>
      <c r="BE37" s="346">
        <f t="shared" si="46"/>
        <v>545.77014927383266</v>
      </c>
      <c r="BF37" s="311">
        <f>VLOOKUP($C37,Uniformes!$A:$P,16,0)*$H37</f>
        <v>96.25500000000001</v>
      </c>
      <c r="BG37" s="311">
        <f>'Materiais de Consumo'!$H$5*$H37</f>
        <v>2.7463387978142078</v>
      </c>
      <c r="BH37" s="311">
        <f>Equipamentos!$J$5*$H37</f>
        <v>45.157814207650269</v>
      </c>
      <c r="BI37" s="346"/>
      <c r="BJ37" s="346"/>
      <c r="BK37" s="346">
        <f t="shared" si="47"/>
        <v>144.15915300546447</v>
      </c>
      <c r="BL37" s="346">
        <f t="shared" si="48"/>
        <v>6681.4574194251354</v>
      </c>
      <c r="BM37" s="311">
        <f t="shared" si="49"/>
        <v>131.2785279263282</v>
      </c>
      <c r="BN37" s="311">
        <f t="shared" si="50"/>
        <v>152.6352306001092</v>
      </c>
      <c r="BO37" s="109">
        <f t="shared" si="26"/>
        <v>0.71154898741105688</v>
      </c>
      <c r="BP37" s="109">
        <f t="shared" si="27"/>
        <v>3.2840722495894927</v>
      </c>
      <c r="BQ37" s="347">
        <f>VLOOKUP(B37,ISS!A:C,2,0)*100</f>
        <v>5</v>
      </c>
      <c r="BR37" s="109">
        <f t="shared" si="51"/>
        <v>5.473453749315822</v>
      </c>
      <c r="BS37" s="109">
        <f t="shared" si="52"/>
        <v>8.65</v>
      </c>
      <c r="BT37" s="109">
        <f t="shared" si="53"/>
        <v>9.4690749863163717</v>
      </c>
      <c r="BU37" s="346">
        <f t="shared" si="54"/>
        <v>659.55621991550231</v>
      </c>
      <c r="BV37" s="346">
        <f t="shared" si="55"/>
        <v>943.4699784419397</v>
      </c>
      <c r="BW37" s="346">
        <f t="shared" si="56"/>
        <v>7624.9273978670753</v>
      </c>
      <c r="BX37" s="346">
        <f t="shared" si="57"/>
        <v>91499.128774404904</v>
      </c>
      <c r="BY37" s="298">
        <f>VLOOKUP($D37,PARAMETROS!$A:$I,6,0)</f>
        <v>45292</v>
      </c>
      <c r="BZ37" s="299" t="str">
        <f>VLOOKUP($D37,PARAMETROS!$A:$I,7,0)</f>
        <v>-</v>
      </c>
      <c r="CA37" s="299" t="str">
        <f>VLOOKUP($D37,PARAMETROS!$A:$I,8,0)</f>
        <v>-</v>
      </c>
      <c r="CD37" s="3"/>
      <c r="CF37" s="3"/>
      <c r="CG37" s="3"/>
    </row>
    <row r="38" spans="1:85">
      <c r="A38" s="296" t="str">
        <f>CCT!A36</f>
        <v>1.177.01</v>
      </c>
      <c r="B38" s="295" t="str">
        <f>CCT!B36</f>
        <v>Conceicao do Rio Verde</v>
      </c>
      <c r="C38" s="295" t="str">
        <f>CCT!C36</f>
        <v>Vigilante Armado - 220 h</v>
      </c>
      <c r="D38" s="295" t="str">
        <f>CCT!D36</f>
        <v>Sindesp-MG</v>
      </c>
      <c r="E38" s="302" t="str">
        <f t="shared" si="30"/>
        <v>Conceicao do Rio VerdeVigilante Armado - 220 h</v>
      </c>
      <c r="F38" s="300" t="s">
        <v>150</v>
      </c>
      <c r="G38" s="300" t="s">
        <v>151</v>
      </c>
      <c r="H38" s="300">
        <f>VLOOKUP(E38,CCT!E:R,4,0)</f>
        <v>1</v>
      </c>
      <c r="I38" s="345">
        <f>VLOOKUP(E38,CCT!E:R,5,0)</f>
        <v>2286.48</v>
      </c>
      <c r="J38" s="346">
        <f t="shared" si="31"/>
        <v>2286.48</v>
      </c>
      <c r="K38" s="346">
        <f t="shared" si="32"/>
        <v>685.94399999999996</v>
      </c>
      <c r="L38" s="346"/>
      <c r="M38" s="346">
        <f t="shared" si="33"/>
        <v>0</v>
      </c>
      <c r="N38" s="346"/>
      <c r="O38" s="346"/>
      <c r="P38" s="346">
        <f t="shared" si="34"/>
        <v>15.852927999999999</v>
      </c>
      <c r="Q38" s="346">
        <f t="shared" si="35"/>
        <v>2988.2769279999998</v>
      </c>
      <c r="R38" s="346">
        <f t="shared" si="59"/>
        <v>597.65538559999993</v>
      </c>
      <c r="S38" s="346">
        <f t="shared" si="59"/>
        <v>44.824153919999993</v>
      </c>
      <c r="T38" s="346">
        <f t="shared" si="58"/>
        <v>29.882769279999998</v>
      </c>
      <c r="U38" s="346">
        <f t="shared" si="58"/>
        <v>5.9765538559999998</v>
      </c>
      <c r="V38" s="346">
        <f t="shared" si="58"/>
        <v>74.706923199999991</v>
      </c>
      <c r="W38" s="346">
        <f t="shared" si="58"/>
        <v>239.06215423999998</v>
      </c>
      <c r="X38" s="346">
        <f t="shared" si="58"/>
        <v>124.70976103622399</v>
      </c>
      <c r="Y38" s="346">
        <f t="shared" si="58"/>
        <v>17.929661568</v>
      </c>
      <c r="Z38" s="346">
        <f t="shared" si="36"/>
        <v>1134.7473627002241</v>
      </c>
      <c r="AA38" s="346">
        <f t="shared" si="37"/>
        <v>249.0230773333333</v>
      </c>
      <c r="AB38" s="346">
        <f t="shared" si="60"/>
        <v>332.03076977777772</v>
      </c>
      <c r="AC38" s="346">
        <f t="shared" si="60"/>
        <v>220.64532052504356</v>
      </c>
      <c r="AD38" s="346">
        <f t="shared" si="38"/>
        <v>801.69916763615458</v>
      </c>
      <c r="AE38" s="346">
        <f>(VLOOKUP(B38,VT!A:D,4,0)*2*IF(C38="Vigilante Armado - 220 h",20,15.5)*'RESUMO GERAL'!$H38)-IF(6%*'RESUMO GERAL'!$J38&lt;=(VLOOKUP(B38,VT!A:D,4,0)*2*IF(C38="Vigilante Armado - 220 h",20,15.5)*'RESUMO GERAL'!$H38),6%*'RESUMO GERAL'!$J38,(VLOOKUP(B38,VT!A:D,4,0)*2*IF(C38="Vigilante Armado - 220 h",20,15.5*'RESUMO GERAL'!$H38)))</f>
        <v>102.81120000000001</v>
      </c>
      <c r="AF38" s="346">
        <f>IF((VLOOKUP($D38,PARAMETROS!$A:$I,4,0))&gt;1,((VLOOKUP($D38,PARAMETROS!$A:$I,4,0))*IF(C38="Vigilante Armado - 220 h",20,15.5))*((1-10%))*'RESUMO GERAL'!$H38,0)</f>
        <v>459.90000000000003</v>
      </c>
      <c r="AG38" s="346">
        <f>IF(VLOOKUP($D38,PARAMETROS!$A:$I,5,0)&gt;0,VLOOKUP($D38,PARAMETROS!$A:$I,5,0)*H38,0)</f>
        <v>193.44</v>
      </c>
      <c r="AH38" s="346">
        <f>VLOOKUP($D38,PARAMETROS!$A:$I,2,0)*'RESUMO GERAL'!$H38</f>
        <v>129.9</v>
      </c>
      <c r="AI38" s="346">
        <f>VLOOKUP('RESUMO GERAL'!$D38,PARAMETROS!$A:$I,3,0)*'RESUMO GERAL'!$H38</f>
        <v>19.45</v>
      </c>
      <c r="AJ38" s="311">
        <f t="shared" si="39"/>
        <v>34.76</v>
      </c>
      <c r="AK38" s="346">
        <f>VLOOKUP(E38,CCT!E:R,11,0)*H38</f>
        <v>0</v>
      </c>
      <c r="AL38" s="346">
        <f t="shared" si="40"/>
        <v>940.26120000000003</v>
      </c>
      <c r="AM38" s="346">
        <f t="shared" si="41"/>
        <v>2876.7077303363785</v>
      </c>
      <c r="AN38" s="346">
        <f t="shared" si="10"/>
        <v>3.8989981314234563</v>
      </c>
      <c r="AO38" s="346">
        <f t="shared" si="11"/>
        <v>0.3119198505138765</v>
      </c>
      <c r="AP38" s="346">
        <f t="shared" si="12"/>
        <v>0.1247679402055506</v>
      </c>
      <c r="AQ38" s="346">
        <f t="shared" si="13"/>
        <v>10.458969248000001</v>
      </c>
      <c r="AR38" s="346">
        <f t="shared" si="14"/>
        <v>3.9716157694507852</v>
      </c>
      <c r="AS38" s="346">
        <f t="shared" si="15"/>
        <v>102.79672632319998</v>
      </c>
      <c r="AT38" s="346">
        <f t="shared" si="16"/>
        <v>4.9804615466666666</v>
      </c>
      <c r="AU38" s="346">
        <f t="shared" si="42"/>
        <v>126.5434588094603</v>
      </c>
      <c r="AV38" s="346">
        <f t="shared" si="17"/>
        <v>41.503846222222215</v>
      </c>
      <c r="AW38" s="346">
        <f t="shared" si="18"/>
        <v>24.570276963555557</v>
      </c>
      <c r="AX38" s="346">
        <f t="shared" si="19"/>
        <v>0.62255769333333322</v>
      </c>
      <c r="AY38" s="346">
        <f t="shared" si="20"/>
        <v>9.9609230933333333</v>
      </c>
      <c r="AZ38" s="346">
        <f t="shared" si="21"/>
        <v>3.8736923140740736</v>
      </c>
      <c r="BA38" s="346">
        <f t="shared" si="22"/>
        <v>30.580390732768539</v>
      </c>
      <c r="BB38" s="346">
        <f t="shared" si="43"/>
        <v>111.11168701928706</v>
      </c>
      <c r="BC38" s="346">
        <f t="shared" si="44"/>
        <v>434.65846225454555</v>
      </c>
      <c r="BD38" s="346">
        <f t="shared" si="45"/>
        <v>434.65846225454555</v>
      </c>
      <c r="BE38" s="346">
        <f t="shared" si="46"/>
        <v>545.77014927383266</v>
      </c>
      <c r="BF38" s="311">
        <f>VLOOKUP($C38,Uniformes!$A:$P,16,0)*$H38</f>
        <v>96.25500000000001</v>
      </c>
      <c r="BG38" s="311">
        <f>'Materiais de Consumo'!$H$5*$H38</f>
        <v>2.7463387978142078</v>
      </c>
      <c r="BH38" s="311">
        <f>Equipamentos!$J$5*$H38</f>
        <v>45.157814207650269</v>
      </c>
      <c r="BI38" s="346"/>
      <c r="BJ38" s="346"/>
      <c r="BK38" s="346">
        <f t="shared" si="47"/>
        <v>144.15915300546447</v>
      </c>
      <c r="BL38" s="346">
        <f t="shared" si="48"/>
        <v>6681.4574194251354</v>
      </c>
      <c r="BM38" s="311">
        <f t="shared" si="49"/>
        <v>131.2785279263282</v>
      </c>
      <c r="BN38" s="311">
        <f t="shared" si="50"/>
        <v>152.6352306001092</v>
      </c>
      <c r="BO38" s="109">
        <f t="shared" si="26"/>
        <v>0.71154898741105688</v>
      </c>
      <c r="BP38" s="109">
        <f t="shared" si="27"/>
        <v>3.2840722495894927</v>
      </c>
      <c r="BQ38" s="347">
        <f>VLOOKUP(B38,ISS!A:C,2,0)*100</f>
        <v>5</v>
      </c>
      <c r="BR38" s="109">
        <f t="shared" si="51"/>
        <v>5.473453749315822</v>
      </c>
      <c r="BS38" s="109">
        <f t="shared" si="52"/>
        <v>8.65</v>
      </c>
      <c r="BT38" s="109">
        <f t="shared" si="53"/>
        <v>9.4690749863163717</v>
      </c>
      <c r="BU38" s="346">
        <f t="shared" si="54"/>
        <v>659.55621991550231</v>
      </c>
      <c r="BV38" s="346">
        <f t="shared" si="55"/>
        <v>943.4699784419397</v>
      </c>
      <c r="BW38" s="346">
        <f t="shared" si="56"/>
        <v>7624.9273978670753</v>
      </c>
      <c r="BX38" s="346">
        <f t="shared" si="57"/>
        <v>91499.128774404904</v>
      </c>
      <c r="BY38" s="298">
        <f>VLOOKUP($D38,PARAMETROS!$A:$I,6,0)</f>
        <v>45292</v>
      </c>
      <c r="BZ38" s="299" t="str">
        <f>VLOOKUP($D38,PARAMETROS!$A:$I,7,0)</f>
        <v>-</v>
      </c>
      <c r="CA38" s="299" t="str">
        <f>VLOOKUP($D38,PARAMETROS!$A:$I,8,0)</f>
        <v>-</v>
      </c>
      <c r="CF38" s="3"/>
      <c r="CG38" s="3"/>
    </row>
    <row r="39" spans="1:85">
      <c r="A39" s="296" t="str">
        <f>CCT!A37</f>
        <v>1.183.02</v>
      </c>
      <c r="B39" s="295" t="str">
        <f>CCT!B37</f>
        <v>Conselheiro Lafaiete</v>
      </c>
      <c r="C39" s="295" t="str">
        <f>CCT!C37</f>
        <v>Vigilante Armado - 12x36 h Diurno</v>
      </c>
      <c r="D39" s="295" t="str">
        <f>CCT!D37</f>
        <v>Sindesp-MG</v>
      </c>
      <c r="E39" s="302" t="str">
        <f t="shared" si="30"/>
        <v>Conselheiro LafaieteVigilante Armado - 12x36 h Diurno</v>
      </c>
      <c r="F39" s="300" t="s">
        <v>150</v>
      </c>
      <c r="G39" s="300" t="s">
        <v>151</v>
      </c>
      <c r="H39" s="300">
        <f>VLOOKUP(E39,CCT!E:R,4,0)</f>
        <v>2</v>
      </c>
      <c r="I39" s="345">
        <f>VLOOKUP(E39,CCT!E:R,5,0)</f>
        <v>2286.48</v>
      </c>
      <c r="J39" s="346">
        <f t="shared" si="31"/>
        <v>4572.96</v>
      </c>
      <c r="K39" s="346">
        <f t="shared" si="32"/>
        <v>1371.8879999999999</v>
      </c>
      <c r="L39" s="346"/>
      <c r="M39" s="346">
        <f t="shared" si="33"/>
        <v>0</v>
      </c>
      <c r="N39" s="346"/>
      <c r="O39" s="346"/>
      <c r="P39" s="346">
        <f t="shared" si="34"/>
        <v>0</v>
      </c>
      <c r="Q39" s="346">
        <f t="shared" si="35"/>
        <v>5944.848</v>
      </c>
      <c r="R39" s="346">
        <f t="shared" si="59"/>
        <v>1188.9696000000001</v>
      </c>
      <c r="S39" s="346">
        <f t="shared" si="59"/>
        <v>89.172719999999998</v>
      </c>
      <c r="T39" s="346">
        <f t="shared" si="58"/>
        <v>59.448480000000004</v>
      </c>
      <c r="U39" s="346">
        <f t="shared" si="58"/>
        <v>11.889696000000001</v>
      </c>
      <c r="V39" s="346">
        <f t="shared" si="58"/>
        <v>148.62120000000002</v>
      </c>
      <c r="W39" s="346">
        <f t="shared" si="58"/>
        <v>475.58784000000003</v>
      </c>
      <c r="X39" s="346">
        <f t="shared" si="58"/>
        <v>248.09634158399999</v>
      </c>
      <c r="Y39" s="346">
        <f t="shared" si="58"/>
        <v>35.669088000000002</v>
      </c>
      <c r="Z39" s="346">
        <f t="shared" si="36"/>
        <v>2257.4549655840005</v>
      </c>
      <c r="AA39" s="346">
        <f t="shared" si="37"/>
        <v>495.404</v>
      </c>
      <c r="AB39" s="346">
        <f t="shared" si="60"/>
        <v>660.53866666666659</v>
      </c>
      <c r="AC39" s="346">
        <f t="shared" si="60"/>
        <v>438.94957664133335</v>
      </c>
      <c r="AD39" s="346">
        <f t="shared" si="38"/>
        <v>1594.8922433079999</v>
      </c>
      <c r="AE39" s="346">
        <f>(VLOOKUP(B39,VT!A:D,4,0)*2*IF(C39="Vigilante Armado - 220 h",20,15.5)*'RESUMO GERAL'!$H39)-IF(6%*'RESUMO GERAL'!$J39&lt;=(VLOOKUP(B39,VT!A:D,4,0)*2*IF(C39="Vigilante Armado - 220 h",20,15.5)*'RESUMO GERAL'!$H39),6%*'RESUMO GERAL'!$J39,(VLOOKUP(B39,VT!A:D,4,0)*2*IF(C39="Vigilante Armado - 220 h",20,15.5*'RESUMO GERAL'!$H39)))</f>
        <v>97.622400000000027</v>
      </c>
      <c r="AF39" s="346">
        <f>IF((VLOOKUP($D39,PARAMETROS!$A:$I,4,0))&gt;1,((VLOOKUP($D39,PARAMETROS!$A:$I,4,0))*IF(C39="Vigilante Armado - 220 h",20,15.5))*((1-10%))*'RESUMO GERAL'!$H39,0)</f>
        <v>712.84500000000003</v>
      </c>
      <c r="AG39" s="346">
        <f>IF(VLOOKUP($D39,PARAMETROS!$A:$I,5,0)&gt;0,VLOOKUP($D39,PARAMETROS!$A:$I,5,0)*H39,0)</f>
        <v>386.88</v>
      </c>
      <c r="AH39" s="346">
        <f>VLOOKUP($D39,PARAMETROS!$A:$I,2,0)*'RESUMO GERAL'!$H39</f>
        <v>259.8</v>
      </c>
      <c r="AI39" s="346">
        <f>VLOOKUP('RESUMO GERAL'!$D39,PARAMETROS!$A:$I,3,0)*'RESUMO GERAL'!$H39</f>
        <v>38.9</v>
      </c>
      <c r="AJ39" s="311">
        <f t="shared" si="39"/>
        <v>69.52</v>
      </c>
      <c r="AK39" s="346">
        <f>VLOOKUP(E39,CCT!E:R,11,0)*H39</f>
        <v>0</v>
      </c>
      <c r="AL39" s="346">
        <f t="shared" si="40"/>
        <v>1565.5674000000001</v>
      </c>
      <c r="AM39" s="346">
        <f t="shared" si="41"/>
        <v>5417.9146088920006</v>
      </c>
      <c r="AN39" s="346">
        <f t="shared" si="10"/>
        <v>7.7566275824074067</v>
      </c>
      <c r="AO39" s="346">
        <f t="shared" si="11"/>
        <v>0.6205302065925925</v>
      </c>
      <c r="AP39" s="346">
        <f t="shared" si="12"/>
        <v>0.24821208263703703</v>
      </c>
      <c r="AQ39" s="346">
        <f t="shared" si="13"/>
        <v>20.806968000000001</v>
      </c>
      <c r="AR39" s="346">
        <f t="shared" si="14"/>
        <v>7.9010923795440036</v>
      </c>
      <c r="AS39" s="346">
        <f t="shared" si="15"/>
        <v>204.50277119999996</v>
      </c>
      <c r="AT39" s="346">
        <f t="shared" si="16"/>
        <v>9.90808</v>
      </c>
      <c r="AU39" s="346">
        <f t="shared" si="42"/>
        <v>251.74428145118102</v>
      </c>
      <c r="AV39" s="346">
        <f t="shared" si="17"/>
        <v>82.567333333333323</v>
      </c>
      <c r="AW39" s="346">
        <f t="shared" si="18"/>
        <v>48.879861333333338</v>
      </c>
      <c r="AX39" s="346">
        <f t="shared" si="19"/>
        <v>1.23851</v>
      </c>
      <c r="AY39" s="346">
        <f t="shared" si="20"/>
        <v>19.81616</v>
      </c>
      <c r="AZ39" s="346">
        <f t="shared" si="21"/>
        <v>7.706284444444444</v>
      </c>
      <c r="BA39" s="346">
        <f t="shared" si="22"/>
        <v>60.836321086409562</v>
      </c>
      <c r="BB39" s="346">
        <f t="shared" si="43"/>
        <v>221.04447019752064</v>
      </c>
      <c r="BC39" s="346">
        <f t="shared" si="44"/>
        <v>670.14650181818183</v>
      </c>
      <c r="BD39" s="346">
        <f t="shared" si="45"/>
        <v>670.14650181818183</v>
      </c>
      <c r="BE39" s="346">
        <f t="shared" si="46"/>
        <v>891.19097201570253</v>
      </c>
      <c r="BF39" s="311">
        <f>VLOOKUP($C39,Uniformes!$A:$P,16,0)*$H39</f>
        <v>192.51</v>
      </c>
      <c r="BG39" s="311">
        <f>'Materiais de Consumo'!$H$5*$H39</f>
        <v>5.4926775956284155</v>
      </c>
      <c r="BH39" s="311">
        <f>Equipamentos!$J$5*$H39</f>
        <v>90.315628415300537</v>
      </c>
      <c r="BI39" s="346"/>
      <c r="BJ39" s="346"/>
      <c r="BK39" s="346">
        <f t="shared" si="47"/>
        <v>288.31830601092895</v>
      </c>
      <c r="BL39" s="346">
        <f t="shared" si="48"/>
        <v>12794.016168369813</v>
      </c>
      <c r="BM39" s="311">
        <f t="shared" si="49"/>
        <v>262.55705585265639</v>
      </c>
      <c r="BN39" s="311">
        <f t="shared" si="50"/>
        <v>305.27046120021839</v>
      </c>
      <c r="BO39" s="109">
        <f t="shared" si="26"/>
        <v>0.71154898741105688</v>
      </c>
      <c r="BP39" s="109">
        <f t="shared" si="27"/>
        <v>3.2840722495894927</v>
      </c>
      <c r="BQ39" s="347">
        <f>VLOOKUP(B39,ISS!A:C,2,0)*100</f>
        <v>5</v>
      </c>
      <c r="BR39" s="109">
        <f t="shared" si="51"/>
        <v>5.473453749315822</v>
      </c>
      <c r="BS39" s="109">
        <f t="shared" si="52"/>
        <v>8.65</v>
      </c>
      <c r="BT39" s="109">
        <f t="shared" si="53"/>
        <v>9.4690749863163717</v>
      </c>
      <c r="BU39" s="346">
        <f t="shared" si="54"/>
        <v>1265.2429981270534</v>
      </c>
      <c r="BV39" s="346">
        <f t="shared" si="55"/>
        <v>1833.0705151799282</v>
      </c>
      <c r="BW39" s="346">
        <f t="shared" si="56"/>
        <v>14627.086683549742</v>
      </c>
      <c r="BX39" s="346">
        <f t="shared" si="57"/>
        <v>175525.04020259689</v>
      </c>
      <c r="BY39" s="298">
        <f>VLOOKUP($D39,PARAMETROS!$A:$I,6,0)</f>
        <v>45292</v>
      </c>
      <c r="BZ39" s="299" t="str">
        <f>VLOOKUP($D39,PARAMETROS!$A:$I,7,0)</f>
        <v>-</v>
      </c>
      <c r="CA39" s="299" t="str">
        <f>VLOOKUP($D39,PARAMETROS!$A:$I,8,0)</f>
        <v>-</v>
      </c>
      <c r="CF39" s="3"/>
      <c r="CG39" s="3"/>
    </row>
    <row r="40" spans="1:85">
      <c r="A40" s="296" t="str">
        <f>CCT!A38</f>
        <v>1.079.02</v>
      </c>
      <c r="B40" s="295" t="str">
        <f>CCT!B38</f>
        <v>Contagem</v>
      </c>
      <c r="C40" s="295" t="str">
        <f>CCT!C38</f>
        <v>Vigilante Armado - 12x36 h Diurno</v>
      </c>
      <c r="D40" s="295" t="str">
        <f>CCT!D38</f>
        <v>Sindesp-MG</v>
      </c>
      <c r="E40" s="302" t="str">
        <f t="shared" si="30"/>
        <v>ContagemVigilante Armado - 12x36 h Diurno</v>
      </c>
      <c r="F40" s="300" t="s">
        <v>150</v>
      </c>
      <c r="G40" s="300" t="s">
        <v>151</v>
      </c>
      <c r="H40" s="300">
        <f>VLOOKUP(E40,CCT!E:R,4,0)</f>
        <v>2</v>
      </c>
      <c r="I40" s="345">
        <f>VLOOKUP(E40,CCT!E:R,5,0)</f>
        <v>2286.48</v>
      </c>
      <c r="J40" s="346">
        <f t="shared" si="31"/>
        <v>4572.96</v>
      </c>
      <c r="K40" s="346">
        <f t="shared" si="32"/>
        <v>1371.8879999999999</v>
      </c>
      <c r="L40" s="346"/>
      <c r="M40" s="346">
        <f t="shared" si="33"/>
        <v>0</v>
      </c>
      <c r="N40" s="346"/>
      <c r="O40" s="346"/>
      <c r="P40" s="346">
        <f t="shared" si="34"/>
        <v>0</v>
      </c>
      <c r="Q40" s="346">
        <f t="shared" si="35"/>
        <v>5944.848</v>
      </c>
      <c r="R40" s="346">
        <f t="shared" si="59"/>
        <v>1188.9696000000001</v>
      </c>
      <c r="S40" s="346">
        <f t="shared" si="59"/>
        <v>89.172719999999998</v>
      </c>
      <c r="T40" s="346">
        <f t="shared" si="58"/>
        <v>59.448480000000004</v>
      </c>
      <c r="U40" s="346">
        <f t="shared" si="58"/>
        <v>11.889696000000001</v>
      </c>
      <c r="V40" s="346">
        <f t="shared" si="58"/>
        <v>148.62120000000002</v>
      </c>
      <c r="W40" s="346">
        <f t="shared" si="58"/>
        <v>475.58784000000003</v>
      </c>
      <c r="X40" s="346">
        <f t="shared" si="58"/>
        <v>248.09634158399999</v>
      </c>
      <c r="Y40" s="346">
        <f t="shared" si="58"/>
        <v>35.669088000000002</v>
      </c>
      <c r="Z40" s="346">
        <f t="shared" si="36"/>
        <v>2257.4549655840005</v>
      </c>
      <c r="AA40" s="346">
        <f t="shared" si="37"/>
        <v>495.404</v>
      </c>
      <c r="AB40" s="346">
        <f t="shared" si="60"/>
        <v>660.53866666666659</v>
      </c>
      <c r="AC40" s="346">
        <f t="shared" si="60"/>
        <v>438.94957664133335</v>
      </c>
      <c r="AD40" s="346">
        <f t="shared" si="38"/>
        <v>1594.8922433079999</v>
      </c>
      <c r="AE40" s="346">
        <f>(VLOOKUP(B40,VT!A:D,4,0)*2*IF(C40="Vigilante Armado - 220 h",20,15.5)*'RESUMO GERAL'!$H40)-IF(6%*'RESUMO GERAL'!$J40&lt;=(VLOOKUP(B40,VT!A:D,4,0)*2*IF(C40="Vigilante Armado - 220 h",20,15.5)*'RESUMO GERAL'!$H40),6%*'RESUMO GERAL'!$J40,(VLOOKUP(B40,VT!A:D,4,0)*2*IF(C40="Vigilante Armado - 220 h",20,15.5*'RESUMO GERAL'!$H40)))</f>
        <v>97.622400000000027</v>
      </c>
      <c r="AF40" s="346">
        <f>IF((VLOOKUP($D40,PARAMETROS!$A:$I,4,0))&gt;1,((VLOOKUP($D40,PARAMETROS!$A:$I,4,0))*IF(C40="Vigilante Armado - 220 h",20,15.5))*((1-10%))*'RESUMO GERAL'!$H40,0)</f>
        <v>712.84500000000003</v>
      </c>
      <c r="AG40" s="346">
        <f>IF(VLOOKUP($D40,PARAMETROS!$A:$I,5,0)&gt;0,VLOOKUP($D40,PARAMETROS!$A:$I,5,0)*H40,0)</f>
        <v>386.88</v>
      </c>
      <c r="AH40" s="346">
        <f>VLOOKUP($D40,PARAMETROS!$A:$I,2,0)*'RESUMO GERAL'!$H40</f>
        <v>259.8</v>
      </c>
      <c r="AI40" s="346">
        <f>VLOOKUP('RESUMO GERAL'!$D40,PARAMETROS!$A:$I,3,0)*'RESUMO GERAL'!$H40</f>
        <v>38.9</v>
      </c>
      <c r="AJ40" s="311">
        <f t="shared" si="39"/>
        <v>69.52</v>
      </c>
      <c r="AK40" s="346">
        <f>VLOOKUP(E40,CCT!E:R,11,0)*H40</f>
        <v>0</v>
      </c>
      <c r="AL40" s="346">
        <f t="shared" si="40"/>
        <v>1565.5674000000001</v>
      </c>
      <c r="AM40" s="346">
        <f t="shared" si="41"/>
        <v>5417.9146088920006</v>
      </c>
      <c r="AN40" s="346">
        <f t="shared" si="10"/>
        <v>7.7566275824074067</v>
      </c>
      <c r="AO40" s="346">
        <f t="shared" si="11"/>
        <v>0.6205302065925925</v>
      </c>
      <c r="AP40" s="346">
        <f t="shared" si="12"/>
        <v>0.24821208263703703</v>
      </c>
      <c r="AQ40" s="346">
        <f t="shared" si="13"/>
        <v>20.806968000000001</v>
      </c>
      <c r="AR40" s="346">
        <f t="shared" si="14"/>
        <v>7.9010923795440036</v>
      </c>
      <c r="AS40" s="346">
        <f t="shared" si="15"/>
        <v>204.50277119999996</v>
      </c>
      <c r="AT40" s="346">
        <f t="shared" si="16"/>
        <v>9.90808</v>
      </c>
      <c r="AU40" s="346">
        <f t="shared" si="42"/>
        <v>251.74428145118102</v>
      </c>
      <c r="AV40" s="346">
        <f t="shared" si="17"/>
        <v>82.567333333333323</v>
      </c>
      <c r="AW40" s="346">
        <f t="shared" si="18"/>
        <v>48.879861333333338</v>
      </c>
      <c r="AX40" s="346">
        <f t="shared" si="19"/>
        <v>1.23851</v>
      </c>
      <c r="AY40" s="346">
        <f t="shared" si="20"/>
        <v>19.81616</v>
      </c>
      <c r="AZ40" s="346">
        <f t="shared" si="21"/>
        <v>7.706284444444444</v>
      </c>
      <c r="BA40" s="346">
        <f t="shared" si="22"/>
        <v>60.836321086409562</v>
      </c>
      <c r="BB40" s="346">
        <f t="shared" si="43"/>
        <v>221.04447019752064</v>
      </c>
      <c r="BC40" s="346">
        <f t="shared" si="44"/>
        <v>670.14650181818183</v>
      </c>
      <c r="BD40" s="346">
        <f t="shared" si="45"/>
        <v>670.14650181818183</v>
      </c>
      <c r="BE40" s="346">
        <f t="shared" si="46"/>
        <v>891.19097201570253</v>
      </c>
      <c r="BF40" s="311">
        <f>VLOOKUP($C40,Uniformes!$A:$P,16,0)*$H40</f>
        <v>192.51</v>
      </c>
      <c r="BG40" s="311">
        <f>'Materiais de Consumo'!$H$5*$H40</f>
        <v>5.4926775956284155</v>
      </c>
      <c r="BH40" s="311">
        <f>Equipamentos!$J$5*$H40</f>
        <v>90.315628415300537</v>
      </c>
      <c r="BI40" s="346"/>
      <c r="BJ40" s="346"/>
      <c r="BK40" s="346">
        <f t="shared" si="47"/>
        <v>288.31830601092895</v>
      </c>
      <c r="BL40" s="346">
        <f t="shared" si="48"/>
        <v>12794.016168369813</v>
      </c>
      <c r="BM40" s="311">
        <f t="shared" si="49"/>
        <v>262.55705585265639</v>
      </c>
      <c r="BN40" s="311">
        <f t="shared" si="50"/>
        <v>305.27046120021839</v>
      </c>
      <c r="BO40" s="109">
        <f t="shared" si="26"/>
        <v>0.70005385029617695</v>
      </c>
      <c r="BP40" s="109">
        <f t="shared" si="27"/>
        <v>3.2310177705977394</v>
      </c>
      <c r="BQ40" s="347">
        <f>VLOOKUP(B40,ISS!A:C,2,0)*100</f>
        <v>3.5000000000000004</v>
      </c>
      <c r="BR40" s="109">
        <f t="shared" si="51"/>
        <v>3.7695207323640298</v>
      </c>
      <c r="BS40" s="109">
        <f t="shared" si="52"/>
        <v>7.15</v>
      </c>
      <c r="BT40" s="109">
        <f t="shared" si="53"/>
        <v>7.7005923532579459</v>
      </c>
      <c r="BU40" s="346">
        <f t="shared" si="54"/>
        <v>1028.9411130939393</v>
      </c>
      <c r="BV40" s="346">
        <f t="shared" si="55"/>
        <v>1596.7686301468141</v>
      </c>
      <c r="BW40" s="346">
        <f t="shared" si="56"/>
        <v>14390.784798516628</v>
      </c>
      <c r="BX40" s="346">
        <f t="shared" si="57"/>
        <v>172689.41758219953</v>
      </c>
      <c r="BY40" s="298">
        <f>VLOOKUP($D40,PARAMETROS!$A:$I,6,0)</f>
        <v>45292</v>
      </c>
      <c r="BZ40" s="299" t="str">
        <f>VLOOKUP($D40,PARAMETROS!$A:$I,7,0)</f>
        <v>-</v>
      </c>
      <c r="CA40" s="299" t="str">
        <f>VLOOKUP($D40,PARAMETROS!$A:$I,8,0)</f>
        <v>-</v>
      </c>
      <c r="CD40" s="3"/>
      <c r="CF40" s="3"/>
      <c r="CG40" s="3"/>
    </row>
    <row r="41" spans="1:85">
      <c r="A41" s="296" t="str">
        <f>CCT!A39</f>
        <v>1.079.03</v>
      </c>
      <c r="B41" s="295" t="str">
        <f>CCT!B39</f>
        <v>Contagem</v>
      </c>
      <c r="C41" s="295" t="str">
        <f>CCT!C39</f>
        <v>Vigilante Armado - 12x36 h Noturno</v>
      </c>
      <c r="D41" s="295" t="str">
        <f>CCT!D39</f>
        <v>Sindesp-MG</v>
      </c>
      <c r="E41" s="302" t="str">
        <f t="shared" si="30"/>
        <v>ContagemVigilante Armado - 12x36 h Noturno</v>
      </c>
      <c r="F41" s="300" t="s">
        <v>150</v>
      </c>
      <c r="G41" s="300" t="s">
        <v>151</v>
      </c>
      <c r="H41" s="300">
        <f>VLOOKUP(E41,CCT!E:R,4,0)</f>
        <v>2</v>
      </c>
      <c r="I41" s="345">
        <f>VLOOKUP(E41,CCT!E:R,5,0)</f>
        <v>2286.48</v>
      </c>
      <c r="J41" s="346">
        <f t="shared" si="31"/>
        <v>4572.96</v>
      </c>
      <c r="K41" s="346">
        <f t="shared" si="32"/>
        <v>1371.8879999999999</v>
      </c>
      <c r="L41" s="346"/>
      <c r="M41" s="346">
        <f t="shared" si="33"/>
        <v>1172.756378181818</v>
      </c>
      <c r="N41" s="346"/>
      <c r="O41" s="346"/>
      <c r="P41" s="346">
        <f t="shared" si="34"/>
        <v>0</v>
      </c>
      <c r="Q41" s="346">
        <f t="shared" si="35"/>
        <v>7117.604378181818</v>
      </c>
      <c r="R41" s="346">
        <f t="shared" si="59"/>
        <v>1423.5208756363636</v>
      </c>
      <c r="S41" s="346">
        <f t="shared" si="59"/>
        <v>106.76406567272727</v>
      </c>
      <c r="T41" s="346">
        <f t="shared" si="58"/>
        <v>71.17604378181818</v>
      </c>
      <c r="U41" s="346">
        <f t="shared" si="58"/>
        <v>14.235208756363637</v>
      </c>
      <c r="V41" s="346">
        <f t="shared" si="58"/>
        <v>177.94010945454545</v>
      </c>
      <c r="W41" s="346">
        <f t="shared" si="58"/>
        <v>569.40835025454544</v>
      </c>
      <c r="X41" s="346">
        <f t="shared" si="58"/>
        <v>297.03898351466182</v>
      </c>
      <c r="Y41" s="346">
        <f t="shared" si="58"/>
        <v>42.705626269090907</v>
      </c>
      <c r="Z41" s="346">
        <f t="shared" si="36"/>
        <v>2702.7892633401157</v>
      </c>
      <c r="AA41" s="346">
        <f t="shared" si="37"/>
        <v>593.13369818181809</v>
      </c>
      <c r="AB41" s="346">
        <f t="shared" si="60"/>
        <v>790.84493090909086</v>
      </c>
      <c r="AC41" s="346">
        <f t="shared" si="60"/>
        <v>525.54235676057817</v>
      </c>
      <c r="AD41" s="346">
        <f t="shared" si="38"/>
        <v>1909.5209858514872</v>
      </c>
      <c r="AE41" s="346">
        <f>(VLOOKUP(B41,VT!A:D,4,0)*2*IF(C41="Vigilante Armado - 220 h",20,15.5)*'RESUMO GERAL'!$H41)-IF(6%*'RESUMO GERAL'!$J41&lt;=(VLOOKUP(B41,VT!A:D,4,0)*2*IF(C41="Vigilante Armado - 220 h",20,15.5)*'RESUMO GERAL'!$H41),6%*'RESUMO GERAL'!$J41,(VLOOKUP(B41,VT!A:D,4,0)*2*IF(C41="Vigilante Armado - 220 h",20,15.5*'RESUMO GERAL'!$H41)))</f>
        <v>97.622400000000027</v>
      </c>
      <c r="AF41" s="346">
        <f>IF((VLOOKUP($D41,PARAMETROS!$A:$I,4,0))&gt;1,((VLOOKUP($D41,PARAMETROS!$A:$I,4,0))*IF(C41="Vigilante Armado - 220 h",20,15.5))*((1-10%))*'RESUMO GERAL'!$H41,0)</f>
        <v>712.84500000000003</v>
      </c>
      <c r="AG41" s="346">
        <f>IF(VLOOKUP($D41,PARAMETROS!$A:$I,5,0)&gt;0,VLOOKUP($D41,PARAMETROS!$A:$I,5,0)*H41,0)</f>
        <v>386.88</v>
      </c>
      <c r="AH41" s="346">
        <f>VLOOKUP($D41,PARAMETROS!$A:$I,2,0)*'RESUMO GERAL'!$H41</f>
        <v>259.8</v>
      </c>
      <c r="AI41" s="346">
        <f>VLOOKUP('RESUMO GERAL'!$D41,PARAMETROS!$A:$I,3,0)*'RESUMO GERAL'!$H41</f>
        <v>38.9</v>
      </c>
      <c r="AJ41" s="311">
        <f t="shared" si="39"/>
        <v>69.52</v>
      </c>
      <c r="AK41" s="346">
        <f>VLOOKUP(E41,CCT!E:R,11,0)*H41</f>
        <v>0</v>
      </c>
      <c r="AL41" s="346">
        <f t="shared" si="40"/>
        <v>1565.5674000000001</v>
      </c>
      <c r="AM41" s="346">
        <f t="shared" si="41"/>
        <v>6177.8776491916033</v>
      </c>
      <c r="AN41" s="346">
        <f t="shared" si="10"/>
        <v>9.2867986600277774</v>
      </c>
      <c r="AO41" s="346">
        <f t="shared" si="11"/>
        <v>0.74294389280222217</v>
      </c>
      <c r="AP41" s="346">
        <f t="shared" si="12"/>
        <v>0.29717755712088889</v>
      </c>
      <c r="AQ41" s="346">
        <f t="shared" si="13"/>
        <v>24.911615323636365</v>
      </c>
      <c r="AR41" s="346">
        <f t="shared" si="14"/>
        <v>9.4597624216904102</v>
      </c>
      <c r="AS41" s="346">
        <f t="shared" si="15"/>
        <v>244.84559060945449</v>
      </c>
      <c r="AT41" s="346">
        <f t="shared" si="16"/>
        <v>11.862673963636365</v>
      </c>
      <c r="AU41" s="346">
        <f t="shared" si="42"/>
        <v>301.40656242836855</v>
      </c>
      <c r="AV41" s="346">
        <f t="shared" si="17"/>
        <v>98.855616363636358</v>
      </c>
      <c r="AW41" s="346">
        <f t="shared" si="18"/>
        <v>58.522524887272731</v>
      </c>
      <c r="AX41" s="346">
        <f t="shared" si="19"/>
        <v>1.4828342454545453</v>
      </c>
      <c r="AY41" s="346">
        <f t="shared" si="20"/>
        <v>23.725347927272729</v>
      </c>
      <c r="AZ41" s="346">
        <f t="shared" si="21"/>
        <v>9.2265241939393938</v>
      </c>
      <c r="BA41" s="346">
        <f t="shared" si="22"/>
        <v>72.837668064364905</v>
      </c>
      <c r="BB41" s="346">
        <f t="shared" si="43"/>
        <v>264.65051568194065</v>
      </c>
      <c r="BC41" s="346">
        <f t="shared" si="44"/>
        <v>802.34812990413229</v>
      </c>
      <c r="BD41" s="346">
        <f t="shared" si="45"/>
        <v>802.34812990413229</v>
      </c>
      <c r="BE41" s="346">
        <f t="shared" si="46"/>
        <v>1066.9986455860731</v>
      </c>
      <c r="BF41" s="311">
        <f>VLOOKUP($C41,Uniformes!$A:$P,16,0)*$H41</f>
        <v>192.51</v>
      </c>
      <c r="BG41" s="311">
        <f>'Materiais de Consumo'!$H$5*$H41</f>
        <v>5.4926775956284155</v>
      </c>
      <c r="BH41" s="311">
        <f>Equipamentos!$J$5*$H41</f>
        <v>90.315628415300537</v>
      </c>
      <c r="BI41" s="346"/>
      <c r="BJ41" s="346"/>
      <c r="BK41" s="346">
        <f t="shared" si="47"/>
        <v>288.31830601092895</v>
      </c>
      <c r="BL41" s="346">
        <f t="shared" si="48"/>
        <v>14952.205541398793</v>
      </c>
      <c r="BM41" s="311">
        <f t="shared" si="49"/>
        <v>262.55705585265639</v>
      </c>
      <c r="BN41" s="311">
        <f t="shared" si="50"/>
        <v>305.27046120021839</v>
      </c>
      <c r="BO41" s="109">
        <f t="shared" si="26"/>
        <v>0.70005385029617695</v>
      </c>
      <c r="BP41" s="109">
        <f t="shared" si="27"/>
        <v>3.2310177705977394</v>
      </c>
      <c r="BQ41" s="347">
        <f>VLOOKUP(B41,ISS!A:C,2,0)*100</f>
        <v>3.5000000000000004</v>
      </c>
      <c r="BR41" s="109">
        <f t="shared" si="51"/>
        <v>3.7695207323640298</v>
      </c>
      <c r="BS41" s="109">
        <f t="shared" si="52"/>
        <v>7.15</v>
      </c>
      <c r="BT41" s="109">
        <f t="shared" si="53"/>
        <v>7.7005923532579459</v>
      </c>
      <c r="BU41" s="346">
        <f t="shared" si="54"/>
        <v>1195.1344789222344</v>
      </c>
      <c r="BV41" s="346">
        <f t="shared" si="55"/>
        <v>1762.9619959751092</v>
      </c>
      <c r="BW41" s="346">
        <f t="shared" si="56"/>
        <v>16715.167537373902</v>
      </c>
      <c r="BX41" s="346">
        <f t="shared" si="57"/>
        <v>200582.01044848684</v>
      </c>
      <c r="BY41" s="298">
        <f>VLOOKUP($D41,PARAMETROS!$A:$I,6,0)</f>
        <v>45292</v>
      </c>
      <c r="BZ41" s="299" t="str">
        <f>VLOOKUP($D41,PARAMETROS!$A:$I,7,0)</f>
        <v>-</v>
      </c>
      <c r="CA41" s="299" t="str">
        <f>VLOOKUP($D41,PARAMETROS!$A:$I,8,0)</f>
        <v>-</v>
      </c>
      <c r="CD41" s="3"/>
      <c r="CF41" s="3"/>
      <c r="CG41" s="3"/>
    </row>
    <row r="42" spans="1:85">
      <c r="A42" s="296" t="str">
        <f>CCT!A40</f>
        <v>1.194.01</v>
      </c>
      <c r="B42" s="295" t="str">
        <f>CCT!B40</f>
        <v>Coronel Fabriciano</v>
      </c>
      <c r="C42" s="295" t="str">
        <f>CCT!C40</f>
        <v>Vigilante Armado - 220 h</v>
      </c>
      <c r="D42" s="295" t="str">
        <f>CCT!D40</f>
        <v>Sindesp-MG</v>
      </c>
      <c r="E42" s="302" t="str">
        <f t="shared" si="30"/>
        <v>Coronel FabricianoVigilante Armado - 220 h</v>
      </c>
      <c r="F42" s="300" t="s">
        <v>150</v>
      </c>
      <c r="G42" s="300" t="s">
        <v>151</v>
      </c>
      <c r="H42" s="300">
        <f>VLOOKUP(E42,CCT!E:R,4,0)</f>
        <v>1</v>
      </c>
      <c r="I42" s="345">
        <f>VLOOKUP(E42,CCT!E:R,5,0)</f>
        <v>2286.48</v>
      </c>
      <c r="J42" s="346">
        <f t="shared" si="31"/>
        <v>2286.48</v>
      </c>
      <c r="K42" s="346">
        <f t="shared" si="32"/>
        <v>685.94399999999996</v>
      </c>
      <c r="L42" s="346"/>
      <c r="M42" s="346">
        <f t="shared" si="33"/>
        <v>0</v>
      </c>
      <c r="N42" s="346"/>
      <c r="O42" s="346"/>
      <c r="P42" s="346">
        <f t="shared" si="34"/>
        <v>15.852927999999999</v>
      </c>
      <c r="Q42" s="346">
        <f t="shared" si="35"/>
        <v>2988.2769279999998</v>
      </c>
      <c r="R42" s="346">
        <f t="shared" si="59"/>
        <v>597.65538559999993</v>
      </c>
      <c r="S42" s="346">
        <f t="shared" si="59"/>
        <v>44.824153919999993</v>
      </c>
      <c r="T42" s="346">
        <f t="shared" si="58"/>
        <v>29.882769279999998</v>
      </c>
      <c r="U42" s="346">
        <f t="shared" si="58"/>
        <v>5.9765538559999998</v>
      </c>
      <c r="V42" s="346">
        <f t="shared" si="58"/>
        <v>74.706923199999991</v>
      </c>
      <c r="W42" s="346">
        <f t="shared" si="58"/>
        <v>239.06215423999998</v>
      </c>
      <c r="X42" s="346">
        <f t="shared" si="58"/>
        <v>124.70976103622399</v>
      </c>
      <c r="Y42" s="346">
        <f t="shared" si="58"/>
        <v>17.929661568</v>
      </c>
      <c r="Z42" s="346">
        <f t="shared" si="36"/>
        <v>1134.7473627002241</v>
      </c>
      <c r="AA42" s="346">
        <f t="shared" si="37"/>
        <v>249.0230773333333</v>
      </c>
      <c r="AB42" s="346">
        <f t="shared" si="60"/>
        <v>332.03076977777772</v>
      </c>
      <c r="AC42" s="346">
        <f t="shared" si="60"/>
        <v>220.64532052504356</v>
      </c>
      <c r="AD42" s="346">
        <f t="shared" si="38"/>
        <v>801.69916763615458</v>
      </c>
      <c r="AE42" s="346">
        <f>(VLOOKUP(B42,VT!A:D,4,0)*2*IF(C42="Vigilante Armado - 220 h",20,15.5)*'RESUMO GERAL'!$H42)-IF(6%*'RESUMO GERAL'!$J42&lt;=(VLOOKUP(B42,VT!A:D,4,0)*2*IF(C42="Vigilante Armado - 220 h",20,15.5)*'RESUMO GERAL'!$H42),6%*'RESUMO GERAL'!$J42,(VLOOKUP(B42,VT!A:D,4,0)*2*IF(C42="Vigilante Armado - 220 h",20,15.5*'RESUMO GERAL'!$H42)))</f>
        <v>102.81120000000001</v>
      </c>
      <c r="AF42" s="346">
        <f>IF((VLOOKUP($D42,PARAMETROS!$A:$I,4,0))&gt;1,((VLOOKUP($D42,PARAMETROS!$A:$I,4,0))*IF(C42="Vigilante Armado - 220 h",20,15.5))*((1-10%))*'RESUMO GERAL'!$H42,0)</f>
        <v>459.90000000000003</v>
      </c>
      <c r="AG42" s="346">
        <f>IF(VLOOKUP($D42,PARAMETROS!$A:$I,5,0)&gt;0,VLOOKUP($D42,PARAMETROS!$A:$I,5,0)*H42,0)</f>
        <v>193.44</v>
      </c>
      <c r="AH42" s="346">
        <f>VLOOKUP($D42,PARAMETROS!$A:$I,2,0)*'RESUMO GERAL'!$H42</f>
        <v>129.9</v>
      </c>
      <c r="AI42" s="346">
        <f>VLOOKUP('RESUMO GERAL'!$D42,PARAMETROS!$A:$I,3,0)*'RESUMO GERAL'!$H42</f>
        <v>19.45</v>
      </c>
      <c r="AJ42" s="311">
        <f t="shared" si="39"/>
        <v>34.76</v>
      </c>
      <c r="AK42" s="346">
        <f>VLOOKUP(E42,CCT!E:R,11,0)*H42</f>
        <v>0</v>
      </c>
      <c r="AL42" s="346">
        <f t="shared" si="40"/>
        <v>940.26120000000003</v>
      </c>
      <c r="AM42" s="346">
        <f t="shared" si="41"/>
        <v>2876.7077303363785</v>
      </c>
      <c r="AN42" s="346">
        <f t="shared" si="10"/>
        <v>3.8989981314234563</v>
      </c>
      <c r="AO42" s="346">
        <f t="shared" si="11"/>
        <v>0.3119198505138765</v>
      </c>
      <c r="AP42" s="346">
        <f t="shared" si="12"/>
        <v>0.1247679402055506</v>
      </c>
      <c r="AQ42" s="346">
        <f t="shared" si="13"/>
        <v>10.458969248000001</v>
      </c>
      <c r="AR42" s="346">
        <f t="shared" si="14"/>
        <v>3.9716157694507852</v>
      </c>
      <c r="AS42" s="346">
        <f t="shared" si="15"/>
        <v>102.79672632319998</v>
      </c>
      <c r="AT42" s="346">
        <f t="shared" si="16"/>
        <v>4.9804615466666666</v>
      </c>
      <c r="AU42" s="346">
        <f t="shared" si="42"/>
        <v>126.5434588094603</v>
      </c>
      <c r="AV42" s="346">
        <f t="shared" si="17"/>
        <v>41.503846222222215</v>
      </c>
      <c r="AW42" s="346">
        <f t="shared" si="18"/>
        <v>24.570276963555557</v>
      </c>
      <c r="AX42" s="346">
        <f t="shared" si="19"/>
        <v>0.62255769333333322</v>
      </c>
      <c r="AY42" s="346">
        <f t="shared" si="20"/>
        <v>9.9609230933333333</v>
      </c>
      <c r="AZ42" s="346">
        <f t="shared" si="21"/>
        <v>3.8736923140740736</v>
      </c>
      <c r="BA42" s="346">
        <f t="shared" si="22"/>
        <v>30.580390732768539</v>
      </c>
      <c r="BB42" s="346">
        <f t="shared" si="43"/>
        <v>111.11168701928706</v>
      </c>
      <c r="BC42" s="346">
        <f t="shared" si="44"/>
        <v>434.65846225454555</v>
      </c>
      <c r="BD42" s="346">
        <f t="shared" si="45"/>
        <v>434.65846225454555</v>
      </c>
      <c r="BE42" s="346">
        <f t="shared" si="46"/>
        <v>545.77014927383266</v>
      </c>
      <c r="BF42" s="311">
        <f>VLOOKUP($C42,Uniformes!$A:$P,16,0)*$H42</f>
        <v>96.25500000000001</v>
      </c>
      <c r="BG42" s="311">
        <f>'Materiais de Consumo'!$H$5*$H42</f>
        <v>2.7463387978142078</v>
      </c>
      <c r="BH42" s="311">
        <f>Equipamentos!$J$5*$H42</f>
        <v>45.157814207650269</v>
      </c>
      <c r="BI42" s="346"/>
      <c r="BJ42" s="346"/>
      <c r="BK42" s="346">
        <f t="shared" si="47"/>
        <v>144.15915300546447</v>
      </c>
      <c r="BL42" s="346">
        <f t="shared" si="48"/>
        <v>6681.4574194251354</v>
      </c>
      <c r="BM42" s="311">
        <f t="shared" si="49"/>
        <v>131.2785279263282</v>
      </c>
      <c r="BN42" s="311">
        <f t="shared" si="50"/>
        <v>152.6352306001092</v>
      </c>
      <c r="BO42" s="109">
        <f t="shared" si="26"/>
        <v>0.71154898741105688</v>
      </c>
      <c r="BP42" s="109">
        <f t="shared" si="27"/>
        <v>3.2840722495894927</v>
      </c>
      <c r="BQ42" s="347">
        <f>VLOOKUP(B42,ISS!A:C,2,0)*100</f>
        <v>5</v>
      </c>
      <c r="BR42" s="109">
        <f t="shared" si="51"/>
        <v>5.473453749315822</v>
      </c>
      <c r="BS42" s="109">
        <f t="shared" si="52"/>
        <v>8.65</v>
      </c>
      <c r="BT42" s="109">
        <f t="shared" si="53"/>
        <v>9.4690749863163717</v>
      </c>
      <c r="BU42" s="346">
        <f t="shared" si="54"/>
        <v>659.55621991550231</v>
      </c>
      <c r="BV42" s="346">
        <f t="shared" si="55"/>
        <v>943.4699784419397</v>
      </c>
      <c r="BW42" s="346">
        <f t="shared" si="56"/>
        <v>7624.9273978670753</v>
      </c>
      <c r="BX42" s="346">
        <f t="shared" si="57"/>
        <v>91499.128774404904</v>
      </c>
      <c r="BY42" s="298">
        <f>VLOOKUP($D42,PARAMETROS!$A:$I,6,0)</f>
        <v>45292</v>
      </c>
      <c r="BZ42" s="299" t="str">
        <f>VLOOKUP($D42,PARAMETROS!$A:$I,7,0)</f>
        <v>-</v>
      </c>
      <c r="CA42" s="299" t="str">
        <f>VLOOKUP($D42,PARAMETROS!$A:$I,8,0)</f>
        <v>-</v>
      </c>
      <c r="CD42" s="3"/>
      <c r="CF42" s="3"/>
      <c r="CG42" s="3"/>
    </row>
    <row r="43" spans="1:85">
      <c r="A43" s="296" t="str">
        <f>CCT!A41</f>
        <v>1.205.01</v>
      </c>
      <c r="B43" s="295" t="str">
        <f>CCT!B41</f>
        <v>Cristina</v>
      </c>
      <c r="C43" s="295" t="str">
        <f>CCT!C41</f>
        <v>Vigilante Armado - 220 h</v>
      </c>
      <c r="D43" s="295" t="str">
        <f>CCT!D41</f>
        <v>Sindesp-MG</v>
      </c>
      <c r="E43" s="302" t="str">
        <f t="shared" si="30"/>
        <v>CristinaVigilante Armado - 220 h</v>
      </c>
      <c r="F43" s="300" t="s">
        <v>150</v>
      </c>
      <c r="G43" s="300" t="s">
        <v>151</v>
      </c>
      <c r="H43" s="300">
        <f>VLOOKUP(E43,CCT!E:R,4,0)</f>
        <v>1</v>
      </c>
      <c r="I43" s="345">
        <f>VLOOKUP(E43,CCT!E:R,5,0)</f>
        <v>2286.48</v>
      </c>
      <c r="J43" s="346">
        <f t="shared" si="31"/>
        <v>2286.48</v>
      </c>
      <c r="K43" s="346">
        <f t="shared" si="32"/>
        <v>685.94399999999996</v>
      </c>
      <c r="L43" s="346"/>
      <c r="M43" s="346">
        <f t="shared" si="33"/>
        <v>0</v>
      </c>
      <c r="N43" s="346"/>
      <c r="O43" s="346"/>
      <c r="P43" s="346">
        <f t="shared" si="34"/>
        <v>15.852927999999999</v>
      </c>
      <c r="Q43" s="346">
        <f t="shared" si="35"/>
        <v>2988.2769279999998</v>
      </c>
      <c r="R43" s="346">
        <f t="shared" si="59"/>
        <v>597.65538559999993</v>
      </c>
      <c r="S43" s="346">
        <f t="shared" si="59"/>
        <v>44.824153919999993</v>
      </c>
      <c r="T43" s="346">
        <f t="shared" si="58"/>
        <v>29.882769279999998</v>
      </c>
      <c r="U43" s="346">
        <f t="shared" si="58"/>
        <v>5.9765538559999998</v>
      </c>
      <c r="V43" s="346">
        <f t="shared" si="58"/>
        <v>74.706923199999991</v>
      </c>
      <c r="W43" s="346">
        <f t="shared" si="58"/>
        <v>239.06215423999998</v>
      </c>
      <c r="X43" s="346">
        <f t="shared" si="58"/>
        <v>124.70976103622399</v>
      </c>
      <c r="Y43" s="346">
        <f t="shared" si="58"/>
        <v>17.929661568</v>
      </c>
      <c r="Z43" s="346">
        <f t="shared" si="36"/>
        <v>1134.7473627002241</v>
      </c>
      <c r="AA43" s="346">
        <f t="shared" si="37"/>
        <v>249.0230773333333</v>
      </c>
      <c r="AB43" s="346">
        <f t="shared" si="60"/>
        <v>332.03076977777772</v>
      </c>
      <c r="AC43" s="346">
        <f t="shared" si="60"/>
        <v>220.64532052504356</v>
      </c>
      <c r="AD43" s="346">
        <f t="shared" si="38"/>
        <v>801.69916763615458</v>
      </c>
      <c r="AE43" s="346">
        <f>(VLOOKUP(B43,VT!A:D,4,0)*2*IF(C43="Vigilante Armado - 220 h",20,15.5)*'RESUMO GERAL'!$H43)-IF(6%*'RESUMO GERAL'!$J43&lt;=(VLOOKUP(B43,VT!A:D,4,0)*2*IF(C43="Vigilante Armado - 220 h",20,15.5)*'RESUMO GERAL'!$H43),6%*'RESUMO GERAL'!$J43,(VLOOKUP(B43,VT!A:D,4,0)*2*IF(C43="Vigilante Armado - 220 h",20,15.5*'RESUMO GERAL'!$H43)))</f>
        <v>102.81120000000001</v>
      </c>
      <c r="AF43" s="346">
        <f>IF((VLOOKUP($D43,PARAMETROS!$A:$I,4,0))&gt;1,((VLOOKUP($D43,PARAMETROS!$A:$I,4,0))*IF(C43="Vigilante Armado - 220 h",20,15.5))*((1-10%))*'RESUMO GERAL'!$H43,0)</f>
        <v>459.90000000000003</v>
      </c>
      <c r="AG43" s="346">
        <f>IF(VLOOKUP($D43,PARAMETROS!$A:$I,5,0)&gt;0,VLOOKUP($D43,PARAMETROS!$A:$I,5,0)*H43,0)</f>
        <v>193.44</v>
      </c>
      <c r="AH43" s="346">
        <f>VLOOKUP($D43,PARAMETROS!$A:$I,2,0)*'RESUMO GERAL'!$H43</f>
        <v>129.9</v>
      </c>
      <c r="AI43" s="346">
        <f>VLOOKUP('RESUMO GERAL'!$D43,PARAMETROS!$A:$I,3,0)*'RESUMO GERAL'!$H43</f>
        <v>19.45</v>
      </c>
      <c r="AJ43" s="311">
        <f t="shared" si="39"/>
        <v>34.76</v>
      </c>
      <c r="AK43" s="346">
        <f>VLOOKUP(E43,CCT!E:R,11,0)*H43</f>
        <v>0</v>
      </c>
      <c r="AL43" s="346">
        <f t="shared" si="40"/>
        <v>940.26120000000003</v>
      </c>
      <c r="AM43" s="346">
        <f t="shared" si="41"/>
        <v>2876.7077303363785</v>
      </c>
      <c r="AN43" s="346">
        <f t="shared" si="10"/>
        <v>3.8989981314234563</v>
      </c>
      <c r="AO43" s="346">
        <f t="shared" si="11"/>
        <v>0.3119198505138765</v>
      </c>
      <c r="AP43" s="346">
        <f t="shared" si="12"/>
        <v>0.1247679402055506</v>
      </c>
      <c r="AQ43" s="346">
        <f t="shared" si="13"/>
        <v>10.458969248000001</v>
      </c>
      <c r="AR43" s="346">
        <f t="shared" si="14"/>
        <v>3.9716157694507852</v>
      </c>
      <c r="AS43" s="346">
        <f t="shared" si="15"/>
        <v>102.79672632319998</v>
      </c>
      <c r="AT43" s="346">
        <f t="shared" si="16"/>
        <v>4.9804615466666666</v>
      </c>
      <c r="AU43" s="346">
        <f t="shared" si="42"/>
        <v>126.5434588094603</v>
      </c>
      <c r="AV43" s="346">
        <f t="shared" si="17"/>
        <v>41.503846222222215</v>
      </c>
      <c r="AW43" s="346">
        <f t="shared" si="18"/>
        <v>24.570276963555557</v>
      </c>
      <c r="AX43" s="346">
        <f t="shared" si="19"/>
        <v>0.62255769333333322</v>
      </c>
      <c r="AY43" s="346">
        <f t="shared" si="20"/>
        <v>9.9609230933333333</v>
      </c>
      <c r="AZ43" s="346">
        <f t="shared" si="21"/>
        <v>3.8736923140740736</v>
      </c>
      <c r="BA43" s="346">
        <f t="shared" si="22"/>
        <v>30.580390732768539</v>
      </c>
      <c r="BB43" s="346">
        <f t="shared" si="43"/>
        <v>111.11168701928706</v>
      </c>
      <c r="BC43" s="346">
        <f t="shared" si="44"/>
        <v>434.65846225454555</v>
      </c>
      <c r="BD43" s="346">
        <f t="shared" si="45"/>
        <v>434.65846225454555</v>
      </c>
      <c r="BE43" s="346">
        <f t="shared" si="46"/>
        <v>545.77014927383266</v>
      </c>
      <c r="BF43" s="311">
        <f>VLOOKUP($C43,Uniformes!$A:$P,16,0)*$H43</f>
        <v>96.25500000000001</v>
      </c>
      <c r="BG43" s="311">
        <f>'Materiais de Consumo'!$H$5*$H43</f>
        <v>2.7463387978142078</v>
      </c>
      <c r="BH43" s="311">
        <f>Equipamentos!$J$5*$H43</f>
        <v>45.157814207650269</v>
      </c>
      <c r="BI43" s="346"/>
      <c r="BJ43" s="346"/>
      <c r="BK43" s="346">
        <f t="shared" si="47"/>
        <v>144.15915300546447</v>
      </c>
      <c r="BL43" s="346">
        <f t="shared" si="48"/>
        <v>6681.4574194251354</v>
      </c>
      <c r="BM43" s="311">
        <f t="shared" si="49"/>
        <v>131.2785279263282</v>
      </c>
      <c r="BN43" s="311">
        <f t="shared" si="50"/>
        <v>152.6352306001092</v>
      </c>
      <c r="BO43" s="109">
        <f t="shared" si="26"/>
        <v>0.68892421833598505</v>
      </c>
      <c r="BP43" s="109">
        <f t="shared" si="27"/>
        <v>3.1796502384737768</v>
      </c>
      <c r="BQ43" s="347">
        <f>VLOOKUP(B43,ISS!A:C,2,0)*100</f>
        <v>2</v>
      </c>
      <c r="BR43" s="109">
        <f t="shared" si="51"/>
        <v>2.1197668256491848</v>
      </c>
      <c r="BS43" s="109">
        <f t="shared" si="52"/>
        <v>5.65</v>
      </c>
      <c r="BT43" s="109">
        <f t="shared" si="53"/>
        <v>5.988341282458947</v>
      </c>
      <c r="BU43" s="346">
        <f t="shared" si="54"/>
        <v>417.11019772577106</v>
      </c>
      <c r="BV43" s="346">
        <f t="shared" si="55"/>
        <v>701.02395625220845</v>
      </c>
      <c r="BW43" s="346">
        <f t="shared" si="56"/>
        <v>7382.4813756773437</v>
      </c>
      <c r="BX43" s="346">
        <f t="shared" si="57"/>
        <v>88589.776508128125</v>
      </c>
      <c r="BY43" s="298">
        <f>VLOOKUP($D43,PARAMETROS!$A:$I,6,0)</f>
        <v>45292</v>
      </c>
      <c r="BZ43" s="299" t="str">
        <f>VLOOKUP($D43,PARAMETROS!$A:$I,7,0)</f>
        <v>-</v>
      </c>
      <c r="CA43" s="299" t="str">
        <f>VLOOKUP($D43,PARAMETROS!$A:$I,8,0)</f>
        <v>-</v>
      </c>
      <c r="CD43" s="3"/>
      <c r="CF43" s="3"/>
      <c r="CG43" s="3"/>
    </row>
    <row r="44" spans="1:85">
      <c r="A44" s="296" t="str">
        <f>CCT!A42</f>
        <v>1.208.01</v>
      </c>
      <c r="B44" s="295" t="str">
        <f>CCT!B42</f>
        <v>Cruzilia</v>
      </c>
      <c r="C44" s="295" t="str">
        <f>CCT!C42</f>
        <v>Vigilante Armado - 220 h</v>
      </c>
      <c r="D44" s="295" t="str">
        <f>CCT!D42</f>
        <v>Sindesp-MG</v>
      </c>
      <c r="E44" s="302" t="str">
        <f t="shared" si="30"/>
        <v>CruziliaVigilante Armado - 220 h</v>
      </c>
      <c r="F44" s="300" t="s">
        <v>150</v>
      </c>
      <c r="G44" s="300" t="s">
        <v>151</v>
      </c>
      <c r="H44" s="300">
        <f>VLOOKUP(E44,CCT!E:R,4,0)</f>
        <v>1</v>
      </c>
      <c r="I44" s="345">
        <f>VLOOKUP(E44,CCT!E:R,5,0)</f>
        <v>2286.48</v>
      </c>
      <c r="J44" s="346">
        <f t="shared" si="31"/>
        <v>2286.48</v>
      </c>
      <c r="K44" s="346">
        <f t="shared" si="32"/>
        <v>685.94399999999996</v>
      </c>
      <c r="L44" s="346"/>
      <c r="M44" s="346">
        <f t="shared" si="33"/>
        <v>0</v>
      </c>
      <c r="N44" s="346"/>
      <c r="O44" s="346"/>
      <c r="P44" s="346">
        <f t="shared" si="34"/>
        <v>15.852927999999999</v>
      </c>
      <c r="Q44" s="346">
        <f t="shared" si="35"/>
        <v>2988.2769279999998</v>
      </c>
      <c r="R44" s="346">
        <f t="shared" si="59"/>
        <v>597.65538559999993</v>
      </c>
      <c r="S44" s="346">
        <f t="shared" si="59"/>
        <v>44.824153919999993</v>
      </c>
      <c r="T44" s="346">
        <f t="shared" si="58"/>
        <v>29.882769279999998</v>
      </c>
      <c r="U44" s="346">
        <f t="shared" si="58"/>
        <v>5.9765538559999998</v>
      </c>
      <c r="V44" s="346">
        <f t="shared" si="58"/>
        <v>74.706923199999991</v>
      </c>
      <c r="W44" s="346">
        <f t="shared" si="58"/>
        <v>239.06215423999998</v>
      </c>
      <c r="X44" s="346">
        <f t="shared" si="58"/>
        <v>124.70976103622399</v>
      </c>
      <c r="Y44" s="346">
        <f t="shared" si="58"/>
        <v>17.929661568</v>
      </c>
      <c r="Z44" s="346">
        <f t="shared" si="36"/>
        <v>1134.7473627002241</v>
      </c>
      <c r="AA44" s="346">
        <f t="shared" si="37"/>
        <v>249.0230773333333</v>
      </c>
      <c r="AB44" s="346">
        <f t="shared" si="60"/>
        <v>332.03076977777772</v>
      </c>
      <c r="AC44" s="346">
        <f t="shared" si="60"/>
        <v>220.64532052504356</v>
      </c>
      <c r="AD44" s="346">
        <f t="shared" si="38"/>
        <v>801.69916763615458</v>
      </c>
      <c r="AE44" s="346">
        <f>(VLOOKUP(B44,VT!A:D,4,0)*2*IF(C44="Vigilante Armado - 220 h",20,15.5)*'RESUMO GERAL'!$H44)-IF(6%*'RESUMO GERAL'!$J44&lt;=(VLOOKUP(B44,VT!A:D,4,0)*2*IF(C44="Vigilante Armado - 220 h",20,15.5)*'RESUMO GERAL'!$H44),6%*'RESUMO GERAL'!$J44,(VLOOKUP(B44,VT!A:D,4,0)*2*IF(C44="Vigilante Armado - 220 h",20,15.5*'RESUMO GERAL'!$H44)))</f>
        <v>102.81120000000001</v>
      </c>
      <c r="AF44" s="346">
        <f>IF((VLOOKUP($D44,PARAMETROS!$A:$I,4,0))&gt;1,((VLOOKUP($D44,PARAMETROS!$A:$I,4,0))*IF(C44="Vigilante Armado - 220 h",20,15.5))*((1-10%))*'RESUMO GERAL'!$H44,0)</f>
        <v>459.90000000000003</v>
      </c>
      <c r="AG44" s="346">
        <f>IF(VLOOKUP($D44,PARAMETROS!$A:$I,5,0)&gt;0,VLOOKUP($D44,PARAMETROS!$A:$I,5,0)*H44,0)</f>
        <v>193.44</v>
      </c>
      <c r="AH44" s="346">
        <f>VLOOKUP($D44,PARAMETROS!$A:$I,2,0)*'RESUMO GERAL'!$H44</f>
        <v>129.9</v>
      </c>
      <c r="AI44" s="346">
        <f>VLOOKUP('RESUMO GERAL'!$D44,PARAMETROS!$A:$I,3,0)*'RESUMO GERAL'!$H44</f>
        <v>19.45</v>
      </c>
      <c r="AJ44" s="311">
        <f t="shared" si="39"/>
        <v>34.76</v>
      </c>
      <c r="AK44" s="346">
        <f>VLOOKUP(E44,CCT!E:R,11,0)*H44</f>
        <v>0</v>
      </c>
      <c r="AL44" s="346">
        <f t="shared" si="40"/>
        <v>940.26120000000003</v>
      </c>
      <c r="AM44" s="346">
        <f t="shared" si="41"/>
        <v>2876.7077303363785</v>
      </c>
      <c r="AN44" s="346">
        <f t="shared" si="10"/>
        <v>3.8989981314234563</v>
      </c>
      <c r="AO44" s="346">
        <f t="shared" si="11"/>
        <v>0.3119198505138765</v>
      </c>
      <c r="AP44" s="346">
        <f t="shared" si="12"/>
        <v>0.1247679402055506</v>
      </c>
      <c r="AQ44" s="346">
        <f t="shared" si="13"/>
        <v>10.458969248000001</v>
      </c>
      <c r="AR44" s="346">
        <f t="shared" si="14"/>
        <v>3.9716157694507852</v>
      </c>
      <c r="AS44" s="346">
        <f t="shared" si="15"/>
        <v>102.79672632319998</v>
      </c>
      <c r="AT44" s="346">
        <f t="shared" si="16"/>
        <v>4.9804615466666666</v>
      </c>
      <c r="AU44" s="346">
        <f t="shared" si="42"/>
        <v>126.5434588094603</v>
      </c>
      <c r="AV44" s="346">
        <f t="shared" si="17"/>
        <v>41.503846222222215</v>
      </c>
      <c r="AW44" s="346">
        <f t="shared" si="18"/>
        <v>24.570276963555557</v>
      </c>
      <c r="AX44" s="346">
        <f t="shared" si="19"/>
        <v>0.62255769333333322</v>
      </c>
      <c r="AY44" s="346">
        <f t="shared" si="20"/>
        <v>9.9609230933333333</v>
      </c>
      <c r="AZ44" s="346">
        <f t="shared" si="21"/>
        <v>3.8736923140740736</v>
      </c>
      <c r="BA44" s="346">
        <f t="shared" si="22"/>
        <v>30.580390732768539</v>
      </c>
      <c r="BB44" s="346">
        <f t="shared" si="43"/>
        <v>111.11168701928706</v>
      </c>
      <c r="BC44" s="346">
        <f t="shared" si="44"/>
        <v>434.65846225454555</v>
      </c>
      <c r="BD44" s="346">
        <f t="shared" si="45"/>
        <v>434.65846225454555</v>
      </c>
      <c r="BE44" s="346">
        <f t="shared" si="46"/>
        <v>545.77014927383266</v>
      </c>
      <c r="BF44" s="311">
        <f>VLOOKUP($C44,Uniformes!$A:$P,16,0)*$H44</f>
        <v>96.25500000000001</v>
      </c>
      <c r="BG44" s="311">
        <f>'Materiais de Consumo'!$H$5*$H44</f>
        <v>2.7463387978142078</v>
      </c>
      <c r="BH44" s="311">
        <f>Equipamentos!$J$5*$H44</f>
        <v>45.157814207650269</v>
      </c>
      <c r="BI44" s="346"/>
      <c r="BJ44" s="346"/>
      <c r="BK44" s="346">
        <f t="shared" si="47"/>
        <v>144.15915300546447</v>
      </c>
      <c r="BL44" s="346">
        <f t="shared" si="48"/>
        <v>6681.4574194251354</v>
      </c>
      <c r="BM44" s="311">
        <f t="shared" si="49"/>
        <v>131.2785279263282</v>
      </c>
      <c r="BN44" s="311">
        <f t="shared" si="50"/>
        <v>152.6352306001092</v>
      </c>
      <c r="BO44" s="109">
        <f t="shared" si="26"/>
        <v>0.69630423138725195</v>
      </c>
      <c r="BP44" s="109">
        <f t="shared" si="27"/>
        <v>3.2137118371719318</v>
      </c>
      <c r="BQ44" s="347">
        <f>VLOOKUP(B44,ISS!A:C,2,0)*100</f>
        <v>3</v>
      </c>
      <c r="BR44" s="109">
        <f t="shared" si="51"/>
        <v>3.2137118371719318</v>
      </c>
      <c r="BS44" s="109">
        <f t="shared" si="52"/>
        <v>6.65</v>
      </c>
      <c r="BT44" s="109">
        <f t="shared" si="53"/>
        <v>7.1237279057311156</v>
      </c>
      <c r="BU44" s="346">
        <f t="shared" si="54"/>
        <v>496.19409034148828</v>
      </c>
      <c r="BV44" s="346">
        <f t="shared" si="55"/>
        <v>780.10784886792567</v>
      </c>
      <c r="BW44" s="346">
        <f t="shared" si="56"/>
        <v>7461.5652682930613</v>
      </c>
      <c r="BX44" s="346">
        <f t="shared" si="57"/>
        <v>89538.783219516743</v>
      </c>
      <c r="BY44" s="298">
        <f>VLOOKUP($D44,PARAMETROS!$A:$I,6,0)</f>
        <v>45292</v>
      </c>
      <c r="BZ44" s="299" t="str">
        <f>VLOOKUP($D44,PARAMETROS!$A:$I,7,0)</f>
        <v>-</v>
      </c>
      <c r="CA44" s="299" t="str">
        <f>VLOOKUP($D44,PARAMETROS!$A:$I,8,0)</f>
        <v>-</v>
      </c>
      <c r="CD44" s="3"/>
      <c r="CF44" s="3"/>
      <c r="CG44" s="3"/>
    </row>
    <row r="45" spans="1:85">
      <c r="A45" s="296" t="str">
        <f>CCT!A43</f>
        <v>1.209.02</v>
      </c>
      <c r="B45" s="295" t="str">
        <f>CCT!B43</f>
        <v>Curvelo</v>
      </c>
      <c r="C45" s="295" t="str">
        <f>CCT!C43</f>
        <v>Vigilante Armado - 12x36 h Diurno</v>
      </c>
      <c r="D45" s="295" t="str">
        <f>CCT!D43</f>
        <v>Sindesp-MG</v>
      </c>
      <c r="E45" s="302" t="str">
        <f t="shared" si="30"/>
        <v>CurveloVigilante Armado - 12x36 h Diurno</v>
      </c>
      <c r="F45" s="300" t="s">
        <v>150</v>
      </c>
      <c r="G45" s="300" t="s">
        <v>151</v>
      </c>
      <c r="H45" s="300">
        <f>VLOOKUP(E45,CCT!E:R,4,0)</f>
        <v>2</v>
      </c>
      <c r="I45" s="345">
        <f>VLOOKUP(E45,CCT!E:R,5,0)</f>
        <v>2286.48</v>
      </c>
      <c r="J45" s="346">
        <f t="shared" si="31"/>
        <v>4572.96</v>
      </c>
      <c r="K45" s="346">
        <f t="shared" si="32"/>
        <v>1371.8879999999999</v>
      </c>
      <c r="L45" s="346"/>
      <c r="M45" s="346">
        <f t="shared" si="33"/>
        <v>0</v>
      </c>
      <c r="N45" s="346"/>
      <c r="O45" s="346"/>
      <c r="P45" s="346">
        <f t="shared" si="34"/>
        <v>0</v>
      </c>
      <c r="Q45" s="346">
        <f t="shared" si="35"/>
        <v>5944.848</v>
      </c>
      <c r="R45" s="346">
        <f t="shared" si="59"/>
        <v>1188.9696000000001</v>
      </c>
      <c r="S45" s="346">
        <f t="shared" si="59"/>
        <v>89.172719999999998</v>
      </c>
      <c r="T45" s="346">
        <f t="shared" si="58"/>
        <v>59.448480000000004</v>
      </c>
      <c r="U45" s="346">
        <f t="shared" si="58"/>
        <v>11.889696000000001</v>
      </c>
      <c r="V45" s="346">
        <f t="shared" si="58"/>
        <v>148.62120000000002</v>
      </c>
      <c r="W45" s="346">
        <f t="shared" si="58"/>
        <v>475.58784000000003</v>
      </c>
      <c r="X45" s="346">
        <f t="shared" si="58"/>
        <v>248.09634158399999</v>
      </c>
      <c r="Y45" s="346">
        <f t="shared" si="58"/>
        <v>35.669088000000002</v>
      </c>
      <c r="Z45" s="346">
        <f t="shared" si="36"/>
        <v>2257.4549655840005</v>
      </c>
      <c r="AA45" s="346">
        <f t="shared" si="37"/>
        <v>495.404</v>
      </c>
      <c r="AB45" s="346">
        <f t="shared" si="60"/>
        <v>660.53866666666659</v>
      </c>
      <c r="AC45" s="346">
        <f t="shared" si="60"/>
        <v>438.94957664133335</v>
      </c>
      <c r="AD45" s="346">
        <f t="shared" si="38"/>
        <v>1594.8922433079999</v>
      </c>
      <c r="AE45" s="346">
        <f>(VLOOKUP(B45,VT!A:D,4,0)*2*IF(C45="Vigilante Armado - 220 h",20,15.5)*'RESUMO GERAL'!$H45)-IF(6%*'RESUMO GERAL'!$J45&lt;=(VLOOKUP(B45,VT!A:D,4,0)*2*IF(C45="Vigilante Armado - 220 h",20,15.5)*'RESUMO GERAL'!$H45),6%*'RESUMO GERAL'!$J45,(VLOOKUP(B45,VT!A:D,4,0)*2*IF(C45="Vigilante Armado - 220 h",20,15.5*'RESUMO GERAL'!$H45)))</f>
        <v>97.622400000000027</v>
      </c>
      <c r="AF45" s="346">
        <f>IF((VLOOKUP($D45,PARAMETROS!$A:$I,4,0))&gt;1,((VLOOKUP($D45,PARAMETROS!$A:$I,4,0))*IF(C45="Vigilante Armado - 220 h",20,15.5))*((1-10%))*'RESUMO GERAL'!$H45,0)</f>
        <v>712.84500000000003</v>
      </c>
      <c r="AG45" s="346">
        <f>IF(VLOOKUP($D45,PARAMETROS!$A:$I,5,0)&gt;0,VLOOKUP($D45,PARAMETROS!$A:$I,5,0)*H45,0)</f>
        <v>386.88</v>
      </c>
      <c r="AH45" s="346">
        <f>VLOOKUP($D45,PARAMETROS!$A:$I,2,0)*'RESUMO GERAL'!$H45</f>
        <v>259.8</v>
      </c>
      <c r="AI45" s="346">
        <f>VLOOKUP('RESUMO GERAL'!$D45,PARAMETROS!$A:$I,3,0)*'RESUMO GERAL'!$H45</f>
        <v>38.9</v>
      </c>
      <c r="AJ45" s="311">
        <f t="shared" si="39"/>
        <v>69.52</v>
      </c>
      <c r="AK45" s="346">
        <f>VLOOKUP(E45,CCT!E:R,11,0)*H45</f>
        <v>0</v>
      </c>
      <c r="AL45" s="346">
        <f t="shared" si="40"/>
        <v>1565.5674000000001</v>
      </c>
      <c r="AM45" s="346">
        <f t="shared" si="41"/>
        <v>5417.9146088920006</v>
      </c>
      <c r="AN45" s="346">
        <f t="shared" si="10"/>
        <v>7.7566275824074067</v>
      </c>
      <c r="AO45" s="346">
        <f t="shared" si="11"/>
        <v>0.6205302065925925</v>
      </c>
      <c r="AP45" s="346">
        <f t="shared" si="12"/>
        <v>0.24821208263703703</v>
      </c>
      <c r="AQ45" s="346">
        <f t="shared" si="13"/>
        <v>20.806968000000001</v>
      </c>
      <c r="AR45" s="346">
        <f t="shared" si="14"/>
        <v>7.9010923795440036</v>
      </c>
      <c r="AS45" s="346">
        <f t="shared" si="15"/>
        <v>204.50277119999996</v>
      </c>
      <c r="AT45" s="346">
        <f t="shared" si="16"/>
        <v>9.90808</v>
      </c>
      <c r="AU45" s="346">
        <f t="shared" si="42"/>
        <v>251.74428145118102</v>
      </c>
      <c r="AV45" s="346">
        <f t="shared" si="17"/>
        <v>82.567333333333323</v>
      </c>
      <c r="AW45" s="346">
        <f t="shared" si="18"/>
        <v>48.879861333333338</v>
      </c>
      <c r="AX45" s="346">
        <f t="shared" si="19"/>
        <v>1.23851</v>
      </c>
      <c r="AY45" s="346">
        <f t="shared" si="20"/>
        <v>19.81616</v>
      </c>
      <c r="AZ45" s="346">
        <f t="shared" si="21"/>
        <v>7.706284444444444</v>
      </c>
      <c r="BA45" s="346">
        <f t="shared" si="22"/>
        <v>60.836321086409562</v>
      </c>
      <c r="BB45" s="346">
        <f t="shared" si="43"/>
        <v>221.04447019752064</v>
      </c>
      <c r="BC45" s="346">
        <f t="shared" si="44"/>
        <v>670.14650181818183</v>
      </c>
      <c r="BD45" s="346">
        <f t="shared" si="45"/>
        <v>670.14650181818183</v>
      </c>
      <c r="BE45" s="346">
        <f t="shared" si="46"/>
        <v>891.19097201570253</v>
      </c>
      <c r="BF45" s="311">
        <f>VLOOKUP($C45,Uniformes!$A:$P,16,0)*$H45</f>
        <v>192.51</v>
      </c>
      <c r="BG45" s="311">
        <f>'Materiais de Consumo'!$H$5*$H45</f>
        <v>5.4926775956284155</v>
      </c>
      <c r="BH45" s="311">
        <f>Equipamentos!$J$5*$H45</f>
        <v>90.315628415300537</v>
      </c>
      <c r="BI45" s="346"/>
      <c r="BJ45" s="346"/>
      <c r="BK45" s="346">
        <f t="shared" si="47"/>
        <v>288.31830601092895</v>
      </c>
      <c r="BL45" s="346">
        <f t="shared" si="48"/>
        <v>12794.016168369813</v>
      </c>
      <c r="BM45" s="311">
        <f t="shared" si="49"/>
        <v>262.55705585265639</v>
      </c>
      <c r="BN45" s="311">
        <f t="shared" si="50"/>
        <v>305.27046120021839</v>
      </c>
      <c r="BO45" s="109">
        <f t="shared" si="26"/>
        <v>0.68892421833598505</v>
      </c>
      <c r="BP45" s="109">
        <f t="shared" si="27"/>
        <v>3.1796502384737768</v>
      </c>
      <c r="BQ45" s="347">
        <f>VLOOKUP(B45,ISS!A:C,2,0)*100</f>
        <v>2</v>
      </c>
      <c r="BR45" s="109">
        <f t="shared" si="51"/>
        <v>2.1197668256491848</v>
      </c>
      <c r="BS45" s="109">
        <f t="shared" si="52"/>
        <v>5.65</v>
      </c>
      <c r="BT45" s="109">
        <f t="shared" si="53"/>
        <v>5.988341282458947</v>
      </c>
      <c r="BU45" s="346">
        <f t="shared" si="54"/>
        <v>800.15280151180082</v>
      </c>
      <c r="BV45" s="346">
        <f t="shared" si="55"/>
        <v>1367.9803185646756</v>
      </c>
      <c r="BW45" s="346">
        <f t="shared" si="56"/>
        <v>14161.996486934489</v>
      </c>
      <c r="BX45" s="346">
        <f t="shared" si="57"/>
        <v>169943.95784321387</v>
      </c>
      <c r="BY45" s="298">
        <f>VLOOKUP($D45,PARAMETROS!$A:$I,6,0)</f>
        <v>45292</v>
      </c>
      <c r="BZ45" s="299" t="str">
        <f>VLOOKUP($D45,PARAMETROS!$A:$I,7,0)</f>
        <v>-</v>
      </c>
      <c r="CA45" s="299" t="str">
        <f>VLOOKUP($D45,PARAMETROS!$A:$I,8,0)</f>
        <v>-</v>
      </c>
      <c r="CD45" s="3"/>
      <c r="CF45" s="3"/>
      <c r="CG45" s="3"/>
    </row>
    <row r="46" spans="1:85">
      <c r="A46" s="296" t="str">
        <f>CCT!A44</f>
        <v>1.209.03</v>
      </c>
      <c r="B46" s="295" t="str">
        <f>CCT!B44</f>
        <v>Curvelo</v>
      </c>
      <c r="C46" s="295" t="str">
        <f>CCT!C44</f>
        <v>Vigilante Armado - 12x36 h Noturno</v>
      </c>
      <c r="D46" s="295" t="str">
        <f>CCT!D44</f>
        <v>Sindesp-MG</v>
      </c>
      <c r="E46" s="302" t="str">
        <f t="shared" si="30"/>
        <v>CurveloVigilante Armado - 12x36 h Noturno</v>
      </c>
      <c r="F46" s="300" t="s">
        <v>150</v>
      </c>
      <c r="G46" s="300" t="s">
        <v>151</v>
      </c>
      <c r="H46" s="300">
        <f>VLOOKUP(E46,CCT!E:R,4,0)</f>
        <v>2</v>
      </c>
      <c r="I46" s="345">
        <f>VLOOKUP(E46,CCT!E:R,5,0)</f>
        <v>2286.48</v>
      </c>
      <c r="J46" s="346">
        <f t="shared" si="31"/>
        <v>4572.96</v>
      </c>
      <c r="K46" s="346">
        <f t="shared" si="32"/>
        <v>1371.8879999999999</v>
      </c>
      <c r="L46" s="346"/>
      <c r="M46" s="346">
        <f t="shared" si="33"/>
        <v>1172.756378181818</v>
      </c>
      <c r="N46" s="346"/>
      <c r="O46" s="346"/>
      <c r="P46" s="346">
        <f t="shared" si="34"/>
        <v>0</v>
      </c>
      <c r="Q46" s="346">
        <f t="shared" si="35"/>
        <v>7117.604378181818</v>
      </c>
      <c r="R46" s="346">
        <f t="shared" si="59"/>
        <v>1423.5208756363636</v>
      </c>
      <c r="S46" s="346">
        <f t="shared" si="59"/>
        <v>106.76406567272727</v>
      </c>
      <c r="T46" s="346">
        <f t="shared" si="58"/>
        <v>71.17604378181818</v>
      </c>
      <c r="U46" s="346">
        <f t="shared" si="58"/>
        <v>14.235208756363637</v>
      </c>
      <c r="V46" s="346">
        <f t="shared" si="58"/>
        <v>177.94010945454545</v>
      </c>
      <c r="W46" s="346">
        <f t="shared" si="58"/>
        <v>569.40835025454544</v>
      </c>
      <c r="X46" s="346">
        <f t="shared" si="58"/>
        <v>297.03898351466182</v>
      </c>
      <c r="Y46" s="346">
        <f t="shared" si="58"/>
        <v>42.705626269090907</v>
      </c>
      <c r="Z46" s="346">
        <f t="shared" si="36"/>
        <v>2702.7892633401157</v>
      </c>
      <c r="AA46" s="346">
        <f t="shared" si="37"/>
        <v>593.13369818181809</v>
      </c>
      <c r="AB46" s="346">
        <f t="shared" si="60"/>
        <v>790.84493090909086</v>
      </c>
      <c r="AC46" s="346">
        <f t="shared" si="60"/>
        <v>525.54235676057817</v>
      </c>
      <c r="AD46" s="346">
        <f t="shared" si="38"/>
        <v>1909.5209858514872</v>
      </c>
      <c r="AE46" s="346">
        <f>(VLOOKUP(B46,VT!A:D,4,0)*2*IF(C46="Vigilante Armado - 220 h",20,15.5)*'RESUMO GERAL'!$H46)-IF(6%*'RESUMO GERAL'!$J46&lt;=(VLOOKUP(B46,VT!A:D,4,0)*2*IF(C46="Vigilante Armado - 220 h",20,15.5)*'RESUMO GERAL'!$H46),6%*'RESUMO GERAL'!$J46,(VLOOKUP(B46,VT!A:D,4,0)*2*IF(C46="Vigilante Armado - 220 h",20,15.5*'RESUMO GERAL'!$H46)))</f>
        <v>97.622400000000027</v>
      </c>
      <c r="AF46" s="346">
        <f>IF((VLOOKUP($D46,PARAMETROS!$A:$I,4,0))&gt;1,((VLOOKUP($D46,PARAMETROS!$A:$I,4,0))*IF(C46="Vigilante Armado - 220 h",20,15.5))*((1-10%))*'RESUMO GERAL'!$H46,0)</f>
        <v>712.84500000000003</v>
      </c>
      <c r="AG46" s="346">
        <f>IF(VLOOKUP($D46,PARAMETROS!$A:$I,5,0)&gt;0,VLOOKUP($D46,PARAMETROS!$A:$I,5,0)*H46,0)</f>
        <v>386.88</v>
      </c>
      <c r="AH46" s="346">
        <f>VLOOKUP($D46,PARAMETROS!$A:$I,2,0)*'RESUMO GERAL'!$H46</f>
        <v>259.8</v>
      </c>
      <c r="AI46" s="346">
        <f>VLOOKUP('RESUMO GERAL'!$D46,PARAMETROS!$A:$I,3,0)*'RESUMO GERAL'!$H46</f>
        <v>38.9</v>
      </c>
      <c r="AJ46" s="311">
        <f t="shared" si="39"/>
        <v>69.52</v>
      </c>
      <c r="AK46" s="346">
        <f>VLOOKUP(E46,CCT!E:R,11,0)*H46</f>
        <v>0</v>
      </c>
      <c r="AL46" s="346">
        <f t="shared" si="40"/>
        <v>1565.5674000000001</v>
      </c>
      <c r="AM46" s="346">
        <f t="shared" si="41"/>
        <v>6177.8776491916033</v>
      </c>
      <c r="AN46" s="346">
        <f t="shared" si="10"/>
        <v>9.2867986600277774</v>
      </c>
      <c r="AO46" s="346">
        <f t="shared" si="11"/>
        <v>0.74294389280222217</v>
      </c>
      <c r="AP46" s="346">
        <f t="shared" si="12"/>
        <v>0.29717755712088889</v>
      </c>
      <c r="AQ46" s="346">
        <f t="shared" si="13"/>
        <v>24.911615323636365</v>
      </c>
      <c r="AR46" s="346">
        <f t="shared" si="14"/>
        <v>9.4597624216904102</v>
      </c>
      <c r="AS46" s="346">
        <f t="shared" si="15"/>
        <v>244.84559060945449</v>
      </c>
      <c r="AT46" s="346">
        <f t="shared" si="16"/>
        <v>11.862673963636365</v>
      </c>
      <c r="AU46" s="346">
        <f t="shared" si="42"/>
        <v>301.40656242836855</v>
      </c>
      <c r="AV46" s="346">
        <f t="shared" si="17"/>
        <v>98.855616363636358</v>
      </c>
      <c r="AW46" s="346">
        <f t="shared" si="18"/>
        <v>58.522524887272731</v>
      </c>
      <c r="AX46" s="346">
        <f t="shared" si="19"/>
        <v>1.4828342454545453</v>
      </c>
      <c r="AY46" s="346">
        <f t="shared" si="20"/>
        <v>23.725347927272729</v>
      </c>
      <c r="AZ46" s="346">
        <f t="shared" si="21"/>
        <v>9.2265241939393938</v>
      </c>
      <c r="BA46" s="346">
        <f t="shared" si="22"/>
        <v>72.837668064364905</v>
      </c>
      <c r="BB46" s="346">
        <f t="shared" si="43"/>
        <v>264.65051568194065</v>
      </c>
      <c r="BC46" s="346">
        <f t="shared" si="44"/>
        <v>802.34812990413229</v>
      </c>
      <c r="BD46" s="346">
        <f t="shared" si="45"/>
        <v>802.34812990413229</v>
      </c>
      <c r="BE46" s="346">
        <f t="shared" si="46"/>
        <v>1066.9986455860731</v>
      </c>
      <c r="BF46" s="311">
        <f>VLOOKUP($C46,Uniformes!$A:$P,16,0)*$H46</f>
        <v>192.51</v>
      </c>
      <c r="BG46" s="311">
        <f>'Materiais de Consumo'!$H$5*$H46</f>
        <v>5.4926775956284155</v>
      </c>
      <c r="BH46" s="311">
        <f>Equipamentos!$J$5*$H46</f>
        <v>90.315628415300537</v>
      </c>
      <c r="BI46" s="346"/>
      <c r="BJ46" s="346"/>
      <c r="BK46" s="346">
        <f t="shared" si="47"/>
        <v>288.31830601092895</v>
      </c>
      <c r="BL46" s="346">
        <f t="shared" si="48"/>
        <v>14952.205541398793</v>
      </c>
      <c r="BM46" s="311">
        <f t="shared" si="49"/>
        <v>262.55705585265639</v>
      </c>
      <c r="BN46" s="311">
        <f t="shared" si="50"/>
        <v>305.27046120021839</v>
      </c>
      <c r="BO46" s="109">
        <f t="shared" si="26"/>
        <v>0.68892421833598505</v>
      </c>
      <c r="BP46" s="109">
        <f t="shared" si="27"/>
        <v>3.1796502384737768</v>
      </c>
      <c r="BQ46" s="347">
        <f>VLOOKUP(B46,ISS!A:C,2,0)*100</f>
        <v>2</v>
      </c>
      <c r="BR46" s="109">
        <f t="shared" si="51"/>
        <v>2.1197668256491848</v>
      </c>
      <c r="BS46" s="109">
        <f t="shared" si="52"/>
        <v>5.65</v>
      </c>
      <c r="BT46" s="109">
        <f t="shared" si="53"/>
        <v>5.988341282458947</v>
      </c>
      <c r="BU46" s="346">
        <f t="shared" si="54"/>
        <v>929.39254669053707</v>
      </c>
      <c r="BV46" s="346">
        <f t="shared" si="55"/>
        <v>1497.2200637434119</v>
      </c>
      <c r="BW46" s="346">
        <f t="shared" si="56"/>
        <v>16449.425605142205</v>
      </c>
      <c r="BX46" s="346">
        <f t="shared" si="57"/>
        <v>197393.10726170646</v>
      </c>
      <c r="BY46" s="298">
        <f>VLOOKUP($D46,PARAMETROS!$A:$I,6,0)</f>
        <v>45292</v>
      </c>
      <c r="BZ46" s="299" t="str">
        <f>VLOOKUP($D46,PARAMETROS!$A:$I,7,0)</f>
        <v>-</v>
      </c>
      <c r="CA46" s="299" t="str">
        <f>VLOOKUP($D46,PARAMETROS!$A:$I,8,0)</f>
        <v>-</v>
      </c>
      <c r="CD46" s="3"/>
      <c r="CF46" s="3"/>
      <c r="CG46" s="3"/>
    </row>
    <row r="47" spans="1:85">
      <c r="A47" s="296" t="str">
        <f>CCT!A45</f>
        <v>1.216.01</v>
      </c>
      <c r="B47" s="295" t="str">
        <f>CCT!B45</f>
        <v>Diamantina</v>
      </c>
      <c r="C47" s="295" t="str">
        <f>CCT!C45</f>
        <v>Vigilante Armado - 220 h</v>
      </c>
      <c r="D47" s="295" t="str">
        <f>CCT!D45</f>
        <v>Sindesp-MG</v>
      </c>
      <c r="E47" s="302" t="str">
        <f t="shared" si="30"/>
        <v>DiamantinaVigilante Armado - 220 h</v>
      </c>
      <c r="F47" s="300" t="s">
        <v>150</v>
      </c>
      <c r="G47" s="300" t="s">
        <v>151</v>
      </c>
      <c r="H47" s="300">
        <f>VLOOKUP(E47,CCT!E:R,4,0)</f>
        <v>1</v>
      </c>
      <c r="I47" s="345">
        <f>VLOOKUP(E47,CCT!E:R,5,0)</f>
        <v>2286.48</v>
      </c>
      <c r="J47" s="346">
        <f t="shared" si="31"/>
        <v>2286.48</v>
      </c>
      <c r="K47" s="346">
        <f t="shared" si="32"/>
        <v>685.94399999999996</v>
      </c>
      <c r="L47" s="346"/>
      <c r="M47" s="346">
        <f t="shared" si="33"/>
        <v>0</v>
      </c>
      <c r="N47" s="346"/>
      <c r="O47" s="346"/>
      <c r="P47" s="346">
        <f t="shared" si="34"/>
        <v>15.852927999999999</v>
      </c>
      <c r="Q47" s="346">
        <f t="shared" si="35"/>
        <v>2988.2769279999998</v>
      </c>
      <c r="R47" s="346">
        <f t="shared" si="59"/>
        <v>597.65538559999993</v>
      </c>
      <c r="S47" s="346">
        <f t="shared" si="59"/>
        <v>44.824153919999993</v>
      </c>
      <c r="T47" s="346">
        <f t="shared" si="58"/>
        <v>29.882769279999998</v>
      </c>
      <c r="U47" s="346">
        <f t="shared" si="58"/>
        <v>5.9765538559999998</v>
      </c>
      <c r="V47" s="346">
        <f t="shared" si="58"/>
        <v>74.706923199999991</v>
      </c>
      <c r="W47" s="346">
        <f t="shared" si="58"/>
        <v>239.06215423999998</v>
      </c>
      <c r="X47" s="346">
        <f t="shared" si="58"/>
        <v>124.70976103622399</v>
      </c>
      <c r="Y47" s="346">
        <f t="shared" si="58"/>
        <v>17.929661568</v>
      </c>
      <c r="Z47" s="346">
        <f t="shared" si="36"/>
        <v>1134.7473627002241</v>
      </c>
      <c r="AA47" s="346">
        <f t="shared" si="37"/>
        <v>249.0230773333333</v>
      </c>
      <c r="AB47" s="346">
        <f t="shared" si="60"/>
        <v>332.03076977777772</v>
      </c>
      <c r="AC47" s="346">
        <f t="shared" si="60"/>
        <v>220.64532052504356</v>
      </c>
      <c r="AD47" s="346">
        <f t="shared" si="38"/>
        <v>801.69916763615458</v>
      </c>
      <c r="AE47" s="346">
        <f>(VLOOKUP(B47,VT!A:D,4,0)*2*IF(C47="Vigilante Armado - 220 h",20,15.5)*'RESUMO GERAL'!$H47)-IF(6%*'RESUMO GERAL'!$J47&lt;=(VLOOKUP(B47,VT!A:D,4,0)*2*IF(C47="Vigilante Armado - 220 h",20,15.5)*'RESUMO GERAL'!$H47),6%*'RESUMO GERAL'!$J47,(VLOOKUP(B47,VT!A:D,4,0)*2*IF(C47="Vigilante Armado - 220 h",20,15.5*'RESUMO GERAL'!$H47)))</f>
        <v>102.81120000000001</v>
      </c>
      <c r="AF47" s="346">
        <f>IF((VLOOKUP($D47,PARAMETROS!$A:$I,4,0))&gt;1,((VLOOKUP($D47,PARAMETROS!$A:$I,4,0))*IF(C47="Vigilante Armado - 220 h",20,15.5))*((1-10%))*'RESUMO GERAL'!$H47,0)</f>
        <v>459.90000000000003</v>
      </c>
      <c r="AG47" s="346">
        <f>IF(VLOOKUP($D47,PARAMETROS!$A:$I,5,0)&gt;0,VLOOKUP($D47,PARAMETROS!$A:$I,5,0)*H47,0)</f>
        <v>193.44</v>
      </c>
      <c r="AH47" s="346">
        <f>VLOOKUP($D47,PARAMETROS!$A:$I,2,0)*'RESUMO GERAL'!$H47</f>
        <v>129.9</v>
      </c>
      <c r="AI47" s="346">
        <f>VLOOKUP('RESUMO GERAL'!$D47,PARAMETROS!$A:$I,3,0)*'RESUMO GERAL'!$H47</f>
        <v>19.45</v>
      </c>
      <c r="AJ47" s="311">
        <f t="shared" si="39"/>
        <v>34.76</v>
      </c>
      <c r="AK47" s="346">
        <f>VLOOKUP(E47,CCT!E:R,11,0)*H47</f>
        <v>0</v>
      </c>
      <c r="AL47" s="346">
        <f t="shared" si="40"/>
        <v>940.26120000000003</v>
      </c>
      <c r="AM47" s="346">
        <f t="shared" si="41"/>
        <v>2876.7077303363785</v>
      </c>
      <c r="AN47" s="346">
        <f t="shared" si="10"/>
        <v>3.8989981314234563</v>
      </c>
      <c r="AO47" s="346">
        <f t="shared" si="11"/>
        <v>0.3119198505138765</v>
      </c>
      <c r="AP47" s="346">
        <f t="shared" si="12"/>
        <v>0.1247679402055506</v>
      </c>
      <c r="AQ47" s="346">
        <f t="shared" si="13"/>
        <v>10.458969248000001</v>
      </c>
      <c r="AR47" s="346">
        <f t="shared" si="14"/>
        <v>3.9716157694507852</v>
      </c>
      <c r="AS47" s="346">
        <f t="shared" si="15"/>
        <v>102.79672632319998</v>
      </c>
      <c r="AT47" s="346">
        <f t="shared" si="16"/>
        <v>4.9804615466666666</v>
      </c>
      <c r="AU47" s="346">
        <f t="shared" si="42"/>
        <v>126.5434588094603</v>
      </c>
      <c r="AV47" s="346">
        <f t="shared" si="17"/>
        <v>41.503846222222215</v>
      </c>
      <c r="AW47" s="346">
        <f t="shared" si="18"/>
        <v>24.570276963555557</v>
      </c>
      <c r="AX47" s="346">
        <f t="shared" si="19"/>
        <v>0.62255769333333322</v>
      </c>
      <c r="AY47" s="346">
        <f t="shared" si="20"/>
        <v>9.9609230933333333</v>
      </c>
      <c r="AZ47" s="346">
        <f t="shared" si="21"/>
        <v>3.8736923140740736</v>
      </c>
      <c r="BA47" s="346">
        <f t="shared" si="22"/>
        <v>30.580390732768539</v>
      </c>
      <c r="BB47" s="346">
        <f t="shared" si="43"/>
        <v>111.11168701928706</v>
      </c>
      <c r="BC47" s="346">
        <f t="shared" si="44"/>
        <v>434.65846225454555</v>
      </c>
      <c r="BD47" s="346">
        <f t="shared" si="45"/>
        <v>434.65846225454555</v>
      </c>
      <c r="BE47" s="346">
        <f t="shared" si="46"/>
        <v>545.77014927383266</v>
      </c>
      <c r="BF47" s="311">
        <f>VLOOKUP($C47,Uniformes!$A:$P,16,0)*$H47</f>
        <v>96.25500000000001</v>
      </c>
      <c r="BG47" s="311">
        <f>'Materiais de Consumo'!$H$5*$H47</f>
        <v>2.7463387978142078</v>
      </c>
      <c r="BH47" s="311">
        <f>Equipamentos!$J$5*$H47</f>
        <v>45.157814207650269</v>
      </c>
      <c r="BI47" s="346"/>
      <c r="BJ47" s="346"/>
      <c r="BK47" s="346">
        <f t="shared" si="47"/>
        <v>144.15915300546447</v>
      </c>
      <c r="BL47" s="346">
        <f t="shared" si="48"/>
        <v>6681.4574194251354</v>
      </c>
      <c r="BM47" s="311">
        <f t="shared" si="49"/>
        <v>131.2785279263282</v>
      </c>
      <c r="BN47" s="311">
        <f t="shared" si="50"/>
        <v>152.6352306001092</v>
      </c>
      <c r="BO47" s="109">
        <f t="shared" si="26"/>
        <v>0.71154898741105688</v>
      </c>
      <c r="BP47" s="109">
        <f t="shared" si="27"/>
        <v>3.2840722495894927</v>
      </c>
      <c r="BQ47" s="347">
        <f>VLOOKUP(B47,ISS!A:C,2,0)*100</f>
        <v>5</v>
      </c>
      <c r="BR47" s="109">
        <f t="shared" si="51"/>
        <v>5.473453749315822</v>
      </c>
      <c r="BS47" s="109">
        <f t="shared" si="52"/>
        <v>8.65</v>
      </c>
      <c r="BT47" s="109">
        <f t="shared" si="53"/>
        <v>9.4690749863163717</v>
      </c>
      <c r="BU47" s="346">
        <f t="shared" si="54"/>
        <v>659.55621991550231</v>
      </c>
      <c r="BV47" s="346">
        <f t="shared" si="55"/>
        <v>943.4699784419397</v>
      </c>
      <c r="BW47" s="346">
        <f t="shared" si="56"/>
        <v>7624.9273978670753</v>
      </c>
      <c r="BX47" s="346">
        <f t="shared" si="57"/>
        <v>91499.128774404904</v>
      </c>
      <c r="BY47" s="298">
        <f>VLOOKUP($D47,PARAMETROS!$A:$I,6,0)</f>
        <v>45292</v>
      </c>
      <c r="BZ47" s="299" t="str">
        <f>VLOOKUP($D47,PARAMETROS!$A:$I,7,0)</f>
        <v>-</v>
      </c>
      <c r="CA47" s="299" t="str">
        <f>VLOOKUP($D47,PARAMETROS!$A:$I,8,0)</f>
        <v>-</v>
      </c>
      <c r="CD47" s="3"/>
      <c r="CF47" s="3"/>
      <c r="CG47" s="3"/>
    </row>
    <row r="48" spans="1:85">
      <c r="A48" s="296" t="str">
        <f>CCT!A46</f>
        <v>1.223.01</v>
      </c>
      <c r="B48" s="295" t="str">
        <f>CCT!B46</f>
        <v>Divinopolis</v>
      </c>
      <c r="C48" s="295" t="str">
        <f>CCT!C46</f>
        <v>Vigilante Armado - 220 h</v>
      </c>
      <c r="D48" s="295" t="str">
        <f>CCT!D46</f>
        <v>Sindesp-MG</v>
      </c>
      <c r="E48" s="302" t="str">
        <f t="shared" si="30"/>
        <v>DivinopolisVigilante Armado - 220 h</v>
      </c>
      <c r="F48" s="300" t="s">
        <v>150</v>
      </c>
      <c r="G48" s="300" t="s">
        <v>151</v>
      </c>
      <c r="H48" s="300">
        <f>VLOOKUP(E48,CCT!E:R,4,0)</f>
        <v>1</v>
      </c>
      <c r="I48" s="345">
        <f>VLOOKUP(E48,CCT!E:R,5,0)</f>
        <v>2286.48</v>
      </c>
      <c r="J48" s="346">
        <f t="shared" si="31"/>
        <v>2286.48</v>
      </c>
      <c r="K48" s="346">
        <f t="shared" si="32"/>
        <v>685.94399999999996</v>
      </c>
      <c r="L48" s="346"/>
      <c r="M48" s="346">
        <f t="shared" si="33"/>
        <v>0</v>
      </c>
      <c r="N48" s="346"/>
      <c r="O48" s="346"/>
      <c r="P48" s="346">
        <f t="shared" si="34"/>
        <v>15.852927999999999</v>
      </c>
      <c r="Q48" s="346">
        <f t="shared" si="35"/>
        <v>2988.2769279999998</v>
      </c>
      <c r="R48" s="346">
        <f t="shared" si="59"/>
        <v>597.65538559999993</v>
      </c>
      <c r="S48" s="346">
        <f t="shared" si="59"/>
        <v>44.824153919999993</v>
      </c>
      <c r="T48" s="346">
        <f t="shared" si="58"/>
        <v>29.882769279999998</v>
      </c>
      <c r="U48" s="346">
        <f t="shared" si="58"/>
        <v>5.9765538559999998</v>
      </c>
      <c r="V48" s="346">
        <f t="shared" si="58"/>
        <v>74.706923199999991</v>
      </c>
      <c r="W48" s="346">
        <f t="shared" si="58"/>
        <v>239.06215423999998</v>
      </c>
      <c r="X48" s="346">
        <f t="shared" si="58"/>
        <v>124.70976103622399</v>
      </c>
      <c r="Y48" s="346">
        <f t="shared" si="58"/>
        <v>17.929661568</v>
      </c>
      <c r="Z48" s="346">
        <f t="shared" si="36"/>
        <v>1134.7473627002241</v>
      </c>
      <c r="AA48" s="346">
        <f t="shared" si="37"/>
        <v>249.0230773333333</v>
      </c>
      <c r="AB48" s="346">
        <f t="shared" si="60"/>
        <v>332.03076977777772</v>
      </c>
      <c r="AC48" s="346">
        <f t="shared" si="60"/>
        <v>220.64532052504356</v>
      </c>
      <c r="AD48" s="346">
        <f t="shared" si="38"/>
        <v>801.69916763615458</v>
      </c>
      <c r="AE48" s="346">
        <f>(VLOOKUP(B48,VT!A:D,4,0)*2*IF(C48="Vigilante Armado - 220 h",20,15.5)*'RESUMO GERAL'!$H48)-IF(6%*'RESUMO GERAL'!$J48&lt;=(VLOOKUP(B48,VT!A:D,4,0)*2*IF(C48="Vigilante Armado - 220 h",20,15.5)*'RESUMO GERAL'!$H48),6%*'RESUMO GERAL'!$J48,(VLOOKUP(B48,VT!A:D,4,0)*2*IF(C48="Vigilante Armado - 220 h",20,15.5*'RESUMO GERAL'!$H48)))</f>
        <v>102.81120000000001</v>
      </c>
      <c r="AF48" s="346">
        <f>IF((VLOOKUP($D48,PARAMETROS!$A:$I,4,0))&gt;1,((VLOOKUP($D48,PARAMETROS!$A:$I,4,0))*IF(C48="Vigilante Armado - 220 h",20,15.5))*((1-10%))*'RESUMO GERAL'!$H48,0)</f>
        <v>459.90000000000003</v>
      </c>
      <c r="AG48" s="346">
        <f>IF(VLOOKUP($D48,PARAMETROS!$A:$I,5,0)&gt;0,VLOOKUP($D48,PARAMETROS!$A:$I,5,0)*H48,0)</f>
        <v>193.44</v>
      </c>
      <c r="AH48" s="346">
        <f>VLOOKUP($D48,PARAMETROS!$A:$I,2,0)*'RESUMO GERAL'!$H48</f>
        <v>129.9</v>
      </c>
      <c r="AI48" s="346">
        <f>VLOOKUP('RESUMO GERAL'!$D48,PARAMETROS!$A:$I,3,0)*'RESUMO GERAL'!$H48</f>
        <v>19.45</v>
      </c>
      <c r="AJ48" s="311">
        <f t="shared" si="39"/>
        <v>34.76</v>
      </c>
      <c r="AK48" s="346">
        <f>VLOOKUP(E48,CCT!E:R,11,0)*H48</f>
        <v>0</v>
      </c>
      <c r="AL48" s="346">
        <f t="shared" si="40"/>
        <v>940.26120000000003</v>
      </c>
      <c r="AM48" s="346">
        <f t="shared" si="41"/>
        <v>2876.7077303363785</v>
      </c>
      <c r="AN48" s="346">
        <f t="shared" si="10"/>
        <v>3.8989981314234563</v>
      </c>
      <c r="AO48" s="346">
        <f t="shared" si="11"/>
        <v>0.3119198505138765</v>
      </c>
      <c r="AP48" s="346">
        <f t="shared" si="12"/>
        <v>0.1247679402055506</v>
      </c>
      <c r="AQ48" s="346">
        <f t="shared" si="13"/>
        <v>10.458969248000001</v>
      </c>
      <c r="AR48" s="346">
        <f t="shared" si="14"/>
        <v>3.9716157694507852</v>
      </c>
      <c r="AS48" s="346">
        <f t="shared" si="15"/>
        <v>102.79672632319998</v>
      </c>
      <c r="AT48" s="346">
        <f t="shared" si="16"/>
        <v>4.9804615466666666</v>
      </c>
      <c r="AU48" s="346">
        <f t="shared" si="42"/>
        <v>126.5434588094603</v>
      </c>
      <c r="AV48" s="346">
        <f t="shared" si="17"/>
        <v>41.503846222222215</v>
      </c>
      <c r="AW48" s="346">
        <f t="shared" si="18"/>
        <v>24.570276963555557</v>
      </c>
      <c r="AX48" s="346">
        <f t="shared" si="19"/>
        <v>0.62255769333333322</v>
      </c>
      <c r="AY48" s="346">
        <f t="shared" si="20"/>
        <v>9.9609230933333333</v>
      </c>
      <c r="AZ48" s="346">
        <f t="shared" si="21"/>
        <v>3.8736923140740736</v>
      </c>
      <c r="BA48" s="346">
        <f t="shared" si="22"/>
        <v>30.580390732768539</v>
      </c>
      <c r="BB48" s="346">
        <f t="shared" si="43"/>
        <v>111.11168701928706</v>
      </c>
      <c r="BC48" s="346">
        <f t="shared" si="44"/>
        <v>434.65846225454555</v>
      </c>
      <c r="BD48" s="346">
        <f t="shared" si="45"/>
        <v>434.65846225454555</v>
      </c>
      <c r="BE48" s="346">
        <f t="shared" si="46"/>
        <v>545.77014927383266</v>
      </c>
      <c r="BF48" s="311">
        <f>VLOOKUP($C48,Uniformes!$A:$P,16,0)*$H48</f>
        <v>96.25500000000001</v>
      </c>
      <c r="BG48" s="311">
        <f>'Materiais de Consumo'!$H$5*$H48</f>
        <v>2.7463387978142078</v>
      </c>
      <c r="BH48" s="311">
        <f>Equipamentos!$J$5*$H48</f>
        <v>45.157814207650269</v>
      </c>
      <c r="BI48" s="346"/>
      <c r="BJ48" s="346"/>
      <c r="BK48" s="346">
        <f t="shared" si="47"/>
        <v>144.15915300546447</v>
      </c>
      <c r="BL48" s="346">
        <f t="shared" si="48"/>
        <v>6681.4574194251354</v>
      </c>
      <c r="BM48" s="311">
        <f t="shared" si="49"/>
        <v>131.2785279263282</v>
      </c>
      <c r="BN48" s="311">
        <f t="shared" si="50"/>
        <v>152.6352306001092</v>
      </c>
      <c r="BO48" s="109">
        <f t="shared" si="26"/>
        <v>0.68892421833598505</v>
      </c>
      <c r="BP48" s="109">
        <f t="shared" si="27"/>
        <v>3.1796502384737768</v>
      </c>
      <c r="BQ48" s="347">
        <f>VLOOKUP(B48,ISS!A:C,2,0)*100</f>
        <v>2</v>
      </c>
      <c r="BR48" s="109">
        <f t="shared" si="51"/>
        <v>2.1197668256491848</v>
      </c>
      <c r="BS48" s="109">
        <f t="shared" si="52"/>
        <v>5.65</v>
      </c>
      <c r="BT48" s="109">
        <f t="shared" si="53"/>
        <v>5.988341282458947</v>
      </c>
      <c r="BU48" s="346">
        <f t="shared" si="54"/>
        <v>417.11019772577106</v>
      </c>
      <c r="BV48" s="346">
        <f t="shared" si="55"/>
        <v>701.02395625220845</v>
      </c>
      <c r="BW48" s="346">
        <f t="shared" si="56"/>
        <v>7382.4813756773437</v>
      </c>
      <c r="BX48" s="346">
        <f t="shared" si="57"/>
        <v>88589.776508128125</v>
      </c>
      <c r="BY48" s="298">
        <f>VLOOKUP($D48,PARAMETROS!$A:$I,6,0)</f>
        <v>45292</v>
      </c>
      <c r="BZ48" s="299" t="str">
        <f>VLOOKUP($D48,PARAMETROS!$A:$I,7,0)</f>
        <v>-</v>
      </c>
      <c r="CA48" s="299" t="str">
        <f>VLOOKUP($D48,PARAMETROS!$A:$I,8,0)</f>
        <v>-</v>
      </c>
      <c r="CD48" s="3"/>
      <c r="CF48" s="3"/>
      <c r="CG48" s="3"/>
    </row>
    <row r="49" spans="1:85">
      <c r="A49" s="296" t="str">
        <f>CCT!A47</f>
        <v>1.236.01</v>
      </c>
      <c r="B49" s="295" t="str">
        <f>CCT!B47</f>
        <v>Eloi Mendes</v>
      </c>
      <c r="C49" s="295" t="str">
        <f>CCT!C47</f>
        <v>Vigilante Armado - 220 h</v>
      </c>
      <c r="D49" s="295" t="str">
        <f>CCT!D47</f>
        <v>Sindesp-MG</v>
      </c>
      <c r="E49" s="302" t="str">
        <f t="shared" si="30"/>
        <v>Eloi MendesVigilante Armado - 220 h</v>
      </c>
      <c r="F49" s="300" t="s">
        <v>150</v>
      </c>
      <c r="G49" s="300" t="s">
        <v>151</v>
      </c>
      <c r="H49" s="300">
        <f>VLOOKUP(E49,CCT!E:R,4,0)</f>
        <v>1</v>
      </c>
      <c r="I49" s="345">
        <f>VLOOKUP(E49,CCT!E:R,5,0)</f>
        <v>2286.48</v>
      </c>
      <c r="J49" s="346">
        <f t="shared" si="31"/>
        <v>2286.48</v>
      </c>
      <c r="K49" s="346">
        <f t="shared" si="32"/>
        <v>685.94399999999996</v>
      </c>
      <c r="L49" s="346"/>
      <c r="M49" s="346">
        <f t="shared" si="33"/>
        <v>0</v>
      </c>
      <c r="N49" s="346"/>
      <c r="O49" s="346"/>
      <c r="P49" s="346">
        <f t="shared" si="34"/>
        <v>15.852927999999999</v>
      </c>
      <c r="Q49" s="346">
        <f t="shared" si="35"/>
        <v>2988.2769279999998</v>
      </c>
      <c r="R49" s="346">
        <f t="shared" si="59"/>
        <v>597.65538559999993</v>
      </c>
      <c r="S49" s="346">
        <f t="shared" si="59"/>
        <v>44.824153919999993</v>
      </c>
      <c r="T49" s="346">
        <f t="shared" si="58"/>
        <v>29.882769279999998</v>
      </c>
      <c r="U49" s="346">
        <f t="shared" si="58"/>
        <v>5.9765538559999998</v>
      </c>
      <c r="V49" s="346">
        <f t="shared" si="58"/>
        <v>74.706923199999991</v>
      </c>
      <c r="W49" s="346">
        <f t="shared" si="58"/>
        <v>239.06215423999998</v>
      </c>
      <c r="X49" s="346">
        <f t="shared" si="58"/>
        <v>124.70976103622399</v>
      </c>
      <c r="Y49" s="346">
        <f t="shared" si="58"/>
        <v>17.929661568</v>
      </c>
      <c r="Z49" s="346">
        <f t="shared" si="36"/>
        <v>1134.7473627002241</v>
      </c>
      <c r="AA49" s="346">
        <f t="shared" si="37"/>
        <v>249.0230773333333</v>
      </c>
      <c r="AB49" s="346">
        <f t="shared" si="60"/>
        <v>332.03076977777772</v>
      </c>
      <c r="AC49" s="346">
        <f t="shared" si="60"/>
        <v>220.64532052504356</v>
      </c>
      <c r="AD49" s="346">
        <f t="shared" si="38"/>
        <v>801.69916763615458</v>
      </c>
      <c r="AE49" s="346">
        <f>(VLOOKUP(B49,VT!A:D,4,0)*2*IF(C49="Vigilante Armado - 220 h",20,15.5)*'RESUMO GERAL'!$H49)-IF(6%*'RESUMO GERAL'!$J49&lt;=(VLOOKUP(B49,VT!A:D,4,0)*2*IF(C49="Vigilante Armado - 220 h",20,15.5)*'RESUMO GERAL'!$H49),6%*'RESUMO GERAL'!$J49,(VLOOKUP(B49,VT!A:D,4,0)*2*IF(C49="Vigilante Armado - 220 h",20,15.5*'RESUMO GERAL'!$H49)))</f>
        <v>102.81120000000001</v>
      </c>
      <c r="AF49" s="346">
        <f>IF((VLOOKUP($D49,PARAMETROS!$A:$I,4,0))&gt;1,((VLOOKUP($D49,PARAMETROS!$A:$I,4,0))*IF(C49="Vigilante Armado - 220 h",20,15.5))*((1-10%))*'RESUMO GERAL'!$H49,0)</f>
        <v>459.90000000000003</v>
      </c>
      <c r="AG49" s="346">
        <f>IF(VLOOKUP($D49,PARAMETROS!$A:$I,5,0)&gt;0,VLOOKUP($D49,PARAMETROS!$A:$I,5,0)*H49,0)</f>
        <v>193.44</v>
      </c>
      <c r="AH49" s="346">
        <f>VLOOKUP($D49,PARAMETROS!$A:$I,2,0)*'RESUMO GERAL'!$H49</f>
        <v>129.9</v>
      </c>
      <c r="AI49" s="346">
        <f>VLOOKUP('RESUMO GERAL'!$D49,PARAMETROS!$A:$I,3,0)*'RESUMO GERAL'!$H49</f>
        <v>19.45</v>
      </c>
      <c r="AJ49" s="311">
        <f t="shared" si="39"/>
        <v>34.76</v>
      </c>
      <c r="AK49" s="346">
        <f>VLOOKUP(E49,CCT!E:R,11,0)*H49</f>
        <v>0</v>
      </c>
      <c r="AL49" s="346">
        <f t="shared" si="40"/>
        <v>940.26120000000003</v>
      </c>
      <c r="AM49" s="346">
        <f t="shared" si="41"/>
        <v>2876.7077303363785</v>
      </c>
      <c r="AN49" s="346">
        <f t="shared" si="10"/>
        <v>3.8989981314234563</v>
      </c>
      <c r="AO49" s="346">
        <f t="shared" si="11"/>
        <v>0.3119198505138765</v>
      </c>
      <c r="AP49" s="346">
        <f t="shared" si="12"/>
        <v>0.1247679402055506</v>
      </c>
      <c r="AQ49" s="346">
        <f t="shared" si="13"/>
        <v>10.458969248000001</v>
      </c>
      <c r="AR49" s="346">
        <f t="shared" si="14"/>
        <v>3.9716157694507852</v>
      </c>
      <c r="AS49" s="346">
        <f t="shared" si="15"/>
        <v>102.79672632319998</v>
      </c>
      <c r="AT49" s="346">
        <f t="shared" si="16"/>
        <v>4.9804615466666666</v>
      </c>
      <c r="AU49" s="346">
        <f t="shared" si="42"/>
        <v>126.5434588094603</v>
      </c>
      <c r="AV49" s="346">
        <f t="shared" si="17"/>
        <v>41.503846222222215</v>
      </c>
      <c r="AW49" s="346">
        <f t="shared" si="18"/>
        <v>24.570276963555557</v>
      </c>
      <c r="AX49" s="346">
        <f t="shared" si="19"/>
        <v>0.62255769333333322</v>
      </c>
      <c r="AY49" s="346">
        <f t="shared" si="20"/>
        <v>9.9609230933333333</v>
      </c>
      <c r="AZ49" s="346">
        <f t="shared" si="21"/>
        <v>3.8736923140740736</v>
      </c>
      <c r="BA49" s="346">
        <f t="shared" si="22"/>
        <v>30.580390732768539</v>
      </c>
      <c r="BB49" s="346">
        <f t="shared" si="43"/>
        <v>111.11168701928706</v>
      </c>
      <c r="BC49" s="346">
        <f t="shared" si="44"/>
        <v>434.65846225454555</v>
      </c>
      <c r="BD49" s="346">
        <f t="shared" si="45"/>
        <v>434.65846225454555</v>
      </c>
      <c r="BE49" s="346">
        <f t="shared" si="46"/>
        <v>545.77014927383266</v>
      </c>
      <c r="BF49" s="311">
        <f>VLOOKUP($C49,Uniformes!$A:$P,16,0)*$H49</f>
        <v>96.25500000000001</v>
      </c>
      <c r="BG49" s="311">
        <f>'Materiais de Consumo'!$H$5*$H49</f>
        <v>2.7463387978142078</v>
      </c>
      <c r="BH49" s="311">
        <f>Equipamentos!$J$5*$H49</f>
        <v>45.157814207650269</v>
      </c>
      <c r="BI49" s="346"/>
      <c r="BJ49" s="346"/>
      <c r="BK49" s="346">
        <f t="shared" si="47"/>
        <v>144.15915300546447</v>
      </c>
      <c r="BL49" s="346">
        <f t="shared" si="48"/>
        <v>6681.4574194251354</v>
      </c>
      <c r="BM49" s="311">
        <f t="shared" si="49"/>
        <v>131.2785279263282</v>
      </c>
      <c r="BN49" s="311">
        <f t="shared" si="50"/>
        <v>152.6352306001092</v>
      </c>
      <c r="BO49" s="109">
        <f t="shared" si="26"/>
        <v>0.68892421833598505</v>
      </c>
      <c r="BP49" s="109">
        <f t="shared" si="27"/>
        <v>3.1796502384737768</v>
      </c>
      <c r="BQ49" s="347">
        <f>VLOOKUP(B49,ISS!A:C,2,0)*100</f>
        <v>2</v>
      </c>
      <c r="BR49" s="109">
        <f t="shared" si="51"/>
        <v>2.1197668256491848</v>
      </c>
      <c r="BS49" s="109">
        <f t="shared" si="52"/>
        <v>5.65</v>
      </c>
      <c r="BT49" s="109">
        <f t="shared" si="53"/>
        <v>5.988341282458947</v>
      </c>
      <c r="BU49" s="346">
        <f t="shared" si="54"/>
        <v>417.11019772577106</v>
      </c>
      <c r="BV49" s="346">
        <f t="shared" si="55"/>
        <v>701.02395625220845</v>
      </c>
      <c r="BW49" s="346">
        <f t="shared" si="56"/>
        <v>7382.4813756773437</v>
      </c>
      <c r="BX49" s="346">
        <f t="shared" si="57"/>
        <v>88589.776508128125</v>
      </c>
      <c r="BY49" s="298">
        <f>VLOOKUP($D49,PARAMETROS!$A:$I,6,0)</f>
        <v>45292</v>
      </c>
      <c r="BZ49" s="299" t="str">
        <f>VLOOKUP($D49,PARAMETROS!$A:$I,7,0)</f>
        <v>-</v>
      </c>
      <c r="CA49" s="299" t="str">
        <f>VLOOKUP($D49,PARAMETROS!$A:$I,8,0)</f>
        <v>-</v>
      </c>
      <c r="CD49" s="3"/>
      <c r="CF49" s="3"/>
      <c r="CG49" s="3"/>
    </row>
    <row r="50" spans="1:85">
      <c r="A50" s="296" t="str">
        <f>CCT!A48</f>
        <v>1.239.01</v>
      </c>
      <c r="B50" s="295" t="str">
        <f>CCT!B48</f>
        <v>Entre Rios de Minas</v>
      </c>
      <c r="C50" s="295" t="str">
        <f>CCT!C48</f>
        <v>Vigilante Armado - 220 h</v>
      </c>
      <c r="D50" s="295" t="str">
        <f>CCT!D48</f>
        <v>Sindesp-MG</v>
      </c>
      <c r="E50" s="302" t="str">
        <f t="shared" si="30"/>
        <v>Entre Rios de MinasVigilante Armado - 220 h</v>
      </c>
      <c r="F50" s="300" t="s">
        <v>150</v>
      </c>
      <c r="G50" s="300" t="s">
        <v>151</v>
      </c>
      <c r="H50" s="300">
        <f>VLOOKUP(E50,CCT!E:R,4,0)</f>
        <v>1</v>
      </c>
      <c r="I50" s="345">
        <f>VLOOKUP(E50,CCT!E:R,5,0)</f>
        <v>2286.48</v>
      </c>
      <c r="J50" s="346">
        <f t="shared" si="31"/>
        <v>2286.48</v>
      </c>
      <c r="K50" s="346">
        <f t="shared" si="32"/>
        <v>685.94399999999996</v>
      </c>
      <c r="L50" s="346"/>
      <c r="M50" s="346">
        <f t="shared" si="33"/>
        <v>0</v>
      </c>
      <c r="N50" s="346"/>
      <c r="O50" s="346"/>
      <c r="P50" s="346">
        <f t="shared" si="34"/>
        <v>15.852927999999999</v>
      </c>
      <c r="Q50" s="346">
        <f t="shared" si="35"/>
        <v>2988.2769279999998</v>
      </c>
      <c r="R50" s="346">
        <f t="shared" si="59"/>
        <v>597.65538559999993</v>
      </c>
      <c r="S50" s="346">
        <f t="shared" si="59"/>
        <v>44.824153919999993</v>
      </c>
      <c r="T50" s="346">
        <f t="shared" si="58"/>
        <v>29.882769279999998</v>
      </c>
      <c r="U50" s="346">
        <f t="shared" si="58"/>
        <v>5.9765538559999998</v>
      </c>
      <c r="V50" s="346">
        <f t="shared" si="58"/>
        <v>74.706923199999991</v>
      </c>
      <c r="W50" s="346">
        <f t="shared" si="58"/>
        <v>239.06215423999998</v>
      </c>
      <c r="X50" s="346">
        <f t="shared" si="58"/>
        <v>124.70976103622399</v>
      </c>
      <c r="Y50" s="346">
        <f t="shared" si="58"/>
        <v>17.929661568</v>
      </c>
      <c r="Z50" s="346">
        <f t="shared" si="36"/>
        <v>1134.7473627002241</v>
      </c>
      <c r="AA50" s="346">
        <f t="shared" si="37"/>
        <v>249.0230773333333</v>
      </c>
      <c r="AB50" s="346">
        <f t="shared" si="60"/>
        <v>332.03076977777772</v>
      </c>
      <c r="AC50" s="346">
        <f t="shared" si="60"/>
        <v>220.64532052504356</v>
      </c>
      <c r="AD50" s="346">
        <f t="shared" si="38"/>
        <v>801.69916763615458</v>
      </c>
      <c r="AE50" s="346">
        <f>(VLOOKUP(B50,VT!A:D,4,0)*2*IF(C50="Vigilante Armado - 220 h",20,15.5)*'RESUMO GERAL'!$H50)-IF(6%*'RESUMO GERAL'!$J50&lt;=(VLOOKUP(B50,VT!A:D,4,0)*2*IF(C50="Vigilante Armado - 220 h",20,15.5)*'RESUMO GERAL'!$H50),6%*'RESUMO GERAL'!$J50,(VLOOKUP(B50,VT!A:D,4,0)*2*IF(C50="Vigilante Armado - 220 h",20,15.5*'RESUMO GERAL'!$H50)))</f>
        <v>102.81120000000001</v>
      </c>
      <c r="AF50" s="346">
        <f>IF((VLOOKUP($D50,PARAMETROS!$A:$I,4,0))&gt;1,((VLOOKUP($D50,PARAMETROS!$A:$I,4,0))*IF(C50="Vigilante Armado - 220 h",20,15.5))*((1-10%))*'RESUMO GERAL'!$H50,0)</f>
        <v>459.90000000000003</v>
      </c>
      <c r="AG50" s="346">
        <f>IF(VLOOKUP($D50,PARAMETROS!$A:$I,5,0)&gt;0,VLOOKUP($D50,PARAMETROS!$A:$I,5,0)*H50,0)</f>
        <v>193.44</v>
      </c>
      <c r="AH50" s="346">
        <f>VLOOKUP($D50,PARAMETROS!$A:$I,2,0)*'RESUMO GERAL'!$H50</f>
        <v>129.9</v>
      </c>
      <c r="AI50" s="346">
        <f>VLOOKUP('RESUMO GERAL'!$D50,PARAMETROS!$A:$I,3,0)*'RESUMO GERAL'!$H50</f>
        <v>19.45</v>
      </c>
      <c r="AJ50" s="311">
        <f t="shared" si="39"/>
        <v>34.76</v>
      </c>
      <c r="AK50" s="346">
        <f>VLOOKUP(E50,CCT!E:R,11,0)*H50</f>
        <v>0</v>
      </c>
      <c r="AL50" s="346">
        <f t="shared" si="40"/>
        <v>940.26120000000003</v>
      </c>
      <c r="AM50" s="346">
        <f t="shared" si="41"/>
        <v>2876.7077303363785</v>
      </c>
      <c r="AN50" s="346">
        <f t="shared" si="10"/>
        <v>3.8989981314234563</v>
      </c>
      <c r="AO50" s="346">
        <f t="shared" si="11"/>
        <v>0.3119198505138765</v>
      </c>
      <c r="AP50" s="346">
        <f t="shared" si="12"/>
        <v>0.1247679402055506</v>
      </c>
      <c r="AQ50" s="346">
        <f t="shared" si="13"/>
        <v>10.458969248000001</v>
      </c>
      <c r="AR50" s="346">
        <f t="shared" si="14"/>
        <v>3.9716157694507852</v>
      </c>
      <c r="AS50" s="346">
        <f t="shared" si="15"/>
        <v>102.79672632319998</v>
      </c>
      <c r="AT50" s="346">
        <f t="shared" si="16"/>
        <v>4.9804615466666666</v>
      </c>
      <c r="AU50" s="346">
        <f t="shared" si="42"/>
        <v>126.5434588094603</v>
      </c>
      <c r="AV50" s="346">
        <f t="shared" si="17"/>
        <v>41.503846222222215</v>
      </c>
      <c r="AW50" s="346">
        <f t="shared" si="18"/>
        <v>24.570276963555557</v>
      </c>
      <c r="AX50" s="346">
        <f t="shared" si="19"/>
        <v>0.62255769333333322</v>
      </c>
      <c r="AY50" s="346">
        <f t="shared" si="20"/>
        <v>9.9609230933333333</v>
      </c>
      <c r="AZ50" s="346">
        <f t="shared" si="21"/>
        <v>3.8736923140740736</v>
      </c>
      <c r="BA50" s="346">
        <f t="shared" si="22"/>
        <v>30.580390732768539</v>
      </c>
      <c r="BB50" s="346">
        <f t="shared" si="43"/>
        <v>111.11168701928706</v>
      </c>
      <c r="BC50" s="346">
        <f t="shared" si="44"/>
        <v>434.65846225454555</v>
      </c>
      <c r="BD50" s="346">
        <f t="shared" si="45"/>
        <v>434.65846225454555</v>
      </c>
      <c r="BE50" s="346">
        <f t="shared" si="46"/>
        <v>545.77014927383266</v>
      </c>
      <c r="BF50" s="311">
        <f>VLOOKUP($C50,Uniformes!$A:$P,16,0)*$H50</f>
        <v>96.25500000000001</v>
      </c>
      <c r="BG50" s="311">
        <f>'Materiais de Consumo'!$H$5*$H50</f>
        <v>2.7463387978142078</v>
      </c>
      <c r="BH50" s="311">
        <f>Equipamentos!$J$5*$H50</f>
        <v>45.157814207650269</v>
      </c>
      <c r="BI50" s="346"/>
      <c r="BJ50" s="346"/>
      <c r="BK50" s="346">
        <f t="shared" si="47"/>
        <v>144.15915300546447</v>
      </c>
      <c r="BL50" s="346">
        <f t="shared" si="48"/>
        <v>6681.4574194251354</v>
      </c>
      <c r="BM50" s="311">
        <f t="shared" si="49"/>
        <v>131.2785279263282</v>
      </c>
      <c r="BN50" s="311">
        <f t="shared" si="50"/>
        <v>152.6352306001092</v>
      </c>
      <c r="BO50" s="109">
        <f t="shared" si="26"/>
        <v>0.68892421833598505</v>
      </c>
      <c r="BP50" s="109">
        <f t="shared" si="27"/>
        <v>3.1796502384737768</v>
      </c>
      <c r="BQ50" s="347">
        <f>VLOOKUP(B50,ISS!A:C,2,0)*100</f>
        <v>2</v>
      </c>
      <c r="BR50" s="109">
        <f t="shared" si="51"/>
        <v>2.1197668256491848</v>
      </c>
      <c r="BS50" s="109">
        <f t="shared" si="52"/>
        <v>5.65</v>
      </c>
      <c r="BT50" s="109">
        <f t="shared" si="53"/>
        <v>5.988341282458947</v>
      </c>
      <c r="BU50" s="346">
        <f t="shared" si="54"/>
        <v>417.11019772577106</v>
      </c>
      <c r="BV50" s="346">
        <f t="shared" si="55"/>
        <v>701.02395625220845</v>
      </c>
      <c r="BW50" s="346">
        <f t="shared" si="56"/>
        <v>7382.4813756773437</v>
      </c>
      <c r="BX50" s="346">
        <f t="shared" si="57"/>
        <v>88589.776508128125</v>
      </c>
      <c r="BY50" s="298">
        <f>VLOOKUP($D50,PARAMETROS!$A:$I,6,0)</f>
        <v>45292</v>
      </c>
      <c r="BZ50" s="299" t="str">
        <f>VLOOKUP($D50,PARAMETROS!$A:$I,7,0)</f>
        <v>-</v>
      </c>
      <c r="CA50" s="299" t="str">
        <f>VLOOKUP($D50,PARAMETROS!$A:$I,8,0)</f>
        <v>-</v>
      </c>
      <c r="CD50" s="3"/>
      <c r="CF50" s="3"/>
      <c r="CG50" s="3"/>
    </row>
    <row r="51" spans="1:85">
      <c r="A51" s="296" t="str">
        <f>CCT!A49</f>
        <v>1.243.01</v>
      </c>
      <c r="B51" s="295" t="str">
        <f>CCT!B49</f>
        <v>Espinosa</v>
      </c>
      <c r="C51" s="295" t="str">
        <f>CCT!C49</f>
        <v>Vigilante Armado - 220 h</v>
      </c>
      <c r="D51" s="295" t="str">
        <f>CCT!D49</f>
        <v>Sindesp-MG</v>
      </c>
      <c r="E51" s="302" t="str">
        <f t="shared" si="30"/>
        <v>EspinosaVigilante Armado - 220 h</v>
      </c>
      <c r="F51" s="300" t="s">
        <v>150</v>
      </c>
      <c r="G51" s="300" t="s">
        <v>151</v>
      </c>
      <c r="H51" s="300">
        <f>VLOOKUP(E51,CCT!E:R,4,0)</f>
        <v>1</v>
      </c>
      <c r="I51" s="345">
        <f>VLOOKUP(E51,CCT!E:R,5,0)</f>
        <v>2286.48</v>
      </c>
      <c r="J51" s="346">
        <f t="shared" si="31"/>
        <v>2286.48</v>
      </c>
      <c r="K51" s="346">
        <f t="shared" si="32"/>
        <v>685.94399999999996</v>
      </c>
      <c r="L51" s="346"/>
      <c r="M51" s="346">
        <f t="shared" si="33"/>
        <v>0</v>
      </c>
      <c r="N51" s="346"/>
      <c r="O51" s="346"/>
      <c r="P51" s="346">
        <f t="shared" si="34"/>
        <v>15.852927999999999</v>
      </c>
      <c r="Q51" s="346">
        <f t="shared" si="35"/>
        <v>2988.2769279999998</v>
      </c>
      <c r="R51" s="346">
        <f t="shared" si="59"/>
        <v>597.65538559999993</v>
      </c>
      <c r="S51" s="346">
        <f t="shared" si="59"/>
        <v>44.824153919999993</v>
      </c>
      <c r="T51" s="346">
        <f t="shared" si="58"/>
        <v>29.882769279999998</v>
      </c>
      <c r="U51" s="346">
        <f t="shared" si="58"/>
        <v>5.9765538559999998</v>
      </c>
      <c r="V51" s="346">
        <f t="shared" si="58"/>
        <v>74.706923199999991</v>
      </c>
      <c r="W51" s="346">
        <f t="shared" si="58"/>
        <v>239.06215423999998</v>
      </c>
      <c r="X51" s="346">
        <f t="shared" si="58"/>
        <v>124.70976103622399</v>
      </c>
      <c r="Y51" s="346">
        <f t="shared" si="58"/>
        <v>17.929661568</v>
      </c>
      <c r="Z51" s="346">
        <f t="shared" si="36"/>
        <v>1134.7473627002241</v>
      </c>
      <c r="AA51" s="346">
        <f t="shared" si="37"/>
        <v>249.0230773333333</v>
      </c>
      <c r="AB51" s="346">
        <f t="shared" si="60"/>
        <v>332.03076977777772</v>
      </c>
      <c r="AC51" s="346">
        <f t="shared" si="60"/>
        <v>220.64532052504356</v>
      </c>
      <c r="AD51" s="346">
        <f t="shared" si="38"/>
        <v>801.69916763615458</v>
      </c>
      <c r="AE51" s="346">
        <f>(VLOOKUP(B51,VT!A:D,4,0)*2*IF(C51="Vigilante Armado - 220 h",20,15.5)*'RESUMO GERAL'!$H51)-IF(6%*'RESUMO GERAL'!$J51&lt;=(VLOOKUP(B51,VT!A:D,4,0)*2*IF(C51="Vigilante Armado - 220 h",20,15.5)*'RESUMO GERAL'!$H51),6%*'RESUMO GERAL'!$J51,(VLOOKUP(B51,VT!A:D,4,0)*2*IF(C51="Vigilante Armado - 220 h",20,15.5*'RESUMO GERAL'!$H51)))</f>
        <v>102.81120000000001</v>
      </c>
      <c r="AF51" s="346">
        <f>IF((VLOOKUP($D51,PARAMETROS!$A:$I,4,0))&gt;1,((VLOOKUP($D51,PARAMETROS!$A:$I,4,0))*IF(C51="Vigilante Armado - 220 h",20,15.5))*((1-10%))*'RESUMO GERAL'!$H51,0)</f>
        <v>459.90000000000003</v>
      </c>
      <c r="AG51" s="346">
        <f>IF(VLOOKUP($D51,PARAMETROS!$A:$I,5,0)&gt;0,VLOOKUP($D51,PARAMETROS!$A:$I,5,0)*H51,0)</f>
        <v>193.44</v>
      </c>
      <c r="AH51" s="346">
        <f>VLOOKUP($D51,PARAMETROS!$A:$I,2,0)*'RESUMO GERAL'!$H51</f>
        <v>129.9</v>
      </c>
      <c r="AI51" s="346">
        <f>VLOOKUP('RESUMO GERAL'!$D51,PARAMETROS!$A:$I,3,0)*'RESUMO GERAL'!$H51</f>
        <v>19.45</v>
      </c>
      <c r="AJ51" s="311">
        <f t="shared" si="39"/>
        <v>34.76</v>
      </c>
      <c r="AK51" s="346">
        <f>VLOOKUP(E51,CCT!E:R,11,0)*H51</f>
        <v>0</v>
      </c>
      <c r="AL51" s="346">
        <f t="shared" si="40"/>
        <v>940.26120000000003</v>
      </c>
      <c r="AM51" s="346">
        <f t="shared" si="41"/>
        <v>2876.7077303363785</v>
      </c>
      <c r="AN51" s="346">
        <f t="shared" si="10"/>
        <v>3.8989981314234563</v>
      </c>
      <c r="AO51" s="346">
        <f t="shared" si="11"/>
        <v>0.3119198505138765</v>
      </c>
      <c r="AP51" s="346">
        <f t="shared" si="12"/>
        <v>0.1247679402055506</v>
      </c>
      <c r="AQ51" s="346">
        <f t="shared" si="13"/>
        <v>10.458969248000001</v>
      </c>
      <c r="AR51" s="346">
        <f t="shared" si="14"/>
        <v>3.9716157694507852</v>
      </c>
      <c r="AS51" s="346">
        <f t="shared" si="15"/>
        <v>102.79672632319998</v>
      </c>
      <c r="AT51" s="346">
        <f t="shared" si="16"/>
        <v>4.9804615466666666</v>
      </c>
      <c r="AU51" s="346">
        <f t="shared" si="42"/>
        <v>126.5434588094603</v>
      </c>
      <c r="AV51" s="346">
        <f t="shared" si="17"/>
        <v>41.503846222222215</v>
      </c>
      <c r="AW51" s="346">
        <f t="shared" si="18"/>
        <v>24.570276963555557</v>
      </c>
      <c r="AX51" s="346">
        <f t="shared" si="19"/>
        <v>0.62255769333333322</v>
      </c>
      <c r="AY51" s="346">
        <f t="shared" si="20"/>
        <v>9.9609230933333333</v>
      </c>
      <c r="AZ51" s="346">
        <f t="shared" si="21"/>
        <v>3.8736923140740736</v>
      </c>
      <c r="BA51" s="346">
        <f t="shared" si="22"/>
        <v>30.580390732768539</v>
      </c>
      <c r="BB51" s="346">
        <f t="shared" si="43"/>
        <v>111.11168701928706</v>
      </c>
      <c r="BC51" s="346">
        <f t="shared" si="44"/>
        <v>434.65846225454555</v>
      </c>
      <c r="BD51" s="346">
        <f t="shared" si="45"/>
        <v>434.65846225454555</v>
      </c>
      <c r="BE51" s="346">
        <f t="shared" si="46"/>
        <v>545.77014927383266</v>
      </c>
      <c r="BF51" s="311">
        <f>VLOOKUP($C51,Uniformes!$A:$P,16,0)*$H51</f>
        <v>96.25500000000001</v>
      </c>
      <c r="BG51" s="311">
        <f>'Materiais de Consumo'!$H$5*$H51</f>
        <v>2.7463387978142078</v>
      </c>
      <c r="BH51" s="311">
        <f>Equipamentos!$J$5*$H51</f>
        <v>45.157814207650269</v>
      </c>
      <c r="BI51" s="346"/>
      <c r="BJ51" s="346"/>
      <c r="BK51" s="346">
        <f t="shared" si="47"/>
        <v>144.15915300546447</v>
      </c>
      <c r="BL51" s="346">
        <f t="shared" si="48"/>
        <v>6681.4574194251354</v>
      </c>
      <c r="BM51" s="311">
        <f t="shared" si="49"/>
        <v>131.2785279263282</v>
      </c>
      <c r="BN51" s="311">
        <f t="shared" si="50"/>
        <v>152.6352306001092</v>
      </c>
      <c r="BO51" s="109">
        <f t="shared" si="26"/>
        <v>0.69630423138725195</v>
      </c>
      <c r="BP51" s="109">
        <f t="shared" si="27"/>
        <v>3.2137118371719318</v>
      </c>
      <c r="BQ51" s="347">
        <f>VLOOKUP(B51,ISS!A:C,2,0)*100</f>
        <v>3</v>
      </c>
      <c r="BR51" s="109">
        <f t="shared" si="51"/>
        <v>3.2137118371719318</v>
      </c>
      <c r="BS51" s="109">
        <f t="shared" si="52"/>
        <v>6.65</v>
      </c>
      <c r="BT51" s="109">
        <f t="shared" si="53"/>
        <v>7.1237279057311156</v>
      </c>
      <c r="BU51" s="346">
        <f t="shared" si="54"/>
        <v>496.19409034148828</v>
      </c>
      <c r="BV51" s="346">
        <f t="shared" si="55"/>
        <v>780.10784886792567</v>
      </c>
      <c r="BW51" s="346">
        <f t="shared" si="56"/>
        <v>7461.5652682930613</v>
      </c>
      <c r="BX51" s="346">
        <f t="shared" si="57"/>
        <v>89538.783219516743</v>
      </c>
      <c r="BY51" s="298">
        <f>VLOOKUP($D51,PARAMETROS!$A:$I,6,0)</f>
        <v>45292</v>
      </c>
      <c r="BZ51" s="299" t="str">
        <f>VLOOKUP($D51,PARAMETROS!$A:$I,7,0)</f>
        <v>-</v>
      </c>
      <c r="CA51" s="299" t="str">
        <f>VLOOKUP($D51,PARAMETROS!$A:$I,8,0)</f>
        <v>-</v>
      </c>
      <c r="CD51" s="3"/>
      <c r="CF51" s="3"/>
      <c r="CG51" s="3"/>
    </row>
    <row r="52" spans="1:85">
      <c r="A52" s="296" t="str">
        <f>CCT!A50</f>
        <v>1.249.01</v>
      </c>
      <c r="B52" s="295" t="str">
        <f>CCT!B50</f>
        <v>Eugenopolis</v>
      </c>
      <c r="C52" s="295" t="str">
        <f>CCT!C50</f>
        <v>Vigilante Armado - 220 h</v>
      </c>
      <c r="D52" s="295" t="str">
        <f>CCT!D50</f>
        <v>Sindesp-MG</v>
      </c>
      <c r="E52" s="302" t="str">
        <f t="shared" si="30"/>
        <v>EugenopolisVigilante Armado - 220 h</v>
      </c>
      <c r="F52" s="300" t="s">
        <v>150</v>
      </c>
      <c r="G52" s="300" t="s">
        <v>151</v>
      </c>
      <c r="H52" s="300">
        <f>VLOOKUP(E52,CCT!E:R,4,0)</f>
        <v>1</v>
      </c>
      <c r="I52" s="345">
        <f>VLOOKUP(E52,CCT!E:R,5,0)</f>
        <v>2286.48</v>
      </c>
      <c r="J52" s="346">
        <f t="shared" si="31"/>
        <v>2286.48</v>
      </c>
      <c r="K52" s="346">
        <f t="shared" si="32"/>
        <v>685.94399999999996</v>
      </c>
      <c r="L52" s="346"/>
      <c r="M52" s="346">
        <f t="shared" si="33"/>
        <v>0</v>
      </c>
      <c r="N52" s="346"/>
      <c r="O52" s="346"/>
      <c r="P52" s="346">
        <f t="shared" si="34"/>
        <v>15.852927999999999</v>
      </c>
      <c r="Q52" s="346">
        <f t="shared" si="35"/>
        <v>2988.2769279999998</v>
      </c>
      <c r="R52" s="346">
        <f t="shared" si="59"/>
        <v>597.65538559999993</v>
      </c>
      <c r="S52" s="346">
        <f t="shared" si="59"/>
        <v>44.824153919999993</v>
      </c>
      <c r="T52" s="346">
        <f t="shared" si="58"/>
        <v>29.882769279999998</v>
      </c>
      <c r="U52" s="346">
        <f t="shared" si="58"/>
        <v>5.9765538559999998</v>
      </c>
      <c r="V52" s="346">
        <f t="shared" si="58"/>
        <v>74.706923199999991</v>
      </c>
      <c r="W52" s="346">
        <f t="shared" si="58"/>
        <v>239.06215423999998</v>
      </c>
      <c r="X52" s="346">
        <f t="shared" si="58"/>
        <v>124.70976103622399</v>
      </c>
      <c r="Y52" s="346">
        <f t="shared" si="58"/>
        <v>17.929661568</v>
      </c>
      <c r="Z52" s="346">
        <f t="shared" si="36"/>
        <v>1134.7473627002241</v>
      </c>
      <c r="AA52" s="346">
        <f t="shared" si="37"/>
        <v>249.0230773333333</v>
      </c>
      <c r="AB52" s="346">
        <f t="shared" si="60"/>
        <v>332.03076977777772</v>
      </c>
      <c r="AC52" s="346">
        <f t="shared" si="60"/>
        <v>220.64532052504356</v>
      </c>
      <c r="AD52" s="346">
        <f t="shared" si="38"/>
        <v>801.69916763615458</v>
      </c>
      <c r="AE52" s="346">
        <f>(VLOOKUP(B52,VT!A:D,4,0)*2*IF(C52="Vigilante Armado - 220 h",20,15.5)*'RESUMO GERAL'!$H52)-IF(6%*'RESUMO GERAL'!$J52&lt;=(VLOOKUP(B52,VT!A:D,4,0)*2*IF(C52="Vigilante Armado - 220 h",20,15.5)*'RESUMO GERAL'!$H52),6%*'RESUMO GERAL'!$J52,(VLOOKUP(B52,VT!A:D,4,0)*2*IF(C52="Vigilante Armado - 220 h",20,15.5*'RESUMO GERAL'!$H52)))</f>
        <v>102.81120000000001</v>
      </c>
      <c r="AF52" s="346">
        <f>IF((VLOOKUP($D52,PARAMETROS!$A:$I,4,0))&gt;1,((VLOOKUP($D52,PARAMETROS!$A:$I,4,0))*IF(C52="Vigilante Armado - 220 h",20,15.5))*((1-10%))*'RESUMO GERAL'!$H52,0)</f>
        <v>459.90000000000003</v>
      </c>
      <c r="AG52" s="346">
        <f>IF(VLOOKUP($D52,PARAMETROS!$A:$I,5,0)&gt;0,VLOOKUP($D52,PARAMETROS!$A:$I,5,0)*H52,0)</f>
        <v>193.44</v>
      </c>
      <c r="AH52" s="346">
        <f>VLOOKUP($D52,PARAMETROS!$A:$I,2,0)*'RESUMO GERAL'!$H52</f>
        <v>129.9</v>
      </c>
      <c r="AI52" s="346">
        <f>VLOOKUP('RESUMO GERAL'!$D52,PARAMETROS!$A:$I,3,0)*'RESUMO GERAL'!$H52</f>
        <v>19.45</v>
      </c>
      <c r="AJ52" s="311">
        <f t="shared" si="39"/>
        <v>34.76</v>
      </c>
      <c r="AK52" s="346">
        <f>VLOOKUP(E52,CCT!E:R,11,0)*H52</f>
        <v>0</v>
      </c>
      <c r="AL52" s="346">
        <f t="shared" si="40"/>
        <v>940.26120000000003</v>
      </c>
      <c r="AM52" s="346">
        <f t="shared" si="41"/>
        <v>2876.7077303363785</v>
      </c>
      <c r="AN52" s="346">
        <f t="shared" si="10"/>
        <v>3.8989981314234563</v>
      </c>
      <c r="AO52" s="346">
        <f t="shared" si="11"/>
        <v>0.3119198505138765</v>
      </c>
      <c r="AP52" s="346">
        <f t="shared" si="12"/>
        <v>0.1247679402055506</v>
      </c>
      <c r="AQ52" s="346">
        <f t="shared" si="13"/>
        <v>10.458969248000001</v>
      </c>
      <c r="AR52" s="346">
        <f t="shared" si="14"/>
        <v>3.9716157694507852</v>
      </c>
      <c r="AS52" s="346">
        <f t="shared" si="15"/>
        <v>102.79672632319998</v>
      </c>
      <c r="AT52" s="346">
        <f t="shared" si="16"/>
        <v>4.9804615466666666</v>
      </c>
      <c r="AU52" s="346">
        <f t="shared" si="42"/>
        <v>126.5434588094603</v>
      </c>
      <c r="AV52" s="346">
        <f t="shared" si="17"/>
        <v>41.503846222222215</v>
      </c>
      <c r="AW52" s="346">
        <f t="shared" si="18"/>
        <v>24.570276963555557</v>
      </c>
      <c r="AX52" s="346">
        <f t="shared" si="19"/>
        <v>0.62255769333333322</v>
      </c>
      <c r="AY52" s="346">
        <f t="shared" si="20"/>
        <v>9.9609230933333333</v>
      </c>
      <c r="AZ52" s="346">
        <f t="shared" si="21"/>
        <v>3.8736923140740736</v>
      </c>
      <c r="BA52" s="346">
        <f t="shared" si="22"/>
        <v>30.580390732768539</v>
      </c>
      <c r="BB52" s="346">
        <f t="shared" si="43"/>
        <v>111.11168701928706</v>
      </c>
      <c r="BC52" s="346">
        <f t="shared" si="44"/>
        <v>434.65846225454555</v>
      </c>
      <c r="BD52" s="346">
        <f t="shared" si="45"/>
        <v>434.65846225454555</v>
      </c>
      <c r="BE52" s="346">
        <f t="shared" si="46"/>
        <v>545.77014927383266</v>
      </c>
      <c r="BF52" s="311">
        <f>VLOOKUP($C52,Uniformes!$A:$P,16,0)*$H52</f>
        <v>96.25500000000001</v>
      </c>
      <c r="BG52" s="311">
        <f>'Materiais de Consumo'!$H$5*$H52</f>
        <v>2.7463387978142078</v>
      </c>
      <c r="BH52" s="311">
        <f>Equipamentos!$J$5*$H52</f>
        <v>45.157814207650269</v>
      </c>
      <c r="BI52" s="346"/>
      <c r="BJ52" s="346"/>
      <c r="BK52" s="346">
        <f t="shared" si="47"/>
        <v>144.15915300546447</v>
      </c>
      <c r="BL52" s="346">
        <f t="shared" si="48"/>
        <v>6681.4574194251354</v>
      </c>
      <c r="BM52" s="311">
        <f t="shared" si="49"/>
        <v>131.2785279263282</v>
      </c>
      <c r="BN52" s="311">
        <f t="shared" si="50"/>
        <v>152.6352306001092</v>
      </c>
      <c r="BO52" s="109">
        <f t="shared" si="26"/>
        <v>0.68892421833598505</v>
      </c>
      <c r="BP52" s="109">
        <f t="shared" si="27"/>
        <v>3.1796502384737768</v>
      </c>
      <c r="BQ52" s="347">
        <f>VLOOKUP(B52,ISS!A:C,2,0)*100</f>
        <v>2</v>
      </c>
      <c r="BR52" s="109">
        <f t="shared" si="51"/>
        <v>2.1197668256491848</v>
      </c>
      <c r="BS52" s="109">
        <f t="shared" si="52"/>
        <v>5.65</v>
      </c>
      <c r="BT52" s="109">
        <f t="shared" si="53"/>
        <v>5.988341282458947</v>
      </c>
      <c r="BU52" s="346">
        <f t="shared" si="54"/>
        <v>417.11019772577106</v>
      </c>
      <c r="BV52" s="346">
        <f t="shared" si="55"/>
        <v>701.02395625220845</v>
      </c>
      <c r="BW52" s="346">
        <f t="shared" si="56"/>
        <v>7382.4813756773437</v>
      </c>
      <c r="BX52" s="346">
        <f t="shared" si="57"/>
        <v>88589.776508128125</v>
      </c>
      <c r="BY52" s="298">
        <f>VLOOKUP($D52,PARAMETROS!$A:$I,6,0)</f>
        <v>45292</v>
      </c>
      <c r="BZ52" s="299" t="str">
        <f>VLOOKUP($D52,PARAMETROS!$A:$I,7,0)</f>
        <v>-</v>
      </c>
      <c r="CA52" s="299" t="str">
        <f>VLOOKUP($D52,PARAMETROS!$A:$I,8,0)</f>
        <v>-</v>
      </c>
      <c r="CD52" s="3"/>
      <c r="CF52" s="3"/>
      <c r="CG52" s="3"/>
    </row>
    <row r="53" spans="1:85">
      <c r="A53" s="296" t="str">
        <f>CCT!A51</f>
        <v>1.251.02</v>
      </c>
      <c r="B53" s="295" t="str">
        <f>CCT!B51</f>
        <v>Extrema</v>
      </c>
      <c r="C53" s="295" t="str">
        <f>CCT!C51</f>
        <v>Vigilante Armado - 12x36 h Diurno</v>
      </c>
      <c r="D53" s="295" t="str">
        <f>CCT!D51</f>
        <v>Sindesp-MG</v>
      </c>
      <c r="E53" s="302" t="str">
        <f t="shared" si="30"/>
        <v>ExtremaVigilante Armado - 12x36 h Diurno</v>
      </c>
      <c r="F53" s="300" t="s">
        <v>150</v>
      </c>
      <c r="G53" s="300" t="s">
        <v>151</v>
      </c>
      <c r="H53" s="300">
        <f>VLOOKUP(E53,CCT!E:R,4,0)</f>
        <v>2</v>
      </c>
      <c r="I53" s="345">
        <f>VLOOKUP(E53,CCT!E:R,5,0)</f>
        <v>2286.48</v>
      </c>
      <c r="J53" s="346">
        <f t="shared" si="31"/>
        <v>4572.96</v>
      </c>
      <c r="K53" s="346">
        <f t="shared" si="32"/>
        <v>1371.8879999999999</v>
      </c>
      <c r="L53" s="346"/>
      <c r="M53" s="346">
        <f t="shared" si="33"/>
        <v>0</v>
      </c>
      <c r="N53" s="346"/>
      <c r="O53" s="346"/>
      <c r="P53" s="346">
        <f t="shared" si="34"/>
        <v>0</v>
      </c>
      <c r="Q53" s="346">
        <f t="shared" si="35"/>
        <v>5944.848</v>
      </c>
      <c r="R53" s="346">
        <f t="shared" si="59"/>
        <v>1188.9696000000001</v>
      </c>
      <c r="S53" s="346">
        <f t="shared" si="59"/>
        <v>89.172719999999998</v>
      </c>
      <c r="T53" s="346">
        <f t="shared" si="58"/>
        <v>59.448480000000004</v>
      </c>
      <c r="U53" s="346">
        <f t="shared" si="58"/>
        <v>11.889696000000001</v>
      </c>
      <c r="V53" s="346">
        <f t="shared" si="58"/>
        <v>148.62120000000002</v>
      </c>
      <c r="W53" s="346">
        <f t="shared" si="58"/>
        <v>475.58784000000003</v>
      </c>
      <c r="X53" s="346">
        <f t="shared" si="58"/>
        <v>248.09634158399999</v>
      </c>
      <c r="Y53" s="346">
        <f t="shared" si="58"/>
        <v>35.669088000000002</v>
      </c>
      <c r="Z53" s="346">
        <f t="shared" si="36"/>
        <v>2257.4549655840005</v>
      </c>
      <c r="AA53" s="346">
        <f t="shared" si="37"/>
        <v>495.404</v>
      </c>
      <c r="AB53" s="346">
        <f t="shared" si="60"/>
        <v>660.53866666666659</v>
      </c>
      <c r="AC53" s="346">
        <f t="shared" si="60"/>
        <v>438.94957664133335</v>
      </c>
      <c r="AD53" s="346">
        <f t="shared" si="38"/>
        <v>1594.8922433079999</v>
      </c>
      <c r="AE53" s="346">
        <f>(VLOOKUP(B53,VT!A:D,4,0)*2*IF(C53="Vigilante Armado - 220 h",20,15.5)*'RESUMO GERAL'!$H53)-IF(6%*'RESUMO GERAL'!$J53&lt;=(VLOOKUP(B53,VT!A:D,4,0)*2*IF(C53="Vigilante Armado - 220 h",20,15.5)*'RESUMO GERAL'!$H53),6%*'RESUMO GERAL'!$J53,(VLOOKUP(B53,VT!A:D,4,0)*2*IF(C53="Vigilante Armado - 220 h",20,15.5*'RESUMO GERAL'!$H53)))</f>
        <v>97.622400000000027</v>
      </c>
      <c r="AF53" s="346">
        <f>IF((VLOOKUP($D53,PARAMETROS!$A:$I,4,0))&gt;1,((VLOOKUP($D53,PARAMETROS!$A:$I,4,0))*IF(C53="Vigilante Armado - 220 h",20,15.5))*((1-10%))*'RESUMO GERAL'!$H53,0)</f>
        <v>712.84500000000003</v>
      </c>
      <c r="AG53" s="346">
        <f>IF(VLOOKUP($D53,PARAMETROS!$A:$I,5,0)&gt;0,VLOOKUP($D53,PARAMETROS!$A:$I,5,0)*H53,0)</f>
        <v>386.88</v>
      </c>
      <c r="AH53" s="346">
        <f>VLOOKUP($D53,PARAMETROS!$A:$I,2,0)*'RESUMO GERAL'!$H53</f>
        <v>259.8</v>
      </c>
      <c r="AI53" s="346">
        <f>VLOOKUP('RESUMO GERAL'!$D53,PARAMETROS!$A:$I,3,0)*'RESUMO GERAL'!$H53</f>
        <v>38.9</v>
      </c>
      <c r="AJ53" s="311">
        <f t="shared" si="39"/>
        <v>69.52</v>
      </c>
      <c r="AK53" s="346">
        <f>VLOOKUP(E53,CCT!E:R,11,0)*H53</f>
        <v>0</v>
      </c>
      <c r="AL53" s="346">
        <f t="shared" si="40"/>
        <v>1565.5674000000001</v>
      </c>
      <c r="AM53" s="346">
        <f t="shared" si="41"/>
        <v>5417.9146088920006</v>
      </c>
      <c r="AN53" s="346">
        <f t="shared" si="10"/>
        <v>7.7566275824074067</v>
      </c>
      <c r="AO53" s="346">
        <f t="shared" si="11"/>
        <v>0.6205302065925925</v>
      </c>
      <c r="AP53" s="346">
        <f t="shared" si="12"/>
        <v>0.24821208263703703</v>
      </c>
      <c r="AQ53" s="346">
        <f t="shared" si="13"/>
        <v>20.806968000000001</v>
      </c>
      <c r="AR53" s="346">
        <f t="shared" si="14"/>
        <v>7.9010923795440036</v>
      </c>
      <c r="AS53" s="346">
        <f t="shared" si="15"/>
        <v>204.50277119999996</v>
      </c>
      <c r="AT53" s="346">
        <f t="shared" si="16"/>
        <v>9.90808</v>
      </c>
      <c r="AU53" s="346">
        <f t="shared" si="42"/>
        <v>251.74428145118102</v>
      </c>
      <c r="AV53" s="346">
        <f t="shared" si="17"/>
        <v>82.567333333333323</v>
      </c>
      <c r="AW53" s="346">
        <f t="shared" si="18"/>
        <v>48.879861333333338</v>
      </c>
      <c r="AX53" s="346">
        <f t="shared" si="19"/>
        <v>1.23851</v>
      </c>
      <c r="AY53" s="346">
        <f t="shared" si="20"/>
        <v>19.81616</v>
      </c>
      <c r="AZ53" s="346">
        <f t="shared" si="21"/>
        <v>7.706284444444444</v>
      </c>
      <c r="BA53" s="346">
        <f t="shared" si="22"/>
        <v>60.836321086409562</v>
      </c>
      <c r="BB53" s="346">
        <f t="shared" si="43"/>
        <v>221.04447019752064</v>
      </c>
      <c r="BC53" s="346">
        <f t="shared" si="44"/>
        <v>670.14650181818183</v>
      </c>
      <c r="BD53" s="346">
        <f t="shared" si="45"/>
        <v>670.14650181818183</v>
      </c>
      <c r="BE53" s="346">
        <f t="shared" si="46"/>
        <v>891.19097201570253</v>
      </c>
      <c r="BF53" s="311">
        <f>VLOOKUP($C53,Uniformes!$A:$P,16,0)*$H53</f>
        <v>192.51</v>
      </c>
      <c r="BG53" s="311">
        <f>'Materiais de Consumo'!$H$5*$H53</f>
        <v>5.4926775956284155</v>
      </c>
      <c r="BH53" s="311">
        <f>Equipamentos!$J$5*$H53</f>
        <v>90.315628415300537</v>
      </c>
      <c r="BI53" s="346"/>
      <c r="BJ53" s="346"/>
      <c r="BK53" s="346">
        <f t="shared" si="47"/>
        <v>288.31830601092895</v>
      </c>
      <c r="BL53" s="346">
        <f t="shared" si="48"/>
        <v>12794.016168369813</v>
      </c>
      <c r="BM53" s="311">
        <f t="shared" si="49"/>
        <v>262.55705585265639</v>
      </c>
      <c r="BN53" s="311">
        <f t="shared" si="50"/>
        <v>305.27046120021839</v>
      </c>
      <c r="BO53" s="109">
        <f t="shared" si="26"/>
        <v>0.68892421833598505</v>
      </c>
      <c r="BP53" s="109">
        <f t="shared" si="27"/>
        <v>3.1796502384737768</v>
      </c>
      <c r="BQ53" s="347">
        <f>VLOOKUP(B53,ISS!A:C,2,0)*100</f>
        <v>2</v>
      </c>
      <c r="BR53" s="109">
        <f t="shared" si="51"/>
        <v>2.1197668256491848</v>
      </c>
      <c r="BS53" s="109">
        <f t="shared" si="52"/>
        <v>5.65</v>
      </c>
      <c r="BT53" s="109">
        <f t="shared" si="53"/>
        <v>5.988341282458947</v>
      </c>
      <c r="BU53" s="346">
        <f t="shared" si="54"/>
        <v>800.15280151180082</v>
      </c>
      <c r="BV53" s="346">
        <f t="shared" si="55"/>
        <v>1367.9803185646756</v>
      </c>
      <c r="BW53" s="346">
        <f t="shared" si="56"/>
        <v>14161.996486934489</v>
      </c>
      <c r="BX53" s="346">
        <f t="shared" si="57"/>
        <v>169943.95784321387</v>
      </c>
      <c r="BY53" s="298">
        <f>VLOOKUP($D53,PARAMETROS!$A:$I,6,0)</f>
        <v>45292</v>
      </c>
      <c r="BZ53" s="299" t="str">
        <f>VLOOKUP($D53,PARAMETROS!$A:$I,7,0)</f>
        <v>-</v>
      </c>
      <c r="CA53" s="299" t="str">
        <f>VLOOKUP($D53,PARAMETROS!$A:$I,8,0)</f>
        <v>-</v>
      </c>
      <c r="CD53" s="3"/>
      <c r="CF53" s="3"/>
      <c r="CG53" s="3"/>
    </row>
    <row r="54" spans="1:85">
      <c r="A54" s="296" t="str">
        <f>CCT!A52</f>
        <v>1.259.01</v>
      </c>
      <c r="B54" s="295" t="str">
        <f>CCT!B52</f>
        <v>Ferros</v>
      </c>
      <c r="C54" s="295" t="str">
        <f>CCT!C52</f>
        <v>Vigilante Armado - 220 h</v>
      </c>
      <c r="D54" s="295" t="str">
        <f>CCT!D52</f>
        <v>Sindesp-MG</v>
      </c>
      <c r="E54" s="302" t="str">
        <f t="shared" si="30"/>
        <v>FerrosVigilante Armado - 220 h</v>
      </c>
      <c r="F54" s="300" t="s">
        <v>150</v>
      </c>
      <c r="G54" s="300" t="s">
        <v>151</v>
      </c>
      <c r="H54" s="300">
        <f>VLOOKUP(E54,CCT!E:R,4,0)</f>
        <v>1</v>
      </c>
      <c r="I54" s="345">
        <f>VLOOKUP(E54,CCT!E:R,5,0)</f>
        <v>2286.48</v>
      </c>
      <c r="J54" s="346">
        <f t="shared" si="31"/>
        <v>2286.48</v>
      </c>
      <c r="K54" s="346">
        <f t="shared" si="32"/>
        <v>685.94399999999996</v>
      </c>
      <c r="L54" s="346"/>
      <c r="M54" s="346">
        <f t="shared" si="33"/>
        <v>0</v>
      </c>
      <c r="N54" s="346"/>
      <c r="O54" s="346"/>
      <c r="P54" s="346">
        <f t="shared" si="34"/>
        <v>15.852927999999999</v>
      </c>
      <c r="Q54" s="346">
        <f t="shared" si="35"/>
        <v>2988.2769279999998</v>
      </c>
      <c r="R54" s="346">
        <f t="shared" si="59"/>
        <v>597.65538559999993</v>
      </c>
      <c r="S54" s="346">
        <f t="shared" si="59"/>
        <v>44.824153919999993</v>
      </c>
      <c r="T54" s="346">
        <f t="shared" si="58"/>
        <v>29.882769279999998</v>
      </c>
      <c r="U54" s="346">
        <f t="shared" si="58"/>
        <v>5.9765538559999998</v>
      </c>
      <c r="V54" s="346">
        <f t="shared" si="58"/>
        <v>74.706923199999991</v>
      </c>
      <c r="W54" s="346">
        <f t="shared" si="58"/>
        <v>239.06215423999998</v>
      </c>
      <c r="X54" s="346">
        <f t="shared" si="58"/>
        <v>124.70976103622399</v>
      </c>
      <c r="Y54" s="346">
        <f t="shared" si="58"/>
        <v>17.929661568</v>
      </c>
      <c r="Z54" s="346">
        <f t="shared" si="36"/>
        <v>1134.7473627002241</v>
      </c>
      <c r="AA54" s="346">
        <f t="shared" si="37"/>
        <v>249.0230773333333</v>
      </c>
      <c r="AB54" s="346">
        <f t="shared" si="60"/>
        <v>332.03076977777772</v>
      </c>
      <c r="AC54" s="346">
        <f t="shared" si="60"/>
        <v>220.64532052504356</v>
      </c>
      <c r="AD54" s="346">
        <f t="shared" si="38"/>
        <v>801.69916763615458</v>
      </c>
      <c r="AE54" s="346">
        <f>(VLOOKUP(B54,VT!A:D,4,0)*2*IF(C54="Vigilante Armado - 220 h",20,15.5)*'RESUMO GERAL'!$H54)-IF(6%*'RESUMO GERAL'!$J54&lt;=(VLOOKUP(B54,VT!A:D,4,0)*2*IF(C54="Vigilante Armado - 220 h",20,15.5)*'RESUMO GERAL'!$H54),6%*'RESUMO GERAL'!$J54,(VLOOKUP(B54,VT!A:D,4,0)*2*IF(C54="Vigilante Armado - 220 h",20,15.5*'RESUMO GERAL'!$H54)))</f>
        <v>102.81120000000001</v>
      </c>
      <c r="AF54" s="346">
        <f>IF((VLOOKUP($D54,PARAMETROS!$A:$I,4,0))&gt;1,((VLOOKUP($D54,PARAMETROS!$A:$I,4,0))*IF(C54="Vigilante Armado - 220 h",20,15.5))*((1-10%))*'RESUMO GERAL'!$H54,0)</f>
        <v>459.90000000000003</v>
      </c>
      <c r="AG54" s="346">
        <f>IF(VLOOKUP($D54,PARAMETROS!$A:$I,5,0)&gt;0,VLOOKUP($D54,PARAMETROS!$A:$I,5,0)*H54,0)</f>
        <v>193.44</v>
      </c>
      <c r="AH54" s="346">
        <f>VLOOKUP($D54,PARAMETROS!$A:$I,2,0)*'RESUMO GERAL'!$H54</f>
        <v>129.9</v>
      </c>
      <c r="AI54" s="346">
        <f>VLOOKUP('RESUMO GERAL'!$D54,PARAMETROS!$A:$I,3,0)*'RESUMO GERAL'!$H54</f>
        <v>19.45</v>
      </c>
      <c r="AJ54" s="311">
        <f t="shared" si="39"/>
        <v>34.76</v>
      </c>
      <c r="AK54" s="346">
        <f>VLOOKUP(E54,CCT!E:R,11,0)*H54</f>
        <v>0</v>
      </c>
      <c r="AL54" s="346">
        <f t="shared" si="40"/>
        <v>940.26120000000003</v>
      </c>
      <c r="AM54" s="346">
        <f t="shared" si="41"/>
        <v>2876.7077303363785</v>
      </c>
      <c r="AN54" s="346">
        <f t="shared" si="10"/>
        <v>3.8989981314234563</v>
      </c>
      <c r="AO54" s="346">
        <f t="shared" si="11"/>
        <v>0.3119198505138765</v>
      </c>
      <c r="AP54" s="346">
        <f t="shared" si="12"/>
        <v>0.1247679402055506</v>
      </c>
      <c r="AQ54" s="346">
        <f t="shared" si="13"/>
        <v>10.458969248000001</v>
      </c>
      <c r="AR54" s="346">
        <f t="shared" si="14"/>
        <v>3.9716157694507852</v>
      </c>
      <c r="AS54" s="346">
        <f t="shared" si="15"/>
        <v>102.79672632319998</v>
      </c>
      <c r="AT54" s="346">
        <f t="shared" si="16"/>
        <v>4.9804615466666666</v>
      </c>
      <c r="AU54" s="346">
        <f t="shared" si="42"/>
        <v>126.5434588094603</v>
      </c>
      <c r="AV54" s="346">
        <f t="shared" si="17"/>
        <v>41.503846222222215</v>
      </c>
      <c r="AW54" s="346">
        <f t="shared" si="18"/>
        <v>24.570276963555557</v>
      </c>
      <c r="AX54" s="346">
        <f t="shared" si="19"/>
        <v>0.62255769333333322</v>
      </c>
      <c r="AY54" s="346">
        <f t="shared" si="20"/>
        <v>9.9609230933333333</v>
      </c>
      <c r="AZ54" s="346">
        <f t="shared" si="21"/>
        <v>3.8736923140740736</v>
      </c>
      <c r="BA54" s="346">
        <f t="shared" si="22"/>
        <v>30.580390732768539</v>
      </c>
      <c r="BB54" s="346">
        <f t="shared" si="43"/>
        <v>111.11168701928706</v>
      </c>
      <c r="BC54" s="346">
        <f t="shared" si="44"/>
        <v>434.65846225454555</v>
      </c>
      <c r="BD54" s="346">
        <f t="shared" si="45"/>
        <v>434.65846225454555</v>
      </c>
      <c r="BE54" s="346">
        <f t="shared" si="46"/>
        <v>545.77014927383266</v>
      </c>
      <c r="BF54" s="311">
        <f>VLOOKUP($C54,Uniformes!$A:$P,16,0)*$H54</f>
        <v>96.25500000000001</v>
      </c>
      <c r="BG54" s="311">
        <f>'Materiais de Consumo'!$H$5*$H54</f>
        <v>2.7463387978142078</v>
      </c>
      <c r="BH54" s="311">
        <f>Equipamentos!$J$5*$H54</f>
        <v>45.157814207650269</v>
      </c>
      <c r="BI54" s="346"/>
      <c r="BJ54" s="346"/>
      <c r="BK54" s="346">
        <f t="shared" si="47"/>
        <v>144.15915300546447</v>
      </c>
      <c r="BL54" s="346">
        <f t="shared" si="48"/>
        <v>6681.4574194251354</v>
      </c>
      <c r="BM54" s="311">
        <f t="shared" si="49"/>
        <v>131.2785279263282</v>
      </c>
      <c r="BN54" s="311">
        <f t="shared" si="50"/>
        <v>152.6352306001092</v>
      </c>
      <c r="BO54" s="109">
        <f t="shared" si="26"/>
        <v>0.69630423138725195</v>
      </c>
      <c r="BP54" s="109">
        <f t="shared" si="27"/>
        <v>3.2137118371719318</v>
      </c>
      <c r="BQ54" s="347">
        <f>VLOOKUP(B54,ISS!A:C,2,0)*100</f>
        <v>3</v>
      </c>
      <c r="BR54" s="109">
        <f t="shared" si="51"/>
        <v>3.2137118371719318</v>
      </c>
      <c r="BS54" s="109">
        <f t="shared" si="52"/>
        <v>6.65</v>
      </c>
      <c r="BT54" s="109">
        <f t="shared" si="53"/>
        <v>7.1237279057311156</v>
      </c>
      <c r="BU54" s="346">
        <f t="shared" si="54"/>
        <v>496.19409034148828</v>
      </c>
      <c r="BV54" s="346">
        <f t="shared" si="55"/>
        <v>780.10784886792567</v>
      </c>
      <c r="BW54" s="346">
        <f t="shared" si="56"/>
        <v>7461.5652682930613</v>
      </c>
      <c r="BX54" s="346">
        <f t="shared" si="57"/>
        <v>89538.783219516743</v>
      </c>
      <c r="BY54" s="298">
        <f>VLOOKUP($D54,PARAMETROS!$A:$I,6,0)</f>
        <v>45292</v>
      </c>
      <c r="BZ54" s="299" t="str">
        <f>VLOOKUP($D54,PARAMETROS!$A:$I,7,0)</f>
        <v>-</v>
      </c>
      <c r="CA54" s="299" t="str">
        <f>VLOOKUP($D54,PARAMETROS!$A:$I,8,0)</f>
        <v>-</v>
      </c>
      <c r="CD54" s="3"/>
      <c r="CF54" s="3"/>
      <c r="CG54" s="3"/>
    </row>
    <row r="55" spans="1:85">
      <c r="A55" s="296" t="str">
        <f>CCT!A53</f>
        <v>1.261.01</v>
      </c>
      <c r="B55" s="295" t="str">
        <f>CCT!B53</f>
        <v>Formiga</v>
      </c>
      <c r="C55" s="295" t="str">
        <f>CCT!C53</f>
        <v>Vigilante Armado - 220 h</v>
      </c>
      <c r="D55" s="295" t="str">
        <f>CCT!D53</f>
        <v>Sindesp-MG</v>
      </c>
      <c r="E55" s="302" t="str">
        <f t="shared" si="30"/>
        <v>FormigaVigilante Armado - 220 h</v>
      </c>
      <c r="F55" s="300" t="s">
        <v>150</v>
      </c>
      <c r="G55" s="300" t="s">
        <v>151</v>
      </c>
      <c r="H55" s="300">
        <f>VLOOKUP(E55,CCT!E:R,4,0)</f>
        <v>1</v>
      </c>
      <c r="I55" s="345">
        <f>VLOOKUP(E55,CCT!E:R,5,0)</f>
        <v>2286.48</v>
      </c>
      <c r="J55" s="346">
        <f t="shared" si="31"/>
        <v>2286.48</v>
      </c>
      <c r="K55" s="346">
        <f t="shared" si="32"/>
        <v>685.94399999999996</v>
      </c>
      <c r="L55" s="346"/>
      <c r="M55" s="346">
        <f t="shared" si="33"/>
        <v>0</v>
      </c>
      <c r="N55" s="346"/>
      <c r="O55" s="346"/>
      <c r="P55" s="346">
        <f t="shared" si="34"/>
        <v>15.852927999999999</v>
      </c>
      <c r="Q55" s="346">
        <f t="shared" si="35"/>
        <v>2988.2769279999998</v>
      </c>
      <c r="R55" s="346">
        <f t="shared" si="59"/>
        <v>597.65538559999993</v>
      </c>
      <c r="S55" s="346">
        <f t="shared" si="59"/>
        <v>44.824153919999993</v>
      </c>
      <c r="T55" s="346">
        <f t="shared" si="58"/>
        <v>29.882769279999998</v>
      </c>
      <c r="U55" s="346">
        <f t="shared" si="58"/>
        <v>5.9765538559999998</v>
      </c>
      <c r="V55" s="346">
        <f t="shared" si="58"/>
        <v>74.706923199999991</v>
      </c>
      <c r="W55" s="346">
        <f t="shared" si="58"/>
        <v>239.06215423999998</v>
      </c>
      <c r="X55" s="346">
        <f t="shared" si="58"/>
        <v>124.70976103622399</v>
      </c>
      <c r="Y55" s="346">
        <f t="shared" si="58"/>
        <v>17.929661568</v>
      </c>
      <c r="Z55" s="346">
        <f t="shared" si="36"/>
        <v>1134.7473627002241</v>
      </c>
      <c r="AA55" s="346">
        <f t="shared" si="37"/>
        <v>249.0230773333333</v>
      </c>
      <c r="AB55" s="346">
        <f t="shared" si="60"/>
        <v>332.03076977777772</v>
      </c>
      <c r="AC55" s="346">
        <f t="shared" si="60"/>
        <v>220.64532052504356</v>
      </c>
      <c r="AD55" s="346">
        <f t="shared" si="38"/>
        <v>801.69916763615458</v>
      </c>
      <c r="AE55" s="346">
        <f>(VLOOKUP(B55,VT!A:D,4,0)*2*IF(C55="Vigilante Armado - 220 h",20,15.5)*'RESUMO GERAL'!$H55)-IF(6%*'RESUMO GERAL'!$J55&lt;=(VLOOKUP(B55,VT!A:D,4,0)*2*IF(C55="Vigilante Armado - 220 h",20,15.5)*'RESUMO GERAL'!$H55),6%*'RESUMO GERAL'!$J55,(VLOOKUP(B55,VT!A:D,4,0)*2*IF(C55="Vigilante Armado - 220 h",20,15.5*'RESUMO GERAL'!$H55)))</f>
        <v>102.81120000000001</v>
      </c>
      <c r="AF55" s="346">
        <f>IF((VLOOKUP($D55,PARAMETROS!$A:$I,4,0))&gt;1,((VLOOKUP($D55,PARAMETROS!$A:$I,4,0))*IF(C55="Vigilante Armado - 220 h",20,15.5))*((1-10%))*'RESUMO GERAL'!$H55,0)</f>
        <v>459.90000000000003</v>
      </c>
      <c r="AG55" s="346">
        <f>IF(VLOOKUP($D55,PARAMETROS!$A:$I,5,0)&gt;0,VLOOKUP($D55,PARAMETROS!$A:$I,5,0)*H55,0)</f>
        <v>193.44</v>
      </c>
      <c r="AH55" s="346">
        <f>VLOOKUP($D55,PARAMETROS!$A:$I,2,0)*'RESUMO GERAL'!$H55</f>
        <v>129.9</v>
      </c>
      <c r="AI55" s="346">
        <f>VLOOKUP('RESUMO GERAL'!$D55,PARAMETROS!$A:$I,3,0)*'RESUMO GERAL'!$H55</f>
        <v>19.45</v>
      </c>
      <c r="AJ55" s="311">
        <f t="shared" si="39"/>
        <v>34.76</v>
      </c>
      <c r="AK55" s="346">
        <f>VLOOKUP(E55,CCT!E:R,11,0)*H55</f>
        <v>0</v>
      </c>
      <c r="AL55" s="346">
        <f t="shared" si="40"/>
        <v>940.26120000000003</v>
      </c>
      <c r="AM55" s="346">
        <f t="shared" si="41"/>
        <v>2876.7077303363785</v>
      </c>
      <c r="AN55" s="346">
        <f t="shared" si="10"/>
        <v>3.8989981314234563</v>
      </c>
      <c r="AO55" s="346">
        <f t="shared" si="11"/>
        <v>0.3119198505138765</v>
      </c>
      <c r="AP55" s="346">
        <f t="shared" si="12"/>
        <v>0.1247679402055506</v>
      </c>
      <c r="AQ55" s="346">
        <f t="shared" si="13"/>
        <v>10.458969248000001</v>
      </c>
      <c r="AR55" s="346">
        <f t="shared" si="14"/>
        <v>3.9716157694507852</v>
      </c>
      <c r="AS55" s="346">
        <f t="shared" si="15"/>
        <v>102.79672632319998</v>
      </c>
      <c r="AT55" s="346">
        <f t="shared" si="16"/>
        <v>4.9804615466666666</v>
      </c>
      <c r="AU55" s="346">
        <f t="shared" si="42"/>
        <v>126.5434588094603</v>
      </c>
      <c r="AV55" s="346">
        <f t="shared" si="17"/>
        <v>41.503846222222215</v>
      </c>
      <c r="AW55" s="346">
        <f t="shared" si="18"/>
        <v>24.570276963555557</v>
      </c>
      <c r="AX55" s="346">
        <f t="shared" si="19"/>
        <v>0.62255769333333322</v>
      </c>
      <c r="AY55" s="346">
        <f t="shared" si="20"/>
        <v>9.9609230933333333</v>
      </c>
      <c r="AZ55" s="346">
        <f t="shared" si="21"/>
        <v>3.8736923140740736</v>
      </c>
      <c r="BA55" s="346">
        <f t="shared" si="22"/>
        <v>30.580390732768539</v>
      </c>
      <c r="BB55" s="346">
        <f t="shared" si="43"/>
        <v>111.11168701928706</v>
      </c>
      <c r="BC55" s="346">
        <f t="shared" si="44"/>
        <v>434.65846225454555</v>
      </c>
      <c r="BD55" s="346">
        <f t="shared" si="45"/>
        <v>434.65846225454555</v>
      </c>
      <c r="BE55" s="346">
        <f t="shared" si="46"/>
        <v>545.77014927383266</v>
      </c>
      <c r="BF55" s="311">
        <f>VLOOKUP($C55,Uniformes!$A:$P,16,0)*$H55</f>
        <v>96.25500000000001</v>
      </c>
      <c r="BG55" s="311">
        <f>'Materiais de Consumo'!$H$5*$H55</f>
        <v>2.7463387978142078</v>
      </c>
      <c r="BH55" s="311">
        <f>Equipamentos!$J$5*$H55</f>
        <v>45.157814207650269</v>
      </c>
      <c r="BI55" s="346"/>
      <c r="BJ55" s="346"/>
      <c r="BK55" s="346">
        <f t="shared" si="47"/>
        <v>144.15915300546447</v>
      </c>
      <c r="BL55" s="346">
        <f t="shared" si="48"/>
        <v>6681.4574194251354</v>
      </c>
      <c r="BM55" s="311">
        <f t="shared" si="49"/>
        <v>131.2785279263282</v>
      </c>
      <c r="BN55" s="311">
        <f t="shared" si="50"/>
        <v>152.6352306001092</v>
      </c>
      <c r="BO55" s="109">
        <f t="shared" si="26"/>
        <v>0.68892421833598505</v>
      </c>
      <c r="BP55" s="109">
        <f t="shared" si="27"/>
        <v>3.1796502384737768</v>
      </c>
      <c r="BQ55" s="347">
        <f>VLOOKUP(B55,ISS!A:C,2,0)*100</f>
        <v>2</v>
      </c>
      <c r="BR55" s="109">
        <f t="shared" si="51"/>
        <v>2.1197668256491848</v>
      </c>
      <c r="BS55" s="109">
        <f t="shared" si="52"/>
        <v>5.65</v>
      </c>
      <c r="BT55" s="109">
        <f t="shared" si="53"/>
        <v>5.988341282458947</v>
      </c>
      <c r="BU55" s="346">
        <f t="shared" si="54"/>
        <v>417.11019772577106</v>
      </c>
      <c r="BV55" s="346">
        <f t="shared" si="55"/>
        <v>701.02395625220845</v>
      </c>
      <c r="BW55" s="346">
        <f t="shared" si="56"/>
        <v>7382.4813756773437</v>
      </c>
      <c r="BX55" s="346">
        <f t="shared" si="57"/>
        <v>88589.776508128125</v>
      </c>
      <c r="BY55" s="298">
        <f>VLOOKUP($D55,PARAMETROS!$A:$I,6,0)</f>
        <v>45292</v>
      </c>
      <c r="BZ55" s="299" t="str">
        <f>VLOOKUP($D55,PARAMETROS!$A:$I,7,0)</f>
        <v>-</v>
      </c>
      <c r="CA55" s="299" t="str">
        <f>VLOOKUP($D55,PARAMETROS!$A:$I,8,0)</f>
        <v>-</v>
      </c>
      <c r="CD55" s="3"/>
      <c r="CF55" s="3"/>
      <c r="CG55" s="3"/>
    </row>
    <row r="56" spans="1:85">
      <c r="A56" s="296" t="str">
        <f>CCT!A54</f>
        <v>1.271.01</v>
      </c>
      <c r="B56" s="295" t="str">
        <f>CCT!B54</f>
        <v>Frutal</v>
      </c>
      <c r="C56" s="295" t="str">
        <f>CCT!C54</f>
        <v>Vigilante Armado - 220 h</v>
      </c>
      <c r="D56" s="295" t="str">
        <f>CCT!D54</f>
        <v>Sindesp-MG</v>
      </c>
      <c r="E56" s="302" t="str">
        <f t="shared" si="30"/>
        <v>FrutalVigilante Armado - 220 h</v>
      </c>
      <c r="F56" s="300" t="s">
        <v>150</v>
      </c>
      <c r="G56" s="300" t="s">
        <v>151</v>
      </c>
      <c r="H56" s="300">
        <f>VLOOKUP(E56,CCT!E:R,4,0)</f>
        <v>1</v>
      </c>
      <c r="I56" s="345">
        <f>VLOOKUP(E56,CCT!E:R,5,0)</f>
        <v>2286.48</v>
      </c>
      <c r="J56" s="346">
        <f t="shared" si="31"/>
        <v>2286.48</v>
      </c>
      <c r="K56" s="346">
        <f t="shared" si="32"/>
        <v>685.94399999999996</v>
      </c>
      <c r="L56" s="346"/>
      <c r="M56" s="346">
        <f t="shared" si="33"/>
        <v>0</v>
      </c>
      <c r="N56" s="346"/>
      <c r="O56" s="346"/>
      <c r="P56" s="346">
        <f t="shared" si="34"/>
        <v>15.852927999999999</v>
      </c>
      <c r="Q56" s="346">
        <f t="shared" si="35"/>
        <v>2988.2769279999998</v>
      </c>
      <c r="R56" s="346">
        <f t="shared" si="59"/>
        <v>597.65538559999993</v>
      </c>
      <c r="S56" s="346">
        <f t="shared" si="59"/>
        <v>44.824153919999993</v>
      </c>
      <c r="T56" s="346">
        <f t="shared" si="58"/>
        <v>29.882769279999998</v>
      </c>
      <c r="U56" s="346">
        <f t="shared" si="58"/>
        <v>5.9765538559999998</v>
      </c>
      <c r="V56" s="346">
        <f t="shared" si="58"/>
        <v>74.706923199999991</v>
      </c>
      <c r="W56" s="346">
        <f t="shared" si="58"/>
        <v>239.06215423999998</v>
      </c>
      <c r="X56" s="346">
        <f t="shared" si="58"/>
        <v>124.70976103622399</v>
      </c>
      <c r="Y56" s="346">
        <f t="shared" si="58"/>
        <v>17.929661568</v>
      </c>
      <c r="Z56" s="346">
        <f t="shared" si="36"/>
        <v>1134.7473627002241</v>
      </c>
      <c r="AA56" s="346">
        <f t="shared" si="37"/>
        <v>249.0230773333333</v>
      </c>
      <c r="AB56" s="346">
        <f t="shared" si="60"/>
        <v>332.03076977777772</v>
      </c>
      <c r="AC56" s="346">
        <f t="shared" si="60"/>
        <v>220.64532052504356</v>
      </c>
      <c r="AD56" s="346">
        <f t="shared" si="38"/>
        <v>801.69916763615458</v>
      </c>
      <c r="AE56" s="346">
        <f>(VLOOKUP(B56,VT!A:D,4,0)*2*IF(C56="Vigilante Armado - 220 h",20,15.5)*'RESUMO GERAL'!$H56)-IF(6%*'RESUMO GERAL'!$J56&lt;=(VLOOKUP(B56,VT!A:D,4,0)*2*IF(C56="Vigilante Armado - 220 h",20,15.5)*'RESUMO GERAL'!$H56),6%*'RESUMO GERAL'!$J56,(VLOOKUP(B56,VT!A:D,4,0)*2*IF(C56="Vigilante Armado - 220 h",20,15.5*'RESUMO GERAL'!$H56)))</f>
        <v>102.81120000000001</v>
      </c>
      <c r="AF56" s="346">
        <f>IF((VLOOKUP($D56,PARAMETROS!$A:$I,4,0))&gt;1,((VLOOKUP($D56,PARAMETROS!$A:$I,4,0))*IF(C56="Vigilante Armado - 220 h",20,15.5))*((1-10%))*'RESUMO GERAL'!$H56,0)</f>
        <v>459.90000000000003</v>
      </c>
      <c r="AG56" s="346">
        <f>IF(VLOOKUP($D56,PARAMETROS!$A:$I,5,0)&gt;0,VLOOKUP($D56,PARAMETROS!$A:$I,5,0)*H56,0)</f>
        <v>193.44</v>
      </c>
      <c r="AH56" s="346">
        <f>VLOOKUP($D56,PARAMETROS!$A:$I,2,0)*'RESUMO GERAL'!$H56</f>
        <v>129.9</v>
      </c>
      <c r="AI56" s="346">
        <f>VLOOKUP('RESUMO GERAL'!$D56,PARAMETROS!$A:$I,3,0)*'RESUMO GERAL'!$H56</f>
        <v>19.45</v>
      </c>
      <c r="AJ56" s="311">
        <f t="shared" si="39"/>
        <v>34.76</v>
      </c>
      <c r="AK56" s="346">
        <f>VLOOKUP(E56,CCT!E:R,11,0)*H56</f>
        <v>0</v>
      </c>
      <c r="AL56" s="346">
        <f t="shared" si="40"/>
        <v>940.26120000000003</v>
      </c>
      <c r="AM56" s="346">
        <f t="shared" si="41"/>
        <v>2876.7077303363785</v>
      </c>
      <c r="AN56" s="346">
        <f t="shared" si="10"/>
        <v>3.8989981314234563</v>
      </c>
      <c r="AO56" s="346">
        <f t="shared" si="11"/>
        <v>0.3119198505138765</v>
      </c>
      <c r="AP56" s="346">
        <f t="shared" si="12"/>
        <v>0.1247679402055506</v>
      </c>
      <c r="AQ56" s="346">
        <f t="shared" si="13"/>
        <v>10.458969248000001</v>
      </c>
      <c r="AR56" s="346">
        <f t="shared" si="14"/>
        <v>3.9716157694507852</v>
      </c>
      <c r="AS56" s="346">
        <f t="shared" si="15"/>
        <v>102.79672632319998</v>
      </c>
      <c r="AT56" s="346">
        <f t="shared" si="16"/>
        <v>4.9804615466666666</v>
      </c>
      <c r="AU56" s="346">
        <f t="shared" si="42"/>
        <v>126.5434588094603</v>
      </c>
      <c r="AV56" s="346">
        <f t="shared" si="17"/>
        <v>41.503846222222215</v>
      </c>
      <c r="AW56" s="346">
        <f t="shared" si="18"/>
        <v>24.570276963555557</v>
      </c>
      <c r="AX56" s="346">
        <f t="shared" si="19"/>
        <v>0.62255769333333322</v>
      </c>
      <c r="AY56" s="346">
        <f t="shared" si="20"/>
        <v>9.9609230933333333</v>
      </c>
      <c r="AZ56" s="346">
        <f t="shared" si="21"/>
        <v>3.8736923140740736</v>
      </c>
      <c r="BA56" s="346">
        <f t="shared" si="22"/>
        <v>30.580390732768539</v>
      </c>
      <c r="BB56" s="346">
        <f t="shared" si="43"/>
        <v>111.11168701928706</v>
      </c>
      <c r="BC56" s="346">
        <f t="shared" si="44"/>
        <v>434.65846225454555</v>
      </c>
      <c r="BD56" s="346">
        <f t="shared" si="45"/>
        <v>434.65846225454555</v>
      </c>
      <c r="BE56" s="346">
        <f t="shared" si="46"/>
        <v>545.77014927383266</v>
      </c>
      <c r="BF56" s="311">
        <f>VLOOKUP($C56,Uniformes!$A:$P,16,0)*$H56</f>
        <v>96.25500000000001</v>
      </c>
      <c r="BG56" s="311">
        <f>'Materiais de Consumo'!$H$5*$H56</f>
        <v>2.7463387978142078</v>
      </c>
      <c r="BH56" s="311">
        <f>Equipamentos!$J$5*$H56</f>
        <v>45.157814207650269</v>
      </c>
      <c r="BI56" s="346"/>
      <c r="BJ56" s="346"/>
      <c r="BK56" s="346">
        <f t="shared" si="47"/>
        <v>144.15915300546447</v>
      </c>
      <c r="BL56" s="346">
        <f t="shared" si="48"/>
        <v>6681.4574194251354</v>
      </c>
      <c r="BM56" s="311">
        <f t="shared" si="49"/>
        <v>131.2785279263282</v>
      </c>
      <c r="BN56" s="311">
        <f t="shared" si="50"/>
        <v>152.6352306001092</v>
      </c>
      <c r="BO56" s="109">
        <f t="shared" si="26"/>
        <v>0.71154898741105688</v>
      </c>
      <c r="BP56" s="109">
        <f t="shared" si="27"/>
        <v>3.2840722495894927</v>
      </c>
      <c r="BQ56" s="347">
        <f>VLOOKUP(B56,ISS!A:C,2,0)*100</f>
        <v>5</v>
      </c>
      <c r="BR56" s="109">
        <f t="shared" si="51"/>
        <v>5.473453749315822</v>
      </c>
      <c r="BS56" s="109">
        <f t="shared" si="52"/>
        <v>8.65</v>
      </c>
      <c r="BT56" s="109">
        <f t="shared" si="53"/>
        <v>9.4690749863163717</v>
      </c>
      <c r="BU56" s="346">
        <f t="shared" si="54"/>
        <v>659.55621991550231</v>
      </c>
      <c r="BV56" s="346">
        <f t="shared" si="55"/>
        <v>943.4699784419397</v>
      </c>
      <c r="BW56" s="346">
        <f t="shared" si="56"/>
        <v>7624.9273978670753</v>
      </c>
      <c r="BX56" s="346">
        <f t="shared" si="57"/>
        <v>91499.128774404904</v>
      </c>
      <c r="BY56" s="298">
        <f>VLOOKUP($D56,PARAMETROS!$A:$I,6,0)</f>
        <v>45292</v>
      </c>
      <c r="BZ56" s="299" t="str">
        <f>VLOOKUP($D56,PARAMETROS!$A:$I,7,0)</f>
        <v>-</v>
      </c>
      <c r="CA56" s="299" t="str">
        <f>VLOOKUP($D56,PARAMETROS!$A:$I,8,0)</f>
        <v>-</v>
      </c>
      <c r="CD56" s="3"/>
      <c r="CF56" s="3"/>
      <c r="CG56" s="3"/>
    </row>
    <row r="57" spans="1:85">
      <c r="A57" s="296" t="str">
        <f>CCT!A55</f>
        <v>1.105.01</v>
      </c>
      <c r="B57" s="295" t="str">
        <f>CCT!B55</f>
        <v>Governador Valadares</v>
      </c>
      <c r="C57" s="295" t="str">
        <f>CCT!C55</f>
        <v>Vigilante Armado - 220 h</v>
      </c>
      <c r="D57" s="295" t="str">
        <f>CCT!D55</f>
        <v>Sindesp-MG</v>
      </c>
      <c r="E57" s="302" t="str">
        <f t="shared" si="30"/>
        <v>Governador ValadaresVigilante Armado - 220 h</v>
      </c>
      <c r="F57" s="300" t="s">
        <v>150</v>
      </c>
      <c r="G57" s="300" t="s">
        <v>151</v>
      </c>
      <c r="H57" s="300">
        <f>VLOOKUP(E57,CCT!E:R,4,0)</f>
        <v>1</v>
      </c>
      <c r="I57" s="345">
        <f>VLOOKUP(E57,CCT!E:R,5,0)</f>
        <v>2286.48</v>
      </c>
      <c r="J57" s="346">
        <f t="shared" si="31"/>
        <v>2286.48</v>
      </c>
      <c r="K57" s="346">
        <f t="shared" si="32"/>
        <v>685.94399999999996</v>
      </c>
      <c r="L57" s="346"/>
      <c r="M57" s="346">
        <f t="shared" si="33"/>
        <v>0</v>
      </c>
      <c r="N57" s="346"/>
      <c r="O57" s="346"/>
      <c r="P57" s="346">
        <f t="shared" si="34"/>
        <v>15.852927999999999</v>
      </c>
      <c r="Q57" s="346">
        <f t="shared" si="35"/>
        <v>2988.2769279999998</v>
      </c>
      <c r="R57" s="346">
        <f t="shared" si="59"/>
        <v>597.65538559999993</v>
      </c>
      <c r="S57" s="346">
        <f t="shared" si="59"/>
        <v>44.824153919999993</v>
      </c>
      <c r="T57" s="346">
        <f t="shared" si="58"/>
        <v>29.882769279999998</v>
      </c>
      <c r="U57" s="346">
        <f t="shared" si="58"/>
        <v>5.9765538559999998</v>
      </c>
      <c r="V57" s="346">
        <f t="shared" si="58"/>
        <v>74.706923199999991</v>
      </c>
      <c r="W57" s="346">
        <f t="shared" si="58"/>
        <v>239.06215423999998</v>
      </c>
      <c r="X57" s="346">
        <f t="shared" si="58"/>
        <v>124.70976103622399</v>
      </c>
      <c r="Y57" s="346">
        <f t="shared" si="58"/>
        <v>17.929661568</v>
      </c>
      <c r="Z57" s="346">
        <f t="shared" si="36"/>
        <v>1134.7473627002241</v>
      </c>
      <c r="AA57" s="346">
        <f t="shared" si="37"/>
        <v>249.0230773333333</v>
      </c>
      <c r="AB57" s="346">
        <f t="shared" si="60"/>
        <v>332.03076977777772</v>
      </c>
      <c r="AC57" s="346">
        <f t="shared" si="60"/>
        <v>220.64532052504356</v>
      </c>
      <c r="AD57" s="346">
        <f t="shared" si="38"/>
        <v>801.69916763615458</v>
      </c>
      <c r="AE57" s="346">
        <f>(VLOOKUP(B57,VT!A:D,4,0)*2*IF(C57="Vigilante Armado - 220 h",20,15.5)*'RESUMO GERAL'!$H57)-IF(6%*'RESUMO GERAL'!$J57&lt;=(VLOOKUP(B57,VT!A:D,4,0)*2*IF(C57="Vigilante Armado - 220 h",20,15.5)*'RESUMO GERAL'!$H57),6%*'RESUMO GERAL'!$J57,(VLOOKUP(B57,VT!A:D,4,0)*2*IF(C57="Vigilante Armado - 220 h",20,15.5*'RESUMO GERAL'!$H57)))</f>
        <v>102.81120000000001</v>
      </c>
      <c r="AF57" s="346">
        <f>IF((VLOOKUP($D57,PARAMETROS!$A:$I,4,0))&gt;1,((VLOOKUP($D57,PARAMETROS!$A:$I,4,0))*IF(C57="Vigilante Armado - 220 h",20,15.5))*((1-10%))*'RESUMO GERAL'!$H57,0)</f>
        <v>459.90000000000003</v>
      </c>
      <c r="AG57" s="346">
        <f>IF(VLOOKUP($D57,PARAMETROS!$A:$I,5,0)&gt;0,VLOOKUP($D57,PARAMETROS!$A:$I,5,0)*H57,0)</f>
        <v>193.44</v>
      </c>
      <c r="AH57" s="346">
        <f>VLOOKUP($D57,PARAMETROS!$A:$I,2,0)*'RESUMO GERAL'!$H57</f>
        <v>129.9</v>
      </c>
      <c r="AI57" s="346">
        <f>VLOOKUP('RESUMO GERAL'!$D57,PARAMETROS!$A:$I,3,0)*'RESUMO GERAL'!$H57</f>
        <v>19.45</v>
      </c>
      <c r="AJ57" s="311">
        <f t="shared" si="39"/>
        <v>34.76</v>
      </c>
      <c r="AK57" s="346">
        <f>VLOOKUP(E57,CCT!E:R,11,0)*H57</f>
        <v>0</v>
      </c>
      <c r="AL57" s="346">
        <f t="shared" si="40"/>
        <v>940.26120000000003</v>
      </c>
      <c r="AM57" s="346">
        <f t="shared" si="41"/>
        <v>2876.7077303363785</v>
      </c>
      <c r="AN57" s="346">
        <f t="shared" si="10"/>
        <v>3.8989981314234563</v>
      </c>
      <c r="AO57" s="346">
        <f t="shared" si="11"/>
        <v>0.3119198505138765</v>
      </c>
      <c r="AP57" s="346">
        <f t="shared" si="12"/>
        <v>0.1247679402055506</v>
      </c>
      <c r="AQ57" s="346">
        <f t="shared" si="13"/>
        <v>10.458969248000001</v>
      </c>
      <c r="AR57" s="346">
        <f t="shared" si="14"/>
        <v>3.9716157694507852</v>
      </c>
      <c r="AS57" s="346">
        <f t="shared" si="15"/>
        <v>102.79672632319998</v>
      </c>
      <c r="AT57" s="346">
        <f t="shared" si="16"/>
        <v>4.9804615466666666</v>
      </c>
      <c r="AU57" s="346">
        <f t="shared" si="42"/>
        <v>126.5434588094603</v>
      </c>
      <c r="AV57" s="346">
        <f t="shared" si="17"/>
        <v>41.503846222222215</v>
      </c>
      <c r="AW57" s="346">
        <f t="shared" si="18"/>
        <v>24.570276963555557</v>
      </c>
      <c r="AX57" s="346">
        <f t="shared" si="19"/>
        <v>0.62255769333333322</v>
      </c>
      <c r="AY57" s="346">
        <f t="shared" si="20"/>
        <v>9.9609230933333333</v>
      </c>
      <c r="AZ57" s="346">
        <f t="shared" si="21"/>
        <v>3.8736923140740736</v>
      </c>
      <c r="BA57" s="346">
        <f t="shared" si="22"/>
        <v>30.580390732768539</v>
      </c>
      <c r="BB57" s="346">
        <f t="shared" si="43"/>
        <v>111.11168701928706</v>
      </c>
      <c r="BC57" s="346">
        <f t="shared" si="44"/>
        <v>434.65846225454555</v>
      </c>
      <c r="BD57" s="346">
        <f t="shared" si="45"/>
        <v>434.65846225454555</v>
      </c>
      <c r="BE57" s="346">
        <f t="shared" si="46"/>
        <v>545.77014927383266</v>
      </c>
      <c r="BF57" s="311">
        <f>VLOOKUP($C57,Uniformes!$A:$P,16,0)*$H57</f>
        <v>96.25500000000001</v>
      </c>
      <c r="BG57" s="311">
        <f>'Materiais de Consumo'!$H$5*$H57</f>
        <v>2.7463387978142078</v>
      </c>
      <c r="BH57" s="311">
        <f>Equipamentos!$J$5*$H57</f>
        <v>45.157814207650269</v>
      </c>
      <c r="BI57" s="346"/>
      <c r="BJ57" s="346"/>
      <c r="BK57" s="346">
        <f t="shared" si="47"/>
        <v>144.15915300546447</v>
      </c>
      <c r="BL57" s="346">
        <f t="shared" si="48"/>
        <v>6681.4574194251354</v>
      </c>
      <c r="BM57" s="311">
        <f t="shared" si="49"/>
        <v>131.2785279263282</v>
      </c>
      <c r="BN57" s="311">
        <f t="shared" si="50"/>
        <v>152.6352306001092</v>
      </c>
      <c r="BO57" s="109">
        <f t="shared" si="26"/>
        <v>0.71154898741105688</v>
      </c>
      <c r="BP57" s="109">
        <f t="shared" si="27"/>
        <v>3.2840722495894927</v>
      </c>
      <c r="BQ57" s="347">
        <f>VLOOKUP(B57,ISS!A:C,2,0)*100</f>
        <v>5</v>
      </c>
      <c r="BR57" s="109">
        <f t="shared" si="51"/>
        <v>5.473453749315822</v>
      </c>
      <c r="BS57" s="109">
        <f t="shared" si="52"/>
        <v>8.65</v>
      </c>
      <c r="BT57" s="109">
        <f t="shared" si="53"/>
        <v>9.4690749863163717</v>
      </c>
      <c r="BU57" s="346">
        <f t="shared" si="54"/>
        <v>659.55621991550231</v>
      </c>
      <c r="BV57" s="346">
        <f t="shared" si="55"/>
        <v>943.4699784419397</v>
      </c>
      <c r="BW57" s="346">
        <f t="shared" si="56"/>
        <v>7624.9273978670753</v>
      </c>
      <c r="BX57" s="346">
        <f t="shared" si="57"/>
        <v>91499.128774404904</v>
      </c>
      <c r="BY57" s="298">
        <f>VLOOKUP($D57,PARAMETROS!$A:$I,6,0)</f>
        <v>45292</v>
      </c>
      <c r="BZ57" s="299" t="str">
        <f>VLOOKUP($D57,PARAMETROS!$A:$I,7,0)</f>
        <v>-</v>
      </c>
      <c r="CA57" s="299" t="str">
        <f>VLOOKUP($D57,PARAMETROS!$A:$I,8,0)</f>
        <v>-</v>
      </c>
      <c r="CD57" s="3"/>
      <c r="CF57" s="3"/>
      <c r="CG57" s="3"/>
    </row>
    <row r="58" spans="1:85">
      <c r="A58" s="296" t="str">
        <f>CCT!A56</f>
        <v>1.105.02</v>
      </c>
      <c r="B58" s="295" t="str">
        <f>CCT!B56</f>
        <v>Governador Valadares</v>
      </c>
      <c r="C58" s="295" t="str">
        <f>CCT!C56</f>
        <v>Vigilante Armado - 12x36 h Diurno</v>
      </c>
      <c r="D58" s="295" t="str">
        <f>CCT!D56</f>
        <v>Sindesp-MG</v>
      </c>
      <c r="E58" s="302" t="str">
        <f t="shared" si="30"/>
        <v>Governador ValadaresVigilante Armado - 12x36 h Diurno</v>
      </c>
      <c r="F58" s="300" t="s">
        <v>150</v>
      </c>
      <c r="G58" s="300" t="s">
        <v>151</v>
      </c>
      <c r="H58" s="300">
        <f>VLOOKUP(E58,CCT!E:R,4,0)</f>
        <v>2</v>
      </c>
      <c r="I58" s="345">
        <f>VLOOKUP(E58,CCT!E:R,5,0)</f>
        <v>2286.48</v>
      </c>
      <c r="J58" s="346">
        <f t="shared" si="31"/>
        <v>4572.96</v>
      </c>
      <c r="K58" s="346">
        <f t="shared" si="32"/>
        <v>1371.8879999999999</v>
      </c>
      <c r="L58" s="346"/>
      <c r="M58" s="346">
        <f t="shared" si="33"/>
        <v>0</v>
      </c>
      <c r="N58" s="346"/>
      <c r="O58" s="346"/>
      <c r="P58" s="346">
        <f t="shared" si="34"/>
        <v>0</v>
      </c>
      <c r="Q58" s="346">
        <f t="shared" si="35"/>
        <v>5944.848</v>
      </c>
      <c r="R58" s="346">
        <f t="shared" si="59"/>
        <v>1188.9696000000001</v>
      </c>
      <c r="S58" s="346">
        <f t="shared" si="59"/>
        <v>89.172719999999998</v>
      </c>
      <c r="T58" s="346">
        <f t="shared" si="58"/>
        <v>59.448480000000004</v>
      </c>
      <c r="U58" s="346">
        <f t="shared" si="58"/>
        <v>11.889696000000001</v>
      </c>
      <c r="V58" s="346">
        <f t="shared" si="58"/>
        <v>148.62120000000002</v>
      </c>
      <c r="W58" s="346">
        <f t="shared" si="58"/>
        <v>475.58784000000003</v>
      </c>
      <c r="X58" s="346">
        <f t="shared" si="58"/>
        <v>248.09634158399999</v>
      </c>
      <c r="Y58" s="346">
        <f t="shared" si="58"/>
        <v>35.669088000000002</v>
      </c>
      <c r="Z58" s="346">
        <f t="shared" si="36"/>
        <v>2257.4549655840005</v>
      </c>
      <c r="AA58" s="346">
        <f t="shared" si="37"/>
        <v>495.404</v>
      </c>
      <c r="AB58" s="346">
        <f t="shared" si="60"/>
        <v>660.53866666666659</v>
      </c>
      <c r="AC58" s="346">
        <f t="shared" si="60"/>
        <v>438.94957664133335</v>
      </c>
      <c r="AD58" s="346">
        <f t="shared" si="38"/>
        <v>1594.8922433079999</v>
      </c>
      <c r="AE58" s="346">
        <f>(VLOOKUP(B58,VT!A:D,4,0)*2*IF(C58="Vigilante Armado - 220 h",20,15.5)*'RESUMO GERAL'!$H58)-IF(6%*'RESUMO GERAL'!$J58&lt;=(VLOOKUP(B58,VT!A:D,4,0)*2*IF(C58="Vigilante Armado - 220 h",20,15.5)*'RESUMO GERAL'!$H58),6%*'RESUMO GERAL'!$J58,(VLOOKUP(B58,VT!A:D,4,0)*2*IF(C58="Vigilante Armado - 220 h",20,15.5*'RESUMO GERAL'!$H58)))</f>
        <v>97.622400000000027</v>
      </c>
      <c r="AF58" s="346">
        <f>IF((VLOOKUP($D58,PARAMETROS!$A:$I,4,0))&gt;1,((VLOOKUP($D58,PARAMETROS!$A:$I,4,0))*IF(C58="Vigilante Armado - 220 h",20,15.5))*((1-10%))*'RESUMO GERAL'!$H58,0)</f>
        <v>712.84500000000003</v>
      </c>
      <c r="AG58" s="346">
        <f>IF(VLOOKUP($D58,PARAMETROS!$A:$I,5,0)&gt;0,VLOOKUP($D58,PARAMETROS!$A:$I,5,0)*H58,0)</f>
        <v>386.88</v>
      </c>
      <c r="AH58" s="346">
        <f>VLOOKUP($D58,PARAMETROS!$A:$I,2,0)*'RESUMO GERAL'!$H58</f>
        <v>259.8</v>
      </c>
      <c r="AI58" s="346">
        <f>VLOOKUP('RESUMO GERAL'!$D58,PARAMETROS!$A:$I,3,0)*'RESUMO GERAL'!$H58</f>
        <v>38.9</v>
      </c>
      <c r="AJ58" s="311">
        <f t="shared" si="39"/>
        <v>69.52</v>
      </c>
      <c r="AK58" s="346">
        <f>VLOOKUP(E58,CCT!E:R,11,0)*H58</f>
        <v>0</v>
      </c>
      <c r="AL58" s="346">
        <f t="shared" si="40"/>
        <v>1565.5674000000001</v>
      </c>
      <c r="AM58" s="346">
        <f t="shared" si="41"/>
        <v>5417.9146088920006</v>
      </c>
      <c r="AN58" s="346">
        <f t="shared" si="10"/>
        <v>7.7566275824074067</v>
      </c>
      <c r="AO58" s="346">
        <f t="shared" si="11"/>
        <v>0.6205302065925925</v>
      </c>
      <c r="AP58" s="346">
        <f t="shared" si="12"/>
        <v>0.24821208263703703</v>
      </c>
      <c r="AQ58" s="346">
        <f t="shared" si="13"/>
        <v>20.806968000000001</v>
      </c>
      <c r="AR58" s="346">
        <f t="shared" si="14"/>
        <v>7.9010923795440036</v>
      </c>
      <c r="AS58" s="346">
        <f t="shared" si="15"/>
        <v>204.50277119999996</v>
      </c>
      <c r="AT58" s="346">
        <f t="shared" si="16"/>
        <v>9.90808</v>
      </c>
      <c r="AU58" s="346">
        <f t="shared" si="42"/>
        <v>251.74428145118102</v>
      </c>
      <c r="AV58" s="346">
        <f t="shared" si="17"/>
        <v>82.567333333333323</v>
      </c>
      <c r="AW58" s="346">
        <f t="shared" si="18"/>
        <v>48.879861333333338</v>
      </c>
      <c r="AX58" s="346">
        <f t="shared" si="19"/>
        <v>1.23851</v>
      </c>
      <c r="AY58" s="346">
        <f t="shared" si="20"/>
        <v>19.81616</v>
      </c>
      <c r="AZ58" s="346">
        <f t="shared" si="21"/>
        <v>7.706284444444444</v>
      </c>
      <c r="BA58" s="346">
        <f t="shared" si="22"/>
        <v>60.836321086409562</v>
      </c>
      <c r="BB58" s="346">
        <f t="shared" si="43"/>
        <v>221.04447019752064</v>
      </c>
      <c r="BC58" s="346">
        <f t="shared" si="44"/>
        <v>670.14650181818183</v>
      </c>
      <c r="BD58" s="346">
        <f t="shared" si="45"/>
        <v>670.14650181818183</v>
      </c>
      <c r="BE58" s="346">
        <f t="shared" si="46"/>
        <v>891.19097201570253</v>
      </c>
      <c r="BF58" s="311">
        <f>VLOOKUP($C58,Uniformes!$A:$P,16,0)*$H58</f>
        <v>192.51</v>
      </c>
      <c r="BG58" s="311">
        <f>'Materiais de Consumo'!$H$5*$H58</f>
        <v>5.4926775956284155</v>
      </c>
      <c r="BH58" s="311">
        <f>Equipamentos!$J$5*$H58</f>
        <v>90.315628415300537</v>
      </c>
      <c r="BI58" s="346"/>
      <c r="BJ58" s="346"/>
      <c r="BK58" s="346">
        <f t="shared" si="47"/>
        <v>288.31830601092895</v>
      </c>
      <c r="BL58" s="346">
        <f t="shared" si="48"/>
        <v>12794.016168369813</v>
      </c>
      <c r="BM58" s="311">
        <f t="shared" si="49"/>
        <v>262.55705585265639</v>
      </c>
      <c r="BN58" s="311">
        <f t="shared" si="50"/>
        <v>305.27046120021839</v>
      </c>
      <c r="BO58" s="109">
        <f t="shared" si="26"/>
        <v>0.71154898741105688</v>
      </c>
      <c r="BP58" s="109">
        <f t="shared" si="27"/>
        <v>3.2840722495894927</v>
      </c>
      <c r="BQ58" s="347">
        <f>VLOOKUP(B58,ISS!A:C,2,0)*100</f>
        <v>5</v>
      </c>
      <c r="BR58" s="109">
        <f t="shared" si="51"/>
        <v>5.473453749315822</v>
      </c>
      <c r="BS58" s="109">
        <f t="shared" si="52"/>
        <v>8.65</v>
      </c>
      <c r="BT58" s="109">
        <f t="shared" si="53"/>
        <v>9.4690749863163717</v>
      </c>
      <c r="BU58" s="346">
        <f t="shared" si="54"/>
        <v>1265.2429981270534</v>
      </c>
      <c r="BV58" s="346">
        <f t="shared" si="55"/>
        <v>1833.0705151799282</v>
      </c>
      <c r="BW58" s="346">
        <f t="shared" si="56"/>
        <v>14627.086683549742</v>
      </c>
      <c r="BX58" s="346">
        <f t="shared" si="57"/>
        <v>175525.04020259689</v>
      </c>
      <c r="BY58" s="298">
        <f>VLOOKUP($D58,PARAMETROS!$A:$I,6,0)</f>
        <v>45292</v>
      </c>
      <c r="BZ58" s="299" t="str">
        <f>VLOOKUP($D58,PARAMETROS!$A:$I,7,0)</f>
        <v>-</v>
      </c>
      <c r="CA58" s="299" t="str">
        <f>VLOOKUP($D58,PARAMETROS!$A:$I,8,0)</f>
        <v>-</v>
      </c>
      <c r="CD58" s="3"/>
      <c r="CF58" s="3"/>
      <c r="CG58" s="3"/>
    </row>
    <row r="59" spans="1:85">
      <c r="A59" s="296" t="str">
        <f>CCT!A57</f>
        <v>1.105.03</v>
      </c>
      <c r="B59" s="295" t="str">
        <f>CCT!B57</f>
        <v>Governador Valadares</v>
      </c>
      <c r="C59" s="295" t="str">
        <f>CCT!C57</f>
        <v>Vigilante Armado - 12x36 h Noturno</v>
      </c>
      <c r="D59" s="295" t="str">
        <f>CCT!D57</f>
        <v>Sindesp-MG</v>
      </c>
      <c r="E59" s="302" t="str">
        <f t="shared" si="30"/>
        <v>Governador ValadaresVigilante Armado - 12x36 h Noturno</v>
      </c>
      <c r="F59" s="300" t="s">
        <v>150</v>
      </c>
      <c r="G59" s="300" t="s">
        <v>151</v>
      </c>
      <c r="H59" s="300">
        <f>VLOOKUP(E59,CCT!E:R,4,0)</f>
        <v>2</v>
      </c>
      <c r="I59" s="345">
        <f>VLOOKUP(E59,CCT!E:R,5,0)</f>
        <v>2286.48</v>
      </c>
      <c r="J59" s="346">
        <f t="shared" si="31"/>
        <v>4572.96</v>
      </c>
      <c r="K59" s="346">
        <f t="shared" si="32"/>
        <v>1371.8879999999999</v>
      </c>
      <c r="L59" s="346"/>
      <c r="M59" s="346">
        <f t="shared" si="33"/>
        <v>1172.756378181818</v>
      </c>
      <c r="N59" s="346"/>
      <c r="O59" s="346"/>
      <c r="P59" s="346">
        <f t="shared" si="34"/>
        <v>0</v>
      </c>
      <c r="Q59" s="346">
        <f t="shared" si="35"/>
        <v>7117.604378181818</v>
      </c>
      <c r="R59" s="346">
        <f t="shared" si="59"/>
        <v>1423.5208756363636</v>
      </c>
      <c r="S59" s="346">
        <f t="shared" si="59"/>
        <v>106.76406567272727</v>
      </c>
      <c r="T59" s="346">
        <f t="shared" si="58"/>
        <v>71.17604378181818</v>
      </c>
      <c r="U59" s="346">
        <f t="shared" si="58"/>
        <v>14.235208756363637</v>
      </c>
      <c r="V59" s="346">
        <f t="shared" si="58"/>
        <v>177.94010945454545</v>
      </c>
      <c r="W59" s="346">
        <f t="shared" si="58"/>
        <v>569.40835025454544</v>
      </c>
      <c r="X59" s="346">
        <f t="shared" si="58"/>
        <v>297.03898351466182</v>
      </c>
      <c r="Y59" s="346">
        <f t="shared" si="58"/>
        <v>42.705626269090907</v>
      </c>
      <c r="Z59" s="346">
        <f t="shared" si="36"/>
        <v>2702.7892633401157</v>
      </c>
      <c r="AA59" s="346">
        <f t="shared" si="37"/>
        <v>593.13369818181809</v>
      </c>
      <c r="AB59" s="346">
        <f t="shared" si="60"/>
        <v>790.84493090909086</v>
      </c>
      <c r="AC59" s="346">
        <f t="shared" si="60"/>
        <v>525.54235676057817</v>
      </c>
      <c r="AD59" s="346">
        <f t="shared" si="38"/>
        <v>1909.5209858514872</v>
      </c>
      <c r="AE59" s="346">
        <f>(VLOOKUP(B59,VT!A:D,4,0)*2*IF(C59="Vigilante Armado - 220 h",20,15.5)*'RESUMO GERAL'!$H59)-IF(6%*'RESUMO GERAL'!$J59&lt;=(VLOOKUP(B59,VT!A:D,4,0)*2*IF(C59="Vigilante Armado - 220 h",20,15.5)*'RESUMO GERAL'!$H59),6%*'RESUMO GERAL'!$J59,(VLOOKUP(B59,VT!A:D,4,0)*2*IF(C59="Vigilante Armado - 220 h",20,15.5*'RESUMO GERAL'!$H59)))</f>
        <v>97.622400000000027</v>
      </c>
      <c r="AF59" s="346">
        <f>IF((VLOOKUP($D59,PARAMETROS!$A:$I,4,0))&gt;1,((VLOOKUP($D59,PARAMETROS!$A:$I,4,0))*IF(C59="Vigilante Armado - 220 h",20,15.5))*((1-10%))*'RESUMO GERAL'!$H59,0)</f>
        <v>712.84500000000003</v>
      </c>
      <c r="AG59" s="346">
        <f>IF(VLOOKUP($D59,PARAMETROS!$A:$I,5,0)&gt;0,VLOOKUP($D59,PARAMETROS!$A:$I,5,0)*H59,0)</f>
        <v>386.88</v>
      </c>
      <c r="AH59" s="346">
        <f>VLOOKUP($D59,PARAMETROS!$A:$I,2,0)*'RESUMO GERAL'!$H59</f>
        <v>259.8</v>
      </c>
      <c r="AI59" s="346">
        <f>VLOOKUP('RESUMO GERAL'!$D59,PARAMETROS!$A:$I,3,0)*'RESUMO GERAL'!$H59</f>
        <v>38.9</v>
      </c>
      <c r="AJ59" s="311">
        <f t="shared" si="39"/>
        <v>69.52</v>
      </c>
      <c r="AK59" s="346">
        <f>VLOOKUP(E59,CCT!E:R,11,0)*H59</f>
        <v>0</v>
      </c>
      <c r="AL59" s="346">
        <f t="shared" si="40"/>
        <v>1565.5674000000001</v>
      </c>
      <c r="AM59" s="346">
        <f t="shared" si="41"/>
        <v>6177.8776491916033</v>
      </c>
      <c r="AN59" s="346">
        <f t="shared" si="10"/>
        <v>9.2867986600277774</v>
      </c>
      <c r="AO59" s="346">
        <f t="shared" si="11"/>
        <v>0.74294389280222217</v>
      </c>
      <c r="AP59" s="346">
        <f t="shared" si="12"/>
        <v>0.29717755712088889</v>
      </c>
      <c r="AQ59" s="346">
        <f t="shared" si="13"/>
        <v>24.911615323636365</v>
      </c>
      <c r="AR59" s="346">
        <f t="shared" si="14"/>
        <v>9.4597624216904102</v>
      </c>
      <c r="AS59" s="346">
        <f t="shared" si="15"/>
        <v>244.84559060945449</v>
      </c>
      <c r="AT59" s="346">
        <f t="shared" si="16"/>
        <v>11.862673963636365</v>
      </c>
      <c r="AU59" s="346">
        <f t="shared" si="42"/>
        <v>301.40656242836855</v>
      </c>
      <c r="AV59" s="346">
        <f t="shared" si="17"/>
        <v>98.855616363636358</v>
      </c>
      <c r="AW59" s="346">
        <f t="shared" si="18"/>
        <v>58.522524887272731</v>
      </c>
      <c r="AX59" s="346">
        <f t="shared" si="19"/>
        <v>1.4828342454545453</v>
      </c>
      <c r="AY59" s="346">
        <f t="shared" si="20"/>
        <v>23.725347927272729</v>
      </c>
      <c r="AZ59" s="346">
        <f t="shared" si="21"/>
        <v>9.2265241939393938</v>
      </c>
      <c r="BA59" s="346">
        <f t="shared" si="22"/>
        <v>72.837668064364905</v>
      </c>
      <c r="BB59" s="346">
        <f t="shared" si="43"/>
        <v>264.65051568194065</v>
      </c>
      <c r="BC59" s="346">
        <f t="shared" si="44"/>
        <v>802.34812990413229</v>
      </c>
      <c r="BD59" s="346">
        <f t="shared" si="45"/>
        <v>802.34812990413229</v>
      </c>
      <c r="BE59" s="346">
        <f t="shared" si="46"/>
        <v>1066.9986455860731</v>
      </c>
      <c r="BF59" s="311">
        <f>VLOOKUP($C59,Uniformes!$A:$P,16,0)*$H59</f>
        <v>192.51</v>
      </c>
      <c r="BG59" s="311">
        <f>'Materiais de Consumo'!$H$5*$H59</f>
        <v>5.4926775956284155</v>
      </c>
      <c r="BH59" s="311">
        <f>Equipamentos!$J$5*$H59</f>
        <v>90.315628415300537</v>
      </c>
      <c r="BI59" s="346"/>
      <c r="BJ59" s="346"/>
      <c r="BK59" s="346">
        <f t="shared" si="47"/>
        <v>288.31830601092895</v>
      </c>
      <c r="BL59" s="346">
        <f t="shared" si="48"/>
        <v>14952.205541398793</v>
      </c>
      <c r="BM59" s="311">
        <f t="shared" si="49"/>
        <v>262.55705585265639</v>
      </c>
      <c r="BN59" s="311">
        <f t="shared" si="50"/>
        <v>305.27046120021839</v>
      </c>
      <c r="BO59" s="109">
        <f t="shared" si="26"/>
        <v>0.71154898741105688</v>
      </c>
      <c r="BP59" s="109">
        <f t="shared" si="27"/>
        <v>3.2840722495894927</v>
      </c>
      <c r="BQ59" s="347">
        <f>VLOOKUP(B59,ISS!A:C,2,0)*100</f>
        <v>5</v>
      </c>
      <c r="BR59" s="109">
        <f t="shared" si="51"/>
        <v>5.473453749315822</v>
      </c>
      <c r="BS59" s="109">
        <f t="shared" si="52"/>
        <v>8.65</v>
      </c>
      <c r="BT59" s="109">
        <f t="shared" si="53"/>
        <v>9.4690749863163717</v>
      </c>
      <c r="BU59" s="346">
        <f t="shared" si="54"/>
        <v>1469.6035682058784</v>
      </c>
      <c r="BV59" s="346">
        <f t="shared" si="55"/>
        <v>2037.4310852587532</v>
      </c>
      <c r="BW59" s="346">
        <f t="shared" si="56"/>
        <v>16989.636626657546</v>
      </c>
      <c r="BX59" s="346">
        <f t="shared" si="57"/>
        <v>203875.63951989054</v>
      </c>
      <c r="BY59" s="298">
        <f>VLOOKUP($D59,PARAMETROS!$A:$I,6,0)</f>
        <v>45292</v>
      </c>
      <c r="BZ59" s="299" t="str">
        <f>VLOOKUP($D59,PARAMETROS!$A:$I,7,0)</f>
        <v>-</v>
      </c>
      <c r="CA59" s="299" t="str">
        <f>VLOOKUP($D59,PARAMETROS!$A:$I,8,0)</f>
        <v>-</v>
      </c>
      <c r="CD59" s="3"/>
      <c r="CF59" s="3"/>
      <c r="CG59" s="3"/>
    </row>
    <row r="60" spans="1:85">
      <c r="A60" s="296" t="str">
        <f>CCT!A58</f>
        <v>1.278.01</v>
      </c>
      <c r="B60" s="295" t="str">
        <f>CCT!B58</f>
        <v>Grao Mogol</v>
      </c>
      <c r="C60" s="295" t="str">
        <f>CCT!C58</f>
        <v>Vigilante Armado - 220 h</v>
      </c>
      <c r="D60" s="295" t="str">
        <f>CCT!D58</f>
        <v>Sindesp-MG</v>
      </c>
      <c r="E60" s="302" t="str">
        <f t="shared" si="30"/>
        <v>Grao MogolVigilante Armado - 220 h</v>
      </c>
      <c r="F60" s="300" t="s">
        <v>150</v>
      </c>
      <c r="G60" s="300" t="s">
        <v>151</v>
      </c>
      <c r="H60" s="300">
        <f>VLOOKUP(E60,CCT!E:R,4,0)</f>
        <v>1</v>
      </c>
      <c r="I60" s="345">
        <f>VLOOKUP(E60,CCT!E:R,5,0)</f>
        <v>2286.48</v>
      </c>
      <c r="J60" s="346">
        <f t="shared" si="31"/>
        <v>2286.48</v>
      </c>
      <c r="K60" s="346">
        <f t="shared" si="32"/>
        <v>685.94399999999996</v>
      </c>
      <c r="L60" s="346"/>
      <c r="M60" s="346">
        <f t="shared" si="33"/>
        <v>0</v>
      </c>
      <c r="N60" s="346"/>
      <c r="O60" s="346"/>
      <c r="P60" s="346">
        <f t="shared" si="34"/>
        <v>15.852927999999999</v>
      </c>
      <c r="Q60" s="346">
        <f t="shared" si="35"/>
        <v>2988.2769279999998</v>
      </c>
      <c r="R60" s="346">
        <f t="shared" si="59"/>
        <v>597.65538559999993</v>
      </c>
      <c r="S60" s="346">
        <f t="shared" si="59"/>
        <v>44.824153919999993</v>
      </c>
      <c r="T60" s="346">
        <f t="shared" si="58"/>
        <v>29.882769279999998</v>
      </c>
      <c r="U60" s="346">
        <f t="shared" si="58"/>
        <v>5.9765538559999998</v>
      </c>
      <c r="V60" s="346">
        <f t="shared" si="58"/>
        <v>74.706923199999991</v>
      </c>
      <c r="W60" s="346">
        <f t="shared" si="58"/>
        <v>239.06215423999998</v>
      </c>
      <c r="X60" s="346">
        <f t="shared" si="58"/>
        <v>124.70976103622399</v>
      </c>
      <c r="Y60" s="346">
        <f t="shared" si="58"/>
        <v>17.929661568</v>
      </c>
      <c r="Z60" s="346">
        <f t="shared" si="36"/>
        <v>1134.7473627002241</v>
      </c>
      <c r="AA60" s="346">
        <f t="shared" si="37"/>
        <v>249.0230773333333</v>
      </c>
      <c r="AB60" s="346">
        <f t="shared" si="60"/>
        <v>332.03076977777772</v>
      </c>
      <c r="AC60" s="346">
        <f t="shared" si="60"/>
        <v>220.64532052504356</v>
      </c>
      <c r="AD60" s="346">
        <f t="shared" si="38"/>
        <v>801.69916763615458</v>
      </c>
      <c r="AE60" s="346">
        <f>(VLOOKUP(B60,VT!A:D,4,0)*2*IF(C60="Vigilante Armado - 220 h",20,15.5)*'RESUMO GERAL'!$H60)-IF(6%*'RESUMO GERAL'!$J60&lt;=(VLOOKUP(B60,VT!A:D,4,0)*2*IF(C60="Vigilante Armado - 220 h",20,15.5)*'RESUMO GERAL'!$H60),6%*'RESUMO GERAL'!$J60,(VLOOKUP(B60,VT!A:D,4,0)*2*IF(C60="Vigilante Armado - 220 h",20,15.5*'RESUMO GERAL'!$H60)))</f>
        <v>102.81120000000001</v>
      </c>
      <c r="AF60" s="346">
        <f>IF((VLOOKUP($D60,PARAMETROS!$A:$I,4,0))&gt;1,((VLOOKUP($D60,PARAMETROS!$A:$I,4,0))*IF(C60="Vigilante Armado - 220 h",20,15.5))*((1-10%))*'RESUMO GERAL'!$H60,0)</f>
        <v>459.90000000000003</v>
      </c>
      <c r="AG60" s="346">
        <f>IF(VLOOKUP($D60,PARAMETROS!$A:$I,5,0)&gt;0,VLOOKUP($D60,PARAMETROS!$A:$I,5,0)*H60,0)</f>
        <v>193.44</v>
      </c>
      <c r="AH60" s="346">
        <f>VLOOKUP($D60,PARAMETROS!$A:$I,2,0)*'RESUMO GERAL'!$H60</f>
        <v>129.9</v>
      </c>
      <c r="AI60" s="346">
        <f>VLOOKUP('RESUMO GERAL'!$D60,PARAMETROS!$A:$I,3,0)*'RESUMO GERAL'!$H60</f>
        <v>19.45</v>
      </c>
      <c r="AJ60" s="311">
        <f t="shared" si="39"/>
        <v>34.76</v>
      </c>
      <c r="AK60" s="346">
        <f>VLOOKUP(E60,CCT!E:R,11,0)*H60</f>
        <v>0</v>
      </c>
      <c r="AL60" s="346">
        <f t="shared" si="40"/>
        <v>940.26120000000003</v>
      </c>
      <c r="AM60" s="346">
        <f t="shared" si="41"/>
        <v>2876.7077303363785</v>
      </c>
      <c r="AN60" s="346">
        <f t="shared" si="10"/>
        <v>3.8989981314234563</v>
      </c>
      <c r="AO60" s="346">
        <f t="shared" si="11"/>
        <v>0.3119198505138765</v>
      </c>
      <c r="AP60" s="346">
        <f t="shared" si="12"/>
        <v>0.1247679402055506</v>
      </c>
      <c r="AQ60" s="346">
        <f t="shared" si="13"/>
        <v>10.458969248000001</v>
      </c>
      <c r="AR60" s="346">
        <f t="shared" si="14"/>
        <v>3.9716157694507852</v>
      </c>
      <c r="AS60" s="346">
        <f t="shared" si="15"/>
        <v>102.79672632319998</v>
      </c>
      <c r="AT60" s="346">
        <f t="shared" si="16"/>
        <v>4.9804615466666666</v>
      </c>
      <c r="AU60" s="346">
        <f t="shared" si="42"/>
        <v>126.5434588094603</v>
      </c>
      <c r="AV60" s="346">
        <f t="shared" si="17"/>
        <v>41.503846222222215</v>
      </c>
      <c r="AW60" s="346">
        <f t="shared" si="18"/>
        <v>24.570276963555557</v>
      </c>
      <c r="AX60" s="346">
        <f t="shared" si="19"/>
        <v>0.62255769333333322</v>
      </c>
      <c r="AY60" s="346">
        <f t="shared" si="20"/>
        <v>9.9609230933333333</v>
      </c>
      <c r="AZ60" s="346">
        <f t="shared" si="21"/>
        <v>3.8736923140740736</v>
      </c>
      <c r="BA60" s="346">
        <f t="shared" si="22"/>
        <v>30.580390732768539</v>
      </c>
      <c r="BB60" s="346">
        <f t="shared" si="43"/>
        <v>111.11168701928706</v>
      </c>
      <c r="BC60" s="346">
        <f t="shared" si="44"/>
        <v>434.65846225454555</v>
      </c>
      <c r="BD60" s="346">
        <f t="shared" si="45"/>
        <v>434.65846225454555</v>
      </c>
      <c r="BE60" s="346">
        <f t="shared" si="46"/>
        <v>545.77014927383266</v>
      </c>
      <c r="BF60" s="311">
        <f>VLOOKUP($C60,Uniformes!$A:$P,16,0)*$H60</f>
        <v>96.25500000000001</v>
      </c>
      <c r="BG60" s="311">
        <f>'Materiais de Consumo'!$H$5*$H60</f>
        <v>2.7463387978142078</v>
      </c>
      <c r="BH60" s="311">
        <f>Equipamentos!$J$5*$H60</f>
        <v>45.157814207650269</v>
      </c>
      <c r="BI60" s="346"/>
      <c r="BJ60" s="346"/>
      <c r="BK60" s="346">
        <f t="shared" si="47"/>
        <v>144.15915300546447</v>
      </c>
      <c r="BL60" s="346">
        <f t="shared" si="48"/>
        <v>6681.4574194251354</v>
      </c>
      <c r="BM60" s="311">
        <f t="shared" si="49"/>
        <v>131.2785279263282</v>
      </c>
      <c r="BN60" s="311">
        <f t="shared" si="50"/>
        <v>152.6352306001092</v>
      </c>
      <c r="BO60" s="109">
        <f t="shared" si="26"/>
        <v>0.68892421833598505</v>
      </c>
      <c r="BP60" s="109">
        <f t="shared" si="27"/>
        <v>3.1796502384737768</v>
      </c>
      <c r="BQ60" s="347">
        <f>VLOOKUP(B60,ISS!A:C,2,0)*100</f>
        <v>2</v>
      </c>
      <c r="BR60" s="109">
        <f t="shared" si="51"/>
        <v>2.1197668256491848</v>
      </c>
      <c r="BS60" s="109">
        <f t="shared" si="52"/>
        <v>5.65</v>
      </c>
      <c r="BT60" s="109">
        <f t="shared" si="53"/>
        <v>5.988341282458947</v>
      </c>
      <c r="BU60" s="346">
        <f t="shared" si="54"/>
        <v>417.11019772577106</v>
      </c>
      <c r="BV60" s="346">
        <f t="shared" si="55"/>
        <v>701.02395625220845</v>
      </c>
      <c r="BW60" s="346">
        <f t="shared" si="56"/>
        <v>7382.4813756773437</v>
      </c>
      <c r="BX60" s="346">
        <f t="shared" si="57"/>
        <v>88589.776508128125</v>
      </c>
      <c r="BY60" s="298">
        <f>VLOOKUP($D60,PARAMETROS!$A:$I,6,0)</f>
        <v>45292</v>
      </c>
      <c r="BZ60" s="299" t="str">
        <f>VLOOKUP($D60,PARAMETROS!$A:$I,7,0)</f>
        <v>-</v>
      </c>
      <c r="CA60" s="299" t="str">
        <f>VLOOKUP($D60,PARAMETROS!$A:$I,8,0)</f>
        <v>-</v>
      </c>
      <c r="CD60" s="3"/>
      <c r="CF60" s="3"/>
      <c r="CG60" s="3"/>
    </row>
    <row r="61" spans="1:85">
      <c r="A61" s="296" t="str">
        <f>CCT!A59</f>
        <v>1.281.01</v>
      </c>
      <c r="B61" s="295" t="str">
        <f>CCT!B59</f>
        <v>Guape</v>
      </c>
      <c r="C61" s="295" t="str">
        <f>CCT!C59</f>
        <v>Vigilante Armado - 220 h</v>
      </c>
      <c r="D61" s="295" t="str">
        <f>CCT!D59</f>
        <v>Sindesp-MG</v>
      </c>
      <c r="E61" s="302" t="str">
        <f t="shared" si="30"/>
        <v>GuapeVigilante Armado - 220 h</v>
      </c>
      <c r="F61" s="300" t="s">
        <v>150</v>
      </c>
      <c r="G61" s="300" t="s">
        <v>151</v>
      </c>
      <c r="H61" s="300">
        <f>VLOOKUP(E61,CCT!E:R,4,0)</f>
        <v>1</v>
      </c>
      <c r="I61" s="345">
        <f>VLOOKUP(E61,CCT!E:R,5,0)</f>
        <v>2286.48</v>
      </c>
      <c r="J61" s="346">
        <f t="shared" si="31"/>
        <v>2286.48</v>
      </c>
      <c r="K61" s="346">
        <f t="shared" si="32"/>
        <v>685.94399999999996</v>
      </c>
      <c r="L61" s="346"/>
      <c r="M61" s="346">
        <f t="shared" si="33"/>
        <v>0</v>
      </c>
      <c r="N61" s="346"/>
      <c r="O61" s="346"/>
      <c r="P61" s="346">
        <f t="shared" si="34"/>
        <v>15.852927999999999</v>
      </c>
      <c r="Q61" s="346">
        <f t="shared" si="35"/>
        <v>2988.2769279999998</v>
      </c>
      <c r="R61" s="346">
        <f t="shared" si="59"/>
        <v>597.65538559999993</v>
      </c>
      <c r="S61" s="346">
        <f t="shared" si="59"/>
        <v>44.824153919999993</v>
      </c>
      <c r="T61" s="346">
        <f t="shared" si="58"/>
        <v>29.882769279999998</v>
      </c>
      <c r="U61" s="346">
        <f t="shared" si="58"/>
        <v>5.9765538559999998</v>
      </c>
      <c r="V61" s="346">
        <f t="shared" si="58"/>
        <v>74.706923199999991</v>
      </c>
      <c r="W61" s="346">
        <f t="shared" si="58"/>
        <v>239.06215423999998</v>
      </c>
      <c r="X61" s="346">
        <f t="shared" si="58"/>
        <v>124.70976103622399</v>
      </c>
      <c r="Y61" s="346">
        <f t="shared" si="58"/>
        <v>17.929661568</v>
      </c>
      <c r="Z61" s="346">
        <f t="shared" si="36"/>
        <v>1134.7473627002241</v>
      </c>
      <c r="AA61" s="346">
        <f t="shared" si="37"/>
        <v>249.0230773333333</v>
      </c>
      <c r="AB61" s="346">
        <f t="shared" si="60"/>
        <v>332.03076977777772</v>
      </c>
      <c r="AC61" s="346">
        <f t="shared" si="60"/>
        <v>220.64532052504356</v>
      </c>
      <c r="AD61" s="346">
        <f t="shared" si="38"/>
        <v>801.69916763615458</v>
      </c>
      <c r="AE61" s="346">
        <f>(VLOOKUP(B61,VT!A:D,4,0)*2*IF(C61="Vigilante Armado - 220 h",20,15.5)*'RESUMO GERAL'!$H61)-IF(6%*'RESUMO GERAL'!$J61&lt;=(VLOOKUP(B61,VT!A:D,4,0)*2*IF(C61="Vigilante Armado - 220 h",20,15.5)*'RESUMO GERAL'!$H61),6%*'RESUMO GERAL'!$J61,(VLOOKUP(B61,VT!A:D,4,0)*2*IF(C61="Vigilante Armado - 220 h",20,15.5*'RESUMO GERAL'!$H61)))</f>
        <v>102.81120000000001</v>
      </c>
      <c r="AF61" s="346">
        <f>IF((VLOOKUP($D61,PARAMETROS!$A:$I,4,0))&gt;1,((VLOOKUP($D61,PARAMETROS!$A:$I,4,0))*IF(C61="Vigilante Armado - 220 h",20,15.5))*((1-10%))*'RESUMO GERAL'!$H61,0)</f>
        <v>459.90000000000003</v>
      </c>
      <c r="AG61" s="346">
        <f>IF(VLOOKUP($D61,PARAMETROS!$A:$I,5,0)&gt;0,VLOOKUP($D61,PARAMETROS!$A:$I,5,0)*H61,0)</f>
        <v>193.44</v>
      </c>
      <c r="AH61" s="346">
        <f>VLOOKUP($D61,PARAMETROS!$A:$I,2,0)*'RESUMO GERAL'!$H61</f>
        <v>129.9</v>
      </c>
      <c r="AI61" s="346">
        <f>VLOOKUP('RESUMO GERAL'!$D61,PARAMETROS!$A:$I,3,0)*'RESUMO GERAL'!$H61</f>
        <v>19.45</v>
      </c>
      <c r="AJ61" s="311">
        <f t="shared" si="39"/>
        <v>34.76</v>
      </c>
      <c r="AK61" s="346">
        <f>VLOOKUP(E61,CCT!E:R,11,0)*H61</f>
        <v>0</v>
      </c>
      <c r="AL61" s="346">
        <f t="shared" si="40"/>
        <v>940.26120000000003</v>
      </c>
      <c r="AM61" s="346">
        <f t="shared" si="41"/>
        <v>2876.7077303363785</v>
      </c>
      <c r="AN61" s="346">
        <f t="shared" si="10"/>
        <v>3.8989981314234563</v>
      </c>
      <c r="AO61" s="346">
        <f t="shared" si="11"/>
        <v>0.3119198505138765</v>
      </c>
      <c r="AP61" s="346">
        <f t="shared" si="12"/>
        <v>0.1247679402055506</v>
      </c>
      <c r="AQ61" s="346">
        <f t="shared" si="13"/>
        <v>10.458969248000001</v>
      </c>
      <c r="AR61" s="346">
        <f t="shared" si="14"/>
        <v>3.9716157694507852</v>
      </c>
      <c r="AS61" s="346">
        <f t="shared" si="15"/>
        <v>102.79672632319998</v>
      </c>
      <c r="AT61" s="346">
        <f t="shared" si="16"/>
        <v>4.9804615466666666</v>
      </c>
      <c r="AU61" s="346">
        <f t="shared" si="42"/>
        <v>126.5434588094603</v>
      </c>
      <c r="AV61" s="346">
        <f t="shared" si="17"/>
        <v>41.503846222222215</v>
      </c>
      <c r="AW61" s="346">
        <f t="shared" si="18"/>
        <v>24.570276963555557</v>
      </c>
      <c r="AX61" s="346">
        <f t="shared" si="19"/>
        <v>0.62255769333333322</v>
      </c>
      <c r="AY61" s="346">
        <f t="shared" si="20"/>
        <v>9.9609230933333333</v>
      </c>
      <c r="AZ61" s="346">
        <f t="shared" si="21"/>
        <v>3.8736923140740736</v>
      </c>
      <c r="BA61" s="346">
        <f t="shared" si="22"/>
        <v>30.580390732768539</v>
      </c>
      <c r="BB61" s="346">
        <f t="shared" si="43"/>
        <v>111.11168701928706</v>
      </c>
      <c r="BC61" s="346">
        <f t="shared" si="44"/>
        <v>434.65846225454555</v>
      </c>
      <c r="BD61" s="346">
        <f t="shared" si="45"/>
        <v>434.65846225454555</v>
      </c>
      <c r="BE61" s="346">
        <f t="shared" si="46"/>
        <v>545.77014927383266</v>
      </c>
      <c r="BF61" s="311">
        <f>VLOOKUP($C61,Uniformes!$A:$P,16,0)*$H61</f>
        <v>96.25500000000001</v>
      </c>
      <c r="BG61" s="311">
        <f>'Materiais de Consumo'!$H$5*$H61</f>
        <v>2.7463387978142078</v>
      </c>
      <c r="BH61" s="311">
        <f>Equipamentos!$J$5*$H61</f>
        <v>45.157814207650269</v>
      </c>
      <c r="BI61" s="346"/>
      <c r="BJ61" s="346"/>
      <c r="BK61" s="346">
        <f t="shared" si="47"/>
        <v>144.15915300546447</v>
      </c>
      <c r="BL61" s="346">
        <f t="shared" si="48"/>
        <v>6681.4574194251354</v>
      </c>
      <c r="BM61" s="311">
        <f t="shared" si="49"/>
        <v>131.2785279263282</v>
      </c>
      <c r="BN61" s="311">
        <f t="shared" si="50"/>
        <v>152.6352306001092</v>
      </c>
      <c r="BO61" s="109">
        <f t="shared" si="26"/>
        <v>0.69630423138725195</v>
      </c>
      <c r="BP61" s="109">
        <f t="shared" si="27"/>
        <v>3.2137118371719318</v>
      </c>
      <c r="BQ61" s="347">
        <f>VLOOKUP(B61,ISS!A:C,2,0)*100</f>
        <v>3</v>
      </c>
      <c r="BR61" s="109">
        <f t="shared" si="51"/>
        <v>3.2137118371719318</v>
      </c>
      <c r="BS61" s="109">
        <f t="shared" si="52"/>
        <v>6.65</v>
      </c>
      <c r="BT61" s="109">
        <f t="shared" si="53"/>
        <v>7.1237279057311156</v>
      </c>
      <c r="BU61" s="346">
        <f t="shared" si="54"/>
        <v>496.19409034148828</v>
      </c>
      <c r="BV61" s="346">
        <f t="shared" si="55"/>
        <v>780.10784886792567</v>
      </c>
      <c r="BW61" s="346">
        <f t="shared" si="56"/>
        <v>7461.5652682930613</v>
      </c>
      <c r="BX61" s="346">
        <f t="shared" si="57"/>
        <v>89538.783219516743</v>
      </c>
      <c r="BY61" s="298">
        <f>VLOOKUP($D61,PARAMETROS!$A:$I,6,0)</f>
        <v>45292</v>
      </c>
      <c r="BZ61" s="299" t="str">
        <f>VLOOKUP($D61,PARAMETROS!$A:$I,7,0)</f>
        <v>-</v>
      </c>
      <c r="CA61" s="299" t="str">
        <f>VLOOKUP($D61,PARAMETROS!$A:$I,8,0)</f>
        <v>-</v>
      </c>
      <c r="CD61" s="3"/>
      <c r="CF61" s="3"/>
      <c r="CG61" s="3"/>
    </row>
    <row r="62" spans="1:85">
      <c r="A62" s="296" t="str">
        <f>CCT!A60</f>
        <v>1.284.01</v>
      </c>
      <c r="B62" s="295" t="str">
        <f>CCT!B60</f>
        <v>Guarani</v>
      </c>
      <c r="C62" s="295" t="str">
        <f>CCT!C60</f>
        <v>Vigilante Armado - 220 h</v>
      </c>
      <c r="D62" s="295" t="str">
        <f>CCT!D60</f>
        <v>Sindesp-MG</v>
      </c>
      <c r="E62" s="302" t="str">
        <f t="shared" si="30"/>
        <v>GuaraniVigilante Armado - 220 h</v>
      </c>
      <c r="F62" s="300" t="s">
        <v>150</v>
      </c>
      <c r="G62" s="300" t="s">
        <v>151</v>
      </c>
      <c r="H62" s="300">
        <f>VLOOKUP(E62,CCT!E:R,4,0)</f>
        <v>1</v>
      </c>
      <c r="I62" s="345">
        <f>VLOOKUP(E62,CCT!E:R,5,0)</f>
        <v>2286.48</v>
      </c>
      <c r="J62" s="346">
        <f t="shared" si="31"/>
        <v>2286.48</v>
      </c>
      <c r="K62" s="346">
        <f t="shared" si="32"/>
        <v>685.94399999999996</v>
      </c>
      <c r="L62" s="346"/>
      <c r="M62" s="346">
        <f t="shared" si="33"/>
        <v>0</v>
      </c>
      <c r="N62" s="346"/>
      <c r="O62" s="346"/>
      <c r="P62" s="346">
        <f t="shared" si="34"/>
        <v>15.852927999999999</v>
      </c>
      <c r="Q62" s="346">
        <f t="shared" si="35"/>
        <v>2988.2769279999998</v>
      </c>
      <c r="R62" s="346">
        <f t="shared" si="59"/>
        <v>597.65538559999993</v>
      </c>
      <c r="S62" s="346">
        <f t="shared" si="59"/>
        <v>44.824153919999993</v>
      </c>
      <c r="T62" s="346">
        <f t="shared" si="59"/>
        <v>29.882769279999998</v>
      </c>
      <c r="U62" s="346">
        <f t="shared" si="59"/>
        <v>5.9765538559999998</v>
      </c>
      <c r="V62" s="346">
        <f t="shared" si="59"/>
        <v>74.706923199999991</v>
      </c>
      <c r="W62" s="346">
        <f t="shared" si="59"/>
        <v>239.06215423999998</v>
      </c>
      <c r="X62" s="346">
        <f t="shared" si="59"/>
        <v>124.70976103622399</v>
      </c>
      <c r="Y62" s="346">
        <f t="shared" si="59"/>
        <v>17.929661568</v>
      </c>
      <c r="Z62" s="346">
        <f t="shared" si="36"/>
        <v>1134.7473627002241</v>
      </c>
      <c r="AA62" s="346">
        <f t="shared" si="37"/>
        <v>249.0230773333333</v>
      </c>
      <c r="AB62" s="346">
        <f t="shared" si="60"/>
        <v>332.03076977777772</v>
      </c>
      <c r="AC62" s="346">
        <f t="shared" si="60"/>
        <v>220.64532052504356</v>
      </c>
      <c r="AD62" s="346">
        <f t="shared" si="38"/>
        <v>801.69916763615458</v>
      </c>
      <c r="AE62" s="346">
        <f>(VLOOKUP(B62,VT!A:D,4,0)*2*IF(C62="Vigilante Armado - 220 h",20,15.5)*'RESUMO GERAL'!$H62)-IF(6%*'RESUMO GERAL'!$J62&lt;=(VLOOKUP(B62,VT!A:D,4,0)*2*IF(C62="Vigilante Armado - 220 h",20,15.5)*'RESUMO GERAL'!$H62),6%*'RESUMO GERAL'!$J62,(VLOOKUP(B62,VT!A:D,4,0)*2*IF(C62="Vigilante Armado - 220 h",20,15.5*'RESUMO GERAL'!$H62)))</f>
        <v>102.81120000000001</v>
      </c>
      <c r="AF62" s="346">
        <f>IF((VLOOKUP($D62,PARAMETROS!$A:$I,4,0))&gt;1,((VLOOKUP($D62,PARAMETROS!$A:$I,4,0))*IF(C62="Vigilante Armado - 220 h",20,15.5))*((1-10%))*'RESUMO GERAL'!$H62,0)</f>
        <v>459.90000000000003</v>
      </c>
      <c r="AG62" s="346">
        <f>IF(VLOOKUP($D62,PARAMETROS!$A:$I,5,0)&gt;0,VLOOKUP($D62,PARAMETROS!$A:$I,5,0)*H62,0)</f>
        <v>193.44</v>
      </c>
      <c r="AH62" s="346">
        <f>VLOOKUP($D62,PARAMETROS!$A:$I,2,0)*'RESUMO GERAL'!$H62</f>
        <v>129.9</v>
      </c>
      <c r="AI62" s="346">
        <f>VLOOKUP('RESUMO GERAL'!$D62,PARAMETROS!$A:$I,3,0)*'RESUMO GERAL'!$H62</f>
        <v>19.45</v>
      </c>
      <c r="AJ62" s="311">
        <f t="shared" si="39"/>
        <v>34.76</v>
      </c>
      <c r="AK62" s="346">
        <f>VLOOKUP(E62,CCT!E:R,11,0)*H62</f>
        <v>0</v>
      </c>
      <c r="AL62" s="346">
        <f t="shared" si="40"/>
        <v>940.26120000000003</v>
      </c>
      <c r="AM62" s="346">
        <f t="shared" si="41"/>
        <v>2876.7077303363785</v>
      </c>
      <c r="AN62" s="346">
        <f t="shared" si="10"/>
        <v>3.8989981314234563</v>
      </c>
      <c r="AO62" s="346">
        <f t="shared" si="11"/>
        <v>0.3119198505138765</v>
      </c>
      <c r="AP62" s="346">
        <f t="shared" si="12"/>
        <v>0.1247679402055506</v>
      </c>
      <c r="AQ62" s="346">
        <f t="shared" si="13"/>
        <v>10.458969248000001</v>
      </c>
      <c r="AR62" s="346">
        <f t="shared" si="14"/>
        <v>3.9716157694507852</v>
      </c>
      <c r="AS62" s="346">
        <f t="shared" si="15"/>
        <v>102.79672632319998</v>
      </c>
      <c r="AT62" s="346">
        <f t="shared" si="16"/>
        <v>4.9804615466666666</v>
      </c>
      <c r="AU62" s="346">
        <f t="shared" si="42"/>
        <v>126.5434588094603</v>
      </c>
      <c r="AV62" s="346">
        <f t="shared" si="17"/>
        <v>41.503846222222215</v>
      </c>
      <c r="AW62" s="346">
        <f t="shared" si="18"/>
        <v>24.570276963555557</v>
      </c>
      <c r="AX62" s="346">
        <f t="shared" si="19"/>
        <v>0.62255769333333322</v>
      </c>
      <c r="AY62" s="346">
        <f t="shared" si="20"/>
        <v>9.9609230933333333</v>
      </c>
      <c r="AZ62" s="346">
        <f t="shared" si="21"/>
        <v>3.8736923140740736</v>
      </c>
      <c r="BA62" s="346">
        <f t="shared" si="22"/>
        <v>30.580390732768539</v>
      </c>
      <c r="BB62" s="346">
        <f t="shared" si="43"/>
        <v>111.11168701928706</v>
      </c>
      <c r="BC62" s="346">
        <f t="shared" si="44"/>
        <v>434.65846225454555</v>
      </c>
      <c r="BD62" s="346">
        <f t="shared" si="45"/>
        <v>434.65846225454555</v>
      </c>
      <c r="BE62" s="346">
        <f t="shared" si="46"/>
        <v>545.77014927383266</v>
      </c>
      <c r="BF62" s="311">
        <f>VLOOKUP($C62,Uniformes!$A:$P,16,0)*$H62</f>
        <v>96.25500000000001</v>
      </c>
      <c r="BG62" s="311">
        <f>'Materiais de Consumo'!$H$5*$H62</f>
        <v>2.7463387978142078</v>
      </c>
      <c r="BH62" s="311">
        <f>Equipamentos!$J$5*$H62</f>
        <v>45.157814207650269</v>
      </c>
      <c r="BI62" s="346"/>
      <c r="BJ62" s="346"/>
      <c r="BK62" s="346">
        <f t="shared" si="47"/>
        <v>144.15915300546447</v>
      </c>
      <c r="BL62" s="346">
        <f t="shared" si="48"/>
        <v>6681.4574194251354</v>
      </c>
      <c r="BM62" s="311">
        <f t="shared" si="49"/>
        <v>131.2785279263282</v>
      </c>
      <c r="BN62" s="311">
        <f t="shared" si="50"/>
        <v>152.6352306001092</v>
      </c>
      <c r="BO62" s="109">
        <f t="shared" si="26"/>
        <v>0.68892421833598505</v>
      </c>
      <c r="BP62" s="109">
        <f t="shared" si="27"/>
        <v>3.1796502384737768</v>
      </c>
      <c r="BQ62" s="347">
        <f>VLOOKUP(B62,ISS!A:C,2,0)*100</f>
        <v>2</v>
      </c>
      <c r="BR62" s="109">
        <f t="shared" si="51"/>
        <v>2.1197668256491848</v>
      </c>
      <c r="BS62" s="109">
        <f t="shared" si="52"/>
        <v>5.65</v>
      </c>
      <c r="BT62" s="109">
        <f t="shared" si="53"/>
        <v>5.988341282458947</v>
      </c>
      <c r="BU62" s="346">
        <f t="shared" si="54"/>
        <v>417.11019772577106</v>
      </c>
      <c r="BV62" s="346">
        <f t="shared" si="55"/>
        <v>701.02395625220845</v>
      </c>
      <c r="BW62" s="346">
        <f t="shared" si="56"/>
        <v>7382.4813756773437</v>
      </c>
      <c r="BX62" s="346">
        <f t="shared" si="57"/>
        <v>88589.776508128125</v>
      </c>
      <c r="BY62" s="298">
        <f>VLOOKUP($D62,PARAMETROS!$A:$I,6,0)</f>
        <v>45292</v>
      </c>
      <c r="BZ62" s="299" t="str">
        <f>VLOOKUP($D62,PARAMETROS!$A:$I,7,0)</f>
        <v>-</v>
      </c>
      <c r="CA62" s="299" t="str">
        <f>VLOOKUP($D62,PARAMETROS!$A:$I,8,0)</f>
        <v>-</v>
      </c>
      <c r="CD62" s="3"/>
      <c r="CF62" s="3"/>
      <c r="CG62" s="3"/>
    </row>
    <row r="63" spans="1:85">
      <c r="A63" s="296" t="str">
        <f>CCT!A61</f>
        <v>1.287.01</v>
      </c>
      <c r="B63" s="295" t="str">
        <f>CCT!B61</f>
        <v>Guaxupe</v>
      </c>
      <c r="C63" s="295" t="str">
        <f>CCT!C61</f>
        <v>Vigilante Armado - 220 h</v>
      </c>
      <c r="D63" s="295" t="str">
        <f>CCT!D61</f>
        <v>Sindesp-MG</v>
      </c>
      <c r="E63" s="302" t="str">
        <f t="shared" si="30"/>
        <v>GuaxupeVigilante Armado - 220 h</v>
      </c>
      <c r="F63" s="300" t="s">
        <v>150</v>
      </c>
      <c r="G63" s="300" t="s">
        <v>151</v>
      </c>
      <c r="H63" s="300">
        <f>VLOOKUP(E63,CCT!E:R,4,0)</f>
        <v>1</v>
      </c>
      <c r="I63" s="345">
        <f>VLOOKUP(E63,CCT!E:R,5,0)</f>
        <v>2286.48</v>
      </c>
      <c r="J63" s="346">
        <f t="shared" si="31"/>
        <v>2286.48</v>
      </c>
      <c r="K63" s="346">
        <f t="shared" si="32"/>
        <v>685.94399999999996</v>
      </c>
      <c r="L63" s="346"/>
      <c r="M63" s="346">
        <f t="shared" si="33"/>
        <v>0</v>
      </c>
      <c r="N63" s="346"/>
      <c r="O63" s="346"/>
      <c r="P63" s="346">
        <f t="shared" si="34"/>
        <v>15.852927999999999</v>
      </c>
      <c r="Q63" s="346">
        <f t="shared" si="35"/>
        <v>2988.2769279999998</v>
      </c>
      <c r="R63" s="346">
        <f t="shared" si="59"/>
        <v>597.65538559999993</v>
      </c>
      <c r="S63" s="346">
        <f t="shared" si="59"/>
        <v>44.824153919999993</v>
      </c>
      <c r="T63" s="346">
        <f t="shared" si="59"/>
        <v>29.882769279999998</v>
      </c>
      <c r="U63" s="346">
        <f t="shared" si="59"/>
        <v>5.9765538559999998</v>
      </c>
      <c r="V63" s="346">
        <f t="shared" si="59"/>
        <v>74.706923199999991</v>
      </c>
      <c r="W63" s="346">
        <f t="shared" si="59"/>
        <v>239.06215423999998</v>
      </c>
      <c r="X63" s="346">
        <f t="shared" si="59"/>
        <v>124.70976103622399</v>
      </c>
      <c r="Y63" s="346">
        <f t="shared" si="59"/>
        <v>17.929661568</v>
      </c>
      <c r="Z63" s="346">
        <f t="shared" si="36"/>
        <v>1134.7473627002241</v>
      </c>
      <c r="AA63" s="346">
        <f t="shared" si="37"/>
        <v>249.0230773333333</v>
      </c>
      <c r="AB63" s="346">
        <f t="shared" si="60"/>
        <v>332.03076977777772</v>
      </c>
      <c r="AC63" s="346">
        <f t="shared" si="60"/>
        <v>220.64532052504356</v>
      </c>
      <c r="AD63" s="346">
        <f t="shared" si="38"/>
        <v>801.69916763615458</v>
      </c>
      <c r="AE63" s="346">
        <f>(VLOOKUP(B63,VT!A:D,4,0)*2*IF(C63="Vigilante Armado - 220 h",20,15.5)*'RESUMO GERAL'!$H63)-IF(6%*'RESUMO GERAL'!$J63&lt;=(VLOOKUP(B63,VT!A:D,4,0)*2*IF(C63="Vigilante Armado - 220 h",20,15.5)*'RESUMO GERAL'!$H63),6%*'RESUMO GERAL'!$J63,(VLOOKUP(B63,VT!A:D,4,0)*2*IF(C63="Vigilante Armado - 220 h",20,15.5*'RESUMO GERAL'!$H63)))</f>
        <v>102.81120000000001</v>
      </c>
      <c r="AF63" s="346">
        <f>IF((VLOOKUP($D63,PARAMETROS!$A:$I,4,0))&gt;1,((VLOOKUP($D63,PARAMETROS!$A:$I,4,0))*IF(C63="Vigilante Armado - 220 h",20,15.5))*((1-10%))*'RESUMO GERAL'!$H63,0)</f>
        <v>459.90000000000003</v>
      </c>
      <c r="AG63" s="346">
        <f>IF(VLOOKUP($D63,PARAMETROS!$A:$I,5,0)&gt;0,VLOOKUP($D63,PARAMETROS!$A:$I,5,0)*H63,0)</f>
        <v>193.44</v>
      </c>
      <c r="AH63" s="346">
        <f>VLOOKUP($D63,PARAMETROS!$A:$I,2,0)*'RESUMO GERAL'!$H63</f>
        <v>129.9</v>
      </c>
      <c r="AI63" s="346">
        <f>VLOOKUP('RESUMO GERAL'!$D63,PARAMETROS!$A:$I,3,0)*'RESUMO GERAL'!$H63</f>
        <v>19.45</v>
      </c>
      <c r="AJ63" s="311">
        <f t="shared" si="39"/>
        <v>34.76</v>
      </c>
      <c r="AK63" s="346">
        <f>VLOOKUP(E63,CCT!E:R,11,0)*H63</f>
        <v>0</v>
      </c>
      <c r="AL63" s="346">
        <f t="shared" si="40"/>
        <v>940.26120000000003</v>
      </c>
      <c r="AM63" s="346">
        <f t="shared" si="41"/>
        <v>2876.7077303363785</v>
      </c>
      <c r="AN63" s="346">
        <f t="shared" si="10"/>
        <v>3.8989981314234563</v>
      </c>
      <c r="AO63" s="346">
        <f t="shared" si="11"/>
        <v>0.3119198505138765</v>
      </c>
      <c r="AP63" s="346">
        <f t="shared" si="12"/>
        <v>0.1247679402055506</v>
      </c>
      <c r="AQ63" s="346">
        <f t="shared" si="13"/>
        <v>10.458969248000001</v>
      </c>
      <c r="AR63" s="346">
        <f t="shared" si="14"/>
        <v>3.9716157694507852</v>
      </c>
      <c r="AS63" s="346">
        <f t="shared" si="15"/>
        <v>102.79672632319998</v>
      </c>
      <c r="AT63" s="346">
        <f t="shared" si="16"/>
        <v>4.9804615466666666</v>
      </c>
      <c r="AU63" s="346">
        <f t="shared" si="42"/>
        <v>126.5434588094603</v>
      </c>
      <c r="AV63" s="346">
        <f t="shared" si="17"/>
        <v>41.503846222222215</v>
      </c>
      <c r="AW63" s="346">
        <f t="shared" si="18"/>
        <v>24.570276963555557</v>
      </c>
      <c r="AX63" s="346">
        <f t="shared" si="19"/>
        <v>0.62255769333333322</v>
      </c>
      <c r="AY63" s="346">
        <f t="shared" si="20"/>
        <v>9.9609230933333333</v>
      </c>
      <c r="AZ63" s="346">
        <f t="shared" si="21"/>
        <v>3.8736923140740736</v>
      </c>
      <c r="BA63" s="346">
        <f t="shared" si="22"/>
        <v>30.580390732768539</v>
      </c>
      <c r="BB63" s="346">
        <f t="shared" si="43"/>
        <v>111.11168701928706</v>
      </c>
      <c r="BC63" s="346">
        <f t="shared" si="44"/>
        <v>434.65846225454555</v>
      </c>
      <c r="BD63" s="346">
        <f t="shared" si="45"/>
        <v>434.65846225454555</v>
      </c>
      <c r="BE63" s="346">
        <f t="shared" si="46"/>
        <v>545.77014927383266</v>
      </c>
      <c r="BF63" s="311">
        <f>VLOOKUP($C63,Uniformes!$A:$P,16,0)*$H63</f>
        <v>96.25500000000001</v>
      </c>
      <c r="BG63" s="311">
        <f>'Materiais de Consumo'!$H$5*$H63</f>
        <v>2.7463387978142078</v>
      </c>
      <c r="BH63" s="311">
        <f>Equipamentos!$J$5*$H63</f>
        <v>45.157814207650269</v>
      </c>
      <c r="BI63" s="346"/>
      <c r="BJ63" s="346"/>
      <c r="BK63" s="346">
        <f t="shared" si="47"/>
        <v>144.15915300546447</v>
      </c>
      <c r="BL63" s="346">
        <f t="shared" si="48"/>
        <v>6681.4574194251354</v>
      </c>
      <c r="BM63" s="311">
        <f t="shared" si="49"/>
        <v>131.2785279263282</v>
      </c>
      <c r="BN63" s="311">
        <f t="shared" si="50"/>
        <v>152.6352306001092</v>
      </c>
      <c r="BO63" s="109">
        <f t="shared" si="26"/>
        <v>0.69259456579648571</v>
      </c>
      <c r="BP63" s="109">
        <f t="shared" si="27"/>
        <v>3.1965903036760874</v>
      </c>
      <c r="BQ63" s="347">
        <f>VLOOKUP(B63,ISS!A:C,2,0)*100</f>
        <v>2.5</v>
      </c>
      <c r="BR63" s="109">
        <f t="shared" si="51"/>
        <v>2.6638252530634063</v>
      </c>
      <c r="BS63" s="109">
        <f t="shared" si="52"/>
        <v>6.15</v>
      </c>
      <c r="BT63" s="109">
        <f t="shared" si="53"/>
        <v>6.55301012253598</v>
      </c>
      <c r="BU63" s="346">
        <f t="shared" si="54"/>
        <v>456.44147836337021</v>
      </c>
      <c r="BV63" s="346">
        <f t="shared" si="55"/>
        <v>740.35523688980766</v>
      </c>
      <c r="BW63" s="346">
        <f t="shared" si="56"/>
        <v>7421.8126563149435</v>
      </c>
      <c r="BX63" s="346">
        <f t="shared" si="57"/>
        <v>89061.75187577933</v>
      </c>
      <c r="BY63" s="298">
        <f>VLOOKUP($D63,PARAMETROS!$A:$I,6,0)</f>
        <v>45292</v>
      </c>
      <c r="BZ63" s="299" t="str">
        <f>VLOOKUP($D63,PARAMETROS!$A:$I,7,0)</f>
        <v>-</v>
      </c>
      <c r="CA63" s="299" t="str">
        <f>VLOOKUP($D63,PARAMETROS!$A:$I,8,0)</f>
        <v>-</v>
      </c>
      <c r="CD63" s="3"/>
      <c r="CF63" s="3"/>
      <c r="CG63" s="3"/>
    </row>
    <row r="64" spans="1:85">
      <c r="A64" s="296" t="str">
        <f>CCT!A62</f>
        <v>1.114.01</v>
      </c>
      <c r="B64" s="295" t="str">
        <f>CCT!B62</f>
        <v>Ibirite</v>
      </c>
      <c r="C64" s="295" t="str">
        <f>CCT!C62</f>
        <v>Vigilante Armado - 220 h</v>
      </c>
      <c r="D64" s="295" t="str">
        <f>CCT!D62</f>
        <v>Sindesp-MG</v>
      </c>
      <c r="E64" s="302" t="str">
        <f t="shared" si="30"/>
        <v>IbiriteVigilante Armado - 220 h</v>
      </c>
      <c r="F64" s="300" t="s">
        <v>150</v>
      </c>
      <c r="G64" s="300" t="s">
        <v>151</v>
      </c>
      <c r="H64" s="300">
        <f>VLOOKUP(E64,CCT!E:R,4,0)</f>
        <v>1</v>
      </c>
      <c r="I64" s="345">
        <f>VLOOKUP(E64,CCT!E:R,5,0)</f>
        <v>2286.48</v>
      </c>
      <c r="J64" s="346">
        <f t="shared" si="31"/>
        <v>2286.48</v>
      </c>
      <c r="K64" s="346">
        <f t="shared" si="32"/>
        <v>685.94399999999996</v>
      </c>
      <c r="L64" s="346"/>
      <c r="M64" s="346">
        <f t="shared" si="33"/>
        <v>0</v>
      </c>
      <c r="N64" s="346"/>
      <c r="O64" s="346"/>
      <c r="P64" s="346">
        <f t="shared" si="34"/>
        <v>15.852927999999999</v>
      </c>
      <c r="Q64" s="346">
        <f t="shared" si="35"/>
        <v>2988.2769279999998</v>
      </c>
      <c r="R64" s="346">
        <f t="shared" si="59"/>
        <v>597.65538559999993</v>
      </c>
      <c r="S64" s="346">
        <f t="shared" si="59"/>
        <v>44.824153919999993</v>
      </c>
      <c r="T64" s="346">
        <f t="shared" si="59"/>
        <v>29.882769279999998</v>
      </c>
      <c r="U64" s="346">
        <f t="shared" si="59"/>
        <v>5.9765538559999998</v>
      </c>
      <c r="V64" s="346">
        <f t="shared" si="59"/>
        <v>74.706923199999991</v>
      </c>
      <c r="W64" s="346">
        <f t="shared" si="59"/>
        <v>239.06215423999998</v>
      </c>
      <c r="X64" s="346">
        <f t="shared" si="59"/>
        <v>124.70976103622399</v>
      </c>
      <c r="Y64" s="346">
        <f t="shared" si="59"/>
        <v>17.929661568</v>
      </c>
      <c r="Z64" s="346">
        <f t="shared" si="36"/>
        <v>1134.7473627002241</v>
      </c>
      <c r="AA64" s="346">
        <f t="shared" si="37"/>
        <v>249.0230773333333</v>
      </c>
      <c r="AB64" s="346">
        <f t="shared" si="60"/>
        <v>332.03076977777772</v>
      </c>
      <c r="AC64" s="346">
        <f t="shared" si="60"/>
        <v>220.64532052504356</v>
      </c>
      <c r="AD64" s="346">
        <f t="shared" si="38"/>
        <v>801.69916763615458</v>
      </c>
      <c r="AE64" s="346">
        <f>(VLOOKUP(B64,VT!A:D,4,0)*2*IF(C64="Vigilante Armado - 220 h",20,15.5)*'RESUMO GERAL'!$H64)-IF(6%*'RESUMO GERAL'!$J64&lt;=(VLOOKUP(B64,VT!A:D,4,0)*2*IF(C64="Vigilante Armado - 220 h",20,15.5)*'RESUMO GERAL'!$H64),6%*'RESUMO GERAL'!$J64,(VLOOKUP(B64,VT!A:D,4,0)*2*IF(C64="Vigilante Armado - 220 h",20,15.5*'RESUMO GERAL'!$H64)))</f>
        <v>102.81120000000001</v>
      </c>
      <c r="AF64" s="346">
        <f>IF((VLOOKUP($D64,PARAMETROS!$A:$I,4,0))&gt;1,((VLOOKUP($D64,PARAMETROS!$A:$I,4,0))*IF(C64="Vigilante Armado - 220 h",20,15.5))*((1-10%))*'RESUMO GERAL'!$H64,0)</f>
        <v>459.90000000000003</v>
      </c>
      <c r="AG64" s="346">
        <f>IF(VLOOKUP($D64,PARAMETROS!$A:$I,5,0)&gt;0,VLOOKUP($D64,PARAMETROS!$A:$I,5,0)*H64,0)</f>
        <v>193.44</v>
      </c>
      <c r="AH64" s="346">
        <f>VLOOKUP($D64,PARAMETROS!$A:$I,2,0)*'RESUMO GERAL'!$H64</f>
        <v>129.9</v>
      </c>
      <c r="AI64" s="346">
        <f>VLOOKUP('RESUMO GERAL'!$D64,PARAMETROS!$A:$I,3,0)*'RESUMO GERAL'!$H64</f>
        <v>19.45</v>
      </c>
      <c r="AJ64" s="311">
        <f t="shared" si="39"/>
        <v>34.76</v>
      </c>
      <c r="AK64" s="346">
        <f>VLOOKUP(E64,CCT!E:R,11,0)*H64</f>
        <v>0</v>
      </c>
      <c r="AL64" s="346">
        <f t="shared" si="40"/>
        <v>940.26120000000003</v>
      </c>
      <c r="AM64" s="346">
        <f t="shared" si="41"/>
        <v>2876.7077303363785</v>
      </c>
      <c r="AN64" s="346">
        <f t="shared" si="10"/>
        <v>3.8989981314234563</v>
      </c>
      <c r="AO64" s="346">
        <f t="shared" si="11"/>
        <v>0.3119198505138765</v>
      </c>
      <c r="AP64" s="346">
        <f t="shared" si="12"/>
        <v>0.1247679402055506</v>
      </c>
      <c r="AQ64" s="346">
        <f t="shared" si="13"/>
        <v>10.458969248000001</v>
      </c>
      <c r="AR64" s="346">
        <f t="shared" si="14"/>
        <v>3.9716157694507852</v>
      </c>
      <c r="AS64" s="346">
        <f t="shared" si="15"/>
        <v>102.79672632319998</v>
      </c>
      <c r="AT64" s="346">
        <f t="shared" si="16"/>
        <v>4.9804615466666666</v>
      </c>
      <c r="AU64" s="346">
        <f t="shared" si="42"/>
        <v>126.5434588094603</v>
      </c>
      <c r="AV64" s="346">
        <f t="shared" si="17"/>
        <v>41.503846222222215</v>
      </c>
      <c r="AW64" s="346">
        <f t="shared" si="18"/>
        <v>24.570276963555557</v>
      </c>
      <c r="AX64" s="346">
        <f t="shared" si="19"/>
        <v>0.62255769333333322</v>
      </c>
      <c r="AY64" s="346">
        <f t="shared" si="20"/>
        <v>9.9609230933333333</v>
      </c>
      <c r="AZ64" s="346">
        <f t="shared" si="21"/>
        <v>3.8736923140740736</v>
      </c>
      <c r="BA64" s="346">
        <f t="shared" si="22"/>
        <v>30.580390732768539</v>
      </c>
      <c r="BB64" s="346">
        <f t="shared" si="43"/>
        <v>111.11168701928706</v>
      </c>
      <c r="BC64" s="346">
        <f t="shared" si="44"/>
        <v>434.65846225454555</v>
      </c>
      <c r="BD64" s="346">
        <f t="shared" si="45"/>
        <v>434.65846225454555</v>
      </c>
      <c r="BE64" s="346">
        <f t="shared" si="46"/>
        <v>545.77014927383266</v>
      </c>
      <c r="BF64" s="311">
        <f>VLOOKUP($C64,Uniformes!$A:$P,16,0)*$H64</f>
        <v>96.25500000000001</v>
      </c>
      <c r="BG64" s="311">
        <f>'Materiais de Consumo'!$H$5*$H64</f>
        <v>2.7463387978142078</v>
      </c>
      <c r="BH64" s="311">
        <f>Equipamentos!$J$5*$H64</f>
        <v>45.157814207650269</v>
      </c>
      <c r="BI64" s="346"/>
      <c r="BJ64" s="346"/>
      <c r="BK64" s="346">
        <f t="shared" si="47"/>
        <v>144.15915300546447</v>
      </c>
      <c r="BL64" s="346">
        <f t="shared" si="48"/>
        <v>6681.4574194251354</v>
      </c>
      <c r="BM64" s="311">
        <f t="shared" si="49"/>
        <v>131.2785279263282</v>
      </c>
      <c r="BN64" s="311">
        <f t="shared" si="50"/>
        <v>152.6352306001092</v>
      </c>
      <c r="BO64" s="109">
        <f t="shared" si="26"/>
        <v>0.68892421833598505</v>
      </c>
      <c r="BP64" s="109">
        <f t="shared" si="27"/>
        <v>3.1796502384737768</v>
      </c>
      <c r="BQ64" s="347">
        <f>VLOOKUP(B64,ISS!A:C,2,0)*100</f>
        <v>2</v>
      </c>
      <c r="BR64" s="109">
        <f t="shared" si="51"/>
        <v>2.1197668256491848</v>
      </c>
      <c r="BS64" s="109">
        <f t="shared" si="52"/>
        <v>5.65</v>
      </c>
      <c r="BT64" s="109">
        <f t="shared" si="53"/>
        <v>5.988341282458947</v>
      </c>
      <c r="BU64" s="346">
        <f t="shared" si="54"/>
        <v>417.11019772577106</v>
      </c>
      <c r="BV64" s="346">
        <f t="shared" si="55"/>
        <v>701.02395625220845</v>
      </c>
      <c r="BW64" s="346">
        <f t="shared" si="56"/>
        <v>7382.4813756773437</v>
      </c>
      <c r="BX64" s="346">
        <f t="shared" si="57"/>
        <v>88589.776508128125</v>
      </c>
      <c r="BY64" s="298">
        <f>VLOOKUP($D64,PARAMETROS!$A:$I,6,0)</f>
        <v>45292</v>
      </c>
      <c r="BZ64" s="299" t="str">
        <f>VLOOKUP($D64,PARAMETROS!$A:$I,7,0)</f>
        <v>-</v>
      </c>
      <c r="CA64" s="299" t="str">
        <f>VLOOKUP($D64,PARAMETROS!$A:$I,8,0)</f>
        <v>-</v>
      </c>
      <c r="CD64" s="3"/>
      <c r="CF64" s="3"/>
      <c r="CG64" s="3"/>
    </row>
    <row r="65" spans="1:85">
      <c r="A65" s="296" t="str">
        <f>CCT!A63</f>
        <v>1.301.01</v>
      </c>
      <c r="B65" s="295" t="str">
        <f>CCT!B63</f>
        <v>Igarape</v>
      </c>
      <c r="C65" s="295" t="str">
        <f>CCT!C63</f>
        <v>Vigilante Armado - 220 h</v>
      </c>
      <c r="D65" s="295" t="str">
        <f>CCT!D63</f>
        <v>Sindesp-MG</v>
      </c>
      <c r="E65" s="302" t="str">
        <f t="shared" si="30"/>
        <v>IgarapeVigilante Armado - 220 h</v>
      </c>
      <c r="F65" s="300" t="s">
        <v>150</v>
      </c>
      <c r="G65" s="300" t="s">
        <v>151</v>
      </c>
      <c r="H65" s="300">
        <f>VLOOKUP(E65,CCT!E:R,4,0)</f>
        <v>1</v>
      </c>
      <c r="I65" s="345">
        <f>VLOOKUP(E65,CCT!E:R,5,0)</f>
        <v>2286.48</v>
      </c>
      <c r="J65" s="346">
        <f t="shared" si="31"/>
        <v>2286.48</v>
      </c>
      <c r="K65" s="346">
        <f t="shared" si="32"/>
        <v>685.94399999999996</v>
      </c>
      <c r="L65" s="346"/>
      <c r="M65" s="346">
        <f t="shared" si="33"/>
        <v>0</v>
      </c>
      <c r="N65" s="346"/>
      <c r="O65" s="346"/>
      <c r="P65" s="346">
        <f t="shared" si="34"/>
        <v>15.852927999999999</v>
      </c>
      <c r="Q65" s="346">
        <f t="shared" si="35"/>
        <v>2988.2769279999998</v>
      </c>
      <c r="R65" s="346">
        <f t="shared" si="59"/>
        <v>597.65538559999993</v>
      </c>
      <c r="S65" s="346">
        <f t="shared" si="59"/>
        <v>44.824153919999993</v>
      </c>
      <c r="T65" s="346">
        <f t="shared" si="59"/>
        <v>29.882769279999998</v>
      </c>
      <c r="U65" s="346">
        <f t="shared" si="59"/>
        <v>5.9765538559999998</v>
      </c>
      <c r="V65" s="346">
        <f t="shared" si="59"/>
        <v>74.706923199999991</v>
      </c>
      <c r="W65" s="346">
        <f t="shared" si="59"/>
        <v>239.06215423999998</v>
      </c>
      <c r="X65" s="346">
        <f t="shared" si="59"/>
        <v>124.70976103622399</v>
      </c>
      <c r="Y65" s="346">
        <f t="shared" si="59"/>
        <v>17.929661568</v>
      </c>
      <c r="Z65" s="346">
        <f t="shared" si="36"/>
        <v>1134.7473627002241</v>
      </c>
      <c r="AA65" s="346">
        <f t="shared" si="37"/>
        <v>249.0230773333333</v>
      </c>
      <c r="AB65" s="346">
        <f t="shared" si="60"/>
        <v>332.03076977777772</v>
      </c>
      <c r="AC65" s="346">
        <f t="shared" si="60"/>
        <v>220.64532052504356</v>
      </c>
      <c r="AD65" s="346">
        <f t="shared" si="38"/>
        <v>801.69916763615458</v>
      </c>
      <c r="AE65" s="346">
        <f>(VLOOKUP(B65,VT!A:D,4,0)*2*IF(C65="Vigilante Armado - 220 h",20,15.5)*'RESUMO GERAL'!$H65)-IF(6%*'RESUMO GERAL'!$J65&lt;=(VLOOKUP(B65,VT!A:D,4,0)*2*IF(C65="Vigilante Armado - 220 h",20,15.5)*'RESUMO GERAL'!$H65),6%*'RESUMO GERAL'!$J65,(VLOOKUP(B65,VT!A:D,4,0)*2*IF(C65="Vigilante Armado - 220 h",20,15.5*'RESUMO GERAL'!$H65)))</f>
        <v>102.81120000000001</v>
      </c>
      <c r="AF65" s="346">
        <f>IF((VLOOKUP($D65,PARAMETROS!$A:$I,4,0))&gt;1,((VLOOKUP($D65,PARAMETROS!$A:$I,4,0))*IF(C65="Vigilante Armado - 220 h",20,15.5))*((1-10%))*'RESUMO GERAL'!$H65,0)</f>
        <v>459.90000000000003</v>
      </c>
      <c r="AG65" s="346">
        <f>IF(VLOOKUP($D65,PARAMETROS!$A:$I,5,0)&gt;0,VLOOKUP($D65,PARAMETROS!$A:$I,5,0)*H65,0)</f>
        <v>193.44</v>
      </c>
      <c r="AH65" s="346">
        <f>VLOOKUP($D65,PARAMETROS!$A:$I,2,0)*'RESUMO GERAL'!$H65</f>
        <v>129.9</v>
      </c>
      <c r="AI65" s="346">
        <f>VLOOKUP('RESUMO GERAL'!$D65,PARAMETROS!$A:$I,3,0)*'RESUMO GERAL'!$H65</f>
        <v>19.45</v>
      </c>
      <c r="AJ65" s="311">
        <f t="shared" si="39"/>
        <v>34.76</v>
      </c>
      <c r="AK65" s="346">
        <f>VLOOKUP(E65,CCT!E:R,11,0)*H65</f>
        <v>0</v>
      </c>
      <c r="AL65" s="346">
        <f t="shared" si="40"/>
        <v>940.26120000000003</v>
      </c>
      <c r="AM65" s="346">
        <f t="shared" si="41"/>
        <v>2876.7077303363785</v>
      </c>
      <c r="AN65" s="346">
        <f t="shared" si="10"/>
        <v>3.8989981314234563</v>
      </c>
      <c r="AO65" s="346">
        <f t="shared" si="11"/>
        <v>0.3119198505138765</v>
      </c>
      <c r="AP65" s="346">
        <f t="shared" si="12"/>
        <v>0.1247679402055506</v>
      </c>
      <c r="AQ65" s="346">
        <f t="shared" si="13"/>
        <v>10.458969248000001</v>
      </c>
      <c r="AR65" s="346">
        <f t="shared" si="14"/>
        <v>3.9716157694507852</v>
      </c>
      <c r="AS65" s="346">
        <f t="shared" si="15"/>
        <v>102.79672632319998</v>
      </c>
      <c r="AT65" s="346">
        <f t="shared" si="16"/>
        <v>4.9804615466666666</v>
      </c>
      <c r="AU65" s="346">
        <f t="shared" si="42"/>
        <v>126.5434588094603</v>
      </c>
      <c r="AV65" s="346">
        <f t="shared" si="17"/>
        <v>41.503846222222215</v>
      </c>
      <c r="AW65" s="346">
        <f t="shared" si="18"/>
        <v>24.570276963555557</v>
      </c>
      <c r="AX65" s="346">
        <f t="shared" si="19"/>
        <v>0.62255769333333322</v>
      </c>
      <c r="AY65" s="346">
        <f t="shared" si="20"/>
        <v>9.9609230933333333</v>
      </c>
      <c r="AZ65" s="346">
        <f t="shared" si="21"/>
        <v>3.8736923140740736</v>
      </c>
      <c r="BA65" s="346">
        <f t="shared" si="22"/>
        <v>30.580390732768539</v>
      </c>
      <c r="BB65" s="346">
        <f t="shared" si="43"/>
        <v>111.11168701928706</v>
      </c>
      <c r="BC65" s="346">
        <f t="shared" si="44"/>
        <v>434.65846225454555</v>
      </c>
      <c r="BD65" s="346">
        <f t="shared" si="45"/>
        <v>434.65846225454555</v>
      </c>
      <c r="BE65" s="346">
        <f t="shared" si="46"/>
        <v>545.77014927383266</v>
      </c>
      <c r="BF65" s="311">
        <f>VLOOKUP($C65,Uniformes!$A:$P,16,0)*$H65</f>
        <v>96.25500000000001</v>
      </c>
      <c r="BG65" s="311">
        <f>'Materiais de Consumo'!$H$5*$H65</f>
        <v>2.7463387978142078</v>
      </c>
      <c r="BH65" s="311">
        <f>Equipamentos!$J$5*$H65</f>
        <v>45.157814207650269</v>
      </c>
      <c r="BI65" s="346"/>
      <c r="BJ65" s="346"/>
      <c r="BK65" s="346">
        <f t="shared" si="47"/>
        <v>144.15915300546447</v>
      </c>
      <c r="BL65" s="346">
        <f t="shared" si="48"/>
        <v>6681.4574194251354</v>
      </c>
      <c r="BM65" s="311">
        <f t="shared" si="49"/>
        <v>131.2785279263282</v>
      </c>
      <c r="BN65" s="311">
        <f t="shared" si="50"/>
        <v>152.6352306001092</v>
      </c>
      <c r="BO65" s="109">
        <f t="shared" si="26"/>
        <v>0.71154898741105688</v>
      </c>
      <c r="BP65" s="109">
        <f t="shared" si="27"/>
        <v>3.2840722495894927</v>
      </c>
      <c r="BQ65" s="347">
        <f>VLOOKUP(B65,ISS!A:C,2,0)*100</f>
        <v>5</v>
      </c>
      <c r="BR65" s="109">
        <f t="shared" si="51"/>
        <v>5.473453749315822</v>
      </c>
      <c r="BS65" s="109">
        <f t="shared" si="52"/>
        <v>8.65</v>
      </c>
      <c r="BT65" s="109">
        <f t="shared" si="53"/>
        <v>9.4690749863163717</v>
      </c>
      <c r="BU65" s="346">
        <f t="shared" si="54"/>
        <v>659.55621991550231</v>
      </c>
      <c r="BV65" s="346">
        <f t="shared" si="55"/>
        <v>943.4699784419397</v>
      </c>
      <c r="BW65" s="346">
        <f t="shared" si="56"/>
        <v>7624.9273978670753</v>
      </c>
      <c r="BX65" s="346">
        <f t="shared" si="57"/>
        <v>91499.128774404904</v>
      </c>
      <c r="BY65" s="298">
        <f>VLOOKUP($D65,PARAMETROS!$A:$I,6,0)</f>
        <v>45292</v>
      </c>
      <c r="BZ65" s="299" t="str">
        <f>VLOOKUP($D65,PARAMETROS!$A:$I,7,0)</f>
        <v>-</v>
      </c>
      <c r="CA65" s="299" t="str">
        <f>VLOOKUP($D65,PARAMETROS!$A:$I,8,0)</f>
        <v>-</v>
      </c>
      <c r="CD65" s="3"/>
      <c r="CF65" s="3"/>
      <c r="CG65" s="3"/>
    </row>
    <row r="66" spans="1:85">
      <c r="A66" s="296" t="str">
        <f>CCT!A64</f>
        <v>1.303.01</v>
      </c>
      <c r="B66" s="295" t="str">
        <f>CCT!B64</f>
        <v>Iguatama</v>
      </c>
      <c r="C66" s="295" t="str">
        <f>CCT!C64</f>
        <v>Vigilante Armado - 220 h</v>
      </c>
      <c r="D66" s="295" t="str">
        <f>CCT!D64</f>
        <v>Sindesp-MG</v>
      </c>
      <c r="E66" s="302" t="str">
        <f t="shared" si="30"/>
        <v>IguatamaVigilante Armado - 220 h</v>
      </c>
      <c r="F66" s="300" t="s">
        <v>150</v>
      </c>
      <c r="G66" s="300" t="s">
        <v>151</v>
      </c>
      <c r="H66" s="300">
        <f>VLOOKUP(E66,CCT!E:R,4,0)</f>
        <v>1</v>
      </c>
      <c r="I66" s="345">
        <f>VLOOKUP(E66,CCT!E:R,5,0)</f>
        <v>2286.48</v>
      </c>
      <c r="J66" s="346">
        <f t="shared" si="31"/>
        <v>2286.48</v>
      </c>
      <c r="K66" s="346">
        <f t="shared" si="32"/>
        <v>685.94399999999996</v>
      </c>
      <c r="L66" s="346"/>
      <c r="M66" s="346">
        <f t="shared" si="33"/>
        <v>0</v>
      </c>
      <c r="N66" s="346"/>
      <c r="O66" s="346"/>
      <c r="P66" s="346">
        <f t="shared" si="34"/>
        <v>15.852927999999999</v>
      </c>
      <c r="Q66" s="346">
        <f t="shared" si="35"/>
        <v>2988.2769279999998</v>
      </c>
      <c r="R66" s="346">
        <f t="shared" si="59"/>
        <v>597.65538559999993</v>
      </c>
      <c r="S66" s="346">
        <f t="shared" si="59"/>
        <v>44.824153919999993</v>
      </c>
      <c r="T66" s="346">
        <f t="shared" si="59"/>
        <v>29.882769279999998</v>
      </c>
      <c r="U66" s="346">
        <f t="shared" si="59"/>
        <v>5.9765538559999998</v>
      </c>
      <c r="V66" s="346">
        <f t="shared" si="59"/>
        <v>74.706923199999991</v>
      </c>
      <c r="W66" s="346">
        <f t="shared" si="59"/>
        <v>239.06215423999998</v>
      </c>
      <c r="X66" s="346">
        <f t="shared" si="59"/>
        <v>124.70976103622399</v>
      </c>
      <c r="Y66" s="346">
        <f t="shared" si="59"/>
        <v>17.929661568</v>
      </c>
      <c r="Z66" s="346">
        <f t="shared" si="36"/>
        <v>1134.7473627002241</v>
      </c>
      <c r="AA66" s="346">
        <f t="shared" si="37"/>
        <v>249.0230773333333</v>
      </c>
      <c r="AB66" s="346">
        <f t="shared" si="60"/>
        <v>332.03076977777772</v>
      </c>
      <c r="AC66" s="346">
        <f t="shared" si="60"/>
        <v>220.64532052504356</v>
      </c>
      <c r="AD66" s="346">
        <f t="shared" si="38"/>
        <v>801.69916763615458</v>
      </c>
      <c r="AE66" s="346">
        <f>(VLOOKUP(B66,VT!A:D,4,0)*2*IF(C66="Vigilante Armado - 220 h",20,15.5)*'RESUMO GERAL'!$H66)-IF(6%*'RESUMO GERAL'!$J66&lt;=(VLOOKUP(B66,VT!A:D,4,0)*2*IF(C66="Vigilante Armado - 220 h",20,15.5)*'RESUMO GERAL'!$H66),6%*'RESUMO GERAL'!$J66,(VLOOKUP(B66,VT!A:D,4,0)*2*IF(C66="Vigilante Armado - 220 h",20,15.5*'RESUMO GERAL'!$H66)))</f>
        <v>102.81120000000001</v>
      </c>
      <c r="AF66" s="346">
        <f>IF((VLOOKUP($D66,PARAMETROS!$A:$I,4,0))&gt;1,((VLOOKUP($D66,PARAMETROS!$A:$I,4,0))*IF(C66="Vigilante Armado - 220 h",20,15.5))*((1-10%))*'RESUMO GERAL'!$H66,0)</f>
        <v>459.90000000000003</v>
      </c>
      <c r="AG66" s="346">
        <f>IF(VLOOKUP($D66,PARAMETROS!$A:$I,5,0)&gt;0,VLOOKUP($D66,PARAMETROS!$A:$I,5,0)*H66,0)</f>
        <v>193.44</v>
      </c>
      <c r="AH66" s="346">
        <f>VLOOKUP($D66,PARAMETROS!$A:$I,2,0)*'RESUMO GERAL'!$H66</f>
        <v>129.9</v>
      </c>
      <c r="AI66" s="346">
        <f>VLOOKUP('RESUMO GERAL'!$D66,PARAMETROS!$A:$I,3,0)*'RESUMO GERAL'!$H66</f>
        <v>19.45</v>
      </c>
      <c r="AJ66" s="311">
        <f t="shared" si="39"/>
        <v>34.76</v>
      </c>
      <c r="AK66" s="346">
        <f>VLOOKUP(E66,CCT!E:R,11,0)*H66</f>
        <v>0</v>
      </c>
      <c r="AL66" s="346">
        <f t="shared" si="40"/>
        <v>940.26120000000003</v>
      </c>
      <c r="AM66" s="346">
        <f t="shared" si="41"/>
        <v>2876.7077303363785</v>
      </c>
      <c r="AN66" s="346">
        <f t="shared" si="10"/>
        <v>3.8989981314234563</v>
      </c>
      <c r="AO66" s="346">
        <f t="shared" si="11"/>
        <v>0.3119198505138765</v>
      </c>
      <c r="AP66" s="346">
        <f t="shared" si="12"/>
        <v>0.1247679402055506</v>
      </c>
      <c r="AQ66" s="346">
        <f t="shared" si="13"/>
        <v>10.458969248000001</v>
      </c>
      <c r="AR66" s="346">
        <f t="shared" si="14"/>
        <v>3.9716157694507852</v>
      </c>
      <c r="AS66" s="346">
        <f t="shared" si="15"/>
        <v>102.79672632319998</v>
      </c>
      <c r="AT66" s="346">
        <f t="shared" si="16"/>
        <v>4.9804615466666666</v>
      </c>
      <c r="AU66" s="346">
        <f t="shared" si="42"/>
        <v>126.5434588094603</v>
      </c>
      <c r="AV66" s="346">
        <f t="shared" si="17"/>
        <v>41.503846222222215</v>
      </c>
      <c r="AW66" s="346">
        <f t="shared" si="18"/>
        <v>24.570276963555557</v>
      </c>
      <c r="AX66" s="346">
        <f t="shared" si="19"/>
        <v>0.62255769333333322</v>
      </c>
      <c r="AY66" s="346">
        <f t="shared" si="20"/>
        <v>9.9609230933333333</v>
      </c>
      <c r="AZ66" s="346">
        <f t="shared" si="21"/>
        <v>3.8736923140740736</v>
      </c>
      <c r="BA66" s="346">
        <f t="shared" si="22"/>
        <v>30.580390732768539</v>
      </c>
      <c r="BB66" s="346">
        <f t="shared" si="43"/>
        <v>111.11168701928706</v>
      </c>
      <c r="BC66" s="346">
        <f t="shared" si="44"/>
        <v>434.65846225454555</v>
      </c>
      <c r="BD66" s="346">
        <f t="shared" si="45"/>
        <v>434.65846225454555</v>
      </c>
      <c r="BE66" s="346">
        <f t="shared" si="46"/>
        <v>545.77014927383266</v>
      </c>
      <c r="BF66" s="311">
        <f>VLOOKUP($C66,Uniformes!$A:$P,16,0)*$H66</f>
        <v>96.25500000000001</v>
      </c>
      <c r="BG66" s="311">
        <f>'Materiais de Consumo'!$H$5*$H66</f>
        <v>2.7463387978142078</v>
      </c>
      <c r="BH66" s="311">
        <f>Equipamentos!$J$5*$H66</f>
        <v>45.157814207650269</v>
      </c>
      <c r="BI66" s="346"/>
      <c r="BJ66" s="346"/>
      <c r="BK66" s="346">
        <f t="shared" si="47"/>
        <v>144.15915300546447</v>
      </c>
      <c r="BL66" s="346">
        <f t="shared" si="48"/>
        <v>6681.4574194251354</v>
      </c>
      <c r="BM66" s="311">
        <f t="shared" si="49"/>
        <v>131.2785279263282</v>
      </c>
      <c r="BN66" s="311">
        <f t="shared" si="50"/>
        <v>152.6352306001092</v>
      </c>
      <c r="BO66" s="109">
        <f t="shared" si="26"/>
        <v>0.68892421833598505</v>
      </c>
      <c r="BP66" s="109">
        <f t="shared" si="27"/>
        <v>3.1796502384737768</v>
      </c>
      <c r="BQ66" s="347">
        <f>VLOOKUP(B66,ISS!A:C,2,0)*100</f>
        <v>2</v>
      </c>
      <c r="BR66" s="109">
        <f t="shared" si="51"/>
        <v>2.1197668256491848</v>
      </c>
      <c r="BS66" s="109">
        <f t="shared" si="52"/>
        <v>5.65</v>
      </c>
      <c r="BT66" s="109">
        <f t="shared" si="53"/>
        <v>5.988341282458947</v>
      </c>
      <c r="BU66" s="346">
        <f t="shared" si="54"/>
        <v>417.11019772577106</v>
      </c>
      <c r="BV66" s="346">
        <f t="shared" si="55"/>
        <v>701.02395625220845</v>
      </c>
      <c r="BW66" s="346">
        <f t="shared" si="56"/>
        <v>7382.4813756773437</v>
      </c>
      <c r="BX66" s="346">
        <f t="shared" si="57"/>
        <v>88589.776508128125</v>
      </c>
      <c r="BY66" s="298">
        <f>VLOOKUP($D66,PARAMETROS!$A:$I,6,0)</f>
        <v>45292</v>
      </c>
      <c r="BZ66" s="299" t="str">
        <f>VLOOKUP($D66,PARAMETROS!$A:$I,7,0)</f>
        <v>-</v>
      </c>
      <c r="CA66" s="299" t="str">
        <f>VLOOKUP($D66,PARAMETROS!$A:$I,8,0)</f>
        <v>-</v>
      </c>
      <c r="CD66" s="3"/>
      <c r="CF66" s="3"/>
      <c r="CG66" s="3"/>
    </row>
    <row r="67" spans="1:85">
      <c r="A67" s="296" t="str">
        <f>CCT!A65</f>
        <v>1.313.01</v>
      </c>
      <c r="B67" s="295" t="str">
        <f>CCT!B65</f>
        <v>Ipatinga</v>
      </c>
      <c r="C67" s="295" t="str">
        <f>CCT!C65</f>
        <v>Vigilante Armado - 220 h</v>
      </c>
      <c r="D67" s="295" t="str">
        <f>CCT!D65</f>
        <v>Sindesp-MG</v>
      </c>
      <c r="E67" s="302" t="str">
        <f t="shared" si="30"/>
        <v>IpatingaVigilante Armado - 220 h</v>
      </c>
      <c r="F67" s="300" t="s">
        <v>150</v>
      </c>
      <c r="G67" s="300" t="s">
        <v>151</v>
      </c>
      <c r="H67" s="300">
        <f>VLOOKUP(E67,CCT!E:R,4,0)</f>
        <v>2</v>
      </c>
      <c r="I67" s="345">
        <f>VLOOKUP(E67,CCT!E:R,5,0)</f>
        <v>2286.48</v>
      </c>
      <c r="J67" s="346">
        <f t="shared" si="31"/>
        <v>4572.96</v>
      </c>
      <c r="K67" s="346">
        <f t="shared" si="32"/>
        <v>1371.8879999999999</v>
      </c>
      <c r="L67" s="346"/>
      <c r="M67" s="346">
        <f t="shared" si="33"/>
        <v>0</v>
      </c>
      <c r="N67" s="346"/>
      <c r="O67" s="346"/>
      <c r="P67" s="346">
        <f t="shared" si="34"/>
        <v>31.705855999999997</v>
      </c>
      <c r="Q67" s="346">
        <f t="shared" si="35"/>
        <v>5976.5538559999995</v>
      </c>
      <c r="R67" s="346">
        <f t="shared" si="59"/>
        <v>1195.3107711999999</v>
      </c>
      <c r="S67" s="346">
        <f t="shared" si="59"/>
        <v>89.648307839999987</v>
      </c>
      <c r="T67" s="346">
        <f t="shared" si="59"/>
        <v>59.765538559999996</v>
      </c>
      <c r="U67" s="346">
        <f t="shared" si="59"/>
        <v>11.953107712</v>
      </c>
      <c r="V67" s="346">
        <f t="shared" si="59"/>
        <v>149.41384639999998</v>
      </c>
      <c r="W67" s="346">
        <f t="shared" si="59"/>
        <v>478.12430847999997</v>
      </c>
      <c r="X67" s="346">
        <f t="shared" si="59"/>
        <v>249.41952207244799</v>
      </c>
      <c r="Y67" s="346">
        <f t="shared" si="59"/>
        <v>35.859323136</v>
      </c>
      <c r="Z67" s="346">
        <f t="shared" si="36"/>
        <v>2269.4947254004483</v>
      </c>
      <c r="AA67" s="346">
        <f t="shared" si="37"/>
        <v>498.04615466666661</v>
      </c>
      <c r="AB67" s="346">
        <f t="shared" si="60"/>
        <v>664.06153955555544</v>
      </c>
      <c r="AC67" s="346">
        <f t="shared" si="60"/>
        <v>441.29064105008712</v>
      </c>
      <c r="AD67" s="346">
        <f t="shared" si="38"/>
        <v>1603.3983352723092</v>
      </c>
      <c r="AE67" s="346">
        <f>(VLOOKUP(B67,VT!A:D,4,0)*2*IF(C67="Vigilante Armado - 220 h",20,15.5)*'RESUMO GERAL'!$H67)-IF(6%*'RESUMO GERAL'!$J67&lt;=(VLOOKUP(B67,VT!A:D,4,0)*2*IF(C67="Vigilante Armado - 220 h",20,15.5)*'RESUMO GERAL'!$H67),6%*'RESUMO GERAL'!$J67,(VLOOKUP(B67,VT!A:D,4,0)*2*IF(C67="Vigilante Armado - 220 h",20,15.5*'RESUMO GERAL'!$H67)))</f>
        <v>205.62240000000003</v>
      </c>
      <c r="AF67" s="346">
        <f>IF((VLOOKUP($D67,PARAMETROS!$A:$I,4,0))&gt;1,((VLOOKUP($D67,PARAMETROS!$A:$I,4,0))*IF(C67="Vigilante Armado - 220 h",20,15.5))*((1-10%))*'RESUMO GERAL'!$H67,0)</f>
        <v>919.80000000000007</v>
      </c>
      <c r="AG67" s="346">
        <f>IF(VLOOKUP($D67,PARAMETROS!$A:$I,5,0)&gt;0,VLOOKUP($D67,PARAMETROS!$A:$I,5,0)*H67,0)</f>
        <v>386.88</v>
      </c>
      <c r="AH67" s="346">
        <f>VLOOKUP($D67,PARAMETROS!$A:$I,2,0)*'RESUMO GERAL'!$H67</f>
        <v>259.8</v>
      </c>
      <c r="AI67" s="346">
        <f>VLOOKUP('RESUMO GERAL'!$D67,PARAMETROS!$A:$I,3,0)*'RESUMO GERAL'!$H67</f>
        <v>38.9</v>
      </c>
      <c r="AJ67" s="311">
        <f t="shared" si="39"/>
        <v>69.52</v>
      </c>
      <c r="AK67" s="346">
        <f>VLOOKUP(E67,CCT!E:R,11,0)*H67</f>
        <v>0</v>
      </c>
      <c r="AL67" s="346">
        <f t="shared" si="40"/>
        <v>1880.5224000000001</v>
      </c>
      <c r="AM67" s="346">
        <f t="shared" si="41"/>
        <v>5753.415460672757</v>
      </c>
      <c r="AN67" s="346">
        <f t="shared" si="10"/>
        <v>7.7979962628469126</v>
      </c>
      <c r="AO67" s="346">
        <f t="shared" si="11"/>
        <v>0.62383970102775299</v>
      </c>
      <c r="AP67" s="346">
        <f t="shared" si="12"/>
        <v>0.2495358804111012</v>
      </c>
      <c r="AQ67" s="346">
        <f t="shared" si="13"/>
        <v>20.917938496000001</v>
      </c>
      <c r="AR67" s="346">
        <f t="shared" si="14"/>
        <v>7.9432315389015704</v>
      </c>
      <c r="AS67" s="346">
        <f t="shared" si="15"/>
        <v>205.59345264639995</v>
      </c>
      <c r="AT67" s="346">
        <f t="shared" si="16"/>
        <v>9.9609230933333333</v>
      </c>
      <c r="AU67" s="346">
        <f t="shared" si="42"/>
        <v>253.08691761892061</v>
      </c>
      <c r="AV67" s="346">
        <f t="shared" si="17"/>
        <v>83.00769244444443</v>
      </c>
      <c r="AW67" s="346">
        <f t="shared" si="18"/>
        <v>49.140553927111114</v>
      </c>
      <c r="AX67" s="346">
        <f t="shared" si="19"/>
        <v>1.2451153866666664</v>
      </c>
      <c r="AY67" s="346">
        <f t="shared" si="20"/>
        <v>19.921846186666667</v>
      </c>
      <c r="AZ67" s="346">
        <f t="shared" si="21"/>
        <v>7.7473846281481471</v>
      </c>
      <c r="BA67" s="346">
        <f t="shared" si="22"/>
        <v>61.160781465537077</v>
      </c>
      <c r="BB67" s="346">
        <f t="shared" si="43"/>
        <v>222.22337403857412</v>
      </c>
      <c r="BC67" s="346">
        <f t="shared" si="44"/>
        <v>869.31692450909111</v>
      </c>
      <c r="BD67" s="346">
        <f t="shared" si="45"/>
        <v>869.31692450909111</v>
      </c>
      <c r="BE67" s="346">
        <f t="shared" si="46"/>
        <v>1091.5402985476653</v>
      </c>
      <c r="BF67" s="311">
        <f>VLOOKUP($C67,Uniformes!$A:$P,16,0)*$H67</f>
        <v>192.51000000000002</v>
      </c>
      <c r="BG67" s="311">
        <f>'Materiais de Consumo'!$H$5*$H67</f>
        <v>5.4926775956284155</v>
      </c>
      <c r="BH67" s="311">
        <f>Equipamentos!$J$5*$H67</f>
        <v>90.315628415300537</v>
      </c>
      <c r="BI67" s="346"/>
      <c r="BJ67" s="346"/>
      <c r="BK67" s="346">
        <f t="shared" si="47"/>
        <v>288.31830601092895</v>
      </c>
      <c r="BL67" s="346">
        <f t="shared" si="48"/>
        <v>13362.914838850271</v>
      </c>
      <c r="BM67" s="311">
        <f t="shared" si="49"/>
        <v>262.55705585265639</v>
      </c>
      <c r="BN67" s="311">
        <f t="shared" si="50"/>
        <v>305.27046120021839</v>
      </c>
      <c r="BO67" s="109">
        <f t="shared" si="26"/>
        <v>0.69630423138725195</v>
      </c>
      <c r="BP67" s="109">
        <f t="shared" si="27"/>
        <v>3.2137118371719318</v>
      </c>
      <c r="BQ67" s="347">
        <f>VLOOKUP(B67,ISS!A:C,2,0)*100</f>
        <v>3</v>
      </c>
      <c r="BR67" s="109">
        <f t="shared" si="51"/>
        <v>3.2137118371719318</v>
      </c>
      <c r="BS67" s="109">
        <f t="shared" si="52"/>
        <v>6.65</v>
      </c>
      <c r="BT67" s="109">
        <f t="shared" si="53"/>
        <v>7.1237279057311156</v>
      </c>
      <c r="BU67" s="346">
        <f t="shared" si="54"/>
        <v>992.38818068297655</v>
      </c>
      <c r="BV67" s="346">
        <f t="shared" si="55"/>
        <v>1560.2156977358513</v>
      </c>
      <c r="BW67" s="346">
        <f t="shared" si="56"/>
        <v>14923.130536586123</v>
      </c>
      <c r="BX67" s="346">
        <f t="shared" si="57"/>
        <v>179077.56643903349</v>
      </c>
      <c r="BY67" s="298">
        <f>VLOOKUP($D67,PARAMETROS!$A:$I,6,0)</f>
        <v>45292</v>
      </c>
      <c r="BZ67" s="299" t="str">
        <f>VLOOKUP($D67,PARAMETROS!$A:$I,7,0)</f>
        <v>-</v>
      </c>
      <c r="CA67" s="299" t="str">
        <f>VLOOKUP($D67,PARAMETROS!$A:$I,8,0)</f>
        <v>-</v>
      </c>
      <c r="CD67" s="3"/>
      <c r="CF67" s="3"/>
      <c r="CG67" s="3"/>
    </row>
    <row r="68" spans="1:85">
      <c r="A68" s="296" t="str">
        <f>CCT!A66</f>
        <v>1.313.02</v>
      </c>
      <c r="B68" s="295" t="str">
        <f>CCT!B66</f>
        <v>Ipatinga</v>
      </c>
      <c r="C68" s="295" t="str">
        <f>CCT!C66</f>
        <v>Vigilante Armado - 12x36 h Diurno</v>
      </c>
      <c r="D68" s="295" t="str">
        <f>CCT!D66</f>
        <v>Sindesp-MG</v>
      </c>
      <c r="E68" s="302" t="str">
        <f t="shared" si="30"/>
        <v>IpatingaVigilante Armado - 12x36 h Diurno</v>
      </c>
      <c r="F68" s="300" t="s">
        <v>150</v>
      </c>
      <c r="G68" s="300" t="s">
        <v>151</v>
      </c>
      <c r="H68" s="300">
        <f>VLOOKUP(E68,CCT!E:R,4,0)</f>
        <v>2</v>
      </c>
      <c r="I68" s="345">
        <f>VLOOKUP(E68,CCT!E:R,5,0)</f>
        <v>2286.48</v>
      </c>
      <c r="J68" s="346">
        <f t="shared" si="31"/>
        <v>4572.96</v>
      </c>
      <c r="K68" s="346">
        <f t="shared" si="32"/>
        <v>1371.8879999999999</v>
      </c>
      <c r="L68" s="346"/>
      <c r="M68" s="346">
        <f t="shared" si="33"/>
        <v>0</v>
      </c>
      <c r="N68" s="346"/>
      <c r="O68" s="346"/>
      <c r="P68" s="346">
        <f t="shared" si="34"/>
        <v>0</v>
      </c>
      <c r="Q68" s="346">
        <f t="shared" si="35"/>
        <v>5944.848</v>
      </c>
      <c r="R68" s="346">
        <f t="shared" si="59"/>
        <v>1188.9696000000001</v>
      </c>
      <c r="S68" s="346">
        <f t="shared" si="59"/>
        <v>89.172719999999998</v>
      </c>
      <c r="T68" s="346">
        <f t="shared" si="59"/>
        <v>59.448480000000004</v>
      </c>
      <c r="U68" s="346">
        <f t="shared" si="59"/>
        <v>11.889696000000001</v>
      </c>
      <c r="V68" s="346">
        <f t="shared" si="59"/>
        <v>148.62120000000002</v>
      </c>
      <c r="W68" s="346">
        <f t="shared" si="59"/>
        <v>475.58784000000003</v>
      </c>
      <c r="X68" s="346">
        <f t="shared" si="59"/>
        <v>248.09634158399999</v>
      </c>
      <c r="Y68" s="346">
        <f t="shared" si="59"/>
        <v>35.669088000000002</v>
      </c>
      <c r="Z68" s="346">
        <f t="shared" si="36"/>
        <v>2257.4549655840005</v>
      </c>
      <c r="AA68" s="346">
        <f t="shared" si="37"/>
        <v>495.404</v>
      </c>
      <c r="AB68" s="346">
        <f t="shared" si="60"/>
        <v>660.53866666666659</v>
      </c>
      <c r="AC68" s="346">
        <f t="shared" si="60"/>
        <v>438.94957664133335</v>
      </c>
      <c r="AD68" s="346">
        <f t="shared" si="38"/>
        <v>1594.8922433079999</v>
      </c>
      <c r="AE68" s="346">
        <f>(VLOOKUP(B68,VT!A:D,4,0)*2*IF(C68="Vigilante Armado - 220 h",20,15.5)*'RESUMO GERAL'!$H68)-IF(6%*'RESUMO GERAL'!$J68&lt;=(VLOOKUP(B68,VT!A:D,4,0)*2*IF(C68="Vigilante Armado - 220 h",20,15.5)*'RESUMO GERAL'!$H68),6%*'RESUMO GERAL'!$J68,(VLOOKUP(B68,VT!A:D,4,0)*2*IF(C68="Vigilante Armado - 220 h",20,15.5*'RESUMO GERAL'!$H68)))</f>
        <v>97.622400000000027</v>
      </c>
      <c r="AF68" s="346">
        <f>IF((VLOOKUP($D68,PARAMETROS!$A:$I,4,0))&gt;1,((VLOOKUP($D68,PARAMETROS!$A:$I,4,0))*IF(C68="Vigilante Armado - 220 h",20,15.5))*((1-10%))*'RESUMO GERAL'!$H68,0)</f>
        <v>712.84500000000003</v>
      </c>
      <c r="AG68" s="346">
        <f>IF(VLOOKUP($D68,PARAMETROS!$A:$I,5,0)&gt;0,VLOOKUP($D68,PARAMETROS!$A:$I,5,0)*H68,0)</f>
        <v>386.88</v>
      </c>
      <c r="AH68" s="346">
        <f>VLOOKUP($D68,PARAMETROS!$A:$I,2,0)*'RESUMO GERAL'!$H68</f>
        <v>259.8</v>
      </c>
      <c r="AI68" s="346">
        <f>VLOOKUP('RESUMO GERAL'!$D68,PARAMETROS!$A:$I,3,0)*'RESUMO GERAL'!$H68</f>
        <v>38.9</v>
      </c>
      <c r="AJ68" s="311">
        <f t="shared" si="39"/>
        <v>69.52</v>
      </c>
      <c r="AK68" s="346">
        <f>VLOOKUP(E68,CCT!E:R,11,0)*H68</f>
        <v>0</v>
      </c>
      <c r="AL68" s="346">
        <f t="shared" si="40"/>
        <v>1565.5674000000001</v>
      </c>
      <c r="AM68" s="346">
        <f t="shared" si="41"/>
        <v>5417.9146088920006</v>
      </c>
      <c r="AN68" s="346">
        <f t="shared" si="10"/>
        <v>7.7566275824074067</v>
      </c>
      <c r="AO68" s="346">
        <f t="shared" si="11"/>
        <v>0.6205302065925925</v>
      </c>
      <c r="AP68" s="346">
        <f t="shared" si="12"/>
        <v>0.24821208263703703</v>
      </c>
      <c r="AQ68" s="346">
        <f t="shared" si="13"/>
        <v>20.806968000000001</v>
      </c>
      <c r="AR68" s="346">
        <f t="shared" si="14"/>
        <v>7.9010923795440036</v>
      </c>
      <c r="AS68" s="346">
        <f t="shared" si="15"/>
        <v>204.50277119999996</v>
      </c>
      <c r="AT68" s="346">
        <f t="shared" si="16"/>
        <v>9.90808</v>
      </c>
      <c r="AU68" s="346">
        <f t="shared" si="42"/>
        <v>251.74428145118102</v>
      </c>
      <c r="AV68" s="346">
        <f t="shared" si="17"/>
        <v>82.567333333333323</v>
      </c>
      <c r="AW68" s="346">
        <f t="shared" si="18"/>
        <v>48.879861333333338</v>
      </c>
      <c r="AX68" s="346">
        <f t="shared" si="19"/>
        <v>1.23851</v>
      </c>
      <c r="AY68" s="346">
        <f t="shared" si="20"/>
        <v>19.81616</v>
      </c>
      <c r="AZ68" s="346">
        <f t="shared" si="21"/>
        <v>7.706284444444444</v>
      </c>
      <c r="BA68" s="346">
        <f t="shared" si="22"/>
        <v>60.836321086409562</v>
      </c>
      <c r="BB68" s="346">
        <f t="shared" si="43"/>
        <v>221.04447019752064</v>
      </c>
      <c r="BC68" s="346">
        <f t="shared" si="44"/>
        <v>670.14650181818183</v>
      </c>
      <c r="BD68" s="346">
        <f t="shared" si="45"/>
        <v>670.14650181818183</v>
      </c>
      <c r="BE68" s="346">
        <f t="shared" si="46"/>
        <v>891.19097201570253</v>
      </c>
      <c r="BF68" s="311">
        <f>VLOOKUP($C68,Uniformes!$A:$P,16,0)*$H68</f>
        <v>192.51</v>
      </c>
      <c r="BG68" s="311">
        <f>'Materiais de Consumo'!$H$5*$H68</f>
        <v>5.4926775956284155</v>
      </c>
      <c r="BH68" s="311">
        <f>Equipamentos!$J$5*$H68</f>
        <v>90.315628415300537</v>
      </c>
      <c r="BI68" s="346"/>
      <c r="BJ68" s="346"/>
      <c r="BK68" s="346">
        <f t="shared" si="47"/>
        <v>288.31830601092895</v>
      </c>
      <c r="BL68" s="346">
        <f t="shared" si="48"/>
        <v>12794.016168369813</v>
      </c>
      <c r="BM68" s="311">
        <f t="shared" si="49"/>
        <v>262.55705585265639</v>
      </c>
      <c r="BN68" s="311">
        <f t="shared" si="50"/>
        <v>305.27046120021839</v>
      </c>
      <c r="BO68" s="109">
        <f t="shared" si="26"/>
        <v>0.69630423138725195</v>
      </c>
      <c r="BP68" s="109">
        <f t="shared" si="27"/>
        <v>3.2137118371719318</v>
      </c>
      <c r="BQ68" s="347">
        <f>VLOOKUP(B68,ISS!A:C,2,0)*100</f>
        <v>3</v>
      </c>
      <c r="BR68" s="109">
        <f t="shared" si="51"/>
        <v>3.2137118371719318</v>
      </c>
      <c r="BS68" s="109">
        <f t="shared" si="52"/>
        <v>6.65</v>
      </c>
      <c r="BT68" s="109">
        <f t="shared" si="53"/>
        <v>7.1237279057311156</v>
      </c>
      <c r="BU68" s="346">
        <f t="shared" si="54"/>
        <v>951.86138733862697</v>
      </c>
      <c r="BV68" s="346">
        <f t="shared" si="55"/>
        <v>1519.6889043915016</v>
      </c>
      <c r="BW68" s="346">
        <f t="shared" si="56"/>
        <v>14313.705072761315</v>
      </c>
      <c r="BX68" s="346">
        <f t="shared" si="57"/>
        <v>171764.46087313577</v>
      </c>
      <c r="BY68" s="298">
        <f>VLOOKUP($D68,PARAMETROS!$A:$I,6,0)</f>
        <v>45292</v>
      </c>
      <c r="BZ68" s="299" t="str">
        <f>VLOOKUP($D68,PARAMETROS!$A:$I,7,0)</f>
        <v>-</v>
      </c>
      <c r="CA68" s="299" t="str">
        <f>VLOOKUP($D68,PARAMETROS!$A:$I,8,0)</f>
        <v>-</v>
      </c>
      <c r="CD68" s="3"/>
      <c r="CF68" s="3"/>
      <c r="CG68" s="3"/>
    </row>
    <row r="69" spans="1:85">
      <c r="A69" s="296" t="str">
        <f>CCT!A67</f>
        <v>1.313.03</v>
      </c>
      <c r="B69" s="295" t="str">
        <f>CCT!B67</f>
        <v>Ipatinga</v>
      </c>
      <c r="C69" s="295" t="str">
        <f>CCT!C67</f>
        <v>Vigilante Armado - 12x36 h Noturno</v>
      </c>
      <c r="D69" s="295" t="str">
        <f>CCT!D67</f>
        <v>Sindesp-MG</v>
      </c>
      <c r="E69" s="302" t="str">
        <f t="shared" si="30"/>
        <v>IpatingaVigilante Armado - 12x36 h Noturno</v>
      </c>
      <c r="F69" s="300" t="s">
        <v>150</v>
      </c>
      <c r="G69" s="300" t="s">
        <v>151</v>
      </c>
      <c r="H69" s="300">
        <f>VLOOKUP(E69,CCT!E:R,4,0)</f>
        <v>2</v>
      </c>
      <c r="I69" s="345">
        <f>VLOOKUP(E69,CCT!E:R,5,0)</f>
        <v>2286.48</v>
      </c>
      <c r="J69" s="346">
        <f t="shared" si="31"/>
        <v>4572.96</v>
      </c>
      <c r="K69" s="346">
        <f t="shared" si="32"/>
        <v>1371.8879999999999</v>
      </c>
      <c r="L69" s="346"/>
      <c r="M69" s="346">
        <f t="shared" si="33"/>
        <v>1172.756378181818</v>
      </c>
      <c r="N69" s="346"/>
      <c r="O69" s="346"/>
      <c r="P69" s="346">
        <f t="shared" si="34"/>
        <v>0</v>
      </c>
      <c r="Q69" s="346">
        <f t="shared" si="35"/>
        <v>7117.604378181818</v>
      </c>
      <c r="R69" s="346">
        <f t="shared" si="59"/>
        <v>1423.5208756363636</v>
      </c>
      <c r="S69" s="346">
        <f t="shared" si="59"/>
        <v>106.76406567272727</v>
      </c>
      <c r="T69" s="346">
        <f t="shared" si="59"/>
        <v>71.17604378181818</v>
      </c>
      <c r="U69" s="346">
        <f t="shared" si="59"/>
        <v>14.235208756363637</v>
      </c>
      <c r="V69" s="346">
        <f t="shared" si="59"/>
        <v>177.94010945454545</v>
      </c>
      <c r="W69" s="346">
        <f t="shared" si="59"/>
        <v>569.40835025454544</v>
      </c>
      <c r="X69" s="346">
        <f t="shared" si="59"/>
        <v>297.03898351466182</v>
      </c>
      <c r="Y69" s="346">
        <f t="shared" si="59"/>
        <v>42.705626269090907</v>
      </c>
      <c r="Z69" s="346">
        <f t="shared" si="36"/>
        <v>2702.7892633401157</v>
      </c>
      <c r="AA69" s="346">
        <f t="shared" si="37"/>
        <v>593.13369818181809</v>
      </c>
      <c r="AB69" s="346">
        <f t="shared" si="60"/>
        <v>790.84493090909086</v>
      </c>
      <c r="AC69" s="346">
        <f t="shared" si="60"/>
        <v>525.54235676057817</v>
      </c>
      <c r="AD69" s="346">
        <f t="shared" si="38"/>
        <v>1909.5209858514872</v>
      </c>
      <c r="AE69" s="346">
        <f>(VLOOKUP(B69,VT!A:D,4,0)*2*IF(C69="Vigilante Armado - 220 h",20,15.5)*'RESUMO GERAL'!$H69)-IF(6%*'RESUMO GERAL'!$J69&lt;=(VLOOKUP(B69,VT!A:D,4,0)*2*IF(C69="Vigilante Armado - 220 h",20,15.5)*'RESUMO GERAL'!$H69),6%*'RESUMO GERAL'!$J69,(VLOOKUP(B69,VT!A:D,4,0)*2*IF(C69="Vigilante Armado - 220 h",20,15.5*'RESUMO GERAL'!$H69)))</f>
        <v>97.622400000000027</v>
      </c>
      <c r="AF69" s="346">
        <f>IF((VLOOKUP($D69,PARAMETROS!$A:$I,4,0))&gt;1,((VLOOKUP($D69,PARAMETROS!$A:$I,4,0))*IF(C69="Vigilante Armado - 220 h",20,15.5))*((1-10%))*'RESUMO GERAL'!$H69,0)</f>
        <v>712.84500000000003</v>
      </c>
      <c r="AG69" s="346">
        <f>IF(VLOOKUP($D69,PARAMETROS!$A:$I,5,0)&gt;0,VLOOKUP($D69,PARAMETROS!$A:$I,5,0)*H69,0)</f>
        <v>386.88</v>
      </c>
      <c r="AH69" s="346">
        <f>VLOOKUP($D69,PARAMETROS!$A:$I,2,0)*'RESUMO GERAL'!$H69</f>
        <v>259.8</v>
      </c>
      <c r="AI69" s="346">
        <f>VLOOKUP('RESUMO GERAL'!$D69,PARAMETROS!$A:$I,3,0)*'RESUMO GERAL'!$H69</f>
        <v>38.9</v>
      </c>
      <c r="AJ69" s="311">
        <f t="shared" si="39"/>
        <v>69.52</v>
      </c>
      <c r="AK69" s="346">
        <f>VLOOKUP(E69,CCT!E:R,11,0)*H69</f>
        <v>0</v>
      </c>
      <c r="AL69" s="346">
        <f t="shared" si="40"/>
        <v>1565.5674000000001</v>
      </c>
      <c r="AM69" s="346">
        <f t="shared" si="41"/>
        <v>6177.8776491916033</v>
      </c>
      <c r="AN69" s="346">
        <f t="shared" si="10"/>
        <v>9.2867986600277774</v>
      </c>
      <c r="AO69" s="346">
        <f t="shared" si="11"/>
        <v>0.74294389280222217</v>
      </c>
      <c r="AP69" s="346">
        <f t="shared" si="12"/>
        <v>0.29717755712088889</v>
      </c>
      <c r="AQ69" s="346">
        <f t="shared" si="13"/>
        <v>24.911615323636365</v>
      </c>
      <c r="AR69" s="346">
        <f t="shared" si="14"/>
        <v>9.4597624216904102</v>
      </c>
      <c r="AS69" s="346">
        <f t="shared" si="15"/>
        <v>244.84559060945449</v>
      </c>
      <c r="AT69" s="346">
        <f t="shared" si="16"/>
        <v>11.862673963636365</v>
      </c>
      <c r="AU69" s="346">
        <f t="shared" si="42"/>
        <v>301.40656242836855</v>
      </c>
      <c r="AV69" s="346">
        <f t="shared" si="17"/>
        <v>98.855616363636358</v>
      </c>
      <c r="AW69" s="346">
        <f t="shared" si="18"/>
        <v>58.522524887272731</v>
      </c>
      <c r="AX69" s="346">
        <f t="shared" si="19"/>
        <v>1.4828342454545453</v>
      </c>
      <c r="AY69" s="346">
        <f t="shared" si="20"/>
        <v>23.725347927272729</v>
      </c>
      <c r="AZ69" s="346">
        <f t="shared" si="21"/>
        <v>9.2265241939393938</v>
      </c>
      <c r="BA69" s="346">
        <f t="shared" si="22"/>
        <v>72.837668064364905</v>
      </c>
      <c r="BB69" s="346">
        <f t="shared" si="43"/>
        <v>264.65051568194065</v>
      </c>
      <c r="BC69" s="346">
        <f t="shared" si="44"/>
        <v>802.34812990413229</v>
      </c>
      <c r="BD69" s="346">
        <f t="shared" si="45"/>
        <v>802.34812990413229</v>
      </c>
      <c r="BE69" s="346">
        <f t="shared" si="46"/>
        <v>1066.9986455860731</v>
      </c>
      <c r="BF69" s="311">
        <f>VLOOKUP($C69,Uniformes!$A:$P,16,0)*$H69</f>
        <v>192.51</v>
      </c>
      <c r="BG69" s="311">
        <f>'Materiais de Consumo'!$H$5*$H69</f>
        <v>5.4926775956284155</v>
      </c>
      <c r="BH69" s="311">
        <f>Equipamentos!$J$5*$H69</f>
        <v>90.315628415300537</v>
      </c>
      <c r="BI69" s="346"/>
      <c r="BJ69" s="346"/>
      <c r="BK69" s="346">
        <f t="shared" si="47"/>
        <v>288.31830601092895</v>
      </c>
      <c r="BL69" s="346">
        <f t="shared" si="48"/>
        <v>14952.205541398793</v>
      </c>
      <c r="BM69" s="311">
        <f t="shared" si="49"/>
        <v>262.55705585265639</v>
      </c>
      <c r="BN69" s="311">
        <f t="shared" si="50"/>
        <v>305.27046120021839</v>
      </c>
      <c r="BO69" s="109">
        <f t="shared" si="26"/>
        <v>0.69630423138725195</v>
      </c>
      <c r="BP69" s="109">
        <f t="shared" si="27"/>
        <v>3.2137118371719318</v>
      </c>
      <c r="BQ69" s="347">
        <f>VLOOKUP(B69,ISS!A:C,2,0)*100</f>
        <v>3</v>
      </c>
      <c r="BR69" s="109">
        <f t="shared" si="51"/>
        <v>3.2137118371719318</v>
      </c>
      <c r="BS69" s="109">
        <f t="shared" si="52"/>
        <v>6.65</v>
      </c>
      <c r="BT69" s="109">
        <f t="shared" si="53"/>
        <v>7.1237279057311156</v>
      </c>
      <c r="BU69" s="346">
        <f t="shared" si="54"/>
        <v>1105.6049259636156</v>
      </c>
      <c r="BV69" s="346">
        <f t="shared" si="55"/>
        <v>1673.4324430164904</v>
      </c>
      <c r="BW69" s="346">
        <f t="shared" si="56"/>
        <v>16625.637984415283</v>
      </c>
      <c r="BX69" s="346">
        <f t="shared" si="57"/>
        <v>199507.6558129834</v>
      </c>
      <c r="BY69" s="298">
        <f>VLOOKUP($D69,PARAMETROS!$A:$I,6,0)</f>
        <v>45292</v>
      </c>
      <c r="BZ69" s="299" t="str">
        <f>VLOOKUP($D69,PARAMETROS!$A:$I,7,0)</f>
        <v>-</v>
      </c>
      <c r="CA69" s="299" t="str">
        <f>VLOOKUP($D69,PARAMETROS!$A:$I,8,0)</f>
        <v>-</v>
      </c>
      <c r="CD69" s="3"/>
      <c r="CF69" s="3"/>
      <c r="CG69" s="3"/>
    </row>
    <row r="70" spans="1:85">
      <c r="A70" s="296" t="str">
        <f>CCT!A68</f>
        <v>1.324.01</v>
      </c>
      <c r="B70" s="295" t="str">
        <f>CCT!B68</f>
        <v>Itajuba</v>
      </c>
      <c r="C70" s="295" t="str">
        <f>CCT!C68</f>
        <v>Vigilante Armado - 220 h</v>
      </c>
      <c r="D70" s="295" t="str">
        <f>CCT!D68</f>
        <v>Sindesp-MG</v>
      </c>
      <c r="E70" s="302" t="str">
        <f t="shared" si="30"/>
        <v>ItajubaVigilante Armado - 220 h</v>
      </c>
      <c r="F70" s="300" t="s">
        <v>150</v>
      </c>
      <c r="G70" s="300" t="s">
        <v>151</v>
      </c>
      <c r="H70" s="300">
        <f>VLOOKUP(E70,CCT!E:R,4,0)</f>
        <v>1</v>
      </c>
      <c r="I70" s="345">
        <f>VLOOKUP(E70,CCT!E:R,5,0)</f>
        <v>2286.48</v>
      </c>
      <c r="J70" s="346">
        <f t="shared" si="31"/>
        <v>2286.48</v>
      </c>
      <c r="K70" s="346">
        <f t="shared" si="32"/>
        <v>685.94399999999996</v>
      </c>
      <c r="L70" s="346"/>
      <c r="M70" s="346">
        <f t="shared" si="33"/>
        <v>0</v>
      </c>
      <c r="N70" s="346"/>
      <c r="O70" s="346"/>
      <c r="P70" s="346">
        <f t="shared" si="34"/>
        <v>15.852927999999999</v>
      </c>
      <c r="Q70" s="346">
        <f t="shared" si="35"/>
        <v>2988.2769279999998</v>
      </c>
      <c r="R70" s="346">
        <f t="shared" si="59"/>
        <v>597.65538559999993</v>
      </c>
      <c r="S70" s="346">
        <f t="shared" si="59"/>
        <v>44.824153919999993</v>
      </c>
      <c r="T70" s="346">
        <f t="shared" si="59"/>
        <v>29.882769279999998</v>
      </c>
      <c r="U70" s="346">
        <f t="shared" si="59"/>
        <v>5.9765538559999998</v>
      </c>
      <c r="V70" s="346">
        <f t="shared" si="59"/>
        <v>74.706923199999991</v>
      </c>
      <c r="W70" s="346">
        <f t="shared" si="59"/>
        <v>239.06215423999998</v>
      </c>
      <c r="X70" s="346">
        <f t="shared" si="59"/>
        <v>124.70976103622399</v>
      </c>
      <c r="Y70" s="346">
        <f t="shared" si="59"/>
        <v>17.929661568</v>
      </c>
      <c r="Z70" s="346">
        <f t="shared" si="36"/>
        <v>1134.7473627002241</v>
      </c>
      <c r="AA70" s="346">
        <f t="shared" si="37"/>
        <v>249.0230773333333</v>
      </c>
      <c r="AB70" s="346">
        <f t="shared" si="60"/>
        <v>332.03076977777772</v>
      </c>
      <c r="AC70" s="346">
        <f t="shared" si="60"/>
        <v>220.64532052504356</v>
      </c>
      <c r="AD70" s="346">
        <f t="shared" si="38"/>
        <v>801.69916763615458</v>
      </c>
      <c r="AE70" s="346">
        <f>(VLOOKUP(B70,VT!A:D,4,0)*2*IF(C70="Vigilante Armado - 220 h",20,15.5)*'RESUMO GERAL'!$H70)-IF(6%*'RESUMO GERAL'!$J70&lt;=(VLOOKUP(B70,VT!A:D,4,0)*2*IF(C70="Vigilante Armado - 220 h",20,15.5)*'RESUMO GERAL'!$H70),6%*'RESUMO GERAL'!$J70,(VLOOKUP(B70,VT!A:D,4,0)*2*IF(C70="Vigilante Armado - 220 h",20,15.5*'RESUMO GERAL'!$H70)))</f>
        <v>102.81120000000001</v>
      </c>
      <c r="AF70" s="346">
        <f>IF((VLOOKUP($D70,PARAMETROS!$A:$I,4,0))&gt;1,((VLOOKUP($D70,PARAMETROS!$A:$I,4,0))*IF(C70="Vigilante Armado - 220 h",20,15.5))*((1-10%))*'RESUMO GERAL'!$H70,0)</f>
        <v>459.90000000000003</v>
      </c>
      <c r="AG70" s="346">
        <f>IF(VLOOKUP($D70,PARAMETROS!$A:$I,5,0)&gt;0,VLOOKUP($D70,PARAMETROS!$A:$I,5,0)*H70,0)</f>
        <v>193.44</v>
      </c>
      <c r="AH70" s="346">
        <f>VLOOKUP($D70,PARAMETROS!$A:$I,2,0)*'RESUMO GERAL'!$H70</f>
        <v>129.9</v>
      </c>
      <c r="AI70" s="346">
        <f>VLOOKUP('RESUMO GERAL'!$D70,PARAMETROS!$A:$I,3,0)*'RESUMO GERAL'!$H70</f>
        <v>19.45</v>
      </c>
      <c r="AJ70" s="311">
        <f t="shared" si="39"/>
        <v>34.76</v>
      </c>
      <c r="AK70" s="346">
        <f>VLOOKUP(E70,CCT!E:R,11,0)*H70</f>
        <v>0</v>
      </c>
      <c r="AL70" s="346">
        <f t="shared" si="40"/>
        <v>940.26120000000003</v>
      </c>
      <c r="AM70" s="346">
        <f t="shared" si="41"/>
        <v>2876.7077303363785</v>
      </c>
      <c r="AN70" s="346">
        <f t="shared" ref="AN70:AN133" si="61">$AN$5*$Q70</f>
        <v>3.8989981314234563</v>
      </c>
      <c r="AO70" s="346">
        <f t="shared" ref="AO70:AO133" si="62">$AO$5*$Q70</f>
        <v>0.3119198505138765</v>
      </c>
      <c r="AP70" s="346">
        <f t="shared" ref="AP70:AP133" si="63">$AP$5*$Q70</f>
        <v>0.1247679402055506</v>
      </c>
      <c r="AQ70" s="346">
        <f t="shared" ref="AQ70:AQ133" si="64">$AQ$5*$Q70</f>
        <v>10.458969248000001</v>
      </c>
      <c r="AR70" s="346">
        <f t="shared" ref="AR70:AR133" si="65">$AR$5*$Q70</f>
        <v>3.9716157694507852</v>
      </c>
      <c r="AS70" s="346">
        <f t="shared" ref="AS70:AS133" si="66">$AS$5*$Q70</f>
        <v>102.79672632319998</v>
      </c>
      <c r="AT70" s="346">
        <f t="shared" ref="AT70:AT133" si="67">$AT$5*$Q70</f>
        <v>4.9804615466666666</v>
      </c>
      <c r="AU70" s="346">
        <f t="shared" si="42"/>
        <v>126.5434588094603</v>
      </c>
      <c r="AV70" s="346">
        <f t="shared" ref="AV70:AV133" si="68">$AV$5*$Q70</f>
        <v>41.503846222222215</v>
      </c>
      <c r="AW70" s="346">
        <f t="shared" ref="AW70:AW133" si="69">$AW$5*$Q70</f>
        <v>24.570276963555557</v>
      </c>
      <c r="AX70" s="346">
        <f t="shared" ref="AX70:AX133" si="70">$AX$5*$Q70</f>
        <v>0.62255769333333322</v>
      </c>
      <c r="AY70" s="346">
        <f t="shared" ref="AY70:AY133" si="71">$AY$5*$Q70</f>
        <v>9.9609230933333333</v>
      </c>
      <c r="AZ70" s="346">
        <f t="shared" ref="AZ70:AZ133" si="72">$AZ$5*$Q70</f>
        <v>3.8736923140740736</v>
      </c>
      <c r="BA70" s="346">
        <f t="shared" ref="BA70:BA133" si="73">$BA$5*$Q70</f>
        <v>30.580390732768539</v>
      </c>
      <c r="BB70" s="346">
        <f t="shared" si="43"/>
        <v>111.11168701928706</v>
      </c>
      <c r="BC70" s="346">
        <f t="shared" si="44"/>
        <v>434.65846225454555</v>
      </c>
      <c r="BD70" s="346">
        <f t="shared" si="45"/>
        <v>434.65846225454555</v>
      </c>
      <c r="BE70" s="346">
        <f t="shared" si="46"/>
        <v>545.77014927383266</v>
      </c>
      <c r="BF70" s="311">
        <f>VLOOKUP($C70,Uniformes!$A:$P,16,0)*$H70</f>
        <v>96.25500000000001</v>
      </c>
      <c r="BG70" s="311">
        <f>'Materiais de Consumo'!$H$5*$H70</f>
        <v>2.7463387978142078</v>
      </c>
      <c r="BH70" s="311">
        <f>Equipamentos!$J$5*$H70</f>
        <v>45.157814207650269</v>
      </c>
      <c r="BI70" s="346"/>
      <c r="BJ70" s="346"/>
      <c r="BK70" s="346">
        <f t="shared" si="47"/>
        <v>144.15915300546447</v>
      </c>
      <c r="BL70" s="346">
        <f t="shared" si="48"/>
        <v>6681.4574194251354</v>
      </c>
      <c r="BM70" s="311">
        <f t="shared" si="49"/>
        <v>131.2785279263282</v>
      </c>
      <c r="BN70" s="311">
        <f t="shared" si="50"/>
        <v>152.6352306001092</v>
      </c>
      <c r="BO70" s="109">
        <f t="shared" ref="BO70:BO133" si="74">((100/((100-$BS70)%)-100)*$BO$5)/$BS70</f>
        <v>0.71154898741105688</v>
      </c>
      <c r="BP70" s="109">
        <f t="shared" ref="BP70:BP133" si="75">((100/((100-$BS70)%)-100)*$BP$5)/$BS70</f>
        <v>3.2840722495894927</v>
      </c>
      <c r="BQ70" s="347">
        <f>VLOOKUP(B70,ISS!A:C,2,0)*100</f>
        <v>5</v>
      </c>
      <c r="BR70" s="109">
        <f t="shared" si="51"/>
        <v>5.473453749315822</v>
      </c>
      <c r="BS70" s="109">
        <f t="shared" si="52"/>
        <v>8.65</v>
      </c>
      <c r="BT70" s="109">
        <f t="shared" si="53"/>
        <v>9.4690749863163717</v>
      </c>
      <c r="BU70" s="346">
        <f t="shared" si="54"/>
        <v>659.55621991550231</v>
      </c>
      <c r="BV70" s="346">
        <f t="shared" si="55"/>
        <v>943.4699784419397</v>
      </c>
      <c r="BW70" s="346">
        <f t="shared" si="56"/>
        <v>7624.9273978670753</v>
      </c>
      <c r="BX70" s="346">
        <f t="shared" si="57"/>
        <v>91499.128774404904</v>
      </c>
      <c r="BY70" s="298">
        <f>VLOOKUP($D70,PARAMETROS!$A:$I,6,0)</f>
        <v>45292</v>
      </c>
      <c r="BZ70" s="299" t="str">
        <f>VLOOKUP($D70,PARAMETROS!$A:$I,7,0)</f>
        <v>-</v>
      </c>
      <c r="CA70" s="299" t="str">
        <f>VLOOKUP($D70,PARAMETROS!$A:$I,8,0)</f>
        <v>-</v>
      </c>
      <c r="CD70" s="3"/>
      <c r="CF70" s="3"/>
      <c r="CG70" s="3"/>
    </row>
    <row r="71" spans="1:85">
      <c r="A71" s="296" t="str">
        <f>CCT!A69</f>
        <v>1.331.01</v>
      </c>
      <c r="B71" s="295" t="str">
        <f>CCT!B69</f>
        <v>Itanhandu</v>
      </c>
      <c r="C71" s="295" t="str">
        <f>CCT!C69</f>
        <v>Vigilante Armado - 220 h</v>
      </c>
      <c r="D71" s="295" t="str">
        <f>CCT!D69</f>
        <v>Sindesp-MG</v>
      </c>
      <c r="E71" s="302" t="str">
        <f t="shared" ref="E71:E134" si="76">CONCATENATE(B71,C71)</f>
        <v>ItanhanduVigilante Armado - 220 h</v>
      </c>
      <c r="F71" s="300" t="s">
        <v>150</v>
      </c>
      <c r="G71" s="300" t="s">
        <v>151</v>
      </c>
      <c r="H71" s="300">
        <f>VLOOKUP(E71,CCT!E:R,4,0)</f>
        <v>1</v>
      </c>
      <c r="I71" s="345">
        <f>VLOOKUP(E71,CCT!E:R,5,0)</f>
        <v>2286.48</v>
      </c>
      <c r="J71" s="346">
        <f t="shared" ref="J71:J134" si="77">H71*I71</f>
        <v>2286.48</v>
      </c>
      <c r="K71" s="346">
        <f t="shared" ref="K71:K134" si="78">H71*I71*$K$5</f>
        <v>685.94399999999996</v>
      </c>
      <c r="L71" s="346"/>
      <c r="M71" s="346">
        <f t="shared" ref="M71:M134" si="79">IF(C71="Vigilante Armado - 12x36 h Noturno",(H71*I71+K71)*$M$5,0)</f>
        <v>0</v>
      </c>
      <c r="N71" s="346"/>
      <c r="O71" s="346"/>
      <c r="P71" s="346">
        <f t="shared" ref="P71:P134" si="80">IF(C71="Vigilante Armado - 220 h",(H71*I71+K71)*$P$5,0)</f>
        <v>15.852927999999999</v>
      </c>
      <c r="Q71" s="346">
        <f t="shared" ref="Q71:Q134" si="81">SUM(J71:P71)</f>
        <v>2988.2769279999998</v>
      </c>
      <c r="R71" s="346">
        <f t="shared" si="59"/>
        <v>597.65538559999993</v>
      </c>
      <c r="S71" s="346">
        <f t="shared" si="59"/>
        <v>44.824153919999993</v>
      </c>
      <c r="T71" s="346">
        <f t="shared" si="59"/>
        <v>29.882769279999998</v>
      </c>
      <c r="U71" s="346">
        <f t="shared" si="59"/>
        <v>5.9765538559999998</v>
      </c>
      <c r="V71" s="346">
        <f t="shared" si="59"/>
        <v>74.706923199999991</v>
      </c>
      <c r="W71" s="346">
        <f t="shared" si="59"/>
        <v>239.06215423999998</v>
      </c>
      <c r="X71" s="346">
        <f t="shared" si="59"/>
        <v>124.70976103622399</v>
      </c>
      <c r="Y71" s="346">
        <f t="shared" si="59"/>
        <v>17.929661568</v>
      </c>
      <c r="Z71" s="346">
        <f t="shared" ref="Z71:Z134" si="82">SUM(R71:Y71)</f>
        <v>1134.7473627002241</v>
      </c>
      <c r="AA71" s="346">
        <f t="shared" ref="AA71:AA134" si="83">$AA$5*Q71</f>
        <v>249.0230773333333</v>
      </c>
      <c r="AB71" s="346">
        <f t="shared" si="60"/>
        <v>332.03076977777772</v>
      </c>
      <c r="AC71" s="346">
        <f t="shared" si="60"/>
        <v>220.64532052504356</v>
      </c>
      <c r="AD71" s="346">
        <f t="shared" ref="AD71:AD134" si="84">SUM(AA71:AC71)</f>
        <v>801.69916763615458</v>
      </c>
      <c r="AE71" s="346">
        <f>(VLOOKUP(B71,VT!A:D,4,0)*2*IF(C71="Vigilante Armado - 220 h",20,15.5)*'RESUMO GERAL'!$H71)-IF(6%*'RESUMO GERAL'!$J71&lt;=(VLOOKUP(B71,VT!A:D,4,0)*2*IF(C71="Vigilante Armado - 220 h",20,15.5)*'RESUMO GERAL'!$H71),6%*'RESUMO GERAL'!$J71,(VLOOKUP(B71,VT!A:D,4,0)*2*IF(C71="Vigilante Armado - 220 h",20,15.5*'RESUMO GERAL'!$H71)))</f>
        <v>102.81120000000001</v>
      </c>
      <c r="AF71" s="346">
        <f>IF((VLOOKUP($D71,PARAMETROS!$A:$I,4,0))&gt;1,((VLOOKUP($D71,PARAMETROS!$A:$I,4,0))*IF(C71="Vigilante Armado - 220 h",20,15.5))*((1-10%))*'RESUMO GERAL'!$H71,0)</f>
        <v>459.90000000000003</v>
      </c>
      <c r="AG71" s="346">
        <f>IF(VLOOKUP($D71,PARAMETROS!$A:$I,5,0)&gt;0,VLOOKUP($D71,PARAMETROS!$A:$I,5,0)*H71,0)</f>
        <v>193.44</v>
      </c>
      <c r="AH71" s="346">
        <f>VLOOKUP($D71,PARAMETROS!$A:$I,2,0)*'RESUMO GERAL'!$H71</f>
        <v>129.9</v>
      </c>
      <c r="AI71" s="346">
        <f>VLOOKUP('RESUMO GERAL'!$D71,PARAMETROS!$A:$I,3,0)*'RESUMO GERAL'!$H71</f>
        <v>19.45</v>
      </c>
      <c r="AJ71" s="311">
        <f t="shared" ref="AJ71:AJ134" si="85">AJ$5*$H71</f>
        <v>34.76</v>
      </c>
      <c r="AK71" s="346">
        <f>VLOOKUP(E71,CCT!E:R,11,0)*H71</f>
        <v>0</v>
      </c>
      <c r="AL71" s="346">
        <f t="shared" ref="AL71:AL134" si="86">SUM(AE71:AK71)</f>
        <v>940.26120000000003</v>
      </c>
      <c r="AM71" s="346">
        <f t="shared" ref="AM71:AM134" si="87">AL71+AD71+Z71</f>
        <v>2876.7077303363785</v>
      </c>
      <c r="AN71" s="346">
        <f t="shared" si="61"/>
        <v>3.8989981314234563</v>
      </c>
      <c r="AO71" s="346">
        <f t="shared" si="62"/>
        <v>0.3119198505138765</v>
      </c>
      <c r="AP71" s="346">
        <f t="shared" si="63"/>
        <v>0.1247679402055506</v>
      </c>
      <c r="AQ71" s="346">
        <f t="shared" si="64"/>
        <v>10.458969248000001</v>
      </c>
      <c r="AR71" s="346">
        <f t="shared" si="65"/>
        <v>3.9716157694507852</v>
      </c>
      <c r="AS71" s="346">
        <f t="shared" si="66"/>
        <v>102.79672632319998</v>
      </c>
      <c r="AT71" s="346">
        <f t="shared" si="67"/>
        <v>4.9804615466666666</v>
      </c>
      <c r="AU71" s="346">
        <f t="shared" ref="AU71:AU134" si="88">SUM(AN71:AT71)</f>
        <v>126.5434588094603</v>
      </c>
      <c r="AV71" s="346">
        <f t="shared" si="68"/>
        <v>41.503846222222215</v>
      </c>
      <c r="AW71" s="346">
        <f t="shared" si="69"/>
        <v>24.570276963555557</v>
      </c>
      <c r="AX71" s="346">
        <f t="shared" si="70"/>
        <v>0.62255769333333322</v>
      </c>
      <c r="AY71" s="346">
        <f t="shared" si="71"/>
        <v>9.9609230933333333</v>
      </c>
      <c r="AZ71" s="346">
        <f t="shared" si="72"/>
        <v>3.8736923140740736</v>
      </c>
      <c r="BA71" s="346">
        <f t="shared" si="73"/>
        <v>30.580390732768539</v>
      </c>
      <c r="BB71" s="346">
        <f t="shared" ref="BB71:BB134" si="89">SUM(AV71:BA71)</f>
        <v>111.11168701928706</v>
      </c>
      <c r="BC71" s="346">
        <f t="shared" ref="BC71:BC134" si="90">IF(C71="Vigilante Armado - 220 h",(H71*I71+SUM(K71:P71))*1/220*1.6*20,(H71*I71+SUM(K71:P71))*1/220*1.6*15.5)</f>
        <v>434.65846225454555</v>
      </c>
      <c r="BD71" s="346">
        <f t="shared" ref="BD71:BD134" si="91">BC71</f>
        <v>434.65846225454555</v>
      </c>
      <c r="BE71" s="346">
        <f t="shared" ref="BE71:BE134" si="92">BB71+BD71</f>
        <v>545.77014927383266</v>
      </c>
      <c r="BF71" s="311">
        <f>VLOOKUP($C71,Uniformes!$A:$P,16,0)*$H71</f>
        <v>96.25500000000001</v>
      </c>
      <c r="BG71" s="311">
        <f>'Materiais de Consumo'!$H$5*$H71</f>
        <v>2.7463387978142078</v>
      </c>
      <c r="BH71" s="311">
        <f>Equipamentos!$J$5*$H71</f>
        <v>45.157814207650269</v>
      </c>
      <c r="BI71" s="346"/>
      <c r="BJ71" s="346"/>
      <c r="BK71" s="346">
        <f t="shared" ref="BK71:BK134" si="93">SUM(BF71:BJ71)</f>
        <v>144.15915300546447</v>
      </c>
      <c r="BL71" s="346">
        <f t="shared" ref="BL71:BL134" si="94">Q71+AM71+AU71+BE71+BK71</f>
        <v>6681.4574194251354</v>
      </c>
      <c r="BM71" s="311">
        <f t="shared" ref="BM71:BM134" si="95">$BM$5*H71</f>
        <v>131.2785279263282</v>
      </c>
      <c r="BN71" s="311">
        <f t="shared" ref="BN71:BN134" si="96">$BN$5*H71</f>
        <v>152.6352306001092</v>
      </c>
      <c r="BO71" s="109">
        <f t="shared" si="74"/>
        <v>0.69630423138725195</v>
      </c>
      <c r="BP71" s="109">
        <f t="shared" si="75"/>
        <v>3.2137118371719318</v>
      </c>
      <c r="BQ71" s="347">
        <f>VLOOKUP(B71,ISS!A:C,2,0)*100</f>
        <v>3</v>
      </c>
      <c r="BR71" s="109">
        <f t="shared" ref="BR71:BR134" si="97">((100/((100-$BS71)%)-100)*BQ71)/$BS71</f>
        <v>3.2137118371719318</v>
      </c>
      <c r="BS71" s="109">
        <f t="shared" ref="BS71:BS134" si="98">$BO$5+$BP$5+BQ71</f>
        <v>6.65</v>
      </c>
      <c r="BT71" s="109">
        <f t="shared" ref="BT71:BT134" si="99">BO71+BP71+BR71</f>
        <v>7.1237279057311156</v>
      </c>
      <c r="BU71" s="346">
        <f t="shared" ref="BU71:BU134" si="100">((BN71+BM71+BL71)*BT71)%</f>
        <v>496.19409034148828</v>
      </c>
      <c r="BV71" s="346">
        <f t="shared" ref="BV71:BV134" si="101">BM71+BN71+BU71</f>
        <v>780.10784886792567</v>
      </c>
      <c r="BW71" s="346">
        <f t="shared" ref="BW71:BW134" si="102">BL71+BV71</f>
        <v>7461.5652682930613</v>
      </c>
      <c r="BX71" s="346">
        <f t="shared" ref="BX71:BX134" si="103">BW71*12</f>
        <v>89538.783219516743</v>
      </c>
      <c r="BY71" s="298">
        <f>VLOOKUP($D71,PARAMETROS!$A:$I,6,0)</f>
        <v>45292</v>
      </c>
      <c r="BZ71" s="299" t="str">
        <f>VLOOKUP($D71,PARAMETROS!$A:$I,7,0)</f>
        <v>-</v>
      </c>
      <c r="CA71" s="299" t="str">
        <f>VLOOKUP($D71,PARAMETROS!$A:$I,8,0)</f>
        <v>-</v>
      </c>
      <c r="CD71" s="3"/>
      <c r="CF71" s="3"/>
      <c r="CG71" s="3"/>
    </row>
    <row r="72" spans="1:85">
      <c r="A72" s="296" t="str">
        <f>CCT!A70</f>
        <v>1.343.01</v>
      </c>
      <c r="B72" s="295" t="str">
        <f>CCT!B70</f>
        <v>Itumirim</v>
      </c>
      <c r="C72" s="295" t="str">
        <f>CCT!C70</f>
        <v>Vigilante Armado - 220 h</v>
      </c>
      <c r="D72" s="295" t="str">
        <f>CCT!D70</f>
        <v>Sindesp-MG</v>
      </c>
      <c r="E72" s="302" t="str">
        <f t="shared" si="76"/>
        <v>ItumirimVigilante Armado - 220 h</v>
      </c>
      <c r="F72" s="300" t="s">
        <v>150</v>
      </c>
      <c r="G72" s="300" t="s">
        <v>151</v>
      </c>
      <c r="H72" s="300">
        <f>VLOOKUP(E72,CCT!E:R,4,0)</f>
        <v>1</v>
      </c>
      <c r="I72" s="345">
        <f>VLOOKUP(E72,CCT!E:R,5,0)</f>
        <v>2286.48</v>
      </c>
      <c r="J72" s="346">
        <f t="shared" si="77"/>
        <v>2286.48</v>
      </c>
      <c r="K72" s="346">
        <f t="shared" si="78"/>
        <v>685.94399999999996</v>
      </c>
      <c r="L72" s="346"/>
      <c r="M72" s="346">
        <f t="shared" si="79"/>
        <v>0</v>
      </c>
      <c r="N72" s="346"/>
      <c r="O72" s="346"/>
      <c r="P72" s="346">
        <f t="shared" si="80"/>
        <v>15.852927999999999</v>
      </c>
      <c r="Q72" s="346">
        <f t="shared" si="81"/>
        <v>2988.2769279999998</v>
      </c>
      <c r="R72" s="346">
        <f t="shared" si="59"/>
        <v>597.65538559999993</v>
      </c>
      <c r="S72" s="346">
        <f t="shared" si="59"/>
        <v>44.824153919999993</v>
      </c>
      <c r="T72" s="346">
        <f t="shared" si="59"/>
        <v>29.882769279999998</v>
      </c>
      <c r="U72" s="346">
        <f t="shared" si="59"/>
        <v>5.9765538559999998</v>
      </c>
      <c r="V72" s="346">
        <f t="shared" si="59"/>
        <v>74.706923199999991</v>
      </c>
      <c r="W72" s="346">
        <f t="shared" si="59"/>
        <v>239.06215423999998</v>
      </c>
      <c r="X72" s="346">
        <f t="shared" si="59"/>
        <v>124.70976103622399</v>
      </c>
      <c r="Y72" s="346">
        <f t="shared" si="59"/>
        <v>17.929661568</v>
      </c>
      <c r="Z72" s="346">
        <f t="shared" si="82"/>
        <v>1134.7473627002241</v>
      </c>
      <c r="AA72" s="346">
        <f t="shared" si="83"/>
        <v>249.0230773333333</v>
      </c>
      <c r="AB72" s="346">
        <f t="shared" si="60"/>
        <v>332.03076977777772</v>
      </c>
      <c r="AC72" s="346">
        <f t="shared" si="60"/>
        <v>220.64532052504356</v>
      </c>
      <c r="AD72" s="346">
        <f t="shared" si="84"/>
        <v>801.69916763615458</v>
      </c>
      <c r="AE72" s="346">
        <f>(VLOOKUP(B72,VT!A:D,4,0)*2*IF(C72="Vigilante Armado - 220 h",20,15.5)*'RESUMO GERAL'!$H72)-IF(6%*'RESUMO GERAL'!$J72&lt;=(VLOOKUP(B72,VT!A:D,4,0)*2*IF(C72="Vigilante Armado - 220 h",20,15.5)*'RESUMO GERAL'!$H72),6%*'RESUMO GERAL'!$J72,(VLOOKUP(B72,VT!A:D,4,0)*2*IF(C72="Vigilante Armado - 220 h",20,15.5*'RESUMO GERAL'!$H72)))</f>
        <v>102.81120000000001</v>
      </c>
      <c r="AF72" s="346">
        <f>IF((VLOOKUP($D72,PARAMETROS!$A:$I,4,0))&gt;1,((VLOOKUP($D72,PARAMETROS!$A:$I,4,0))*IF(C72="Vigilante Armado - 220 h",20,15.5))*((1-10%))*'RESUMO GERAL'!$H72,0)</f>
        <v>459.90000000000003</v>
      </c>
      <c r="AG72" s="346">
        <f>IF(VLOOKUP($D72,PARAMETROS!$A:$I,5,0)&gt;0,VLOOKUP($D72,PARAMETROS!$A:$I,5,0)*H72,0)</f>
        <v>193.44</v>
      </c>
      <c r="AH72" s="346">
        <f>VLOOKUP($D72,PARAMETROS!$A:$I,2,0)*'RESUMO GERAL'!$H72</f>
        <v>129.9</v>
      </c>
      <c r="AI72" s="346">
        <f>VLOOKUP('RESUMO GERAL'!$D72,PARAMETROS!$A:$I,3,0)*'RESUMO GERAL'!$H72</f>
        <v>19.45</v>
      </c>
      <c r="AJ72" s="311">
        <f t="shared" si="85"/>
        <v>34.76</v>
      </c>
      <c r="AK72" s="346">
        <f>VLOOKUP(E72,CCT!E:R,11,0)*H72</f>
        <v>0</v>
      </c>
      <c r="AL72" s="346">
        <f t="shared" si="86"/>
        <v>940.26120000000003</v>
      </c>
      <c r="AM72" s="346">
        <f t="shared" si="87"/>
        <v>2876.7077303363785</v>
      </c>
      <c r="AN72" s="346">
        <f t="shared" si="61"/>
        <v>3.8989981314234563</v>
      </c>
      <c r="AO72" s="346">
        <f t="shared" si="62"/>
        <v>0.3119198505138765</v>
      </c>
      <c r="AP72" s="346">
        <f t="shared" si="63"/>
        <v>0.1247679402055506</v>
      </c>
      <c r="AQ72" s="346">
        <f t="shared" si="64"/>
        <v>10.458969248000001</v>
      </c>
      <c r="AR72" s="346">
        <f t="shared" si="65"/>
        <v>3.9716157694507852</v>
      </c>
      <c r="AS72" s="346">
        <f t="shared" si="66"/>
        <v>102.79672632319998</v>
      </c>
      <c r="AT72" s="346">
        <f t="shared" si="67"/>
        <v>4.9804615466666666</v>
      </c>
      <c r="AU72" s="346">
        <f t="shared" si="88"/>
        <v>126.5434588094603</v>
      </c>
      <c r="AV72" s="346">
        <f t="shared" si="68"/>
        <v>41.503846222222215</v>
      </c>
      <c r="AW72" s="346">
        <f t="shared" si="69"/>
        <v>24.570276963555557</v>
      </c>
      <c r="AX72" s="346">
        <f t="shared" si="70"/>
        <v>0.62255769333333322</v>
      </c>
      <c r="AY72" s="346">
        <f t="shared" si="71"/>
        <v>9.9609230933333333</v>
      </c>
      <c r="AZ72" s="346">
        <f t="shared" si="72"/>
        <v>3.8736923140740736</v>
      </c>
      <c r="BA72" s="346">
        <f t="shared" si="73"/>
        <v>30.580390732768539</v>
      </c>
      <c r="BB72" s="346">
        <f t="shared" si="89"/>
        <v>111.11168701928706</v>
      </c>
      <c r="BC72" s="346">
        <f t="shared" si="90"/>
        <v>434.65846225454555</v>
      </c>
      <c r="BD72" s="346">
        <f t="shared" si="91"/>
        <v>434.65846225454555</v>
      </c>
      <c r="BE72" s="346">
        <f t="shared" si="92"/>
        <v>545.77014927383266</v>
      </c>
      <c r="BF72" s="311">
        <f>VLOOKUP($C72,Uniformes!$A:$P,16,0)*$H72</f>
        <v>96.25500000000001</v>
      </c>
      <c r="BG72" s="311">
        <f>'Materiais de Consumo'!$H$5*$H72</f>
        <v>2.7463387978142078</v>
      </c>
      <c r="BH72" s="311">
        <f>Equipamentos!$J$5*$H72</f>
        <v>45.157814207650269</v>
      </c>
      <c r="BI72" s="346"/>
      <c r="BJ72" s="346"/>
      <c r="BK72" s="346">
        <f t="shared" si="93"/>
        <v>144.15915300546447</v>
      </c>
      <c r="BL72" s="346">
        <f t="shared" si="94"/>
        <v>6681.4574194251354</v>
      </c>
      <c r="BM72" s="311">
        <f t="shared" si="95"/>
        <v>131.2785279263282</v>
      </c>
      <c r="BN72" s="311">
        <f t="shared" si="96"/>
        <v>152.6352306001092</v>
      </c>
      <c r="BO72" s="109">
        <f t="shared" si="74"/>
        <v>0.69630423138725195</v>
      </c>
      <c r="BP72" s="109">
        <f t="shared" si="75"/>
        <v>3.2137118371719318</v>
      </c>
      <c r="BQ72" s="347">
        <f>VLOOKUP(B72,ISS!A:C,2,0)*100</f>
        <v>3</v>
      </c>
      <c r="BR72" s="109">
        <f t="shared" si="97"/>
        <v>3.2137118371719318</v>
      </c>
      <c r="BS72" s="109">
        <f t="shared" si="98"/>
        <v>6.65</v>
      </c>
      <c r="BT72" s="109">
        <f t="shared" si="99"/>
        <v>7.1237279057311156</v>
      </c>
      <c r="BU72" s="346">
        <f t="shared" si="100"/>
        <v>496.19409034148828</v>
      </c>
      <c r="BV72" s="346">
        <f t="shared" si="101"/>
        <v>780.10784886792567</v>
      </c>
      <c r="BW72" s="346">
        <f t="shared" si="102"/>
        <v>7461.5652682930613</v>
      </c>
      <c r="BX72" s="346">
        <f t="shared" si="103"/>
        <v>89538.783219516743</v>
      </c>
      <c r="BY72" s="298">
        <f>VLOOKUP($D72,PARAMETROS!$A:$I,6,0)</f>
        <v>45292</v>
      </c>
      <c r="BZ72" s="299" t="str">
        <f>VLOOKUP($D72,PARAMETROS!$A:$I,7,0)</f>
        <v>-</v>
      </c>
      <c r="CA72" s="299" t="str">
        <f>VLOOKUP($D72,PARAMETROS!$A:$I,8,0)</f>
        <v>-</v>
      </c>
      <c r="CD72" s="3"/>
      <c r="CF72" s="3"/>
      <c r="CG72" s="3"/>
    </row>
    <row r="73" spans="1:85">
      <c r="A73" s="296" t="str">
        <f>CCT!A71</f>
        <v>1.344.01</v>
      </c>
      <c r="B73" s="295" t="str">
        <f>CCT!B71</f>
        <v>Iturama</v>
      </c>
      <c r="C73" s="295" t="str">
        <f>CCT!C71</f>
        <v>Vigilante Armado - 220 h</v>
      </c>
      <c r="D73" s="295" t="str">
        <f>CCT!D71</f>
        <v>Sindesp-MG</v>
      </c>
      <c r="E73" s="302" t="str">
        <f t="shared" si="76"/>
        <v>IturamaVigilante Armado - 220 h</v>
      </c>
      <c r="F73" s="300" t="s">
        <v>150</v>
      </c>
      <c r="G73" s="300" t="s">
        <v>151</v>
      </c>
      <c r="H73" s="300">
        <f>VLOOKUP(E73,CCT!E:R,4,0)</f>
        <v>1</v>
      </c>
      <c r="I73" s="345">
        <f>VLOOKUP(E73,CCT!E:R,5,0)</f>
        <v>2286.48</v>
      </c>
      <c r="J73" s="346">
        <f t="shared" si="77"/>
        <v>2286.48</v>
      </c>
      <c r="K73" s="346">
        <f t="shared" si="78"/>
        <v>685.94399999999996</v>
      </c>
      <c r="L73" s="346"/>
      <c r="M73" s="346">
        <f t="shared" si="79"/>
        <v>0</v>
      </c>
      <c r="N73" s="346"/>
      <c r="O73" s="346"/>
      <c r="P73" s="346">
        <f t="shared" si="80"/>
        <v>15.852927999999999</v>
      </c>
      <c r="Q73" s="346">
        <f t="shared" si="81"/>
        <v>2988.2769279999998</v>
      </c>
      <c r="R73" s="346">
        <f t="shared" si="59"/>
        <v>597.65538559999993</v>
      </c>
      <c r="S73" s="346">
        <f t="shared" si="59"/>
        <v>44.824153919999993</v>
      </c>
      <c r="T73" s="346">
        <f t="shared" si="59"/>
        <v>29.882769279999998</v>
      </c>
      <c r="U73" s="346">
        <f t="shared" si="59"/>
        <v>5.9765538559999998</v>
      </c>
      <c r="V73" s="346">
        <f t="shared" si="59"/>
        <v>74.706923199999991</v>
      </c>
      <c r="W73" s="346">
        <f t="shared" si="59"/>
        <v>239.06215423999998</v>
      </c>
      <c r="X73" s="346">
        <f t="shared" si="59"/>
        <v>124.70976103622399</v>
      </c>
      <c r="Y73" s="346">
        <f t="shared" si="59"/>
        <v>17.929661568</v>
      </c>
      <c r="Z73" s="346">
        <f t="shared" si="82"/>
        <v>1134.7473627002241</v>
      </c>
      <c r="AA73" s="346">
        <f t="shared" si="83"/>
        <v>249.0230773333333</v>
      </c>
      <c r="AB73" s="346">
        <f t="shared" si="60"/>
        <v>332.03076977777772</v>
      </c>
      <c r="AC73" s="346">
        <f t="shared" si="60"/>
        <v>220.64532052504356</v>
      </c>
      <c r="AD73" s="346">
        <f t="shared" si="84"/>
        <v>801.69916763615458</v>
      </c>
      <c r="AE73" s="346">
        <f>(VLOOKUP(B73,VT!A:D,4,0)*2*IF(C73="Vigilante Armado - 220 h",20,15.5)*'RESUMO GERAL'!$H73)-IF(6%*'RESUMO GERAL'!$J73&lt;=(VLOOKUP(B73,VT!A:D,4,0)*2*IF(C73="Vigilante Armado - 220 h",20,15.5)*'RESUMO GERAL'!$H73),6%*'RESUMO GERAL'!$J73,(VLOOKUP(B73,VT!A:D,4,0)*2*IF(C73="Vigilante Armado - 220 h",20,15.5*'RESUMO GERAL'!$H73)))</f>
        <v>102.81120000000001</v>
      </c>
      <c r="AF73" s="346">
        <f>IF((VLOOKUP($D73,PARAMETROS!$A:$I,4,0))&gt;1,((VLOOKUP($D73,PARAMETROS!$A:$I,4,0))*IF(C73="Vigilante Armado - 220 h",20,15.5))*((1-10%))*'RESUMO GERAL'!$H73,0)</f>
        <v>459.90000000000003</v>
      </c>
      <c r="AG73" s="346">
        <f>IF(VLOOKUP($D73,PARAMETROS!$A:$I,5,0)&gt;0,VLOOKUP($D73,PARAMETROS!$A:$I,5,0)*H73,0)</f>
        <v>193.44</v>
      </c>
      <c r="AH73" s="346">
        <f>VLOOKUP($D73,PARAMETROS!$A:$I,2,0)*'RESUMO GERAL'!$H73</f>
        <v>129.9</v>
      </c>
      <c r="AI73" s="346">
        <f>VLOOKUP('RESUMO GERAL'!$D73,PARAMETROS!$A:$I,3,0)*'RESUMO GERAL'!$H73</f>
        <v>19.45</v>
      </c>
      <c r="AJ73" s="311">
        <f t="shared" si="85"/>
        <v>34.76</v>
      </c>
      <c r="AK73" s="346">
        <f>VLOOKUP(E73,CCT!E:R,11,0)*H73</f>
        <v>0</v>
      </c>
      <c r="AL73" s="346">
        <f t="shared" si="86"/>
        <v>940.26120000000003</v>
      </c>
      <c r="AM73" s="346">
        <f t="shared" si="87"/>
        <v>2876.7077303363785</v>
      </c>
      <c r="AN73" s="346">
        <f t="shared" si="61"/>
        <v>3.8989981314234563</v>
      </c>
      <c r="AO73" s="346">
        <f t="shared" si="62"/>
        <v>0.3119198505138765</v>
      </c>
      <c r="AP73" s="346">
        <f t="shared" si="63"/>
        <v>0.1247679402055506</v>
      </c>
      <c r="AQ73" s="346">
        <f t="shared" si="64"/>
        <v>10.458969248000001</v>
      </c>
      <c r="AR73" s="346">
        <f t="shared" si="65"/>
        <v>3.9716157694507852</v>
      </c>
      <c r="AS73" s="346">
        <f t="shared" si="66"/>
        <v>102.79672632319998</v>
      </c>
      <c r="AT73" s="346">
        <f t="shared" si="67"/>
        <v>4.9804615466666666</v>
      </c>
      <c r="AU73" s="346">
        <f t="shared" si="88"/>
        <v>126.5434588094603</v>
      </c>
      <c r="AV73" s="346">
        <f t="shared" si="68"/>
        <v>41.503846222222215</v>
      </c>
      <c r="AW73" s="346">
        <f t="shared" si="69"/>
        <v>24.570276963555557</v>
      </c>
      <c r="AX73" s="346">
        <f t="shared" si="70"/>
        <v>0.62255769333333322</v>
      </c>
      <c r="AY73" s="346">
        <f t="shared" si="71"/>
        <v>9.9609230933333333</v>
      </c>
      <c r="AZ73" s="346">
        <f t="shared" si="72"/>
        <v>3.8736923140740736</v>
      </c>
      <c r="BA73" s="346">
        <f t="shared" si="73"/>
        <v>30.580390732768539</v>
      </c>
      <c r="BB73" s="346">
        <f t="shared" si="89"/>
        <v>111.11168701928706</v>
      </c>
      <c r="BC73" s="346">
        <f t="shared" si="90"/>
        <v>434.65846225454555</v>
      </c>
      <c r="BD73" s="346">
        <f t="shared" si="91"/>
        <v>434.65846225454555</v>
      </c>
      <c r="BE73" s="346">
        <f t="shared" si="92"/>
        <v>545.77014927383266</v>
      </c>
      <c r="BF73" s="311">
        <f>VLOOKUP($C73,Uniformes!$A:$P,16,0)*$H73</f>
        <v>96.25500000000001</v>
      </c>
      <c r="BG73" s="311">
        <f>'Materiais de Consumo'!$H$5*$H73</f>
        <v>2.7463387978142078</v>
      </c>
      <c r="BH73" s="311">
        <f>Equipamentos!$J$5*$H73</f>
        <v>45.157814207650269</v>
      </c>
      <c r="BI73" s="346"/>
      <c r="BJ73" s="346"/>
      <c r="BK73" s="346">
        <f t="shared" si="93"/>
        <v>144.15915300546447</v>
      </c>
      <c r="BL73" s="346">
        <f t="shared" si="94"/>
        <v>6681.4574194251354</v>
      </c>
      <c r="BM73" s="311">
        <f t="shared" si="95"/>
        <v>131.2785279263282</v>
      </c>
      <c r="BN73" s="311">
        <f t="shared" si="96"/>
        <v>152.6352306001092</v>
      </c>
      <c r="BO73" s="109">
        <f t="shared" si="74"/>
        <v>0.69630423138725195</v>
      </c>
      <c r="BP73" s="109">
        <f t="shared" si="75"/>
        <v>3.2137118371719318</v>
      </c>
      <c r="BQ73" s="347">
        <f>VLOOKUP(B73,ISS!A:C,2,0)*100</f>
        <v>3</v>
      </c>
      <c r="BR73" s="109">
        <f t="shared" si="97"/>
        <v>3.2137118371719318</v>
      </c>
      <c r="BS73" s="109">
        <f t="shared" si="98"/>
        <v>6.65</v>
      </c>
      <c r="BT73" s="109">
        <f t="shared" si="99"/>
        <v>7.1237279057311156</v>
      </c>
      <c r="BU73" s="346">
        <f t="shared" si="100"/>
        <v>496.19409034148828</v>
      </c>
      <c r="BV73" s="346">
        <f t="shared" si="101"/>
        <v>780.10784886792567</v>
      </c>
      <c r="BW73" s="346">
        <f t="shared" si="102"/>
        <v>7461.5652682930613</v>
      </c>
      <c r="BX73" s="346">
        <f t="shared" si="103"/>
        <v>89538.783219516743</v>
      </c>
      <c r="BY73" s="298">
        <f>VLOOKUP($D73,PARAMETROS!$A:$I,6,0)</f>
        <v>45292</v>
      </c>
      <c r="BZ73" s="299" t="str">
        <f>VLOOKUP($D73,PARAMETROS!$A:$I,7,0)</f>
        <v>-</v>
      </c>
      <c r="CA73" s="299" t="str">
        <f>VLOOKUP($D73,PARAMETROS!$A:$I,8,0)</f>
        <v>-</v>
      </c>
      <c r="CD73" s="3"/>
      <c r="CF73" s="3"/>
      <c r="CG73" s="3"/>
    </row>
    <row r="74" spans="1:85">
      <c r="A74" s="296" t="str">
        <f>CCT!A72</f>
        <v>1.349.01</v>
      </c>
      <c r="B74" s="295" t="str">
        <f>CCT!B72</f>
        <v>Jacutinga</v>
      </c>
      <c r="C74" s="295" t="str">
        <f>CCT!C72</f>
        <v>Vigilante Armado - 220 h</v>
      </c>
      <c r="D74" s="295" t="str">
        <f>CCT!D72</f>
        <v>Sindesp-MG</v>
      </c>
      <c r="E74" s="302" t="str">
        <f t="shared" si="76"/>
        <v>JacutingaVigilante Armado - 220 h</v>
      </c>
      <c r="F74" s="300" t="s">
        <v>150</v>
      </c>
      <c r="G74" s="300" t="s">
        <v>151</v>
      </c>
      <c r="H74" s="300">
        <f>VLOOKUP(E74,CCT!E:R,4,0)</f>
        <v>1</v>
      </c>
      <c r="I74" s="345">
        <f>VLOOKUP(E74,CCT!E:R,5,0)</f>
        <v>2286.48</v>
      </c>
      <c r="J74" s="346">
        <f t="shared" si="77"/>
        <v>2286.48</v>
      </c>
      <c r="K74" s="346">
        <f t="shared" si="78"/>
        <v>685.94399999999996</v>
      </c>
      <c r="L74" s="346"/>
      <c r="M74" s="346">
        <f t="shared" si="79"/>
        <v>0</v>
      </c>
      <c r="N74" s="346"/>
      <c r="O74" s="346"/>
      <c r="P74" s="346">
        <f t="shared" si="80"/>
        <v>15.852927999999999</v>
      </c>
      <c r="Q74" s="346">
        <f t="shared" si="81"/>
        <v>2988.2769279999998</v>
      </c>
      <c r="R74" s="346">
        <f t="shared" si="59"/>
        <v>597.65538559999993</v>
      </c>
      <c r="S74" s="346">
        <f t="shared" si="59"/>
        <v>44.824153919999993</v>
      </c>
      <c r="T74" s="346">
        <f t="shared" si="59"/>
        <v>29.882769279999998</v>
      </c>
      <c r="U74" s="346">
        <f t="shared" si="59"/>
        <v>5.9765538559999998</v>
      </c>
      <c r="V74" s="346">
        <f t="shared" si="59"/>
        <v>74.706923199999991</v>
      </c>
      <c r="W74" s="346">
        <f t="shared" si="59"/>
        <v>239.06215423999998</v>
      </c>
      <c r="X74" s="346">
        <f t="shared" si="59"/>
        <v>124.70976103622399</v>
      </c>
      <c r="Y74" s="346">
        <f t="shared" si="59"/>
        <v>17.929661568</v>
      </c>
      <c r="Z74" s="346">
        <f t="shared" si="82"/>
        <v>1134.7473627002241</v>
      </c>
      <c r="AA74" s="346">
        <f t="shared" si="83"/>
        <v>249.0230773333333</v>
      </c>
      <c r="AB74" s="346">
        <f t="shared" si="60"/>
        <v>332.03076977777772</v>
      </c>
      <c r="AC74" s="346">
        <f t="shared" si="60"/>
        <v>220.64532052504356</v>
      </c>
      <c r="AD74" s="346">
        <f t="shared" si="84"/>
        <v>801.69916763615458</v>
      </c>
      <c r="AE74" s="346">
        <f>(VLOOKUP(B74,VT!A:D,4,0)*2*IF(C74="Vigilante Armado - 220 h",20,15.5)*'RESUMO GERAL'!$H74)-IF(6%*'RESUMO GERAL'!$J74&lt;=(VLOOKUP(B74,VT!A:D,4,0)*2*IF(C74="Vigilante Armado - 220 h",20,15.5)*'RESUMO GERAL'!$H74),6%*'RESUMO GERAL'!$J74,(VLOOKUP(B74,VT!A:D,4,0)*2*IF(C74="Vigilante Armado - 220 h",20,15.5*'RESUMO GERAL'!$H74)))</f>
        <v>102.81120000000001</v>
      </c>
      <c r="AF74" s="346">
        <f>IF((VLOOKUP($D74,PARAMETROS!$A:$I,4,0))&gt;1,((VLOOKUP($D74,PARAMETROS!$A:$I,4,0))*IF(C74="Vigilante Armado - 220 h",20,15.5))*((1-10%))*'RESUMO GERAL'!$H74,0)</f>
        <v>459.90000000000003</v>
      </c>
      <c r="AG74" s="346">
        <f>IF(VLOOKUP($D74,PARAMETROS!$A:$I,5,0)&gt;0,VLOOKUP($D74,PARAMETROS!$A:$I,5,0)*H74,0)</f>
        <v>193.44</v>
      </c>
      <c r="AH74" s="346">
        <f>VLOOKUP($D74,PARAMETROS!$A:$I,2,0)*'RESUMO GERAL'!$H74</f>
        <v>129.9</v>
      </c>
      <c r="AI74" s="346">
        <f>VLOOKUP('RESUMO GERAL'!$D74,PARAMETROS!$A:$I,3,0)*'RESUMO GERAL'!$H74</f>
        <v>19.45</v>
      </c>
      <c r="AJ74" s="311">
        <f t="shared" si="85"/>
        <v>34.76</v>
      </c>
      <c r="AK74" s="346">
        <f>VLOOKUP(E74,CCT!E:R,11,0)*H74</f>
        <v>0</v>
      </c>
      <c r="AL74" s="346">
        <f t="shared" si="86"/>
        <v>940.26120000000003</v>
      </c>
      <c r="AM74" s="346">
        <f t="shared" si="87"/>
        <v>2876.7077303363785</v>
      </c>
      <c r="AN74" s="346">
        <f t="shared" si="61"/>
        <v>3.8989981314234563</v>
      </c>
      <c r="AO74" s="346">
        <f t="shared" si="62"/>
        <v>0.3119198505138765</v>
      </c>
      <c r="AP74" s="346">
        <f t="shared" si="63"/>
        <v>0.1247679402055506</v>
      </c>
      <c r="AQ74" s="346">
        <f t="shared" si="64"/>
        <v>10.458969248000001</v>
      </c>
      <c r="AR74" s="346">
        <f t="shared" si="65"/>
        <v>3.9716157694507852</v>
      </c>
      <c r="AS74" s="346">
        <f t="shared" si="66"/>
        <v>102.79672632319998</v>
      </c>
      <c r="AT74" s="346">
        <f t="shared" si="67"/>
        <v>4.9804615466666666</v>
      </c>
      <c r="AU74" s="346">
        <f t="shared" si="88"/>
        <v>126.5434588094603</v>
      </c>
      <c r="AV74" s="346">
        <f t="shared" si="68"/>
        <v>41.503846222222215</v>
      </c>
      <c r="AW74" s="346">
        <f t="shared" si="69"/>
        <v>24.570276963555557</v>
      </c>
      <c r="AX74" s="346">
        <f t="shared" si="70"/>
        <v>0.62255769333333322</v>
      </c>
      <c r="AY74" s="346">
        <f t="shared" si="71"/>
        <v>9.9609230933333333</v>
      </c>
      <c r="AZ74" s="346">
        <f t="shared" si="72"/>
        <v>3.8736923140740736</v>
      </c>
      <c r="BA74" s="346">
        <f t="shared" si="73"/>
        <v>30.580390732768539</v>
      </c>
      <c r="BB74" s="346">
        <f t="shared" si="89"/>
        <v>111.11168701928706</v>
      </c>
      <c r="BC74" s="346">
        <f t="shared" si="90"/>
        <v>434.65846225454555</v>
      </c>
      <c r="BD74" s="346">
        <f t="shared" si="91"/>
        <v>434.65846225454555</v>
      </c>
      <c r="BE74" s="346">
        <f t="shared" si="92"/>
        <v>545.77014927383266</v>
      </c>
      <c r="BF74" s="311">
        <f>VLOOKUP($C74,Uniformes!$A:$P,16,0)*$H74</f>
        <v>96.25500000000001</v>
      </c>
      <c r="BG74" s="311">
        <f>'Materiais de Consumo'!$H$5*$H74</f>
        <v>2.7463387978142078</v>
      </c>
      <c r="BH74" s="311">
        <f>Equipamentos!$J$5*$H74</f>
        <v>45.157814207650269</v>
      </c>
      <c r="BI74" s="346"/>
      <c r="BJ74" s="346"/>
      <c r="BK74" s="346">
        <f t="shared" si="93"/>
        <v>144.15915300546447</v>
      </c>
      <c r="BL74" s="346">
        <f t="shared" si="94"/>
        <v>6681.4574194251354</v>
      </c>
      <c r="BM74" s="311">
        <f t="shared" si="95"/>
        <v>131.2785279263282</v>
      </c>
      <c r="BN74" s="311">
        <f t="shared" si="96"/>
        <v>152.6352306001092</v>
      </c>
      <c r="BO74" s="109">
        <f t="shared" si="74"/>
        <v>0.69630423138725195</v>
      </c>
      <c r="BP74" s="109">
        <f t="shared" si="75"/>
        <v>3.2137118371719318</v>
      </c>
      <c r="BQ74" s="347">
        <f>VLOOKUP(B74,ISS!A:C,2,0)*100</f>
        <v>3</v>
      </c>
      <c r="BR74" s="109">
        <f t="shared" si="97"/>
        <v>3.2137118371719318</v>
      </c>
      <c r="BS74" s="109">
        <f t="shared" si="98"/>
        <v>6.65</v>
      </c>
      <c r="BT74" s="109">
        <f t="shared" si="99"/>
        <v>7.1237279057311156</v>
      </c>
      <c r="BU74" s="346">
        <f t="shared" si="100"/>
        <v>496.19409034148828</v>
      </c>
      <c r="BV74" s="346">
        <f t="shared" si="101"/>
        <v>780.10784886792567</v>
      </c>
      <c r="BW74" s="346">
        <f t="shared" si="102"/>
        <v>7461.5652682930613</v>
      </c>
      <c r="BX74" s="346">
        <f t="shared" si="103"/>
        <v>89538.783219516743</v>
      </c>
      <c r="BY74" s="298">
        <f>VLOOKUP($D74,PARAMETROS!$A:$I,6,0)</f>
        <v>45292</v>
      </c>
      <c r="BZ74" s="299" t="str">
        <f>VLOOKUP($D74,PARAMETROS!$A:$I,7,0)</f>
        <v>-</v>
      </c>
      <c r="CA74" s="299" t="str">
        <f>VLOOKUP($D74,PARAMETROS!$A:$I,8,0)</f>
        <v>-</v>
      </c>
      <c r="CD74" s="3"/>
      <c r="CF74" s="3"/>
      <c r="CG74" s="3"/>
    </row>
    <row r="75" spans="1:85">
      <c r="A75" s="296" t="str">
        <f>CCT!A73</f>
        <v>1.738.01</v>
      </c>
      <c r="B75" s="295" t="str">
        <f>CCT!B73</f>
        <v>Jaiba</v>
      </c>
      <c r="C75" s="295" t="str">
        <f>CCT!C73</f>
        <v>Vigilante Armado - 220 h</v>
      </c>
      <c r="D75" s="295" t="str">
        <f>CCT!D73</f>
        <v>Sindesp-MG</v>
      </c>
      <c r="E75" s="302" t="str">
        <f t="shared" si="76"/>
        <v>JaibaVigilante Armado - 220 h</v>
      </c>
      <c r="F75" s="300" t="s">
        <v>150</v>
      </c>
      <c r="G75" s="300" t="s">
        <v>151</v>
      </c>
      <c r="H75" s="300">
        <f>VLOOKUP(E75,CCT!E:R,4,0)</f>
        <v>1</v>
      </c>
      <c r="I75" s="345">
        <f>VLOOKUP(E75,CCT!E:R,5,0)</f>
        <v>2286.48</v>
      </c>
      <c r="J75" s="346">
        <f t="shared" si="77"/>
        <v>2286.48</v>
      </c>
      <c r="K75" s="346">
        <f t="shared" si="78"/>
        <v>685.94399999999996</v>
      </c>
      <c r="L75" s="346"/>
      <c r="M75" s="346">
        <f t="shared" si="79"/>
        <v>0</v>
      </c>
      <c r="N75" s="346"/>
      <c r="O75" s="346"/>
      <c r="P75" s="346">
        <f t="shared" si="80"/>
        <v>15.852927999999999</v>
      </c>
      <c r="Q75" s="346">
        <f t="shared" si="81"/>
        <v>2988.2769279999998</v>
      </c>
      <c r="R75" s="346">
        <f t="shared" si="59"/>
        <v>597.65538559999993</v>
      </c>
      <c r="S75" s="346">
        <f t="shared" si="59"/>
        <v>44.824153919999993</v>
      </c>
      <c r="T75" s="346">
        <f t="shared" si="59"/>
        <v>29.882769279999998</v>
      </c>
      <c r="U75" s="346">
        <f t="shared" si="59"/>
        <v>5.9765538559999998</v>
      </c>
      <c r="V75" s="346">
        <f t="shared" si="59"/>
        <v>74.706923199999991</v>
      </c>
      <c r="W75" s="346">
        <f t="shared" si="59"/>
        <v>239.06215423999998</v>
      </c>
      <c r="X75" s="346">
        <f t="shared" si="59"/>
        <v>124.70976103622399</v>
      </c>
      <c r="Y75" s="346">
        <f t="shared" si="59"/>
        <v>17.929661568</v>
      </c>
      <c r="Z75" s="346">
        <f t="shared" si="82"/>
        <v>1134.7473627002241</v>
      </c>
      <c r="AA75" s="346">
        <f t="shared" si="83"/>
        <v>249.0230773333333</v>
      </c>
      <c r="AB75" s="346">
        <f t="shared" si="60"/>
        <v>332.03076977777772</v>
      </c>
      <c r="AC75" s="346">
        <f t="shared" si="60"/>
        <v>220.64532052504356</v>
      </c>
      <c r="AD75" s="346">
        <f t="shared" si="84"/>
        <v>801.69916763615458</v>
      </c>
      <c r="AE75" s="346">
        <f>(VLOOKUP(B75,VT!A:D,4,0)*2*IF(C75="Vigilante Armado - 220 h",20,15.5)*'RESUMO GERAL'!$H75)-IF(6%*'RESUMO GERAL'!$J75&lt;=(VLOOKUP(B75,VT!A:D,4,0)*2*IF(C75="Vigilante Armado - 220 h",20,15.5)*'RESUMO GERAL'!$H75),6%*'RESUMO GERAL'!$J75,(VLOOKUP(B75,VT!A:D,4,0)*2*IF(C75="Vigilante Armado - 220 h",20,15.5*'RESUMO GERAL'!$H75)))</f>
        <v>102.81120000000001</v>
      </c>
      <c r="AF75" s="346">
        <f>IF((VLOOKUP($D75,PARAMETROS!$A:$I,4,0))&gt;1,((VLOOKUP($D75,PARAMETROS!$A:$I,4,0))*IF(C75="Vigilante Armado - 220 h",20,15.5))*((1-10%))*'RESUMO GERAL'!$H75,0)</f>
        <v>459.90000000000003</v>
      </c>
      <c r="AG75" s="346">
        <f>IF(VLOOKUP($D75,PARAMETROS!$A:$I,5,0)&gt;0,VLOOKUP($D75,PARAMETROS!$A:$I,5,0)*H75,0)</f>
        <v>193.44</v>
      </c>
      <c r="AH75" s="346">
        <f>VLOOKUP($D75,PARAMETROS!$A:$I,2,0)*'RESUMO GERAL'!$H75</f>
        <v>129.9</v>
      </c>
      <c r="AI75" s="346">
        <f>VLOOKUP('RESUMO GERAL'!$D75,PARAMETROS!$A:$I,3,0)*'RESUMO GERAL'!$H75</f>
        <v>19.45</v>
      </c>
      <c r="AJ75" s="311">
        <f t="shared" si="85"/>
        <v>34.76</v>
      </c>
      <c r="AK75" s="346">
        <f>VLOOKUP(E75,CCT!E:R,11,0)*H75</f>
        <v>0</v>
      </c>
      <c r="AL75" s="346">
        <f t="shared" si="86"/>
        <v>940.26120000000003</v>
      </c>
      <c r="AM75" s="346">
        <f t="shared" si="87"/>
        <v>2876.7077303363785</v>
      </c>
      <c r="AN75" s="346">
        <f t="shared" si="61"/>
        <v>3.8989981314234563</v>
      </c>
      <c r="AO75" s="346">
        <f t="shared" si="62"/>
        <v>0.3119198505138765</v>
      </c>
      <c r="AP75" s="346">
        <f t="shared" si="63"/>
        <v>0.1247679402055506</v>
      </c>
      <c r="AQ75" s="346">
        <f t="shared" si="64"/>
        <v>10.458969248000001</v>
      </c>
      <c r="AR75" s="346">
        <f t="shared" si="65"/>
        <v>3.9716157694507852</v>
      </c>
      <c r="AS75" s="346">
        <f t="shared" si="66"/>
        <v>102.79672632319998</v>
      </c>
      <c r="AT75" s="346">
        <f t="shared" si="67"/>
        <v>4.9804615466666666</v>
      </c>
      <c r="AU75" s="346">
        <f t="shared" si="88"/>
        <v>126.5434588094603</v>
      </c>
      <c r="AV75" s="346">
        <f t="shared" si="68"/>
        <v>41.503846222222215</v>
      </c>
      <c r="AW75" s="346">
        <f t="shared" si="69"/>
        <v>24.570276963555557</v>
      </c>
      <c r="AX75" s="346">
        <f t="shared" si="70"/>
        <v>0.62255769333333322</v>
      </c>
      <c r="AY75" s="346">
        <f t="shared" si="71"/>
        <v>9.9609230933333333</v>
      </c>
      <c r="AZ75" s="346">
        <f t="shared" si="72"/>
        <v>3.8736923140740736</v>
      </c>
      <c r="BA75" s="346">
        <f t="shared" si="73"/>
        <v>30.580390732768539</v>
      </c>
      <c r="BB75" s="346">
        <f t="shared" si="89"/>
        <v>111.11168701928706</v>
      </c>
      <c r="BC75" s="346">
        <f t="shared" si="90"/>
        <v>434.65846225454555</v>
      </c>
      <c r="BD75" s="346">
        <f t="shared" si="91"/>
        <v>434.65846225454555</v>
      </c>
      <c r="BE75" s="346">
        <f t="shared" si="92"/>
        <v>545.77014927383266</v>
      </c>
      <c r="BF75" s="311">
        <f>VLOOKUP($C75,Uniformes!$A:$P,16,0)*$H75</f>
        <v>96.25500000000001</v>
      </c>
      <c r="BG75" s="311">
        <f>'Materiais de Consumo'!$H$5*$H75</f>
        <v>2.7463387978142078</v>
      </c>
      <c r="BH75" s="311">
        <f>Equipamentos!$J$5*$H75</f>
        <v>45.157814207650269</v>
      </c>
      <c r="BI75" s="346"/>
      <c r="BJ75" s="346"/>
      <c r="BK75" s="346">
        <f t="shared" si="93"/>
        <v>144.15915300546447</v>
      </c>
      <c r="BL75" s="346">
        <f t="shared" si="94"/>
        <v>6681.4574194251354</v>
      </c>
      <c r="BM75" s="311">
        <f t="shared" si="95"/>
        <v>131.2785279263282</v>
      </c>
      <c r="BN75" s="311">
        <f t="shared" si="96"/>
        <v>152.6352306001092</v>
      </c>
      <c r="BO75" s="109">
        <f t="shared" si="74"/>
        <v>0.69630423138725195</v>
      </c>
      <c r="BP75" s="109">
        <f t="shared" si="75"/>
        <v>3.2137118371719318</v>
      </c>
      <c r="BQ75" s="347">
        <f>VLOOKUP(B75,ISS!A:C,2,0)*100</f>
        <v>3</v>
      </c>
      <c r="BR75" s="109">
        <f t="shared" si="97"/>
        <v>3.2137118371719318</v>
      </c>
      <c r="BS75" s="109">
        <f t="shared" si="98"/>
        <v>6.65</v>
      </c>
      <c r="BT75" s="109">
        <f t="shared" si="99"/>
        <v>7.1237279057311156</v>
      </c>
      <c r="BU75" s="346">
        <f t="shared" si="100"/>
        <v>496.19409034148828</v>
      </c>
      <c r="BV75" s="346">
        <f t="shared" si="101"/>
        <v>780.10784886792567</v>
      </c>
      <c r="BW75" s="346">
        <f t="shared" si="102"/>
        <v>7461.5652682930613</v>
      </c>
      <c r="BX75" s="346">
        <f t="shared" si="103"/>
        <v>89538.783219516743</v>
      </c>
      <c r="BY75" s="298">
        <f>VLOOKUP($D75,PARAMETROS!$A:$I,6,0)</f>
        <v>45292</v>
      </c>
      <c r="BZ75" s="299" t="str">
        <f>VLOOKUP($D75,PARAMETROS!$A:$I,7,0)</f>
        <v>-</v>
      </c>
      <c r="CA75" s="299" t="str">
        <f>VLOOKUP($D75,PARAMETROS!$A:$I,8,0)</f>
        <v>-</v>
      </c>
      <c r="CD75" s="3"/>
      <c r="CF75" s="3"/>
      <c r="CG75" s="3"/>
    </row>
    <row r="76" spans="1:85">
      <c r="A76" s="296" t="str">
        <f>CCT!A74</f>
        <v>1.351.01</v>
      </c>
      <c r="B76" s="295" t="str">
        <f>CCT!B74</f>
        <v>Janauba</v>
      </c>
      <c r="C76" s="295" t="str">
        <f>CCT!C74</f>
        <v>Vigilante Armado - 220 h</v>
      </c>
      <c r="D76" s="295" t="str">
        <f>CCT!D74</f>
        <v>Sindesp-MG</v>
      </c>
      <c r="E76" s="302" t="str">
        <f t="shared" si="76"/>
        <v>JanaubaVigilante Armado - 220 h</v>
      </c>
      <c r="F76" s="300" t="s">
        <v>150</v>
      </c>
      <c r="G76" s="300" t="s">
        <v>151</v>
      </c>
      <c r="H76" s="300">
        <f>VLOOKUP(E76,CCT!E:R,4,0)</f>
        <v>2</v>
      </c>
      <c r="I76" s="345">
        <f>VLOOKUP(E76,CCT!E:R,5,0)</f>
        <v>2286.48</v>
      </c>
      <c r="J76" s="346">
        <f t="shared" si="77"/>
        <v>4572.96</v>
      </c>
      <c r="K76" s="346">
        <f t="shared" si="78"/>
        <v>1371.8879999999999</v>
      </c>
      <c r="L76" s="346"/>
      <c r="M76" s="346">
        <f t="shared" si="79"/>
        <v>0</v>
      </c>
      <c r="N76" s="346"/>
      <c r="O76" s="346"/>
      <c r="P76" s="346">
        <f t="shared" si="80"/>
        <v>31.705855999999997</v>
      </c>
      <c r="Q76" s="346">
        <f t="shared" si="81"/>
        <v>5976.5538559999995</v>
      </c>
      <c r="R76" s="346">
        <f t="shared" si="59"/>
        <v>1195.3107711999999</v>
      </c>
      <c r="S76" s="346">
        <f t="shared" si="59"/>
        <v>89.648307839999987</v>
      </c>
      <c r="T76" s="346">
        <f t="shared" si="59"/>
        <v>59.765538559999996</v>
      </c>
      <c r="U76" s="346">
        <f t="shared" si="59"/>
        <v>11.953107712</v>
      </c>
      <c r="V76" s="346">
        <f t="shared" si="59"/>
        <v>149.41384639999998</v>
      </c>
      <c r="W76" s="346">
        <f t="shared" si="59"/>
        <v>478.12430847999997</v>
      </c>
      <c r="X76" s="346">
        <f t="shared" si="59"/>
        <v>249.41952207244799</v>
      </c>
      <c r="Y76" s="346">
        <f t="shared" si="59"/>
        <v>35.859323136</v>
      </c>
      <c r="Z76" s="346">
        <f t="shared" si="82"/>
        <v>2269.4947254004483</v>
      </c>
      <c r="AA76" s="346">
        <f t="shared" si="83"/>
        <v>498.04615466666661</v>
      </c>
      <c r="AB76" s="346">
        <f t="shared" si="60"/>
        <v>664.06153955555544</v>
      </c>
      <c r="AC76" s="346">
        <f t="shared" si="60"/>
        <v>441.29064105008712</v>
      </c>
      <c r="AD76" s="346">
        <f t="shared" si="84"/>
        <v>1603.3983352723092</v>
      </c>
      <c r="AE76" s="346">
        <f>(VLOOKUP(B76,VT!A:D,4,0)*2*IF(C76="Vigilante Armado - 220 h",20,15.5)*'RESUMO GERAL'!$H76)-IF(6%*'RESUMO GERAL'!$J76&lt;=(VLOOKUP(B76,VT!A:D,4,0)*2*IF(C76="Vigilante Armado - 220 h",20,15.5)*'RESUMO GERAL'!$H76),6%*'RESUMO GERAL'!$J76,(VLOOKUP(B76,VT!A:D,4,0)*2*IF(C76="Vigilante Armado - 220 h",20,15.5*'RESUMO GERAL'!$H76)))</f>
        <v>205.62240000000003</v>
      </c>
      <c r="AF76" s="346">
        <f>IF((VLOOKUP($D76,PARAMETROS!$A:$I,4,0))&gt;1,((VLOOKUP($D76,PARAMETROS!$A:$I,4,0))*IF(C76="Vigilante Armado - 220 h",20,15.5))*((1-10%))*'RESUMO GERAL'!$H76,0)</f>
        <v>919.80000000000007</v>
      </c>
      <c r="AG76" s="346">
        <f>IF(VLOOKUP($D76,PARAMETROS!$A:$I,5,0)&gt;0,VLOOKUP($D76,PARAMETROS!$A:$I,5,0)*H76,0)</f>
        <v>386.88</v>
      </c>
      <c r="AH76" s="346">
        <f>VLOOKUP($D76,PARAMETROS!$A:$I,2,0)*'RESUMO GERAL'!$H76</f>
        <v>259.8</v>
      </c>
      <c r="AI76" s="346">
        <f>VLOOKUP('RESUMO GERAL'!$D76,PARAMETROS!$A:$I,3,0)*'RESUMO GERAL'!$H76</f>
        <v>38.9</v>
      </c>
      <c r="AJ76" s="311">
        <f t="shared" si="85"/>
        <v>69.52</v>
      </c>
      <c r="AK76" s="346">
        <f>VLOOKUP(E76,CCT!E:R,11,0)*H76</f>
        <v>0</v>
      </c>
      <c r="AL76" s="346">
        <f t="shared" si="86"/>
        <v>1880.5224000000001</v>
      </c>
      <c r="AM76" s="346">
        <f t="shared" si="87"/>
        <v>5753.415460672757</v>
      </c>
      <c r="AN76" s="346">
        <f t="shared" si="61"/>
        <v>7.7979962628469126</v>
      </c>
      <c r="AO76" s="346">
        <f t="shared" si="62"/>
        <v>0.62383970102775299</v>
      </c>
      <c r="AP76" s="346">
        <f t="shared" si="63"/>
        <v>0.2495358804111012</v>
      </c>
      <c r="AQ76" s="346">
        <f t="shared" si="64"/>
        <v>20.917938496000001</v>
      </c>
      <c r="AR76" s="346">
        <f t="shared" si="65"/>
        <v>7.9432315389015704</v>
      </c>
      <c r="AS76" s="346">
        <f t="shared" si="66"/>
        <v>205.59345264639995</v>
      </c>
      <c r="AT76" s="346">
        <f t="shared" si="67"/>
        <v>9.9609230933333333</v>
      </c>
      <c r="AU76" s="346">
        <f t="shared" si="88"/>
        <v>253.08691761892061</v>
      </c>
      <c r="AV76" s="346">
        <f t="shared" si="68"/>
        <v>83.00769244444443</v>
      </c>
      <c r="AW76" s="346">
        <f t="shared" si="69"/>
        <v>49.140553927111114</v>
      </c>
      <c r="AX76" s="346">
        <f t="shared" si="70"/>
        <v>1.2451153866666664</v>
      </c>
      <c r="AY76" s="346">
        <f t="shared" si="71"/>
        <v>19.921846186666667</v>
      </c>
      <c r="AZ76" s="346">
        <f t="shared" si="72"/>
        <v>7.7473846281481471</v>
      </c>
      <c r="BA76" s="346">
        <f t="shared" si="73"/>
        <v>61.160781465537077</v>
      </c>
      <c r="BB76" s="346">
        <f t="shared" si="89"/>
        <v>222.22337403857412</v>
      </c>
      <c r="BC76" s="346">
        <f t="shared" si="90"/>
        <v>869.31692450909111</v>
      </c>
      <c r="BD76" s="346">
        <f t="shared" si="91"/>
        <v>869.31692450909111</v>
      </c>
      <c r="BE76" s="346">
        <f t="shared" si="92"/>
        <v>1091.5402985476653</v>
      </c>
      <c r="BF76" s="311">
        <f>VLOOKUP($C76,Uniformes!$A:$P,16,0)*$H76</f>
        <v>192.51000000000002</v>
      </c>
      <c r="BG76" s="311">
        <f>'Materiais de Consumo'!$H$5*$H76</f>
        <v>5.4926775956284155</v>
      </c>
      <c r="BH76" s="311">
        <f>Equipamentos!$J$5*$H76</f>
        <v>90.315628415300537</v>
      </c>
      <c r="BI76" s="346"/>
      <c r="BJ76" s="346"/>
      <c r="BK76" s="346">
        <f t="shared" si="93"/>
        <v>288.31830601092895</v>
      </c>
      <c r="BL76" s="346">
        <f t="shared" si="94"/>
        <v>13362.914838850271</v>
      </c>
      <c r="BM76" s="311">
        <f t="shared" si="95"/>
        <v>262.55705585265639</v>
      </c>
      <c r="BN76" s="311">
        <f t="shared" si="96"/>
        <v>305.27046120021839</v>
      </c>
      <c r="BO76" s="109">
        <f t="shared" si="74"/>
        <v>0.70384407146724437</v>
      </c>
      <c r="BP76" s="109">
        <f t="shared" si="75"/>
        <v>3.2485110990795891</v>
      </c>
      <c r="BQ76" s="347">
        <f>VLOOKUP(B76,ISS!A:C,2,0)*100</f>
        <v>4</v>
      </c>
      <c r="BR76" s="109">
        <f t="shared" si="97"/>
        <v>4.3313481321061191</v>
      </c>
      <c r="BS76" s="109">
        <f t="shared" si="98"/>
        <v>7.65</v>
      </c>
      <c r="BT76" s="109">
        <f t="shared" si="99"/>
        <v>8.2837033026529525</v>
      </c>
      <c r="BU76" s="346">
        <f t="shared" si="100"/>
        <v>1153.9813646200225</v>
      </c>
      <c r="BV76" s="346">
        <f t="shared" si="101"/>
        <v>1721.8088816728973</v>
      </c>
      <c r="BW76" s="346">
        <f t="shared" si="102"/>
        <v>15084.723720523169</v>
      </c>
      <c r="BX76" s="346">
        <f t="shared" si="103"/>
        <v>181016.68464627804</v>
      </c>
      <c r="BY76" s="298">
        <f>VLOOKUP($D76,PARAMETROS!$A:$I,6,0)</f>
        <v>45292</v>
      </c>
      <c r="BZ76" s="299" t="str">
        <f>VLOOKUP($D76,PARAMETROS!$A:$I,7,0)</f>
        <v>-</v>
      </c>
      <c r="CA76" s="299" t="str">
        <f>VLOOKUP($D76,PARAMETROS!$A:$I,8,0)</f>
        <v>-</v>
      </c>
      <c r="CF76" s="3"/>
      <c r="CG76" s="3"/>
    </row>
    <row r="77" spans="1:85">
      <c r="A77" s="296" t="str">
        <f>CCT!A75</f>
        <v>1.355.01</v>
      </c>
      <c r="B77" s="295" t="str">
        <f>CCT!B75</f>
        <v>Jequeri</v>
      </c>
      <c r="C77" s="295" t="str">
        <f>CCT!C75</f>
        <v>Vigilante Armado - 220 h</v>
      </c>
      <c r="D77" s="295" t="str">
        <f>CCT!D75</f>
        <v>Sindesp-MG</v>
      </c>
      <c r="E77" s="302" t="str">
        <f t="shared" si="76"/>
        <v>JequeriVigilante Armado - 220 h</v>
      </c>
      <c r="F77" s="300" t="s">
        <v>150</v>
      </c>
      <c r="G77" s="300" t="s">
        <v>151</v>
      </c>
      <c r="H77" s="300">
        <f>VLOOKUP(E77,CCT!E:R,4,0)</f>
        <v>1</v>
      </c>
      <c r="I77" s="345">
        <f>VLOOKUP(E77,CCT!E:R,5,0)</f>
        <v>2286.48</v>
      </c>
      <c r="J77" s="346">
        <f t="shared" si="77"/>
        <v>2286.48</v>
      </c>
      <c r="K77" s="346">
        <f t="shared" si="78"/>
        <v>685.94399999999996</v>
      </c>
      <c r="L77" s="346"/>
      <c r="M77" s="346">
        <f t="shared" si="79"/>
        <v>0</v>
      </c>
      <c r="N77" s="346"/>
      <c r="O77" s="346"/>
      <c r="P77" s="346">
        <f t="shared" si="80"/>
        <v>15.852927999999999</v>
      </c>
      <c r="Q77" s="346">
        <f t="shared" si="81"/>
        <v>2988.2769279999998</v>
      </c>
      <c r="R77" s="346">
        <f t="shared" si="59"/>
        <v>597.65538559999993</v>
      </c>
      <c r="S77" s="346">
        <f t="shared" si="59"/>
        <v>44.824153919999993</v>
      </c>
      <c r="T77" s="346">
        <f t="shared" si="59"/>
        <v>29.882769279999998</v>
      </c>
      <c r="U77" s="346">
        <f t="shared" si="59"/>
        <v>5.9765538559999998</v>
      </c>
      <c r="V77" s="346">
        <f t="shared" si="59"/>
        <v>74.706923199999991</v>
      </c>
      <c r="W77" s="346">
        <f t="shared" si="59"/>
        <v>239.06215423999998</v>
      </c>
      <c r="X77" s="346">
        <f t="shared" si="59"/>
        <v>124.70976103622399</v>
      </c>
      <c r="Y77" s="346">
        <f t="shared" si="59"/>
        <v>17.929661568</v>
      </c>
      <c r="Z77" s="346">
        <f t="shared" si="82"/>
        <v>1134.7473627002241</v>
      </c>
      <c r="AA77" s="346">
        <f t="shared" si="83"/>
        <v>249.0230773333333</v>
      </c>
      <c r="AB77" s="346">
        <f t="shared" si="60"/>
        <v>332.03076977777772</v>
      </c>
      <c r="AC77" s="346">
        <f t="shared" si="60"/>
        <v>220.64532052504356</v>
      </c>
      <c r="AD77" s="346">
        <f t="shared" si="84"/>
        <v>801.69916763615458</v>
      </c>
      <c r="AE77" s="346">
        <f>(VLOOKUP(B77,VT!A:D,4,0)*2*IF(C77="Vigilante Armado - 220 h",20,15.5)*'RESUMO GERAL'!$H77)-IF(6%*'RESUMO GERAL'!$J77&lt;=(VLOOKUP(B77,VT!A:D,4,0)*2*IF(C77="Vigilante Armado - 220 h",20,15.5)*'RESUMO GERAL'!$H77),6%*'RESUMO GERAL'!$J77,(VLOOKUP(B77,VT!A:D,4,0)*2*IF(C77="Vigilante Armado - 220 h",20,15.5*'RESUMO GERAL'!$H77)))</f>
        <v>102.81120000000001</v>
      </c>
      <c r="AF77" s="346">
        <f>IF((VLOOKUP($D77,PARAMETROS!$A:$I,4,0))&gt;1,((VLOOKUP($D77,PARAMETROS!$A:$I,4,0))*IF(C77="Vigilante Armado - 220 h",20,15.5))*((1-10%))*'RESUMO GERAL'!$H77,0)</f>
        <v>459.90000000000003</v>
      </c>
      <c r="AG77" s="346">
        <f>IF(VLOOKUP($D77,PARAMETROS!$A:$I,5,0)&gt;0,VLOOKUP($D77,PARAMETROS!$A:$I,5,0)*H77,0)</f>
        <v>193.44</v>
      </c>
      <c r="AH77" s="346">
        <f>VLOOKUP($D77,PARAMETROS!$A:$I,2,0)*'RESUMO GERAL'!$H77</f>
        <v>129.9</v>
      </c>
      <c r="AI77" s="346">
        <f>VLOOKUP('RESUMO GERAL'!$D77,PARAMETROS!$A:$I,3,0)*'RESUMO GERAL'!$H77</f>
        <v>19.45</v>
      </c>
      <c r="AJ77" s="311">
        <f t="shared" si="85"/>
        <v>34.76</v>
      </c>
      <c r="AK77" s="346">
        <f>VLOOKUP(E77,CCT!E:R,11,0)*H77</f>
        <v>0</v>
      </c>
      <c r="AL77" s="346">
        <f t="shared" si="86"/>
        <v>940.26120000000003</v>
      </c>
      <c r="AM77" s="346">
        <f t="shared" si="87"/>
        <v>2876.7077303363785</v>
      </c>
      <c r="AN77" s="346">
        <f t="shared" si="61"/>
        <v>3.8989981314234563</v>
      </c>
      <c r="AO77" s="346">
        <f t="shared" si="62"/>
        <v>0.3119198505138765</v>
      </c>
      <c r="AP77" s="346">
        <f t="shared" si="63"/>
        <v>0.1247679402055506</v>
      </c>
      <c r="AQ77" s="346">
        <f t="shared" si="64"/>
        <v>10.458969248000001</v>
      </c>
      <c r="AR77" s="346">
        <f t="shared" si="65"/>
        <v>3.9716157694507852</v>
      </c>
      <c r="AS77" s="346">
        <f t="shared" si="66"/>
        <v>102.79672632319998</v>
      </c>
      <c r="AT77" s="346">
        <f t="shared" si="67"/>
        <v>4.9804615466666666</v>
      </c>
      <c r="AU77" s="346">
        <f t="shared" si="88"/>
        <v>126.5434588094603</v>
      </c>
      <c r="AV77" s="346">
        <f t="shared" si="68"/>
        <v>41.503846222222215</v>
      </c>
      <c r="AW77" s="346">
        <f t="shared" si="69"/>
        <v>24.570276963555557</v>
      </c>
      <c r="AX77" s="346">
        <f t="shared" si="70"/>
        <v>0.62255769333333322</v>
      </c>
      <c r="AY77" s="346">
        <f t="shared" si="71"/>
        <v>9.9609230933333333</v>
      </c>
      <c r="AZ77" s="346">
        <f t="shared" si="72"/>
        <v>3.8736923140740736</v>
      </c>
      <c r="BA77" s="346">
        <f t="shared" si="73"/>
        <v>30.580390732768539</v>
      </c>
      <c r="BB77" s="346">
        <f t="shared" si="89"/>
        <v>111.11168701928706</v>
      </c>
      <c r="BC77" s="346">
        <f t="shared" si="90"/>
        <v>434.65846225454555</v>
      </c>
      <c r="BD77" s="346">
        <f t="shared" si="91"/>
        <v>434.65846225454555</v>
      </c>
      <c r="BE77" s="346">
        <f t="shared" si="92"/>
        <v>545.77014927383266</v>
      </c>
      <c r="BF77" s="311">
        <f>VLOOKUP($C77,Uniformes!$A:$P,16,0)*$H77</f>
        <v>96.25500000000001</v>
      </c>
      <c r="BG77" s="311">
        <f>'Materiais de Consumo'!$H$5*$H77</f>
        <v>2.7463387978142078</v>
      </c>
      <c r="BH77" s="311">
        <f>Equipamentos!$J$5*$H77</f>
        <v>45.157814207650269</v>
      </c>
      <c r="BI77" s="346"/>
      <c r="BJ77" s="346"/>
      <c r="BK77" s="346">
        <f t="shared" si="93"/>
        <v>144.15915300546447</v>
      </c>
      <c r="BL77" s="346">
        <f t="shared" si="94"/>
        <v>6681.4574194251354</v>
      </c>
      <c r="BM77" s="311">
        <f t="shared" si="95"/>
        <v>131.2785279263282</v>
      </c>
      <c r="BN77" s="311">
        <f t="shared" si="96"/>
        <v>152.6352306001092</v>
      </c>
      <c r="BO77" s="109">
        <f t="shared" si="74"/>
        <v>0.71154898741105688</v>
      </c>
      <c r="BP77" s="109">
        <f t="shared" si="75"/>
        <v>3.2840722495894927</v>
      </c>
      <c r="BQ77" s="347">
        <f>VLOOKUP(B77,ISS!A:C,2,0)*100</f>
        <v>5</v>
      </c>
      <c r="BR77" s="109">
        <f t="shared" si="97"/>
        <v>5.473453749315822</v>
      </c>
      <c r="BS77" s="109">
        <f t="shared" si="98"/>
        <v>8.65</v>
      </c>
      <c r="BT77" s="109">
        <f t="shared" si="99"/>
        <v>9.4690749863163717</v>
      </c>
      <c r="BU77" s="346">
        <f t="shared" si="100"/>
        <v>659.55621991550231</v>
      </c>
      <c r="BV77" s="346">
        <f t="shared" si="101"/>
        <v>943.4699784419397</v>
      </c>
      <c r="BW77" s="346">
        <f t="shared" si="102"/>
        <v>7624.9273978670753</v>
      </c>
      <c r="BX77" s="346">
        <f t="shared" si="103"/>
        <v>91499.128774404904</v>
      </c>
      <c r="BY77" s="298">
        <f>VLOOKUP($D77,PARAMETROS!$A:$I,6,0)</f>
        <v>45292</v>
      </c>
      <c r="BZ77" s="299" t="str">
        <f>VLOOKUP($D77,PARAMETROS!$A:$I,7,0)</f>
        <v>-</v>
      </c>
      <c r="CA77" s="299" t="str">
        <f>VLOOKUP($D77,PARAMETROS!$A:$I,8,0)</f>
        <v>-</v>
      </c>
      <c r="CF77" s="3"/>
      <c r="CG77" s="3"/>
    </row>
    <row r="78" spans="1:85">
      <c r="A78" s="296" t="str">
        <f>CCT!A76</f>
        <v>1.362.01</v>
      </c>
      <c r="B78" s="295" t="str">
        <f>CCT!B76</f>
        <v>Joao Monlevade</v>
      </c>
      <c r="C78" s="295" t="str">
        <f>CCT!C76</f>
        <v>Vigilante Armado - 220 h</v>
      </c>
      <c r="D78" s="295" t="str">
        <f>CCT!D76</f>
        <v>Sindesp-MG</v>
      </c>
      <c r="E78" s="302" t="str">
        <f t="shared" si="76"/>
        <v>Joao MonlevadeVigilante Armado - 220 h</v>
      </c>
      <c r="F78" s="300" t="s">
        <v>150</v>
      </c>
      <c r="G78" s="300" t="s">
        <v>151</v>
      </c>
      <c r="H78" s="300">
        <f>VLOOKUP(E78,CCT!E:R,4,0)</f>
        <v>1</v>
      </c>
      <c r="I78" s="345">
        <f>VLOOKUP(E78,CCT!E:R,5,0)</f>
        <v>2286.48</v>
      </c>
      <c r="J78" s="346">
        <f t="shared" si="77"/>
        <v>2286.48</v>
      </c>
      <c r="K78" s="346">
        <f t="shared" si="78"/>
        <v>685.94399999999996</v>
      </c>
      <c r="L78" s="346"/>
      <c r="M78" s="346">
        <f t="shared" si="79"/>
        <v>0</v>
      </c>
      <c r="N78" s="346"/>
      <c r="O78" s="346"/>
      <c r="P78" s="346">
        <f t="shared" si="80"/>
        <v>15.852927999999999</v>
      </c>
      <c r="Q78" s="346">
        <f t="shared" si="81"/>
        <v>2988.2769279999998</v>
      </c>
      <c r="R78" s="346">
        <f t="shared" si="59"/>
        <v>597.65538559999993</v>
      </c>
      <c r="S78" s="346">
        <f t="shared" si="59"/>
        <v>44.824153919999993</v>
      </c>
      <c r="T78" s="346">
        <f t="shared" si="59"/>
        <v>29.882769279999998</v>
      </c>
      <c r="U78" s="346">
        <f t="shared" si="59"/>
        <v>5.9765538559999998</v>
      </c>
      <c r="V78" s="346">
        <f t="shared" si="59"/>
        <v>74.706923199999991</v>
      </c>
      <c r="W78" s="346">
        <f t="shared" si="59"/>
        <v>239.06215423999998</v>
      </c>
      <c r="X78" s="346">
        <f t="shared" si="59"/>
        <v>124.70976103622399</v>
      </c>
      <c r="Y78" s="346">
        <f t="shared" si="59"/>
        <v>17.929661568</v>
      </c>
      <c r="Z78" s="346">
        <f t="shared" si="82"/>
        <v>1134.7473627002241</v>
      </c>
      <c r="AA78" s="346">
        <f t="shared" si="83"/>
        <v>249.0230773333333</v>
      </c>
      <c r="AB78" s="346">
        <f t="shared" si="60"/>
        <v>332.03076977777772</v>
      </c>
      <c r="AC78" s="346">
        <f t="shared" si="60"/>
        <v>220.64532052504356</v>
      </c>
      <c r="AD78" s="346">
        <f t="shared" si="84"/>
        <v>801.69916763615458</v>
      </c>
      <c r="AE78" s="346">
        <f>(VLOOKUP(B78,VT!A:D,4,0)*2*IF(C78="Vigilante Armado - 220 h",20,15.5)*'RESUMO GERAL'!$H78)-IF(6%*'RESUMO GERAL'!$J78&lt;=(VLOOKUP(B78,VT!A:D,4,0)*2*IF(C78="Vigilante Armado - 220 h",20,15.5)*'RESUMO GERAL'!$H78),6%*'RESUMO GERAL'!$J78,(VLOOKUP(B78,VT!A:D,4,0)*2*IF(C78="Vigilante Armado - 220 h",20,15.5*'RESUMO GERAL'!$H78)))</f>
        <v>102.81120000000001</v>
      </c>
      <c r="AF78" s="346">
        <f>IF((VLOOKUP($D78,PARAMETROS!$A:$I,4,0))&gt;1,((VLOOKUP($D78,PARAMETROS!$A:$I,4,0))*IF(C78="Vigilante Armado - 220 h",20,15.5))*((1-10%))*'RESUMO GERAL'!$H78,0)</f>
        <v>459.90000000000003</v>
      </c>
      <c r="AG78" s="346">
        <f>IF(VLOOKUP($D78,PARAMETROS!$A:$I,5,0)&gt;0,VLOOKUP($D78,PARAMETROS!$A:$I,5,0)*H78,0)</f>
        <v>193.44</v>
      </c>
      <c r="AH78" s="346">
        <f>VLOOKUP($D78,PARAMETROS!$A:$I,2,0)*'RESUMO GERAL'!$H78</f>
        <v>129.9</v>
      </c>
      <c r="AI78" s="346">
        <f>VLOOKUP('RESUMO GERAL'!$D78,PARAMETROS!$A:$I,3,0)*'RESUMO GERAL'!$H78</f>
        <v>19.45</v>
      </c>
      <c r="AJ78" s="311">
        <f t="shared" si="85"/>
        <v>34.76</v>
      </c>
      <c r="AK78" s="346">
        <f>VLOOKUP(E78,CCT!E:R,11,0)*H78</f>
        <v>0</v>
      </c>
      <c r="AL78" s="346">
        <f t="shared" si="86"/>
        <v>940.26120000000003</v>
      </c>
      <c r="AM78" s="346">
        <f t="shared" si="87"/>
        <v>2876.7077303363785</v>
      </c>
      <c r="AN78" s="346">
        <f t="shared" si="61"/>
        <v>3.8989981314234563</v>
      </c>
      <c r="AO78" s="346">
        <f t="shared" si="62"/>
        <v>0.3119198505138765</v>
      </c>
      <c r="AP78" s="346">
        <f t="shared" si="63"/>
        <v>0.1247679402055506</v>
      </c>
      <c r="AQ78" s="346">
        <f t="shared" si="64"/>
        <v>10.458969248000001</v>
      </c>
      <c r="AR78" s="346">
        <f t="shared" si="65"/>
        <v>3.9716157694507852</v>
      </c>
      <c r="AS78" s="346">
        <f t="shared" si="66"/>
        <v>102.79672632319998</v>
      </c>
      <c r="AT78" s="346">
        <f t="shared" si="67"/>
        <v>4.9804615466666666</v>
      </c>
      <c r="AU78" s="346">
        <f t="shared" si="88"/>
        <v>126.5434588094603</v>
      </c>
      <c r="AV78" s="346">
        <f t="shared" si="68"/>
        <v>41.503846222222215</v>
      </c>
      <c r="AW78" s="346">
        <f t="shared" si="69"/>
        <v>24.570276963555557</v>
      </c>
      <c r="AX78" s="346">
        <f t="shared" si="70"/>
        <v>0.62255769333333322</v>
      </c>
      <c r="AY78" s="346">
        <f t="shared" si="71"/>
        <v>9.9609230933333333</v>
      </c>
      <c r="AZ78" s="346">
        <f t="shared" si="72"/>
        <v>3.8736923140740736</v>
      </c>
      <c r="BA78" s="346">
        <f t="shared" si="73"/>
        <v>30.580390732768539</v>
      </c>
      <c r="BB78" s="346">
        <f t="shared" si="89"/>
        <v>111.11168701928706</v>
      </c>
      <c r="BC78" s="346">
        <f t="shared" si="90"/>
        <v>434.65846225454555</v>
      </c>
      <c r="BD78" s="346">
        <f t="shared" si="91"/>
        <v>434.65846225454555</v>
      </c>
      <c r="BE78" s="346">
        <f t="shared" si="92"/>
        <v>545.77014927383266</v>
      </c>
      <c r="BF78" s="311">
        <f>VLOOKUP($C78,Uniformes!$A:$P,16,0)*$H78</f>
        <v>96.25500000000001</v>
      </c>
      <c r="BG78" s="311">
        <f>'Materiais de Consumo'!$H$5*$H78</f>
        <v>2.7463387978142078</v>
      </c>
      <c r="BH78" s="311">
        <f>Equipamentos!$J$5*$H78</f>
        <v>45.157814207650269</v>
      </c>
      <c r="BI78" s="346"/>
      <c r="BJ78" s="346"/>
      <c r="BK78" s="346">
        <f t="shared" si="93"/>
        <v>144.15915300546447</v>
      </c>
      <c r="BL78" s="346">
        <f t="shared" si="94"/>
        <v>6681.4574194251354</v>
      </c>
      <c r="BM78" s="311">
        <f t="shared" si="95"/>
        <v>131.2785279263282</v>
      </c>
      <c r="BN78" s="311">
        <f t="shared" si="96"/>
        <v>152.6352306001092</v>
      </c>
      <c r="BO78" s="109">
        <f t="shared" si="74"/>
        <v>0.71154898741105688</v>
      </c>
      <c r="BP78" s="109">
        <f t="shared" si="75"/>
        <v>3.2840722495894927</v>
      </c>
      <c r="BQ78" s="347">
        <f>VLOOKUP(B78,ISS!A:C,2,0)*100</f>
        <v>5</v>
      </c>
      <c r="BR78" s="109">
        <f t="shared" si="97"/>
        <v>5.473453749315822</v>
      </c>
      <c r="BS78" s="109">
        <f t="shared" si="98"/>
        <v>8.65</v>
      </c>
      <c r="BT78" s="109">
        <f t="shared" si="99"/>
        <v>9.4690749863163717</v>
      </c>
      <c r="BU78" s="346">
        <f t="shared" si="100"/>
        <v>659.55621991550231</v>
      </c>
      <c r="BV78" s="346">
        <f t="shared" si="101"/>
        <v>943.4699784419397</v>
      </c>
      <c r="BW78" s="346">
        <f t="shared" si="102"/>
        <v>7624.9273978670753</v>
      </c>
      <c r="BX78" s="346">
        <f t="shared" si="103"/>
        <v>91499.128774404904</v>
      </c>
      <c r="BY78" s="298">
        <f>VLOOKUP($D78,PARAMETROS!$A:$I,6,0)</f>
        <v>45292</v>
      </c>
      <c r="BZ78" s="299" t="str">
        <f>VLOOKUP($D78,PARAMETROS!$A:$I,7,0)</f>
        <v>-</v>
      </c>
      <c r="CA78" s="299" t="str">
        <f>VLOOKUP($D78,PARAMETROS!$A:$I,8,0)</f>
        <v>-</v>
      </c>
      <c r="CE78" s="3"/>
    </row>
    <row r="79" spans="1:85">
      <c r="A79" s="296" t="str">
        <f>CCT!A77</f>
        <v>1.145.02</v>
      </c>
      <c r="B79" s="295" t="str">
        <f>CCT!B77</f>
        <v>Juiz de Fora</v>
      </c>
      <c r="C79" s="295" t="str">
        <f>CCT!C77</f>
        <v>Vigilante Armado - 12x36 h Diurno</v>
      </c>
      <c r="D79" s="295" t="str">
        <f>CCT!D77</f>
        <v>Juiz de Fora + Sindesp-MG</v>
      </c>
      <c r="E79" s="302" t="str">
        <f t="shared" si="76"/>
        <v>Juiz de ForaVigilante Armado - 12x36 h Diurno</v>
      </c>
      <c r="F79" s="300" t="s">
        <v>150</v>
      </c>
      <c r="G79" s="300" t="s">
        <v>151</v>
      </c>
      <c r="H79" s="300">
        <f>VLOOKUP(E79,CCT!E:R,4,0)</f>
        <v>2</v>
      </c>
      <c r="I79" s="345">
        <f>VLOOKUP(E79,CCT!E:R,5,0)</f>
        <v>2286.48</v>
      </c>
      <c r="J79" s="346">
        <f t="shared" si="77"/>
        <v>4572.96</v>
      </c>
      <c r="K79" s="346">
        <f t="shared" si="78"/>
        <v>1371.8879999999999</v>
      </c>
      <c r="L79" s="346"/>
      <c r="M79" s="346">
        <f t="shared" si="79"/>
        <v>0</v>
      </c>
      <c r="N79" s="346"/>
      <c r="O79" s="346"/>
      <c r="P79" s="346">
        <f t="shared" si="80"/>
        <v>0</v>
      </c>
      <c r="Q79" s="346">
        <f t="shared" si="81"/>
        <v>5944.848</v>
      </c>
      <c r="R79" s="346">
        <f t="shared" si="59"/>
        <v>1188.9696000000001</v>
      </c>
      <c r="S79" s="346">
        <f t="shared" si="59"/>
        <v>89.172719999999998</v>
      </c>
      <c r="T79" s="346">
        <f t="shared" si="59"/>
        <v>59.448480000000004</v>
      </c>
      <c r="U79" s="346">
        <f t="shared" si="59"/>
        <v>11.889696000000001</v>
      </c>
      <c r="V79" s="346">
        <f t="shared" si="59"/>
        <v>148.62120000000002</v>
      </c>
      <c r="W79" s="346">
        <f t="shared" si="59"/>
        <v>475.58784000000003</v>
      </c>
      <c r="X79" s="346">
        <f t="shared" si="59"/>
        <v>248.09634158399999</v>
      </c>
      <c r="Y79" s="346">
        <f t="shared" si="59"/>
        <v>35.669088000000002</v>
      </c>
      <c r="Z79" s="346">
        <f t="shared" si="82"/>
        <v>2257.4549655840005</v>
      </c>
      <c r="AA79" s="346">
        <f t="shared" si="83"/>
        <v>495.404</v>
      </c>
      <c r="AB79" s="346">
        <f t="shared" si="60"/>
        <v>660.53866666666659</v>
      </c>
      <c r="AC79" s="346">
        <f t="shared" si="60"/>
        <v>438.94957664133335</v>
      </c>
      <c r="AD79" s="346">
        <f t="shared" si="84"/>
        <v>1594.8922433079999</v>
      </c>
      <c r="AE79" s="346">
        <f>(VLOOKUP(B79,VT!A:D,4,0)*2*IF(C79="Vigilante Armado - 220 h",20,15.5)*'RESUMO GERAL'!$H79)-IF(6%*'RESUMO GERAL'!$J79&lt;=(VLOOKUP(B79,VT!A:D,4,0)*2*IF(C79="Vigilante Armado - 220 h",20,15.5)*'RESUMO GERAL'!$H79),6%*'RESUMO GERAL'!$J79,(VLOOKUP(B79,VT!A:D,4,0)*2*IF(C79="Vigilante Armado - 220 h",20,15.5*'RESUMO GERAL'!$H79)))</f>
        <v>97.622400000000027</v>
      </c>
      <c r="AF79" s="346">
        <f>IF((VLOOKUP($D79,PARAMETROS!$A:$I,4,0))&gt;1,((VLOOKUP($D79,PARAMETROS!$A:$I,4,0))*IF(C79="Vigilante Armado - 220 h",20,15.5))*((1-10%))*'RESUMO GERAL'!$H79,0)</f>
        <v>712.84500000000003</v>
      </c>
      <c r="AG79" s="346">
        <f>IF(VLOOKUP($D79,PARAMETROS!$A:$I,5,0)&gt;0,VLOOKUP($D79,PARAMETROS!$A:$I,5,0)*H79,0)</f>
        <v>386.88</v>
      </c>
      <c r="AH79" s="346">
        <f>VLOOKUP($D79,PARAMETROS!$A:$I,2,0)*'RESUMO GERAL'!$H79</f>
        <v>259.8</v>
      </c>
      <c r="AI79" s="346">
        <f>VLOOKUP('RESUMO GERAL'!$D79,PARAMETROS!$A:$I,3,0)*'RESUMO GERAL'!$H79</f>
        <v>38.9</v>
      </c>
      <c r="AJ79" s="311">
        <f t="shared" si="85"/>
        <v>69.52</v>
      </c>
      <c r="AK79" s="346">
        <f>VLOOKUP(E79,CCT!E:R,11,0)*H79</f>
        <v>0</v>
      </c>
      <c r="AL79" s="346">
        <f t="shared" si="86"/>
        <v>1565.5674000000001</v>
      </c>
      <c r="AM79" s="346">
        <f t="shared" si="87"/>
        <v>5417.9146088920006</v>
      </c>
      <c r="AN79" s="346">
        <f t="shared" si="61"/>
        <v>7.7566275824074067</v>
      </c>
      <c r="AO79" s="346">
        <f t="shared" si="62"/>
        <v>0.6205302065925925</v>
      </c>
      <c r="AP79" s="346">
        <f t="shared" si="63"/>
        <v>0.24821208263703703</v>
      </c>
      <c r="AQ79" s="346">
        <f t="shared" si="64"/>
        <v>20.806968000000001</v>
      </c>
      <c r="AR79" s="346">
        <f t="shared" si="65"/>
        <v>7.9010923795440036</v>
      </c>
      <c r="AS79" s="346">
        <f t="shared" si="66"/>
        <v>204.50277119999996</v>
      </c>
      <c r="AT79" s="346">
        <f t="shared" si="67"/>
        <v>9.90808</v>
      </c>
      <c r="AU79" s="346">
        <f t="shared" si="88"/>
        <v>251.74428145118102</v>
      </c>
      <c r="AV79" s="346">
        <f t="shared" si="68"/>
        <v>82.567333333333323</v>
      </c>
      <c r="AW79" s="346">
        <f t="shared" si="69"/>
        <v>48.879861333333338</v>
      </c>
      <c r="AX79" s="346">
        <f t="shared" si="70"/>
        <v>1.23851</v>
      </c>
      <c r="AY79" s="346">
        <f t="shared" si="71"/>
        <v>19.81616</v>
      </c>
      <c r="AZ79" s="346">
        <f t="shared" si="72"/>
        <v>7.706284444444444</v>
      </c>
      <c r="BA79" s="346">
        <f t="shared" si="73"/>
        <v>60.836321086409562</v>
      </c>
      <c r="BB79" s="346">
        <f t="shared" si="89"/>
        <v>221.04447019752064</v>
      </c>
      <c r="BC79" s="346">
        <f t="shared" si="90"/>
        <v>670.14650181818183</v>
      </c>
      <c r="BD79" s="346">
        <f t="shared" si="91"/>
        <v>670.14650181818183</v>
      </c>
      <c r="BE79" s="346">
        <f t="shared" si="92"/>
        <v>891.19097201570253</v>
      </c>
      <c r="BF79" s="311">
        <f>VLOOKUP($C79,Uniformes!$A:$P,16,0)*$H79</f>
        <v>192.51</v>
      </c>
      <c r="BG79" s="311">
        <f>'Materiais de Consumo'!$H$5*$H79</f>
        <v>5.4926775956284155</v>
      </c>
      <c r="BH79" s="311">
        <f>Equipamentos!$J$5*$H79</f>
        <v>90.315628415300537</v>
      </c>
      <c r="BI79" s="346"/>
      <c r="BJ79" s="346"/>
      <c r="BK79" s="346">
        <f t="shared" si="93"/>
        <v>288.31830601092895</v>
      </c>
      <c r="BL79" s="346">
        <f t="shared" si="94"/>
        <v>12794.016168369813</v>
      </c>
      <c r="BM79" s="311">
        <f t="shared" si="95"/>
        <v>262.55705585265639</v>
      </c>
      <c r="BN79" s="311">
        <f t="shared" si="96"/>
        <v>305.27046120021839</v>
      </c>
      <c r="BO79" s="109">
        <f t="shared" si="74"/>
        <v>0.71154898741105688</v>
      </c>
      <c r="BP79" s="109">
        <f t="shared" si="75"/>
        <v>3.2840722495894927</v>
      </c>
      <c r="BQ79" s="347">
        <f>VLOOKUP(B79,ISS!A:C,2,0)*100</f>
        <v>5</v>
      </c>
      <c r="BR79" s="109">
        <f t="shared" si="97"/>
        <v>5.473453749315822</v>
      </c>
      <c r="BS79" s="109">
        <f t="shared" si="98"/>
        <v>8.65</v>
      </c>
      <c r="BT79" s="109">
        <f t="shared" si="99"/>
        <v>9.4690749863163717</v>
      </c>
      <c r="BU79" s="346">
        <f t="shared" si="100"/>
        <v>1265.2429981270534</v>
      </c>
      <c r="BV79" s="346">
        <f t="shared" si="101"/>
        <v>1833.0705151799282</v>
      </c>
      <c r="BW79" s="346">
        <f t="shared" si="102"/>
        <v>14627.086683549742</v>
      </c>
      <c r="BX79" s="346">
        <f t="shared" si="103"/>
        <v>175525.04020259689</v>
      </c>
      <c r="BY79" s="298">
        <f>VLOOKUP($D79,PARAMETROS!$A:$I,6,0)</f>
        <v>45292</v>
      </c>
      <c r="BZ79" s="299" t="str">
        <f>VLOOKUP($D79,PARAMETROS!$A:$I,7,0)</f>
        <v>-</v>
      </c>
      <c r="CA79" s="299" t="str">
        <f>VLOOKUP($D79,PARAMETROS!$A:$I,8,0)</f>
        <v>-</v>
      </c>
      <c r="CE79" s="3"/>
    </row>
    <row r="80" spans="1:85">
      <c r="A80" s="296" t="str">
        <f>CCT!A78</f>
        <v>1.145.03</v>
      </c>
      <c r="B80" s="295" t="str">
        <f>CCT!B78</f>
        <v>Juiz de Fora</v>
      </c>
      <c r="C80" s="295" t="str">
        <f>CCT!C78</f>
        <v>Vigilante Armado - 12x36 h Noturno</v>
      </c>
      <c r="D80" s="295" t="str">
        <f>CCT!D78</f>
        <v>Juiz de Fora + Sindesp-MG</v>
      </c>
      <c r="E80" s="302" t="str">
        <f t="shared" si="76"/>
        <v>Juiz de ForaVigilante Armado - 12x36 h Noturno</v>
      </c>
      <c r="F80" s="300" t="s">
        <v>150</v>
      </c>
      <c r="G80" s="300" t="s">
        <v>151</v>
      </c>
      <c r="H80" s="300">
        <f>VLOOKUP(E80,CCT!E:R,4,0)</f>
        <v>2</v>
      </c>
      <c r="I80" s="345">
        <f>VLOOKUP(E80,CCT!E:R,5,0)</f>
        <v>2286.48</v>
      </c>
      <c r="J80" s="346">
        <f t="shared" si="77"/>
        <v>4572.96</v>
      </c>
      <c r="K80" s="346">
        <f t="shared" si="78"/>
        <v>1371.8879999999999</v>
      </c>
      <c r="L80" s="346"/>
      <c r="M80" s="346">
        <f t="shared" si="79"/>
        <v>1172.756378181818</v>
      </c>
      <c r="N80" s="346"/>
      <c r="O80" s="346"/>
      <c r="P80" s="346">
        <f t="shared" si="80"/>
        <v>0</v>
      </c>
      <c r="Q80" s="346">
        <f t="shared" si="81"/>
        <v>7117.604378181818</v>
      </c>
      <c r="R80" s="346">
        <f t="shared" si="59"/>
        <v>1423.5208756363636</v>
      </c>
      <c r="S80" s="346">
        <f t="shared" si="59"/>
        <v>106.76406567272727</v>
      </c>
      <c r="T80" s="346">
        <f t="shared" si="59"/>
        <v>71.17604378181818</v>
      </c>
      <c r="U80" s="346">
        <f t="shared" si="59"/>
        <v>14.235208756363637</v>
      </c>
      <c r="V80" s="346">
        <f t="shared" si="59"/>
        <v>177.94010945454545</v>
      </c>
      <c r="W80" s="346">
        <f t="shared" si="59"/>
        <v>569.40835025454544</v>
      </c>
      <c r="X80" s="346">
        <f t="shared" si="59"/>
        <v>297.03898351466182</v>
      </c>
      <c r="Y80" s="346">
        <f t="shared" si="59"/>
        <v>42.705626269090907</v>
      </c>
      <c r="Z80" s="346">
        <f t="shared" si="82"/>
        <v>2702.7892633401157</v>
      </c>
      <c r="AA80" s="346">
        <f t="shared" si="83"/>
        <v>593.13369818181809</v>
      </c>
      <c r="AB80" s="346">
        <f t="shared" si="60"/>
        <v>790.84493090909086</v>
      </c>
      <c r="AC80" s="346">
        <f t="shared" si="60"/>
        <v>525.54235676057817</v>
      </c>
      <c r="AD80" s="346">
        <f t="shared" si="84"/>
        <v>1909.5209858514872</v>
      </c>
      <c r="AE80" s="346">
        <f>(VLOOKUP(B80,VT!A:D,4,0)*2*IF(C80="Vigilante Armado - 220 h",20,15.5)*'RESUMO GERAL'!$H80)-IF(6%*'RESUMO GERAL'!$J80&lt;=(VLOOKUP(B80,VT!A:D,4,0)*2*IF(C80="Vigilante Armado - 220 h",20,15.5)*'RESUMO GERAL'!$H80),6%*'RESUMO GERAL'!$J80,(VLOOKUP(B80,VT!A:D,4,0)*2*IF(C80="Vigilante Armado - 220 h",20,15.5*'RESUMO GERAL'!$H80)))</f>
        <v>97.622400000000027</v>
      </c>
      <c r="AF80" s="346">
        <f>IF((VLOOKUP($D80,PARAMETROS!$A:$I,4,0))&gt;1,((VLOOKUP($D80,PARAMETROS!$A:$I,4,0))*IF(C80="Vigilante Armado - 220 h",20,15.5))*((1-10%))*'RESUMO GERAL'!$H80,0)</f>
        <v>712.84500000000003</v>
      </c>
      <c r="AG80" s="346">
        <f>IF(VLOOKUP($D80,PARAMETROS!$A:$I,5,0)&gt;0,VLOOKUP($D80,PARAMETROS!$A:$I,5,0)*H80,0)</f>
        <v>386.88</v>
      </c>
      <c r="AH80" s="346">
        <f>VLOOKUP($D80,PARAMETROS!$A:$I,2,0)*'RESUMO GERAL'!$H80</f>
        <v>259.8</v>
      </c>
      <c r="AI80" s="346">
        <f>VLOOKUP('RESUMO GERAL'!$D80,PARAMETROS!$A:$I,3,0)*'RESUMO GERAL'!$H80</f>
        <v>38.9</v>
      </c>
      <c r="AJ80" s="311">
        <f t="shared" si="85"/>
        <v>69.52</v>
      </c>
      <c r="AK80" s="346">
        <f>VLOOKUP(E80,CCT!E:R,11,0)*H80</f>
        <v>0</v>
      </c>
      <c r="AL80" s="346">
        <f t="shared" si="86"/>
        <v>1565.5674000000001</v>
      </c>
      <c r="AM80" s="346">
        <f t="shared" si="87"/>
        <v>6177.8776491916033</v>
      </c>
      <c r="AN80" s="346">
        <f t="shared" si="61"/>
        <v>9.2867986600277774</v>
      </c>
      <c r="AO80" s="346">
        <f t="shared" si="62"/>
        <v>0.74294389280222217</v>
      </c>
      <c r="AP80" s="346">
        <f t="shared" si="63"/>
        <v>0.29717755712088889</v>
      </c>
      <c r="AQ80" s="346">
        <f t="shared" si="64"/>
        <v>24.911615323636365</v>
      </c>
      <c r="AR80" s="346">
        <f t="shared" si="65"/>
        <v>9.4597624216904102</v>
      </c>
      <c r="AS80" s="346">
        <f t="shared" si="66"/>
        <v>244.84559060945449</v>
      </c>
      <c r="AT80" s="346">
        <f t="shared" si="67"/>
        <v>11.862673963636365</v>
      </c>
      <c r="AU80" s="346">
        <f t="shared" si="88"/>
        <v>301.40656242836855</v>
      </c>
      <c r="AV80" s="346">
        <f t="shared" si="68"/>
        <v>98.855616363636358</v>
      </c>
      <c r="AW80" s="346">
        <f t="shared" si="69"/>
        <v>58.522524887272731</v>
      </c>
      <c r="AX80" s="346">
        <f t="shared" si="70"/>
        <v>1.4828342454545453</v>
      </c>
      <c r="AY80" s="346">
        <f t="shared" si="71"/>
        <v>23.725347927272729</v>
      </c>
      <c r="AZ80" s="346">
        <f t="shared" si="72"/>
        <v>9.2265241939393938</v>
      </c>
      <c r="BA80" s="346">
        <f t="shared" si="73"/>
        <v>72.837668064364905</v>
      </c>
      <c r="BB80" s="346">
        <f t="shared" si="89"/>
        <v>264.65051568194065</v>
      </c>
      <c r="BC80" s="346">
        <f t="shared" si="90"/>
        <v>802.34812990413229</v>
      </c>
      <c r="BD80" s="346">
        <f t="shared" si="91"/>
        <v>802.34812990413229</v>
      </c>
      <c r="BE80" s="346">
        <f t="shared" si="92"/>
        <v>1066.9986455860731</v>
      </c>
      <c r="BF80" s="311">
        <f>VLOOKUP($C80,Uniformes!$A:$P,16,0)*$H80</f>
        <v>192.51</v>
      </c>
      <c r="BG80" s="311">
        <f>'Materiais de Consumo'!$H$5*$H80</f>
        <v>5.4926775956284155</v>
      </c>
      <c r="BH80" s="311">
        <f>Equipamentos!$J$5*$H80</f>
        <v>90.315628415300537</v>
      </c>
      <c r="BI80" s="346"/>
      <c r="BJ80" s="346"/>
      <c r="BK80" s="346">
        <f t="shared" si="93"/>
        <v>288.31830601092895</v>
      </c>
      <c r="BL80" s="346">
        <f t="shared" si="94"/>
        <v>14952.205541398793</v>
      </c>
      <c r="BM80" s="311">
        <f t="shared" si="95"/>
        <v>262.55705585265639</v>
      </c>
      <c r="BN80" s="311">
        <f t="shared" si="96"/>
        <v>305.27046120021839</v>
      </c>
      <c r="BO80" s="109">
        <f t="shared" si="74"/>
        <v>0.71154898741105688</v>
      </c>
      <c r="BP80" s="109">
        <f t="shared" si="75"/>
        <v>3.2840722495894927</v>
      </c>
      <c r="BQ80" s="347">
        <f>VLOOKUP(B80,ISS!A:C,2,0)*100</f>
        <v>5</v>
      </c>
      <c r="BR80" s="109">
        <f t="shared" si="97"/>
        <v>5.473453749315822</v>
      </c>
      <c r="BS80" s="109">
        <f t="shared" si="98"/>
        <v>8.65</v>
      </c>
      <c r="BT80" s="109">
        <f t="shared" si="99"/>
        <v>9.4690749863163717</v>
      </c>
      <c r="BU80" s="346">
        <f t="shared" si="100"/>
        <v>1469.6035682058784</v>
      </c>
      <c r="BV80" s="346">
        <f t="shared" si="101"/>
        <v>2037.4310852587532</v>
      </c>
      <c r="BW80" s="346">
        <f t="shared" si="102"/>
        <v>16989.636626657546</v>
      </c>
      <c r="BX80" s="346">
        <f t="shared" si="103"/>
        <v>203875.63951989054</v>
      </c>
      <c r="BY80" s="298">
        <f>VLOOKUP($D80,PARAMETROS!$A:$I,6,0)</f>
        <v>45292</v>
      </c>
      <c r="BZ80" s="299" t="str">
        <f>VLOOKUP($D80,PARAMETROS!$A:$I,7,0)</f>
        <v>-</v>
      </c>
      <c r="CA80" s="299" t="str">
        <f>VLOOKUP($D80,PARAMETROS!$A:$I,8,0)</f>
        <v>-</v>
      </c>
      <c r="CF80" s="3"/>
      <c r="CG80" s="3"/>
    </row>
    <row r="81" spans="1:85">
      <c r="A81" s="296" t="str">
        <f>CCT!A79</f>
        <v>1.148.01</v>
      </c>
      <c r="B81" s="295" t="str">
        <f>CCT!B79</f>
        <v>Lagoa Santa</v>
      </c>
      <c r="C81" s="295" t="str">
        <f>CCT!C79</f>
        <v>Vigilante Armado - 220 h</v>
      </c>
      <c r="D81" s="295" t="str">
        <f>CCT!D79</f>
        <v>Sindesp-MG</v>
      </c>
      <c r="E81" s="302" t="str">
        <f t="shared" si="76"/>
        <v>Lagoa SantaVigilante Armado - 220 h</v>
      </c>
      <c r="F81" s="300" t="s">
        <v>150</v>
      </c>
      <c r="G81" s="300" t="s">
        <v>151</v>
      </c>
      <c r="H81" s="300">
        <f>VLOOKUP(E81,CCT!E:R,4,0)</f>
        <v>1</v>
      </c>
      <c r="I81" s="345">
        <f>VLOOKUP(E81,CCT!E:R,5,0)</f>
        <v>2286.48</v>
      </c>
      <c r="J81" s="346">
        <f t="shared" si="77"/>
        <v>2286.48</v>
      </c>
      <c r="K81" s="346">
        <f t="shared" si="78"/>
        <v>685.94399999999996</v>
      </c>
      <c r="L81" s="346"/>
      <c r="M81" s="346">
        <f t="shared" si="79"/>
        <v>0</v>
      </c>
      <c r="N81" s="346"/>
      <c r="O81" s="346"/>
      <c r="P81" s="346">
        <f t="shared" si="80"/>
        <v>15.852927999999999</v>
      </c>
      <c r="Q81" s="346">
        <f t="shared" si="81"/>
        <v>2988.2769279999998</v>
      </c>
      <c r="R81" s="346">
        <f t="shared" si="59"/>
        <v>597.65538559999993</v>
      </c>
      <c r="S81" s="346">
        <f t="shared" si="59"/>
        <v>44.824153919999993</v>
      </c>
      <c r="T81" s="346">
        <f t="shared" si="59"/>
        <v>29.882769279999998</v>
      </c>
      <c r="U81" s="346">
        <f t="shared" si="59"/>
        <v>5.9765538559999998</v>
      </c>
      <c r="V81" s="346">
        <f t="shared" si="59"/>
        <v>74.706923199999991</v>
      </c>
      <c r="W81" s="346">
        <f t="shared" si="59"/>
        <v>239.06215423999998</v>
      </c>
      <c r="X81" s="346">
        <f t="shared" si="59"/>
        <v>124.70976103622399</v>
      </c>
      <c r="Y81" s="346">
        <f t="shared" si="59"/>
        <v>17.929661568</v>
      </c>
      <c r="Z81" s="346">
        <f t="shared" si="82"/>
        <v>1134.7473627002241</v>
      </c>
      <c r="AA81" s="346">
        <f t="shared" si="83"/>
        <v>249.0230773333333</v>
      </c>
      <c r="AB81" s="346">
        <f t="shared" si="60"/>
        <v>332.03076977777772</v>
      </c>
      <c r="AC81" s="346">
        <f t="shared" si="60"/>
        <v>220.64532052504356</v>
      </c>
      <c r="AD81" s="346">
        <f t="shared" si="84"/>
        <v>801.69916763615458</v>
      </c>
      <c r="AE81" s="346">
        <f>(VLOOKUP(B81,VT!A:D,4,0)*2*IF(C81="Vigilante Armado - 220 h",20,15.5)*'RESUMO GERAL'!$H81)-IF(6%*'RESUMO GERAL'!$J81&lt;=(VLOOKUP(B81,VT!A:D,4,0)*2*IF(C81="Vigilante Armado - 220 h",20,15.5)*'RESUMO GERAL'!$H81),6%*'RESUMO GERAL'!$J81,(VLOOKUP(B81,VT!A:D,4,0)*2*IF(C81="Vigilante Armado - 220 h",20,15.5*'RESUMO GERAL'!$H81)))</f>
        <v>102.81120000000001</v>
      </c>
      <c r="AF81" s="346">
        <f>IF((VLOOKUP($D81,PARAMETROS!$A:$I,4,0))&gt;1,((VLOOKUP($D81,PARAMETROS!$A:$I,4,0))*IF(C81="Vigilante Armado - 220 h",20,15.5))*((1-10%))*'RESUMO GERAL'!$H81,0)</f>
        <v>459.90000000000003</v>
      </c>
      <c r="AG81" s="346">
        <f>IF(VLOOKUP($D81,PARAMETROS!$A:$I,5,0)&gt;0,VLOOKUP($D81,PARAMETROS!$A:$I,5,0)*H81,0)</f>
        <v>193.44</v>
      </c>
      <c r="AH81" s="346">
        <f>VLOOKUP($D81,PARAMETROS!$A:$I,2,0)*'RESUMO GERAL'!$H81</f>
        <v>129.9</v>
      </c>
      <c r="AI81" s="346">
        <f>VLOOKUP('RESUMO GERAL'!$D81,PARAMETROS!$A:$I,3,0)*'RESUMO GERAL'!$H81</f>
        <v>19.45</v>
      </c>
      <c r="AJ81" s="311">
        <f t="shared" si="85"/>
        <v>34.76</v>
      </c>
      <c r="AK81" s="346">
        <f>VLOOKUP(E81,CCT!E:R,11,0)*H81</f>
        <v>0</v>
      </c>
      <c r="AL81" s="346">
        <f t="shared" si="86"/>
        <v>940.26120000000003</v>
      </c>
      <c r="AM81" s="346">
        <f t="shared" si="87"/>
        <v>2876.7077303363785</v>
      </c>
      <c r="AN81" s="346">
        <f t="shared" si="61"/>
        <v>3.8989981314234563</v>
      </c>
      <c r="AO81" s="346">
        <f t="shared" si="62"/>
        <v>0.3119198505138765</v>
      </c>
      <c r="AP81" s="346">
        <f t="shared" si="63"/>
        <v>0.1247679402055506</v>
      </c>
      <c r="AQ81" s="346">
        <f t="shared" si="64"/>
        <v>10.458969248000001</v>
      </c>
      <c r="AR81" s="346">
        <f t="shared" si="65"/>
        <v>3.9716157694507852</v>
      </c>
      <c r="AS81" s="346">
        <f t="shared" si="66"/>
        <v>102.79672632319998</v>
      </c>
      <c r="AT81" s="346">
        <f t="shared" si="67"/>
        <v>4.9804615466666666</v>
      </c>
      <c r="AU81" s="346">
        <f t="shared" si="88"/>
        <v>126.5434588094603</v>
      </c>
      <c r="AV81" s="346">
        <f t="shared" si="68"/>
        <v>41.503846222222215</v>
      </c>
      <c r="AW81" s="346">
        <f t="shared" si="69"/>
        <v>24.570276963555557</v>
      </c>
      <c r="AX81" s="346">
        <f t="shared" si="70"/>
        <v>0.62255769333333322</v>
      </c>
      <c r="AY81" s="346">
        <f t="shared" si="71"/>
        <v>9.9609230933333333</v>
      </c>
      <c r="AZ81" s="346">
        <f t="shared" si="72"/>
        <v>3.8736923140740736</v>
      </c>
      <c r="BA81" s="346">
        <f t="shared" si="73"/>
        <v>30.580390732768539</v>
      </c>
      <c r="BB81" s="346">
        <f t="shared" si="89"/>
        <v>111.11168701928706</v>
      </c>
      <c r="BC81" s="346">
        <f t="shared" si="90"/>
        <v>434.65846225454555</v>
      </c>
      <c r="BD81" s="346">
        <f t="shared" si="91"/>
        <v>434.65846225454555</v>
      </c>
      <c r="BE81" s="346">
        <f t="shared" si="92"/>
        <v>545.77014927383266</v>
      </c>
      <c r="BF81" s="311">
        <f>VLOOKUP($C81,Uniformes!$A:$P,16,0)*$H81</f>
        <v>96.25500000000001</v>
      </c>
      <c r="BG81" s="311">
        <f>'Materiais de Consumo'!$H$5*$H81</f>
        <v>2.7463387978142078</v>
      </c>
      <c r="BH81" s="311">
        <f>Equipamentos!$J$5*$H81</f>
        <v>45.157814207650269</v>
      </c>
      <c r="BI81" s="346"/>
      <c r="BJ81" s="346"/>
      <c r="BK81" s="346">
        <f t="shared" si="93"/>
        <v>144.15915300546447</v>
      </c>
      <c r="BL81" s="346">
        <f t="shared" si="94"/>
        <v>6681.4574194251354</v>
      </c>
      <c r="BM81" s="311">
        <f t="shared" si="95"/>
        <v>131.2785279263282</v>
      </c>
      <c r="BN81" s="311">
        <f t="shared" si="96"/>
        <v>152.6352306001092</v>
      </c>
      <c r="BO81" s="109">
        <f t="shared" si="74"/>
        <v>0.70384407146724437</v>
      </c>
      <c r="BP81" s="109">
        <f t="shared" si="75"/>
        <v>3.2485110990795891</v>
      </c>
      <c r="BQ81" s="347">
        <f>VLOOKUP(B81,ISS!A:C,2,0)*100</f>
        <v>4</v>
      </c>
      <c r="BR81" s="109">
        <f t="shared" si="97"/>
        <v>4.3313481321061191</v>
      </c>
      <c r="BS81" s="109">
        <f t="shared" si="98"/>
        <v>7.65</v>
      </c>
      <c r="BT81" s="109">
        <f t="shared" si="99"/>
        <v>8.2837033026529525</v>
      </c>
      <c r="BU81" s="346">
        <f t="shared" si="100"/>
        <v>576.99068231001127</v>
      </c>
      <c r="BV81" s="346">
        <f t="shared" si="101"/>
        <v>860.90444083644866</v>
      </c>
      <c r="BW81" s="346">
        <f t="shared" si="102"/>
        <v>7542.3618602615843</v>
      </c>
      <c r="BX81" s="346">
        <f t="shared" si="103"/>
        <v>90508.342323139019</v>
      </c>
      <c r="BY81" s="298">
        <f>VLOOKUP($D81,PARAMETROS!$A:$I,6,0)</f>
        <v>45292</v>
      </c>
      <c r="BZ81" s="299" t="str">
        <f>VLOOKUP($D81,PARAMETROS!$A:$I,7,0)</f>
        <v>-</v>
      </c>
      <c r="CA81" s="299" t="str">
        <f>VLOOKUP($D81,PARAMETROS!$A:$I,8,0)</f>
        <v>-</v>
      </c>
      <c r="CF81" s="3"/>
      <c r="CG81" s="3"/>
    </row>
    <row r="82" spans="1:85">
      <c r="A82" s="296" t="str">
        <f>CCT!A80</f>
        <v>1.377.01</v>
      </c>
      <c r="B82" s="295" t="str">
        <f>CCT!B80</f>
        <v>Lajinha</v>
      </c>
      <c r="C82" s="295" t="str">
        <f>CCT!C80</f>
        <v>Vigilante Armado - 220 h</v>
      </c>
      <c r="D82" s="295" t="str">
        <f>CCT!D80</f>
        <v>Sindesp-MG</v>
      </c>
      <c r="E82" s="302" t="str">
        <f t="shared" si="76"/>
        <v>LajinhaVigilante Armado - 220 h</v>
      </c>
      <c r="F82" s="300" t="s">
        <v>150</v>
      </c>
      <c r="G82" s="300" t="s">
        <v>151</v>
      </c>
      <c r="H82" s="300">
        <f>VLOOKUP(E82,CCT!E:R,4,0)</f>
        <v>1</v>
      </c>
      <c r="I82" s="345">
        <f>VLOOKUP(E82,CCT!E:R,5,0)</f>
        <v>2286.48</v>
      </c>
      <c r="J82" s="346">
        <f t="shared" si="77"/>
        <v>2286.48</v>
      </c>
      <c r="K82" s="346">
        <f t="shared" si="78"/>
        <v>685.94399999999996</v>
      </c>
      <c r="L82" s="346"/>
      <c r="M82" s="346">
        <f t="shared" si="79"/>
        <v>0</v>
      </c>
      <c r="N82" s="346"/>
      <c r="O82" s="346"/>
      <c r="P82" s="346">
        <f t="shared" si="80"/>
        <v>15.852927999999999</v>
      </c>
      <c r="Q82" s="346">
        <f t="shared" si="81"/>
        <v>2988.2769279999998</v>
      </c>
      <c r="R82" s="346">
        <f t="shared" si="59"/>
        <v>597.65538559999993</v>
      </c>
      <c r="S82" s="346">
        <f t="shared" si="59"/>
        <v>44.824153919999993</v>
      </c>
      <c r="T82" s="346">
        <f t="shared" si="59"/>
        <v>29.882769279999998</v>
      </c>
      <c r="U82" s="346">
        <f t="shared" si="59"/>
        <v>5.9765538559999998</v>
      </c>
      <c r="V82" s="346">
        <f t="shared" si="59"/>
        <v>74.706923199999991</v>
      </c>
      <c r="W82" s="346">
        <f t="shared" si="59"/>
        <v>239.06215423999998</v>
      </c>
      <c r="X82" s="346">
        <f t="shared" si="59"/>
        <v>124.70976103622399</v>
      </c>
      <c r="Y82" s="346">
        <f t="shared" si="59"/>
        <v>17.929661568</v>
      </c>
      <c r="Z82" s="346">
        <f t="shared" si="82"/>
        <v>1134.7473627002241</v>
      </c>
      <c r="AA82" s="346">
        <f t="shared" si="83"/>
        <v>249.0230773333333</v>
      </c>
      <c r="AB82" s="346">
        <f t="shared" si="60"/>
        <v>332.03076977777772</v>
      </c>
      <c r="AC82" s="346">
        <f t="shared" si="60"/>
        <v>220.64532052504356</v>
      </c>
      <c r="AD82" s="346">
        <f t="shared" si="84"/>
        <v>801.69916763615458</v>
      </c>
      <c r="AE82" s="346">
        <f>(VLOOKUP(B82,VT!A:D,4,0)*2*IF(C82="Vigilante Armado - 220 h",20,15.5)*'RESUMO GERAL'!$H82)-IF(6%*'RESUMO GERAL'!$J82&lt;=(VLOOKUP(B82,VT!A:D,4,0)*2*IF(C82="Vigilante Armado - 220 h",20,15.5)*'RESUMO GERAL'!$H82),6%*'RESUMO GERAL'!$J82,(VLOOKUP(B82,VT!A:D,4,0)*2*IF(C82="Vigilante Armado - 220 h",20,15.5*'RESUMO GERAL'!$H82)))</f>
        <v>102.81120000000001</v>
      </c>
      <c r="AF82" s="346">
        <f>IF((VLOOKUP($D82,PARAMETROS!$A:$I,4,0))&gt;1,((VLOOKUP($D82,PARAMETROS!$A:$I,4,0))*IF(C82="Vigilante Armado - 220 h",20,15.5))*((1-10%))*'RESUMO GERAL'!$H82,0)</f>
        <v>459.90000000000003</v>
      </c>
      <c r="AG82" s="346">
        <f>IF(VLOOKUP($D82,PARAMETROS!$A:$I,5,0)&gt;0,VLOOKUP($D82,PARAMETROS!$A:$I,5,0)*H82,0)</f>
        <v>193.44</v>
      </c>
      <c r="AH82" s="346">
        <f>VLOOKUP($D82,PARAMETROS!$A:$I,2,0)*'RESUMO GERAL'!$H82</f>
        <v>129.9</v>
      </c>
      <c r="AI82" s="346">
        <f>VLOOKUP('RESUMO GERAL'!$D82,PARAMETROS!$A:$I,3,0)*'RESUMO GERAL'!$H82</f>
        <v>19.45</v>
      </c>
      <c r="AJ82" s="311">
        <f t="shared" si="85"/>
        <v>34.76</v>
      </c>
      <c r="AK82" s="346">
        <f>VLOOKUP(E82,CCT!E:R,11,0)*H82</f>
        <v>0</v>
      </c>
      <c r="AL82" s="346">
        <f t="shared" si="86"/>
        <v>940.26120000000003</v>
      </c>
      <c r="AM82" s="346">
        <f t="shared" si="87"/>
        <v>2876.7077303363785</v>
      </c>
      <c r="AN82" s="346">
        <f t="shared" si="61"/>
        <v>3.8989981314234563</v>
      </c>
      <c r="AO82" s="346">
        <f t="shared" si="62"/>
        <v>0.3119198505138765</v>
      </c>
      <c r="AP82" s="346">
        <f t="shared" si="63"/>
        <v>0.1247679402055506</v>
      </c>
      <c r="AQ82" s="346">
        <f t="shared" si="64"/>
        <v>10.458969248000001</v>
      </c>
      <c r="AR82" s="346">
        <f t="shared" si="65"/>
        <v>3.9716157694507852</v>
      </c>
      <c r="AS82" s="346">
        <f t="shared" si="66"/>
        <v>102.79672632319998</v>
      </c>
      <c r="AT82" s="346">
        <f t="shared" si="67"/>
        <v>4.9804615466666666</v>
      </c>
      <c r="AU82" s="346">
        <f t="shared" si="88"/>
        <v>126.5434588094603</v>
      </c>
      <c r="AV82" s="346">
        <f t="shared" si="68"/>
        <v>41.503846222222215</v>
      </c>
      <c r="AW82" s="346">
        <f t="shared" si="69"/>
        <v>24.570276963555557</v>
      </c>
      <c r="AX82" s="346">
        <f t="shared" si="70"/>
        <v>0.62255769333333322</v>
      </c>
      <c r="AY82" s="346">
        <f t="shared" si="71"/>
        <v>9.9609230933333333</v>
      </c>
      <c r="AZ82" s="346">
        <f t="shared" si="72"/>
        <v>3.8736923140740736</v>
      </c>
      <c r="BA82" s="346">
        <f t="shared" si="73"/>
        <v>30.580390732768539</v>
      </c>
      <c r="BB82" s="346">
        <f t="shared" si="89"/>
        <v>111.11168701928706</v>
      </c>
      <c r="BC82" s="346">
        <f t="shared" si="90"/>
        <v>434.65846225454555</v>
      </c>
      <c r="BD82" s="346">
        <f t="shared" si="91"/>
        <v>434.65846225454555</v>
      </c>
      <c r="BE82" s="346">
        <f t="shared" si="92"/>
        <v>545.77014927383266</v>
      </c>
      <c r="BF82" s="311">
        <f>VLOOKUP($C82,Uniformes!$A:$P,16,0)*$H82</f>
        <v>96.25500000000001</v>
      </c>
      <c r="BG82" s="311">
        <f>'Materiais de Consumo'!$H$5*$H82</f>
        <v>2.7463387978142078</v>
      </c>
      <c r="BH82" s="311">
        <f>Equipamentos!$J$5*$H82</f>
        <v>45.157814207650269</v>
      </c>
      <c r="BI82" s="346"/>
      <c r="BJ82" s="346"/>
      <c r="BK82" s="346">
        <f t="shared" si="93"/>
        <v>144.15915300546447</v>
      </c>
      <c r="BL82" s="346">
        <f t="shared" si="94"/>
        <v>6681.4574194251354</v>
      </c>
      <c r="BM82" s="311">
        <f t="shared" si="95"/>
        <v>131.2785279263282</v>
      </c>
      <c r="BN82" s="311">
        <f t="shared" si="96"/>
        <v>152.6352306001092</v>
      </c>
      <c r="BO82" s="109">
        <f t="shared" si="74"/>
        <v>0.69630423138725195</v>
      </c>
      <c r="BP82" s="109">
        <f t="shared" si="75"/>
        <v>3.2137118371719318</v>
      </c>
      <c r="BQ82" s="347">
        <f>VLOOKUP(B82,ISS!A:C,2,0)*100</f>
        <v>3</v>
      </c>
      <c r="BR82" s="109">
        <f t="shared" si="97"/>
        <v>3.2137118371719318</v>
      </c>
      <c r="BS82" s="109">
        <f t="shared" si="98"/>
        <v>6.65</v>
      </c>
      <c r="BT82" s="109">
        <f t="shared" si="99"/>
        <v>7.1237279057311156</v>
      </c>
      <c r="BU82" s="346">
        <f t="shared" si="100"/>
        <v>496.19409034148828</v>
      </c>
      <c r="BV82" s="346">
        <f t="shared" si="101"/>
        <v>780.10784886792567</v>
      </c>
      <c r="BW82" s="346">
        <f t="shared" si="102"/>
        <v>7461.5652682930613</v>
      </c>
      <c r="BX82" s="346">
        <f t="shared" si="103"/>
        <v>89538.783219516743</v>
      </c>
      <c r="BY82" s="298">
        <f>VLOOKUP($D82,PARAMETROS!$A:$I,6,0)</f>
        <v>45292</v>
      </c>
      <c r="BZ82" s="299" t="str">
        <f>VLOOKUP($D82,PARAMETROS!$A:$I,7,0)</f>
        <v>-</v>
      </c>
      <c r="CA82" s="299" t="str">
        <f>VLOOKUP($D82,PARAMETROS!$A:$I,8,0)</f>
        <v>-</v>
      </c>
      <c r="CF82" s="3"/>
      <c r="CG82" s="3"/>
    </row>
    <row r="83" spans="1:85">
      <c r="A83" s="296" t="str">
        <f>CCT!A81</f>
        <v>1.396.01</v>
      </c>
      <c r="B83" s="295" t="str">
        <f>CCT!B81</f>
        <v>Mantena</v>
      </c>
      <c r="C83" s="295" t="str">
        <f>CCT!C81</f>
        <v>Vigilante Armado - 220 h</v>
      </c>
      <c r="D83" s="295" t="str">
        <f>CCT!D81</f>
        <v>Sindesp-MG</v>
      </c>
      <c r="E83" s="302" t="str">
        <f t="shared" si="76"/>
        <v>MantenaVigilante Armado - 220 h</v>
      </c>
      <c r="F83" s="300" t="s">
        <v>150</v>
      </c>
      <c r="G83" s="300" t="s">
        <v>151</v>
      </c>
      <c r="H83" s="300">
        <f>VLOOKUP(E83,CCT!E:R,4,0)</f>
        <v>1</v>
      </c>
      <c r="I83" s="345">
        <f>VLOOKUP(E83,CCT!E:R,5,0)</f>
        <v>2286.48</v>
      </c>
      <c r="J83" s="346">
        <f t="shared" si="77"/>
        <v>2286.48</v>
      </c>
      <c r="K83" s="346">
        <f t="shared" si="78"/>
        <v>685.94399999999996</v>
      </c>
      <c r="L83" s="346"/>
      <c r="M83" s="346">
        <f t="shared" si="79"/>
        <v>0</v>
      </c>
      <c r="N83" s="346"/>
      <c r="O83" s="346"/>
      <c r="P83" s="346">
        <f t="shared" si="80"/>
        <v>15.852927999999999</v>
      </c>
      <c r="Q83" s="346">
        <f t="shared" si="81"/>
        <v>2988.2769279999998</v>
      </c>
      <c r="R83" s="346">
        <f t="shared" si="59"/>
        <v>597.65538559999993</v>
      </c>
      <c r="S83" s="346">
        <f t="shared" si="59"/>
        <v>44.824153919999993</v>
      </c>
      <c r="T83" s="346">
        <f t="shared" si="59"/>
        <v>29.882769279999998</v>
      </c>
      <c r="U83" s="346">
        <f t="shared" si="59"/>
        <v>5.9765538559999998</v>
      </c>
      <c r="V83" s="346">
        <f t="shared" si="59"/>
        <v>74.706923199999991</v>
      </c>
      <c r="W83" s="346">
        <f t="shared" si="59"/>
        <v>239.06215423999998</v>
      </c>
      <c r="X83" s="346">
        <f t="shared" si="59"/>
        <v>124.70976103622399</v>
      </c>
      <c r="Y83" s="346">
        <f t="shared" ref="Y83:Y146" si="104">Y$5*$Q83</f>
        <v>17.929661568</v>
      </c>
      <c r="Z83" s="346">
        <f t="shared" si="82"/>
        <v>1134.7473627002241</v>
      </c>
      <c r="AA83" s="346">
        <f t="shared" si="83"/>
        <v>249.0230773333333</v>
      </c>
      <c r="AB83" s="346">
        <f t="shared" si="60"/>
        <v>332.03076977777772</v>
      </c>
      <c r="AC83" s="346">
        <f t="shared" si="60"/>
        <v>220.64532052504356</v>
      </c>
      <c r="AD83" s="346">
        <f t="shared" si="84"/>
        <v>801.69916763615458</v>
      </c>
      <c r="AE83" s="346">
        <f>(VLOOKUP(B83,VT!A:D,4,0)*2*IF(C83="Vigilante Armado - 220 h",20,15.5)*'RESUMO GERAL'!$H83)-IF(6%*'RESUMO GERAL'!$J83&lt;=(VLOOKUP(B83,VT!A:D,4,0)*2*IF(C83="Vigilante Armado - 220 h",20,15.5)*'RESUMO GERAL'!$H83),6%*'RESUMO GERAL'!$J83,(VLOOKUP(B83,VT!A:D,4,0)*2*IF(C83="Vigilante Armado - 220 h",20,15.5*'RESUMO GERAL'!$H83)))</f>
        <v>102.81120000000001</v>
      </c>
      <c r="AF83" s="346">
        <f>IF((VLOOKUP($D83,PARAMETROS!$A:$I,4,0))&gt;1,((VLOOKUP($D83,PARAMETROS!$A:$I,4,0))*IF(C83="Vigilante Armado - 220 h",20,15.5))*((1-10%))*'RESUMO GERAL'!$H83,0)</f>
        <v>459.90000000000003</v>
      </c>
      <c r="AG83" s="346">
        <f>IF(VLOOKUP($D83,PARAMETROS!$A:$I,5,0)&gt;0,VLOOKUP($D83,PARAMETROS!$A:$I,5,0)*H83,0)</f>
        <v>193.44</v>
      </c>
      <c r="AH83" s="346">
        <f>VLOOKUP($D83,PARAMETROS!$A:$I,2,0)*'RESUMO GERAL'!$H83</f>
        <v>129.9</v>
      </c>
      <c r="AI83" s="346">
        <f>VLOOKUP('RESUMO GERAL'!$D83,PARAMETROS!$A:$I,3,0)*'RESUMO GERAL'!$H83</f>
        <v>19.45</v>
      </c>
      <c r="AJ83" s="311">
        <f t="shared" si="85"/>
        <v>34.76</v>
      </c>
      <c r="AK83" s="346">
        <f>VLOOKUP(E83,CCT!E:R,11,0)*H83</f>
        <v>0</v>
      </c>
      <c r="AL83" s="346">
        <f t="shared" si="86"/>
        <v>940.26120000000003</v>
      </c>
      <c r="AM83" s="346">
        <f t="shared" si="87"/>
        <v>2876.7077303363785</v>
      </c>
      <c r="AN83" s="346">
        <f t="shared" si="61"/>
        <v>3.8989981314234563</v>
      </c>
      <c r="AO83" s="346">
        <f t="shared" si="62"/>
        <v>0.3119198505138765</v>
      </c>
      <c r="AP83" s="346">
        <f t="shared" si="63"/>
        <v>0.1247679402055506</v>
      </c>
      <c r="AQ83" s="346">
        <f t="shared" si="64"/>
        <v>10.458969248000001</v>
      </c>
      <c r="AR83" s="346">
        <f t="shared" si="65"/>
        <v>3.9716157694507852</v>
      </c>
      <c r="AS83" s="346">
        <f t="shared" si="66"/>
        <v>102.79672632319998</v>
      </c>
      <c r="AT83" s="346">
        <f t="shared" si="67"/>
        <v>4.9804615466666666</v>
      </c>
      <c r="AU83" s="346">
        <f t="shared" si="88"/>
        <v>126.5434588094603</v>
      </c>
      <c r="AV83" s="346">
        <f t="shared" si="68"/>
        <v>41.503846222222215</v>
      </c>
      <c r="AW83" s="346">
        <f t="shared" si="69"/>
        <v>24.570276963555557</v>
      </c>
      <c r="AX83" s="346">
        <f t="shared" si="70"/>
        <v>0.62255769333333322</v>
      </c>
      <c r="AY83" s="346">
        <f t="shared" si="71"/>
        <v>9.9609230933333333</v>
      </c>
      <c r="AZ83" s="346">
        <f t="shared" si="72"/>
        <v>3.8736923140740736</v>
      </c>
      <c r="BA83" s="346">
        <f t="shared" si="73"/>
        <v>30.580390732768539</v>
      </c>
      <c r="BB83" s="346">
        <f t="shared" si="89"/>
        <v>111.11168701928706</v>
      </c>
      <c r="BC83" s="346">
        <f t="shared" si="90"/>
        <v>434.65846225454555</v>
      </c>
      <c r="BD83" s="346">
        <f t="shared" si="91"/>
        <v>434.65846225454555</v>
      </c>
      <c r="BE83" s="346">
        <f t="shared" si="92"/>
        <v>545.77014927383266</v>
      </c>
      <c r="BF83" s="311">
        <f>VLOOKUP($C83,Uniformes!$A:$P,16,0)*$H83</f>
        <v>96.25500000000001</v>
      </c>
      <c r="BG83" s="311">
        <f>'Materiais de Consumo'!$H$5*$H83</f>
        <v>2.7463387978142078</v>
      </c>
      <c r="BH83" s="311">
        <f>Equipamentos!$J$5*$H83</f>
        <v>45.157814207650269</v>
      </c>
      <c r="BI83" s="346"/>
      <c r="BJ83" s="346"/>
      <c r="BK83" s="346">
        <f t="shared" si="93"/>
        <v>144.15915300546447</v>
      </c>
      <c r="BL83" s="346">
        <f t="shared" si="94"/>
        <v>6681.4574194251354</v>
      </c>
      <c r="BM83" s="311">
        <f t="shared" si="95"/>
        <v>131.2785279263282</v>
      </c>
      <c r="BN83" s="311">
        <f t="shared" si="96"/>
        <v>152.6352306001092</v>
      </c>
      <c r="BO83" s="109">
        <f t="shared" si="74"/>
        <v>0.69630423138725195</v>
      </c>
      <c r="BP83" s="109">
        <f t="shared" si="75"/>
        <v>3.2137118371719318</v>
      </c>
      <c r="BQ83" s="347">
        <f>VLOOKUP(B83,ISS!A:C,2,0)*100</f>
        <v>3</v>
      </c>
      <c r="BR83" s="109">
        <f t="shared" si="97"/>
        <v>3.2137118371719318</v>
      </c>
      <c r="BS83" s="109">
        <f t="shared" si="98"/>
        <v>6.65</v>
      </c>
      <c r="BT83" s="109">
        <f t="shared" si="99"/>
        <v>7.1237279057311156</v>
      </c>
      <c r="BU83" s="346">
        <f t="shared" si="100"/>
        <v>496.19409034148828</v>
      </c>
      <c r="BV83" s="346">
        <f t="shared" si="101"/>
        <v>780.10784886792567</v>
      </c>
      <c r="BW83" s="346">
        <f t="shared" si="102"/>
        <v>7461.5652682930613</v>
      </c>
      <c r="BX83" s="346">
        <f t="shared" si="103"/>
        <v>89538.783219516743</v>
      </c>
      <c r="BY83" s="298">
        <f>VLOOKUP($D83,PARAMETROS!$A:$I,6,0)</f>
        <v>45292</v>
      </c>
      <c r="BZ83" s="299" t="str">
        <f>VLOOKUP($D83,PARAMETROS!$A:$I,7,0)</f>
        <v>-</v>
      </c>
      <c r="CA83" s="299" t="str">
        <f>VLOOKUP($D83,PARAMETROS!$A:$I,8,0)</f>
        <v>-</v>
      </c>
      <c r="CF83" s="3"/>
      <c r="CG83" s="3"/>
    </row>
    <row r="84" spans="1:85">
      <c r="A84" s="296" t="str">
        <f>CCT!A82</f>
        <v>1.400.01</v>
      </c>
      <c r="B84" s="295" t="str">
        <f>CCT!B82</f>
        <v>Mariana</v>
      </c>
      <c r="C84" s="295" t="str">
        <f>CCT!C82</f>
        <v>Vigilante Armado - 220 h</v>
      </c>
      <c r="D84" s="295" t="str">
        <f>CCT!D82</f>
        <v>Sindesp-MG</v>
      </c>
      <c r="E84" s="302" t="str">
        <f t="shared" si="76"/>
        <v>MarianaVigilante Armado - 220 h</v>
      </c>
      <c r="F84" s="300" t="s">
        <v>150</v>
      </c>
      <c r="G84" s="300" t="s">
        <v>151</v>
      </c>
      <c r="H84" s="300">
        <f>VLOOKUP(E84,CCT!E:R,4,0)</f>
        <v>1</v>
      </c>
      <c r="I84" s="345">
        <f>VLOOKUP(E84,CCT!E:R,5,0)</f>
        <v>2286.48</v>
      </c>
      <c r="J84" s="346">
        <f t="shared" si="77"/>
        <v>2286.48</v>
      </c>
      <c r="K84" s="346">
        <f t="shared" si="78"/>
        <v>685.94399999999996</v>
      </c>
      <c r="L84" s="346"/>
      <c r="M84" s="346">
        <f t="shared" si="79"/>
        <v>0</v>
      </c>
      <c r="N84" s="346"/>
      <c r="O84" s="346"/>
      <c r="P84" s="346">
        <f t="shared" si="80"/>
        <v>15.852927999999999</v>
      </c>
      <c r="Q84" s="346">
        <f t="shared" si="81"/>
        <v>2988.2769279999998</v>
      </c>
      <c r="R84" s="346">
        <f t="shared" ref="R84:X120" si="105">R$5*$Q84</f>
        <v>597.65538559999993</v>
      </c>
      <c r="S84" s="346">
        <f t="shared" si="105"/>
        <v>44.824153919999993</v>
      </c>
      <c r="T84" s="346">
        <f t="shared" si="105"/>
        <v>29.882769279999998</v>
      </c>
      <c r="U84" s="346">
        <f t="shared" si="105"/>
        <v>5.9765538559999998</v>
      </c>
      <c r="V84" s="346">
        <f t="shared" si="105"/>
        <v>74.706923199999991</v>
      </c>
      <c r="W84" s="346">
        <f t="shared" si="105"/>
        <v>239.06215423999998</v>
      </c>
      <c r="X84" s="346">
        <f t="shared" si="105"/>
        <v>124.70976103622399</v>
      </c>
      <c r="Y84" s="346">
        <f t="shared" si="104"/>
        <v>17.929661568</v>
      </c>
      <c r="Z84" s="346">
        <f t="shared" si="82"/>
        <v>1134.7473627002241</v>
      </c>
      <c r="AA84" s="346">
        <f t="shared" si="83"/>
        <v>249.0230773333333</v>
      </c>
      <c r="AB84" s="346">
        <f t="shared" si="60"/>
        <v>332.03076977777772</v>
      </c>
      <c r="AC84" s="346">
        <f t="shared" si="60"/>
        <v>220.64532052504356</v>
      </c>
      <c r="AD84" s="346">
        <f t="shared" si="84"/>
        <v>801.69916763615458</v>
      </c>
      <c r="AE84" s="346">
        <f>(VLOOKUP(B84,VT!A:D,4,0)*2*IF(C84="Vigilante Armado - 220 h",20,15.5)*'RESUMO GERAL'!$H84)-IF(6%*'RESUMO GERAL'!$J84&lt;=(VLOOKUP(B84,VT!A:D,4,0)*2*IF(C84="Vigilante Armado - 220 h",20,15.5)*'RESUMO GERAL'!$H84),6%*'RESUMO GERAL'!$J84,(VLOOKUP(B84,VT!A:D,4,0)*2*IF(C84="Vigilante Armado - 220 h",20,15.5*'RESUMO GERAL'!$H84)))</f>
        <v>102.81120000000001</v>
      </c>
      <c r="AF84" s="346">
        <f>IF((VLOOKUP($D84,PARAMETROS!$A:$I,4,0))&gt;1,((VLOOKUP($D84,PARAMETROS!$A:$I,4,0))*IF(C84="Vigilante Armado - 220 h",20,15.5))*((1-10%))*'RESUMO GERAL'!$H84,0)</f>
        <v>459.90000000000003</v>
      </c>
      <c r="AG84" s="346">
        <f>IF(VLOOKUP($D84,PARAMETROS!$A:$I,5,0)&gt;0,VLOOKUP($D84,PARAMETROS!$A:$I,5,0)*H84,0)</f>
        <v>193.44</v>
      </c>
      <c r="AH84" s="346">
        <f>VLOOKUP($D84,PARAMETROS!$A:$I,2,0)*'RESUMO GERAL'!$H84</f>
        <v>129.9</v>
      </c>
      <c r="AI84" s="346">
        <f>VLOOKUP('RESUMO GERAL'!$D84,PARAMETROS!$A:$I,3,0)*'RESUMO GERAL'!$H84</f>
        <v>19.45</v>
      </c>
      <c r="AJ84" s="311">
        <f t="shared" si="85"/>
        <v>34.76</v>
      </c>
      <c r="AK84" s="346">
        <f>VLOOKUP(E84,CCT!E:R,11,0)*H84</f>
        <v>0</v>
      </c>
      <c r="AL84" s="346">
        <f t="shared" si="86"/>
        <v>940.26120000000003</v>
      </c>
      <c r="AM84" s="346">
        <f t="shared" si="87"/>
        <v>2876.7077303363785</v>
      </c>
      <c r="AN84" s="346">
        <f t="shared" si="61"/>
        <v>3.8989981314234563</v>
      </c>
      <c r="AO84" s="346">
        <f t="shared" si="62"/>
        <v>0.3119198505138765</v>
      </c>
      <c r="AP84" s="346">
        <f t="shared" si="63"/>
        <v>0.1247679402055506</v>
      </c>
      <c r="AQ84" s="346">
        <f t="shared" si="64"/>
        <v>10.458969248000001</v>
      </c>
      <c r="AR84" s="346">
        <f t="shared" si="65"/>
        <v>3.9716157694507852</v>
      </c>
      <c r="AS84" s="346">
        <f t="shared" si="66"/>
        <v>102.79672632319998</v>
      </c>
      <c r="AT84" s="346">
        <f t="shared" si="67"/>
        <v>4.9804615466666666</v>
      </c>
      <c r="AU84" s="346">
        <f t="shared" si="88"/>
        <v>126.5434588094603</v>
      </c>
      <c r="AV84" s="346">
        <f t="shared" si="68"/>
        <v>41.503846222222215</v>
      </c>
      <c r="AW84" s="346">
        <f t="shared" si="69"/>
        <v>24.570276963555557</v>
      </c>
      <c r="AX84" s="346">
        <f t="shared" si="70"/>
        <v>0.62255769333333322</v>
      </c>
      <c r="AY84" s="346">
        <f t="shared" si="71"/>
        <v>9.9609230933333333</v>
      </c>
      <c r="AZ84" s="346">
        <f t="shared" si="72"/>
        <v>3.8736923140740736</v>
      </c>
      <c r="BA84" s="346">
        <f t="shared" si="73"/>
        <v>30.580390732768539</v>
      </c>
      <c r="BB84" s="346">
        <f t="shared" si="89"/>
        <v>111.11168701928706</v>
      </c>
      <c r="BC84" s="346">
        <f t="shared" si="90"/>
        <v>434.65846225454555</v>
      </c>
      <c r="BD84" s="346">
        <f t="shared" si="91"/>
        <v>434.65846225454555</v>
      </c>
      <c r="BE84" s="346">
        <f t="shared" si="92"/>
        <v>545.77014927383266</v>
      </c>
      <c r="BF84" s="311">
        <f>VLOOKUP($C84,Uniformes!$A:$P,16,0)*$H84</f>
        <v>96.25500000000001</v>
      </c>
      <c r="BG84" s="311">
        <f>'Materiais de Consumo'!$H$5*$H84</f>
        <v>2.7463387978142078</v>
      </c>
      <c r="BH84" s="311">
        <f>Equipamentos!$J$5*$H84</f>
        <v>45.157814207650269</v>
      </c>
      <c r="BI84" s="346"/>
      <c r="BJ84" s="346"/>
      <c r="BK84" s="346">
        <f t="shared" si="93"/>
        <v>144.15915300546447</v>
      </c>
      <c r="BL84" s="346">
        <f t="shared" si="94"/>
        <v>6681.4574194251354</v>
      </c>
      <c r="BM84" s="311">
        <f t="shared" si="95"/>
        <v>131.2785279263282</v>
      </c>
      <c r="BN84" s="311">
        <f t="shared" si="96"/>
        <v>152.6352306001092</v>
      </c>
      <c r="BO84" s="109">
        <f t="shared" si="74"/>
        <v>0.69630423138725195</v>
      </c>
      <c r="BP84" s="109">
        <f t="shared" si="75"/>
        <v>3.2137118371719318</v>
      </c>
      <c r="BQ84" s="347">
        <f>VLOOKUP(B84,ISS!A:C,2,0)*100</f>
        <v>3</v>
      </c>
      <c r="BR84" s="109">
        <f t="shared" si="97"/>
        <v>3.2137118371719318</v>
      </c>
      <c r="BS84" s="109">
        <f t="shared" si="98"/>
        <v>6.65</v>
      </c>
      <c r="BT84" s="109">
        <f t="shared" si="99"/>
        <v>7.1237279057311156</v>
      </c>
      <c r="BU84" s="346">
        <f t="shared" si="100"/>
        <v>496.19409034148828</v>
      </c>
      <c r="BV84" s="346">
        <f t="shared" si="101"/>
        <v>780.10784886792567</v>
      </c>
      <c r="BW84" s="346">
        <f t="shared" si="102"/>
        <v>7461.5652682930613</v>
      </c>
      <c r="BX84" s="346">
        <f t="shared" si="103"/>
        <v>89538.783219516743</v>
      </c>
      <c r="BY84" s="298">
        <f>VLOOKUP($D84,PARAMETROS!$A:$I,6,0)</f>
        <v>45292</v>
      </c>
      <c r="BZ84" s="299" t="str">
        <f>VLOOKUP($D84,PARAMETROS!$A:$I,7,0)</f>
        <v>-</v>
      </c>
      <c r="CA84" s="299" t="str">
        <f>VLOOKUP($D84,PARAMETROS!$A:$I,8,0)</f>
        <v>-</v>
      </c>
      <c r="CF84" s="3"/>
      <c r="CG84" s="3"/>
    </row>
    <row r="85" spans="1:85">
      <c r="A85" s="296" t="str">
        <f>CCT!A83</f>
        <v>1.414.01</v>
      </c>
      <c r="B85" s="295" t="str">
        <f>CCT!B83</f>
        <v>Medina</v>
      </c>
      <c r="C85" s="295" t="str">
        <f>CCT!C83</f>
        <v>Vigilante Armado - 220 h</v>
      </c>
      <c r="D85" s="295" t="str">
        <f>CCT!D83</f>
        <v>Sindesp-MG</v>
      </c>
      <c r="E85" s="302" t="str">
        <f t="shared" si="76"/>
        <v>MedinaVigilante Armado - 220 h</v>
      </c>
      <c r="F85" s="300" t="s">
        <v>150</v>
      </c>
      <c r="G85" s="300" t="s">
        <v>151</v>
      </c>
      <c r="H85" s="300">
        <f>VLOOKUP(E85,CCT!E:R,4,0)</f>
        <v>1</v>
      </c>
      <c r="I85" s="345">
        <f>VLOOKUP(E85,CCT!E:R,5,0)</f>
        <v>2286.48</v>
      </c>
      <c r="J85" s="346">
        <f t="shared" si="77"/>
        <v>2286.48</v>
      </c>
      <c r="K85" s="346">
        <f t="shared" si="78"/>
        <v>685.94399999999996</v>
      </c>
      <c r="L85" s="346"/>
      <c r="M85" s="346">
        <f t="shared" si="79"/>
        <v>0</v>
      </c>
      <c r="N85" s="346"/>
      <c r="O85" s="346"/>
      <c r="P85" s="346">
        <f t="shared" si="80"/>
        <v>15.852927999999999</v>
      </c>
      <c r="Q85" s="346">
        <f t="shared" si="81"/>
        <v>2988.2769279999998</v>
      </c>
      <c r="R85" s="346">
        <f t="shared" si="105"/>
        <v>597.65538559999993</v>
      </c>
      <c r="S85" s="346">
        <f t="shared" si="105"/>
        <v>44.824153919999993</v>
      </c>
      <c r="T85" s="346">
        <f t="shared" si="105"/>
        <v>29.882769279999998</v>
      </c>
      <c r="U85" s="346">
        <f t="shared" si="105"/>
        <v>5.9765538559999998</v>
      </c>
      <c r="V85" s="346">
        <f t="shared" si="105"/>
        <v>74.706923199999991</v>
      </c>
      <c r="W85" s="346">
        <f t="shared" si="105"/>
        <v>239.06215423999998</v>
      </c>
      <c r="X85" s="346">
        <f t="shared" si="105"/>
        <v>124.70976103622399</v>
      </c>
      <c r="Y85" s="346">
        <f t="shared" si="104"/>
        <v>17.929661568</v>
      </c>
      <c r="Z85" s="346">
        <f t="shared" si="82"/>
        <v>1134.7473627002241</v>
      </c>
      <c r="AA85" s="346">
        <f t="shared" si="83"/>
        <v>249.0230773333333</v>
      </c>
      <c r="AB85" s="346">
        <f t="shared" si="60"/>
        <v>332.03076977777772</v>
      </c>
      <c r="AC85" s="346">
        <f t="shared" si="60"/>
        <v>220.64532052504356</v>
      </c>
      <c r="AD85" s="346">
        <f t="shared" si="84"/>
        <v>801.69916763615458</v>
      </c>
      <c r="AE85" s="346">
        <f>(VLOOKUP(B85,VT!A:D,4,0)*2*IF(C85="Vigilante Armado - 220 h",20,15.5)*'RESUMO GERAL'!$H85)-IF(6%*'RESUMO GERAL'!$J85&lt;=(VLOOKUP(B85,VT!A:D,4,0)*2*IF(C85="Vigilante Armado - 220 h",20,15.5)*'RESUMO GERAL'!$H85),6%*'RESUMO GERAL'!$J85,(VLOOKUP(B85,VT!A:D,4,0)*2*IF(C85="Vigilante Armado - 220 h",20,15.5*'RESUMO GERAL'!$H85)))</f>
        <v>102.81120000000001</v>
      </c>
      <c r="AF85" s="346">
        <f>IF((VLOOKUP($D85,PARAMETROS!$A:$I,4,0))&gt;1,((VLOOKUP($D85,PARAMETROS!$A:$I,4,0))*IF(C85="Vigilante Armado - 220 h",20,15.5))*((1-10%))*'RESUMO GERAL'!$H85,0)</f>
        <v>459.90000000000003</v>
      </c>
      <c r="AG85" s="346">
        <f>IF(VLOOKUP($D85,PARAMETROS!$A:$I,5,0)&gt;0,VLOOKUP($D85,PARAMETROS!$A:$I,5,0)*H85,0)</f>
        <v>193.44</v>
      </c>
      <c r="AH85" s="346">
        <f>VLOOKUP($D85,PARAMETROS!$A:$I,2,0)*'RESUMO GERAL'!$H85</f>
        <v>129.9</v>
      </c>
      <c r="AI85" s="346">
        <f>VLOOKUP('RESUMO GERAL'!$D85,PARAMETROS!$A:$I,3,0)*'RESUMO GERAL'!$H85</f>
        <v>19.45</v>
      </c>
      <c r="AJ85" s="311">
        <f t="shared" si="85"/>
        <v>34.76</v>
      </c>
      <c r="AK85" s="346">
        <f>VLOOKUP(E85,CCT!E:R,11,0)*H85</f>
        <v>0</v>
      </c>
      <c r="AL85" s="346">
        <f t="shared" si="86"/>
        <v>940.26120000000003</v>
      </c>
      <c r="AM85" s="346">
        <f t="shared" si="87"/>
        <v>2876.7077303363785</v>
      </c>
      <c r="AN85" s="346">
        <f t="shared" si="61"/>
        <v>3.8989981314234563</v>
      </c>
      <c r="AO85" s="346">
        <f t="shared" si="62"/>
        <v>0.3119198505138765</v>
      </c>
      <c r="AP85" s="346">
        <f t="shared" si="63"/>
        <v>0.1247679402055506</v>
      </c>
      <c r="AQ85" s="346">
        <f t="shared" si="64"/>
        <v>10.458969248000001</v>
      </c>
      <c r="AR85" s="346">
        <f t="shared" si="65"/>
        <v>3.9716157694507852</v>
      </c>
      <c r="AS85" s="346">
        <f t="shared" si="66"/>
        <v>102.79672632319998</v>
      </c>
      <c r="AT85" s="346">
        <f t="shared" si="67"/>
        <v>4.9804615466666666</v>
      </c>
      <c r="AU85" s="346">
        <f t="shared" si="88"/>
        <v>126.5434588094603</v>
      </c>
      <c r="AV85" s="346">
        <f t="shared" si="68"/>
        <v>41.503846222222215</v>
      </c>
      <c r="AW85" s="346">
        <f t="shared" si="69"/>
        <v>24.570276963555557</v>
      </c>
      <c r="AX85" s="346">
        <f t="shared" si="70"/>
        <v>0.62255769333333322</v>
      </c>
      <c r="AY85" s="346">
        <f t="shared" si="71"/>
        <v>9.9609230933333333</v>
      </c>
      <c r="AZ85" s="346">
        <f t="shared" si="72"/>
        <v>3.8736923140740736</v>
      </c>
      <c r="BA85" s="346">
        <f t="shared" si="73"/>
        <v>30.580390732768539</v>
      </c>
      <c r="BB85" s="346">
        <f t="shared" si="89"/>
        <v>111.11168701928706</v>
      </c>
      <c r="BC85" s="346">
        <f t="shared" si="90"/>
        <v>434.65846225454555</v>
      </c>
      <c r="BD85" s="346">
        <f t="shared" si="91"/>
        <v>434.65846225454555</v>
      </c>
      <c r="BE85" s="346">
        <f t="shared" si="92"/>
        <v>545.77014927383266</v>
      </c>
      <c r="BF85" s="311">
        <f>VLOOKUP($C85,Uniformes!$A:$P,16,0)*$H85</f>
        <v>96.25500000000001</v>
      </c>
      <c r="BG85" s="311">
        <f>'Materiais de Consumo'!$H$5*$H85</f>
        <v>2.7463387978142078</v>
      </c>
      <c r="BH85" s="311">
        <f>Equipamentos!$J$5*$H85</f>
        <v>45.157814207650269</v>
      </c>
      <c r="BI85" s="346"/>
      <c r="BJ85" s="346"/>
      <c r="BK85" s="346">
        <f t="shared" si="93"/>
        <v>144.15915300546447</v>
      </c>
      <c r="BL85" s="346">
        <f t="shared" si="94"/>
        <v>6681.4574194251354</v>
      </c>
      <c r="BM85" s="311">
        <f t="shared" si="95"/>
        <v>131.2785279263282</v>
      </c>
      <c r="BN85" s="311">
        <f t="shared" si="96"/>
        <v>152.6352306001092</v>
      </c>
      <c r="BO85" s="109">
        <f t="shared" si="74"/>
        <v>0.69630423138725195</v>
      </c>
      <c r="BP85" s="109">
        <f t="shared" si="75"/>
        <v>3.2137118371719318</v>
      </c>
      <c r="BQ85" s="347">
        <f>VLOOKUP(B85,ISS!A:C,2,0)*100</f>
        <v>3</v>
      </c>
      <c r="BR85" s="109">
        <f t="shared" si="97"/>
        <v>3.2137118371719318</v>
      </c>
      <c r="BS85" s="109">
        <f t="shared" si="98"/>
        <v>6.65</v>
      </c>
      <c r="BT85" s="109">
        <f t="shared" si="99"/>
        <v>7.1237279057311156</v>
      </c>
      <c r="BU85" s="346">
        <f t="shared" si="100"/>
        <v>496.19409034148828</v>
      </c>
      <c r="BV85" s="346">
        <f t="shared" si="101"/>
        <v>780.10784886792567</v>
      </c>
      <c r="BW85" s="346">
        <f t="shared" si="102"/>
        <v>7461.5652682930613</v>
      </c>
      <c r="BX85" s="346">
        <f t="shared" si="103"/>
        <v>89538.783219516743</v>
      </c>
      <c r="BY85" s="298">
        <f>VLOOKUP($D85,PARAMETROS!$A:$I,6,0)</f>
        <v>45292</v>
      </c>
      <c r="BZ85" s="299" t="str">
        <f>VLOOKUP($D85,PARAMETROS!$A:$I,7,0)</f>
        <v>-</v>
      </c>
      <c r="CA85" s="299" t="str">
        <f>VLOOKUP($D85,PARAMETROS!$A:$I,8,0)</f>
        <v>-</v>
      </c>
      <c r="CF85" s="3"/>
      <c r="CG85" s="3"/>
    </row>
    <row r="86" spans="1:85">
      <c r="A86" s="296" t="str">
        <f>CCT!A84</f>
        <v>1.416.01</v>
      </c>
      <c r="B86" s="295" t="str">
        <f>CCT!B84</f>
        <v>Merces</v>
      </c>
      <c r="C86" s="295" t="str">
        <f>CCT!C84</f>
        <v>Vigilante Armado - 220 h</v>
      </c>
      <c r="D86" s="295" t="str">
        <f>CCT!D84</f>
        <v>Sindesp-MG</v>
      </c>
      <c r="E86" s="302" t="str">
        <f t="shared" si="76"/>
        <v>MercesVigilante Armado - 220 h</v>
      </c>
      <c r="F86" s="300" t="s">
        <v>150</v>
      </c>
      <c r="G86" s="300" t="s">
        <v>151</v>
      </c>
      <c r="H86" s="300">
        <f>VLOOKUP(E86,CCT!E:R,4,0)</f>
        <v>1</v>
      </c>
      <c r="I86" s="345">
        <f>VLOOKUP(E86,CCT!E:R,5,0)</f>
        <v>2286.48</v>
      </c>
      <c r="J86" s="346">
        <f t="shared" si="77"/>
        <v>2286.48</v>
      </c>
      <c r="K86" s="346">
        <f t="shared" si="78"/>
        <v>685.94399999999996</v>
      </c>
      <c r="L86" s="346"/>
      <c r="M86" s="346">
        <f t="shared" si="79"/>
        <v>0</v>
      </c>
      <c r="N86" s="346"/>
      <c r="O86" s="346"/>
      <c r="P86" s="346">
        <f t="shared" si="80"/>
        <v>15.852927999999999</v>
      </c>
      <c r="Q86" s="346">
        <f t="shared" si="81"/>
        <v>2988.2769279999998</v>
      </c>
      <c r="R86" s="346">
        <f t="shared" si="105"/>
        <v>597.65538559999993</v>
      </c>
      <c r="S86" s="346">
        <f t="shared" si="105"/>
        <v>44.824153919999993</v>
      </c>
      <c r="T86" s="346">
        <f t="shared" si="105"/>
        <v>29.882769279999998</v>
      </c>
      <c r="U86" s="346">
        <f t="shared" si="105"/>
        <v>5.9765538559999998</v>
      </c>
      <c r="V86" s="346">
        <f t="shared" si="105"/>
        <v>74.706923199999991</v>
      </c>
      <c r="W86" s="346">
        <f t="shared" si="105"/>
        <v>239.06215423999998</v>
      </c>
      <c r="X86" s="346">
        <f t="shared" si="105"/>
        <v>124.70976103622399</v>
      </c>
      <c r="Y86" s="346">
        <f t="shared" si="104"/>
        <v>17.929661568</v>
      </c>
      <c r="Z86" s="346">
        <f t="shared" si="82"/>
        <v>1134.7473627002241</v>
      </c>
      <c r="AA86" s="346">
        <f t="shared" si="83"/>
        <v>249.0230773333333</v>
      </c>
      <c r="AB86" s="346">
        <f t="shared" ref="AB86:AC147" si="106">AB$5*$Q86</f>
        <v>332.03076977777772</v>
      </c>
      <c r="AC86" s="346">
        <f t="shared" si="106"/>
        <v>220.64532052504356</v>
      </c>
      <c r="AD86" s="346">
        <f t="shared" si="84"/>
        <v>801.69916763615458</v>
      </c>
      <c r="AE86" s="346">
        <f>(VLOOKUP(B86,VT!A:D,4,0)*2*IF(C86="Vigilante Armado - 220 h",20,15.5)*'RESUMO GERAL'!$H86)-IF(6%*'RESUMO GERAL'!$J86&lt;=(VLOOKUP(B86,VT!A:D,4,0)*2*IF(C86="Vigilante Armado - 220 h",20,15.5)*'RESUMO GERAL'!$H86),6%*'RESUMO GERAL'!$J86,(VLOOKUP(B86,VT!A:D,4,0)*2*IF(C86="Vigilante Armado - 220 h",20,15.5*'RESUMO GERAL'!$H86)))</f>
        <v>102.81120000000001</v>
      </c>
      <c r="AF86" s="346">
        <f>IF((VLOOKUP($D86,PARAMETROS!$A:$I,4,0))&gt;1,((VLOOKUP($D86,PARAMETROS!$A:$I,4,0))*IF(C86="Vigilante Armado - 220 h",20,15.5))*((1-10%))*'RESUMO GERAL'!$H86,0)</f>
        <v>459.90000000000003</v>
      </c>
      <c r="AG86" s="346">
        <f>IF(VLOOKUP($D86,PARAMETROS!$A:$I,5,0)&gt;0,VLOOKUP($D86,PARAMETROS!$A:$I,5,0)*H86,0)</f>
        <v>193.44</v>
      </c>
      <c r="AH86" s="346">
        <f>VLOOKUP($D86,PARAMETROS!$A:$I,2,0)*'RESUMO GERAL'!$H86</f>
        <v>129.9</v>
      </c>
      <c r="AI86" s="346">
        <f>VLOOKUP('RESUMO GERAL'!$D86,PARAMETROS!$A:$I,3,0)*'RESUMO GERAL'!$H86</f>
        <v>19.45</v>
      </c>
      <c r="AJ86" s="311">
        <f t="shared" si="85"/>
        <v>34.76</v>
      </c>
      <c r="AK86" s="346">
        <f>VLOOKUP(E86,CCT!E:R,11,0)*H86</f>
        <v>0</v>
      </c>
      <c r="AL86" s="346">
        <f t="shared" si="86"/>
        <v>940.26120000000003</v>
      </c>
      <c r="AM86" s="346">
        <f t="shared" si="87"/>
        <v>2876.7077303363785</v>
      </c>
      <c r="AN86" s="346">
        <f t="shared" si="61"/>
        <v>3.8989981314234563</v>
      </c>
      <c r="AO86" s="346">
        <f t="shared" si="62"/>
        <v>0.3119198505138765</v>
      </c>
      <c r="AP86" s="346">
        <f t="shared" si="63"/>
        <v>0.1247679402055506</v>
      </c>
      <c r="AQ86" s="346">
        <f t="shared" si="64"/>
        <v>10.458969248000001</v>
      </c>
      <c r="AR86" s="346">
        <f t="shared" si="65"/>
        <v>3.9716157694507852</v>
      </c>
      <c r="AS86" s="346">
        <f t="shared" si="66"/>
        <v>102.79672632319998</v>
      </c>
      <c r="AT86" s="346">
        <f t="shared" si="67"/>
        <v>4.9804615466666666</v>
      </c>
      <c r="AU86" s="346">
        <f t="shared" si="88"/>
        <v>126.5434588094603</v>
      </c>
      <c r="AV86" s="346">
        <f t="shared" si="68"/>
        <v>41.503846222222215</v>
      </c>
      <c r="AW86" s="346">
        <f t="shared" si="69"/>
        <v>24.570276963555557</v>
      </c>
      <c r="AX86" s="346">
        <f t="shared" si="70"/>
        <v>0.62255769333333322</v>
      </c>
      <c r="AY86" s="346">
        <f t="shared" si="71"/>
        <v>9.9609230933333333</v>
      </c>
      <c r="AZ86" s="346">
        <f t="shared" si="72"/>
        <v>3.8736923140740736</v>
      </c>
      <c r="BA86" s="346">
        <f t="shared" si="73"/>
        <v>30.580390732768539</v>
      </c>
      <c r="BB86" s="346">
        <f t="shared" si="89"/>
        <v>111.11168701928706</v>
      </c>
      <c r="BC86" s="346">
        <f t="shared" si="90"/>
        <v>434.65846225454555</v>
      </c>
      <c r="BD86" s="346">
        <f t="shared" si="91"/>
        <v>434.65846225454555</v>
      </c>
      <c r="BE86" s="346">
        <f t="shared" si="92"/>
        <v>545.77014927383266</v>
      </c>
      <c r="BF86" s="311">
        <f>VLOOKUP($C86,Uniformes!$A:$P,16,0)*$H86</f>
        <v>96.25500000000001</v>
      </c>
      <c r="BG86" s="311">
        <f>'Materiais de Consumo'!$H$5*$H86</f>
        <v>2.7463387978142078</v>
      </c>
      <c r="BH86" s="311">
        <f>Equipamentos!$J$5*$H86</f>
        <v>45.157814207650269</v>
      </c>
      <c r="BI86" s="346"/>
      <c r="BJ86" s="346"/>
      <c r="BK86" s="346">
        <f t="shared" si="93"/>
        <v>144.15915300546447</v>
      </c>
      <c r="BL86" s="346">
        <f t="shared" si="94"/>
        <v>6681.4574194251354</v>
      </c>
      <c r="BM86" s="311">
        <f t="shared" si="95"/>
        <v>131.2785279263282</v>
      </c>
      <c r="BN86" s="311">
        <f t="shared" si="96"/>
        <v>152.6352306001092</v>
      </c>
      <c r="BO86" s="109">
        <f t="shared" si="74"/>
        <v>0.69630423138725195</v>
      </c>
      <c r="BP86" s="109">
        <f t="shared" si="75"/>
        <v>3.2137118371719318</v>
      </c>
      <c r="BQ86" s="347">
        <f>VLOOKUP(B86,ISS!A:C,2,0)*100</f>
        <v>3</v>
      </c>
      <c r="BR86" s="109">
        <f t="shared" si="97"/>
        <v>3.2137118371719318</v>
      </c>
      <c r="BS86" s="109">
        <f t="shared" si="98"/>
        <v>6.65</v>
      </c>
      <c r="BT86" s="109">
        <f t="shared" si="99"/>
        <v>7.1237279057311156</v>
      </c>
      <c r="BU86" s="346">
        <f t="shared" si="100"/>
        <v>496.19409034148828</v>
      </c>
      <c r="BV86" s="346">
        <f t="shared" si="101"/>
        <v>780.10784886792567</v>
      </c>
      <c r="BW86" s="346">
        <f t="shared" si="102"/>
        <v>7461.5652682930613</v>
      </c>
      <c r="BX86" s="346">
        <f t="shared" si="103"/>
        <v>89538.783219516743</v>
      </c>
      <c r="BY86" s="298">
        <f>VLOOKUP($D86,PARAMETROS!$A:$I,6,0)</f>
        <v>45292</v>
      </c>
      <c r="BZ86" s="299" t="str">
        <f>VLOOKUP($D86,PARAMETROS!$A:$I,7,0)</f>
        <v>-</v>
      </c>
      <c r="CA86" s="299" t="str">
        <f>VLOOKUP($D86,PARAMETROS!$A:$I,8,0)</f>
        <v>-</v>
      </c>
      <c r="CF86" s="3"/>
      <c r="CG86" s="3"/>
    </row>
    <row r="87" spans="1:85">
      <c r="A87" s="296" t="str">
        <f>CCT!A85</f>
        <v>1.431.01</v>
      </c>
      <c r="B87" s="295" t="str">
        <f>CCT!B85</f>
        <v>Monte Carmelo</v>
      </c>
      <c r="C87" s="295" t="str">
        <f>CCT!C85</f>
        <v>Vigilante Armado - 220 h</v>
      </c>
      <c r="D87" s="295" t="str">
        <f>CCT!D85</f>
        <v>Sindesp-MG</v>
      </c>
      <c r="E87" s="302" t="str">
        <f t="shared" si="76"/>
        <v>Monte CarmeloVigilante Armado - 220 h</v>
      </c>
      <c r="F87" s="300" t="s">
        <v>150</v>
      </c>
      <c r="G87" s="300" t="s">
        <v>151</v>
      </c>
      <c r="H87" s="300">
        <f>VLOOKUP(E87,CCT!E:R,4,0)</f>
        <v>1</v>
      </c>
      <c r="I87" s="345">
        <f>VLOOKUP(E87,CCT!E:R,5,0)</f>
        <v>2286.48</v>
      </c>
      <c r="J87" s="346">
        <f t="shared" si="77"/>
        <v>2286.48</v>
      </c>
      <c r="K87" s="346">
        <f t="shared" si="78"/>
        <v>685.94399999999996</v>
      </c>
      <c r="L87" s="346"/>
      <c r="M87" s="346">
        <f t="shared" si="79"/>
        <v>0</v>
      </c>
      <c r="N87" s="346"/>
      <c r="O87" s="346"/>
      <c r="P87" s="346">
        <f t="shared" si="80"/>
        <v>15.852927999999999</v>
      </c>
      <c r="Q87" s="346">
        <f t="shared" si="81"/>
        <v>2988.2769279999998</v>
      </c>
      <c r="R87" s="346">
        <f t="shared" si="105"/>
        <v>597.65538559999993</v>
      </c>
      <c r="S87" s="346">
        <f t="shared" si="105"/>
        <v>44.824153919999993</v>
      </c>
      <c r="T87" s="346">
        <f t="shared" si="105"/>
        <v>29.882769279999998</v>
      </c>
      <c r="U87" s="346">
        <f t="shared" si="105"/>
        <v>5.9765538559999998</v>
      </c>
      <c r="V87" s="346">
        <f t="shared" si="105"/>
        <v>74.706923199999991</v>
      </c>
      <c r="W87" s="346">
        <f t="shared" si="105"/>
        <v>239.06215423999998</v>
      </c>
      <c r="X87" s="346">
        <f t="shared" si="105"/>
        <v>124.70976103622399</v>
      </c>
      <c r="Y87" s="346">
        <f t="shared" si="104"/>
        <v>17.929661568</v>
      </c>
      <c r="Z87" s="346">
        <f t="shared" si="82"/>
        <v>1134.7473627002241</v>
      </c>
      <c r="AA87" s="346">
        <f t="shared" si="83"/>
        <v>249.0230773333333</v>
      </c>
      <c r="AB87" s="346">
        <f t="shared" si="106"/>
        <v>332.03076977777772</v>
      </c>
      <c r="AC87" s="346">
        <f t="shared" si="106"/>
        <v>220.64532052504356</v>
      </c>
      <c r="AD87" s="346">
        <f t="shared" si="84"/>
        <v>801.69916763615458</v>
      </c>
      <c r="AE87" s="346">
        <f>(VLOOKUP(B87,VT!A:D,4,0)*2*IF(C87="Vigilante Armado - 220 h",20,15.5)*'RESUMO GERAL'!$H87)-IF(6%*'RESUMO GERAL'!$J87&lt;=(VLOOKUP(B87,VT!A:D,4,0)*2*IF(C87="Vigilante Armado - 220 h",20,15.5)*'RESUMO GERAL'!$H87),6%*'RESUMO GERAL'!$J87,(VLOOKUP(B87,VT!A:D,4,0)*2*IF(C87="Vigilante Armado - 220 h",20,15.5*'RESUMO GERAL'!$H87)))</f>
        <v>102.81120000000001</v>
      </c>
      <c r="AF87" s="346">
        <f>IF((VLOOKUP($D87,PARAMETROS!$A:$I,4,0))&gt;1,((VLOOKUP($D87,PARAMETROS!$A:$I,4,0))*IF(C87="Vigilante Armado - 220 h",20,15.5))*((1-10%))*'RESUMO GERAL'!$H87,0)</f>
        <v>459.90000000000003</v>
      </c>
      <c r="AG87" s="346">
        <f>IF(VLOOKUP($D87,PARAMETROS!$A:$I,5,0)&gt;0,VLOOKUP($D87,PARAMETROS!$A:$I,5,0)*H87,0)</f>
        <v>193.44</v>
      </c>
      <c r="AH87" s="346">
        <f>VLOOKUP($D87,PARAMETROS!$A:$I,2,0)*'RESUMO GERAL'!$H87</f>
        <v>129.9</v>
      </c>
      <c r="AI87" s="346">
        <f>VLOOKUP('RESUMO GERAL'!$D87,PARAMETROS!$A:$I,3,0)*'RESUMO GERAL'!$H87</f>
        <v>19.45</v>
      </c>
      <c r="AJ87" s="311">
        <f t="shared" si="85"/>
        <v>34.76</v>
      </c>
      <c r="AK87" s="346">
        <f>VLOOKUP(E87,CCT!E:R,11,0)*H87</f>
        <v>0</v>
      </c>
      <c r="AL87" s="346">
        <f t="shared" si="86"/>
        <v>940.26120000000003</v>
      </c>
      <c r="AM87" s="346">
        <f t="shared" si="87"/>
        <v>2876.7077303363785</v>
      </c>
      <c r="AN87" s="346">
        <f t="shared" si="61"/>
        <v>3.8989981314234563</v>
      </c>
      <c r="AO87" s="346">
        <f t="shared" si="62"/>
        <v>0.3119198505138765</v>
      </c>
      <c r="AP87" s="346">
        <f t="shared" si="63"/>
        <v>0.1247679402055506</v>
      </c>
      <c r="AQ87" s="346">
        <f t="shared" si="64"/>
        <v>10.458969248000001</v>
      </c>
      <c r="AR87" s="346">
        <f t="shared" si="65"/>
        <v>3.9716157694507852</v>
      </c>
      <c r="AS87" s="346">
        <f t="shared" si="66"/>
        <v>102.79672632319998</v>
      </c>
      <c r="AT87" s="346">
        <f t="shared" si="67"/>
        <v>4.9804615466666666</v>
      </c>
      <c r="AU87" s="346">
        <f t="shared" si="88"/>
        <v>126.5434588094603</v>
      </c>
      <c r="AV87" s="346">
        <f t="shared" si="68"/>
        <v>41.503846222222215</v>
      </c>
      <c r="AW87" s="346">
        <f t="shared" si="69"/>
        <v>24.570276963555557</v>
      </c>
      <c r="AX87" s="346">
        <f t="shared" si="70"/>
        <v>0.62255769333333322</v>
      </c>
      <c r="AY87" s="346">
        <f t="shared" si="71"/>
        <v>9.9609230933333333</v>
      </c>
      <c r="AZ87" s="346">
        <f t="shared" si="72"/>
        <v>3.8736923140740736</v>
      </c>
      <c r="BA87" s="346">
        <f t="shared" si="73"/>
        <v>30.580390732768539</v>
      </c>
      <c r="BB87" s="346">
        <f t="shared" si="89"/>
        <v>111.11168701928706</v>
      </c>
      <c r="BC87" s="346">
        <f t="shared" si="90"/>
        <v>434.65846225454555</v>
      </c>
      <c r="BD87" s="346">
        <f t="shared" si="91"/>
        <v>434.65846225454555</v>
      </c>
      <c r="BE87" s="346">
        <f t="shared" si="92"/>
        <v>545.77014927383266</v>
      </c>
      <c r="BF87" s="311">
        <f>VLOOKUP($C87,Uniformes!$A:$P,16,0)*$H87</f>
        <v>96.25500000000001</v>
      </c>
      <c r="BG87" s="311">
        <f>'Materiais de Consumo'!$H$5*$H87</f>
        <v>2.7463387978142078</v>
      </c>
      <c r="BH87" s="311">
        <f>Equipamentos!$J$5*$H87</f>
        <v>45.157814207650269</v>
      </c>
      <c r="BI87" s="346"/>
      <c r="BJ87" s="346"/>
      <c r="BK87" s="346">
        <f t="shared" si="93"/>
        <v>144.15915300546447</v>
      </c>
      <c r="BL87" s="346">
        <f t="shared" si="94"/>
        <v>6681.4574194251354</v>
      </c>
      <c r="BM87" s="311">
        <f t="shared" si="95"/>
        <v>131.2785279263282</v>
      </c>
      <c r="BN87" s="311">
        <f t="shared" si="96"/>
        <v>152.6352306001092</v>
      </c>
      <c r="BO87" s="109">
        <f t="shared" si="74"/>
        <v>0.69630423138725195</v>
      </c>
      <c r="BP87" s="109">
        <f t="shared" si="75"/>
        <v>3.2137118371719318</v>
      </c>
      <c r="BQ87" s="347">
        <f>VLOOKUP(B87,ISS!A:C,2,0)*100</f>
        <v>3</v>
      </c>
      <c r="BR87" s="109">
        <f t="shared" si="97"/>
        <v>3.2137118371719318</v>
      </c>
      <c r="BS87" s="109">
        <f t="shared" si="98"/>
        <v>6.65</v>
      </c>
      <c r="BT87" s="109">
        <f t="shared" si="99"/>
        <v>7.1237279057311156</v>
      </c>
      <c r="BU87" s="346">
        <f t="shared" si="100"/>
        <v>496.19409034148828</v>
      </c>
      <c r="BV87" s="346">
        <f t="shared" si="101"/>
        <v>780.10784886792567</v>
      </c>
      <c r="BW87" s="346">
        <f t="shared" si="102"/>
        <v>7461.5652682930613</v>
      </c>
      <c r="BX87" s="346">
        <f t="shared" si="103"/>
        <v>89538.783219516743</v>
      </c>
      <c r="BY87" s="298">
        <f>VLOOKUP($D87,PARAMETROS!$A:$I,6,0)</f>
        <v>45292</v>
      </c>
      <c r="BZ87" s="299" t="str">
        <f>VLOOKUP($D87,PARAMETROS!$A:$I,7,0)</f>
        <v>-</v>
      </c>
      <c r="CA87" s="299" t="str">
        <f>VLOOKUP($D87,PARAMETROS!$A:$I,8,0)</f>
        <v>-</v>
      </c>
      <c r="CF87" s="3"/>
      <c r="CG87" s="3"/>
    </row>
    <row r="88" spans="1:85">
      <c r="A88" s="296" t="str">
        <f>CCT!A86</f>
        <v>1.434.01</v>
      </c>
      <c r="B88" s="295" t="str">
        <f>CCT!B86</f>
        <v>Monte Siao</v>
      </c>
      <c r="C88" s="295" t="str">
        <f>CCT!C86</f>
        <v>Vigilante Armado - 220 h</v>
      </c>
      <c r="D88" s="295" t="str">
        <f>CCT!D86</f>
        <v>Sindesp-MG</v>
      </c>
      <c r="E88" s="302" t="str">
        <f t="shared" ref="E88" si="107">CONCATENATE(B88,C88)</f>
        <v>Monte SiaoVigilante Armado - 220 h</v>
      </c>
      <c r="F88" s="300" t="s">
        <v>150</v>
      </c>
      <c r="G88" s="300" t="s">
        <v>151</v>
      </c>
      <c r="H88" s="300">
        <f>VLOOKUP(E88,CCT!E:R,4,0)</f>
        <v>1</v>
      </c>
      <c r="I88" s="345">
        <f>VLOOKUP(E88,CCT!E:R,5,0)</f>
        <v>2286.48</v>
      </c>
      <c r="J88" s="346">
        <f t="shared" ref="J88" si="108">H88*I88</f>
        <v>2286.48</v>
      </c>
      <c r="K88" s="346">
        <f t="shared" ref="K88" si="109">H88*I88*$K$5</f>
        <v>685.94399999999996</v>
      </c>
      <c r="L88" s="346"/>
      <c r="M88" s="346">
        <f t="shared" ref="M88" si="110">IF(C88="Vigilante Armado - 12x36 h Noturno",(H88*I88+K88)*$M$5,0)</f>
        <v>0</v>
      </c>
      <c r="N88" s="346"/>
      <c r="O88" s="346"/>
      <c r="P88" s="346">
        <f t="shared" ref="P88" si="111">IF(C88="Vigilante Armado - 220 h",(H88*I88+K88)*$P$5,0)</f>
        <v>15.852927999999999</v>
      </c>
      <c r="Q88" s="346">
        <f t="shared" ref="Q88" si="112">SUM(J88:P88)</f>
        <v>2988.2769279999998</v>
      </c>
      <c r="R88" s="346">
        <f t="shared" ref="R88:X88" si="113">R$5*$Q88</f>
        <v>597.65538559999993</v>
      </c>
      <c r="S88" s="346">
        <f t="shared" si="113"/>
        <v>44.824153919999993</v>
      </c>
      <c r="T88" s="346">
        <f t="shared" si="113"/>
        <v>29.882769279999998</v>
      </c>
      <c r="U88" s="346">
        <f t="shared" si="113"/>
        <v>5.9765538559999998</v>
      </c>
      <c r="V88" s="346">
        <f t="shared" si="113"/>
        <v>74.706923199999991</v>
      </c>
      <c r="W88" s="346">
        <f t="shared" si="113"/>
        <v>239.06215423999998</v>
      </c>
      <c r="X88" s="346">
        <f t="shared" si="113"/>
        <v>124.70976103622399</v>
      </c>
      <c r="Y88" s="346">
        <f t="shared" si="104"/>
        <v>17.929661568</v>
      </c>
      <c r="Z88" s="346">
        <f t="shared" ref="Z88" si="114">SUM(R88:Y88)</f>
        <v>1134.7473627002241</v>
      </c>
      <c r="AA88" s="346">
        <f t="shared" ref="AA88" si="115">$AA$5*Q88</f>
        <v>249.0230773333333</v>
      </c>
      <c r="AB88" s="346">
        <f t="shared" si="106"/>
        <v>332.03076977777772</v>
      </c>
      <c r="AC88" s="346">
        <f t="shared" si="106"/>
        <v>220.64532052504356</v>
      </c>
      <c r="AD88" s="346">
        <f t="shared" ref="AD88" si="116">SUM(AA88:AC88)</f>
        <v>801.69916763615458</v>
      </c>
      <c r="AE88" s="346">
        <f>(VLOOKUP(B88,VT!A:D,4,0)*2*IF(C88="Vigilante Armado - 220 h",20,15.5)*'RESUMO GERAL'!$H88)-IF(6%*'RESUMO GERAL'!$J88&lt;=(VLOOKUP(B88,VT!A:D,4,0)*2*IF(C88="Vigilante Armado - 220 h",20,15.5)*'RESUMO GERAL'!$H88),6%*'RESUMO GERAL'!$J88,(VLOOKUP(B88,VT!A:D,4,0)*2*IF(C88="Vigilante Armado - 220 h",20,15.5*'RESUMO GERAL'!$H88)))</f>
        <v>102.81120000000001</v>
      </c>
      <c r="AF88" s="346">
        <f>IF((VLOOKUP($D88,PARAMETROS!$A:$I,4,0))&gt;1,((VLOOKUP($D88,PARAMETROS!$A:$I,4,0))*IF(C88="Vigilante Armado - 220 h",20,15.5))*((1-10%))*'RESUMO GERAL'!$H88,0)</f>
        <v>459.90000000000003</v>
      </c>
      <c r="AG88" s="346">
        <f>IF(VLOOKUP($D88,PARAMETROS!$A:$I,5,0)&gt;0,VLOOKUP($D88,PARAMETROS!$A:$I,5,0)*H88,0)</f>
        <v>193.44</v>
      </c>
      <c r="AH88" s="346">
        <f>VLOOKUP($D88,PARAMETROS!$A:$I,2,0)*'RESUMO GERAL'!$H88</f>
        <v>129.9</v>
      </c>
      <c r="AI88" s="346">
        <f>VLOOKUP('RESUMO GERAL'!$D88,PARAMETROS!$A:$I,3,0)*'RESUMO GERAL'!$H88</f>
        <v>19.45</v>
      </c>
      <c r="AJ88" s="311">
        <f t="shared" si="85"/>
        <v>34.76</v>
      </c>
      <c r="AK88" s="346">
        <f>VLOOKUP(E88,CCT!E:R,11,0)*H88</f>
        <v>0</v>
      </c>
      <c r="AL88" s="346">
        <f t="shared" ref="AL88" si="117">SUM(AE88:AK88)</f>
        <v>940.26120000000003</v>
      </c>
      <c r="AM88" s="346">
        <f t="shared" ref="AM88" si="118">AL88+AD88+Z88</f>
        <v>2876.7077303363785</v>
      </c>
      <c r="AN88" s="346">
        <f t="shared" si="61"/>
        <v>3.8989981314234563</v>
      </c>
      <c r="AO88" s="346">
        <f t="shared" si="62"/>
        <v>0.3119198505138765</v>
      </c>
      <c r="AP88" s="346">
        <f t="shared" si="63"/>
        <v>0.1247679402055506</v>
      </c>
      <c r="AQ88" s="346">
        <f t="shared" si="64"/>
        <v>10.458969248000001</v>
      </c>
      <c r="AR88" s="346">
        <f t="shared" si="65"/>
        <v>3.9716157694507852</v>
      </c>
      <c r="AS88" s="346">
        <f t="shared" si="66"/>
        <v>102.79672632319998</v>
      </c>
      <c r="AT88" s="346">
        <f t="shared" si="67"/>
        <v>4.9804615466666666</v>
      </c>
      <c r="AU88" s="346">
        <f t="shared" ref="AU88" si="119">SUM(AN88:AT88)</f>
        <v>126.5434588094603</v>
      </c>
      <c r="AV88" s="346">
        <f t="shared" si="68"/>
        <v>41.503846222222215</v>
      </c>
      <c r="AW88" s="346">
        <f t="shared" si="69"/>
        <v>24.570276963555557</v>
      </c>
      <c r="AX88" s="346">
        <f t="shared" si="70"/>
        <v>0.62255769333333322</v>
      </c>
      <c r="AY88" s="346">
        <f t="shared" si="71"/>
        <v>9.9609230933333333</v>
      </c>
      <c r="AZ88" s="346">
        <f t="shared" si="72"/>
        <v>3.8736923140740736</v>
      </c>
      <c r="BA88" s="346">
        <f t="shared" si="73"/>
        <v>30.580390732768539</v>
      </c>
      <c r="BB88" s="346">
        <f t="shared" ref="BB88" si="120">SUM(AV88:BA88)</f>
        <v>111.11168701928706</v>
      </c>
      <c r="BC88" s="346">
        <f t="shared" ref="BC88" si="121">IF(C88="Vigilante Armado - 220 h",(H88*I88+SUM(K88:P88))*1/220*1.6*20,(H88*I88+SUM(K88:P88))*1/220*1.6*15.5)</f>
        <v>434.65846225454555</v>
      </c>
      <c r="BD88" s="346">
        <f t="shared" ref="BD88" si="122">BC88</f>
        <v>434.65846225454555</v>
      </c>
      <c r="BE88" s="346">
        <f t="shared" ref="BE88" si="123">BB88+BD88</f>
        <v>545.77014927383266</v>
      </c>
      <c r="BF88" s="311">
        <f>VLOOKUP($C88,Uniformes!$A:$P,16,0)*$H88</f>
        <v>96.25500000000001</v>
      </c>
      <c r="BG88" s="311">
        <f>'Materiais de Consumo'!$H$5*$H88</f>
        <v>2.7463387978142078</v>
      </c>
      <c r="BH88" s="311">
        <f>Equipamentos!$J$5*$H88</f>
        <v>45.157814207650269</v>
      </c>
      <c r="BI88" s="346"/>
      <c r="BJ88" s="346"/>
      <c r="BK88" s="346">
        <f t="shared" ref="BK88" si="124">SUM(BF88:BJ88)</f>
        <v>144.15915300546447</v>
      </c>
      <c r="BL88" s="346">
        <f t="shared" ref="BL88" si="125">Q88+AM88+AU88+BE88+BK88</f>
        <v>6681.4574194251354</v>
      </c>
      <c r="BM88" s="311">
        <f t="shared" ref="BM88" si="126">$BM$5*H88</f>
        <v>131.2785279263282</v>
      </c>
      <c r="BN88" s="311">
        <f t="shared" ref="BN88" si="127">$BN$5*H88</f>
        <v>152.6352306001092</v>
      </c>
      <c r="BO88" s="109">
        <f t="shared" si="74"/>
        <v>0.69630423138725195</v>
      </c>
      <c r="BP88" s="109">
        <f t="shared" si="75"/>
        <v>3.2137118371719318</v>
      </c>
      <c r="BQ88" s="347">
        <f>VLOOKUP(B88,ISS!A:C,2,0)*100</f>
        <v>3</v>
      </c>
      <c r="BR88" s="109">
        <f t="shared" ref="BR88" si="128">((100/((100-$BS88)%)-100)*BQ88)/$BS88</f>
        <v>3.2137118371719318</v>
      </c>
      <c r="BS88" s="109">
        <f t="shared" ref="BS88" si="129">$BO$5+$BP$5+BQ88</f>
        <v>6.65</v>
      </c>
      <c r="BT88" s="109">
        <f t="shared" ref="BT88" si="130">BO88+BP88+BR88</f>
        <v>7.1237279057311156</v>
      </c>
      <c r="BU88" s="346">
        <f t="shared" ref="BU88" si="131">((BN88+BM88+BL88)*BT88)%</f>
        <v>496.19409034148828</v>
      </c>
      <c r="BV88" s="346">
        <f t="shared" ref="BV88" si="132">BM88+BN88+BU88</f>
        <v>780.10784886792567</v>
      </c>
      <c r="BW88" s="346">
        <f t="shared" ref="BW88" si="133">BL88+BV88</f>
        <v>7461.5652682930613</v>
      </c>
      <c r="BX88" s="346">
        <f t="shared" ref="BX88" si="134">BW88*12</f>
        <v>89538.783219516743</v>
      </c>
      <c r="BY88" s="298">
        <f>VLOOKUP($D88,PARAMETROS!$A:$I,6,0)</f>
        <v>45292</v>
      </c>
      <c r="BZ88" s="299" t="str">
        <f>VLOOKUP($D88,PARAMETROS!$A:$I,7,0)</f>
        <v>-</v>
      </c>
      <c r="CA88" s="299" t="str">
        <f>VLOOKUP($D88,PARAMETROS!$A:$I,8,0)</f>
        <v>-</v>
      </c>
      <c r="CF88" s="3"/>
      <c r="CG88" s="3"/>
    </row>
    <row r="89" spans="1:85">
      <c r="A89" s="296" t="str">
        <f>CCT!A87</f>
        <v>1.433.02</v>
      </c>
      <c r="B89" s="295" t="str">
        <f>CCT!B87</f>
        <v>Montes Claros</v>
      </c>
      <c r="C89" s="295" t="str">
        <f>CCT!C87</f>
        <v>Vigilante Armado - 12x36 h Diurno</v>
      </c>
      <c r="D89" s="295" t="str">
        <f>CCT!D87</f>
        <v>Sindesp-MG</v>
      </c>
      <c r="E89" s="302" t="str">
        <f t="shared" si="76"/>
        <v>Montes ClarosVigilante Armado - 12x36 h Diurno</v>
      </c>
      <c r="F89" s="300" t="s">
        <v>150</v>
      </c>
      <c r="G89" s="300" t="s">
        <v>151</v>
      </c>
      <c r="H89" s="300">
        <f>VLOOKUP(E89,CCT!E:R,4,0)</f>
        <v>2</v>
      </c>
      <c r="I89" s="345">
        <f>VLOOKUP(E89,CCT!E:R,5,0)</f>
        <v>2286.48</v>
      </c>
      <c r="J89" s="346">
        <f t="shared" si="77"/>
        <v>4572.96</v>
      </c>
      <c r="K89" s="346">
        <f t="shared" si="78"/>
        <v>1371.8879999999999</v>
      </c>
      <c r="L89" s="346"/>
      <c r="M89" s="346">
        <f t="shared" si="79"/>
        <v>0</v>
      </c>
      <c r="N89" s="346"/>
      <c r="O89" s="346"/>
      <c r="P89" s="346">
        <f t="shared" si="80"/>
        <v>0</v>
      </c>
      <c r="Q89" s="346">
        <f t="shared" si="81"/>
        <v>5944.848</v>
      </c>
      <c r="R89" s="346">
        <f t="shared" si="105"/>
        <v>1188.9696000000001</v>
      </c>
      <c r="S89" s="346">
        <f t="shared" si="105"/>
        <v>89.172719999999998</v>
      </c>
      <c r="T89" s="346">
        <f t="shared" si="105"/>
        <v>59.448480000000004</v>
      </c>
      <c r="U89" s="346">
        <f t="shared" si="105"/>
        <v>11.889696000000001</v>
      </c>
      <c r="V89" s="346">
        <f t="shared" si="105"/>
        <v>148.62120000000002</v>
      </c>
      <c r="W89" s="346">
        <f t="shared" si="105"/>
        <v>475.58784000000003</v>
      </c>
      <c r="X89" s="346">
        <f t="shared" si="105"/>
        <v>248.09634158399999</v>
      </c>
      <c r="Y89" s="346">
        <f t="shared" si="104"/>
        <v>35.669088000000002</v>
      </c>
      <c r="Z89" s="346">
        <f t="shared" si="82"/>
        <v>2257.4549655840005</v>
      </c>
      <c r="AA89" s="346">
        <f t="shared" si="83"/>
        <v>495.404</v>
      </c>
      <c r="AB89" s="346">
        <f t="shared" si="106"/>
        <v>660.53866666666659</v>
      </c>
      <c r="AC89" s="346">
        <f t="shared" si="106"/>
        <v>438.94957664133335</v>
      </c>
      <c r="AD89" s="346">
        <f t="shared" si="84"/>
        <v>1594.8922433079999</v>
      </c>
      <c r="AE89" s="346">
        <f>(VLOOKUP(B89,VT!A:D,4,0)*2*IF(C89="Vigilante Armado - 220 h",20,15.5)*'RESUMO GERAL'!$H89)-IF(6%*'RESUMO GERAL'!$J89&lt;=(VLOOKUP(B89,VT!A:D,4,0)*2*IF(C89="Vigilante Armado - 220 h",20,15.5)*'RESUMO GERAL'!$H89),6%*'RESUMO GERAL'!$J89,(VLOOKUP(B89,VT!A:D,4,0)*2*IF(C89="Vigilante Armado - 220 h",20,15.5*'RESUMO GERAL'!$H89)))</f>
        <v>97.622400000000027</v>
      </c>
      <c r="AF89" s="346">
        <f>IF((VLOOKUP($D89,PARAMETROS!$A:$I,4,0))&gt;1,((VLOOKUP($D89,PARAMETROS!$A:$I,4,0))*IF(C89="Vigilante Armado - 220 h",20,15.5))*((1-10%))*'RESUMO GERAL'!$H89,0)</f>
        <v>712.84500000000003</v>
      </c>
      <c r="AG89" s="346">
        <f>IF(VLOOKUP($D89,PARAMETROS!$A:$I,5,0)&gt;0,VLOOKUP($D89,PARAMETROS!$A:$I,5,0)*H89,0)</f>
        <v>386.88</v>
      </c>
      <c r="AH89" s="346">
        <f>VLOOKUP($D89,PARAMETROS!$A:$I,2,0)*'RESUMO GERAL'!$H89</f>
        <v>259.8</v>
      </c>
      <c r="AI89" s="346">
        <f>VLOOKUP('RESUMO GERAL'!$D89,PARAMETROS!$A:$I,3,0)*'RESUMO GERAL'!$H89</f>
        <v>38.9</v>
      </c>
      <c r="AJ89" s="311">
        <f t="shared" si="85"/>
        <v>69.52</v>
      </c>
      <c r="AK89" s="346">
        <f>VLOOKUP(E89,CCT!E:R,11,0)*H89</f>
        <v>0</v>
      </c>
      <c r="AL89" s="346">
        <f t="shared" si="86"/>
        <v>1565.5674000000001</v>
      </c>
      <c r="AM89" s="346">
        <f t="shared" si="87"/>
        <v>5417.9146088920006</v>
      </c>
      <c r="AN89" s="346">
        <f t="shared" si="61"/>
        <v>7.7566275824074067</v>
      </c>
      <c r="AO89" s="346">
        <f t="shared" si="62"/>
        <v>0.6205302065925925</v>
      </c>
      <c r="AP89" s="346">
        <f t="shared" si="63"/>
        <v>0.24821208263703703</v>
      </c>
      <c r="AQ89" s="346">
        <f t="shared" si="64"/>
        <v>20.806968000000001</v>
      </c>
      <c r="AR89" s="346">
        <f t="shared" si="65"/>
        <v>7.9010923795440036</v>
      </c>
      <c r="AS89" s="346">
        <f t="shared" si="66"/>
        <v>204.50277119999996</v>
      </c>
      <c r="AT89" s="346">
        <f t="shared" si="67"/>
        <v>9.90808</v>
      </c>
      <c r="AU89" s="346">
        <f t="shared" si="88"/>
        <v>251.74428145118102</v>
      </c>
      <c r="AV89" s="346">
        <f t="shared" si="68"/>
        <v>82.567333333333323</v>
      </c>
      <c r="AW89" s="346">
        <f t="shared" si="69"/>
        <v>48.879861333333338</v>
      </c>
      <c r="AX89" s="346">
        <f t="shared" si="70"/>
        <v>1.23851</v>
      </c>
      <c r="AY89" s="346">
        <f t="shared" si="71"/>
        <v>19.81616</v>
      </c>
      <c r="AZ89" s="346">
        <f t="shared" si="72"/>
        <v>7.706284444444444</v>
      </c>
      <c r="BA89" s="346">
        <f t="shared" si="73"/>
        <v>60.836321086409562</v>
      </c>
      <c r="BB89" s="346">
        <f t="shared" si="89"/>
        <v>221.04447019752064</v>
      </c>
      <c r="BC89" s="346">
        <f t="shared" si="90"/>
        <v>670.14650181818183</v>
      </c>
      <c r="BD89" s="346">
        <f t="shared" si="91"/>
        <v>670.14650181818183</v>
      </c>
      <c r="BE89" s="346">
        <f t="shared" si="92"/>
        <v>891.19097201570253</v>
      </c>
      <c r="BF89" s="311">
        <f>VLOOKUP($C89,Uniformes!$A:$P,16,0)*$H89</f>
        <v>192.51</v>
      </c>
      <c r="BG89" s="311">
        <f>'Materiais de Consumo'!$H$5*$H89</f>
        <v>5.4926775956284155</v>
      </c>
      <c r="BH89" s="311">
        <f>Equipamentos!$J$5*$H89</f>
        <v>90.315628415300537</v>
      </c>
      <c r="BI89" s="346"/>
      <c r="BJ89" s="346"/>
      <c r="BK89" s="346">
        <f t="shared" si="93"/>
        <v>288.31830601092895</v>
      </c>
      <c r="BL89" s="346">
        <f t="shared" si="94"/>
        <v>12794.016168369813</v>
      </c>
      <c r="BM89" s="311">
        <f t="shared" si="95"/>
        <v>262.55705585265639</v>
      </c>
      <c r="BN89" s="311">
        <f t="shared" si="96"/>
        <v>305.27046120021839</v>
      </c>
      <c r="BO89" s="109">
        <f t="shared" si="74"/>
        <v>0.70384407146724437</v>
      </c>
      <c r="BP89" s="109">
        <f t="shared" si="75"/>
        <v>3.2485110990795891</v>
      </c>
      <c r="BQ89" s="347">
        <f>VLOOKUP(B89,ISS!A:C,2,0)*100</f>
        <v>4</v>
      </c>
      <c r="BR89" s="109">
        <f t="shared" si="97"/>
        <v>4.3313481321061191</v>
      </c>
      <c r="BS89" s="109">
        <f t="shared" si="98"/>
        <v>7.65</v>
      </c>
      <c r="BT89" s="109">
        <f t="shared" si="99"/>
        <v>8.2837033026529525</v>
      </c>
      <c r="BU89" s="346">
        <f t="shared" si="100"/>
        <v>1106.8554866646841</v>
      </c>
      <c r="BV89" s="346">
        <f t="shared" si="101"/>
        <v>1674.6830037175589</v>
      </c>
      <c r="BW89" s="346">
        <f t="shared" si="102"/>
        <v>14468.699172087372</v>
      </c>
      <c r="BX89" s="346">
        <f t="shared" si="103"/>
        <v>173624.39006504847</v>
      </c>
      <c r="BY89" s="298">
        <f>VLOOKUP($D89,PARAMETROS!$A:$I,6,0)</f>
        <v>45292</v>
      </c>
      <c r="BZ89" s="299" t="str">
        <f>VLOOKUP($D89,PARAMETROS!$A:$I,7,0)</f>
        <v>-</v>
      </c>
      <c r="CA89" s="299" t="str">
        <f>VLOOKUP($D89,PARAMETROS!$A:$I,8,0)</f>
        <v>-</v>
      </c>
      <c r="CF89" s="3"/>
      <c r="CG89" s="3"/>
    </row>
    <row r="90" spans="1:85">
      <c r="A90" s="296" t="str">
        <f>CCT!A88</f>
        <v>1.433.03</v>
      </c>
      <c r="B90" s="295" t="str">
        <f>CCT!B88</f>
        <v>Montes Claros</v>
      </c>
      <c r="C90" s="295" t="str">
        <f>CCT!C88</f>
        <v>Vigilante Armado - 12x36 h Noturno</v>
      </c>
      <c r="D90" s="295" t="str">
        <f>CCT!D88</f>
        <v>Sindesp-MG</v>
      </c>
      <c r="E90" s="302" t="str">
        <f t="shared" si="76"/>
        <v>Montes ClarosVigilante Armado - 12x36 h Noturno</v>
      </c>
      <c r="F90" s="300" t="s">
        <v>150</v>
      </c>
      <c r="G90" s="300" t="s">
        <v>151</v>
      </c>
      <c r="H90" s="300">
        <f>VLOOKUP(E90,CCT!E:R,4,0)</f>
        <v>2</v>
      </c>
      <c r="I90" s="345">
        <f>VLOOKUP(E90,CCT!E:R,5,0)</f>
        <v>2286.48</v>
      </c>
      <c r="J90" s="346">
        <f t="shared" si="77"/>
        <v>4572.96</v>
      </c>
      <c r="K90" s="346">
        <f t="shared" si="78"/>
        <v>1371.8879999999999</v>
      </c>
      <c r="L90" s="346"/>
      <c r="M90" s="346">
        <f t="shared" si="79"/>
        <v>1172.756378181818</v>
      </c>
      <c r="N90" s="346"/>
      <c r="O90" s="346"/>
      <c r="P90" s="346">
        <f t="shared" si="80"/>
        <v>0</v>
      </c>
      <c r="Q90" s="346">
        <f t="shared" si="81"/>
        <v>7117.604378181818</v>
      </c>
      <c r="R90" s="346">
        <f t="shared" si="105"/>
        <v>1423.5208756363636</v>
      </c>
      <c r="S90" s="346">
        <f t="shared" si="105"/>
        <v>106.76406567272727</v>
      </c>
      <c r="T90" s="346">
        <f t="shared" si="105"/>
        <v>71.17604378181818</v>
      </c>
      <c r="U90" s="346">
        <f t="shared" si="105"/>
        <v>14.235208756363637</v>
      </c>
      <c r="V90" s="346">
        <f t="shared" si="105"/>
        <v>177.94010945454545</v>
      </c>
      <c r="W90" s="346">
        <f t="shared" si="105"/>
        <v>569.40835025454544</v>
      </c>
      <c r="X90" s="346">
        <f t="shared" si="105"/>
        <v>297.03898351466182</v>
      </c>
      <c r="Y90" s="346">
        <f t="shared" si="104"/>
        <v>42.705626269090907</v>
      </c>
      <c r="Z90" s="346">
        <f t="shared" si="82"/>
        <v>2702.7892633401157</v>
      </c>
      <c r="AA90" s="346">
        <f t="shared" si="83"/>
        <v>593.13369818181809</v>
      </c>
      <c r="AB90" s="346">
        <f t="shared" si="106"/>
        <v>790.84493090909086</v>
      </c>
      <c r="AC90" s="346">
        <f t="shared" si="106"/>
        <v>525.54235676057817</v>
      </c>
      <c r="AD90" s="346">
        <f t="shared" si="84"/>
        <v>1909.5209858514872</v>
      </c>
      <c r="AE90" s="346">
        <f>(VLOOKUP(B90,VT!A:D,4,0)*2*IF(C90="Vigilante Armado - 220 h",20,15.5)*'RESUMO GERAL'!$H90)-IF(6%*'RESUMO GERAL'!$J90&lt;=(VLOOKUP(B90,VT!A:D,4,0)*2*IF(C90="Vigilante Armado - 220 h",20,15.5)*'RESUMO GERAL'!$H90),6%*'RESUMO GERAL'!$J90,(VLOOKUP(B90,VT!A:D,4,0)*2*IF(C90="Vigilante Armado - 220 h",20,15.5*'RESUMO GERAL'!$H90)))</f>
        <v>97.622400000000027</v>
      </c>
      <c r="AF90" s="346">
        <f>IF((VLOOKUP($D90,PARAMETROS!$A:$I,4,0))&gt;1,((VLOOKUP($D90,PARAMETROS!$A:$I,4,0))*IF(C90="Vigilante Armado - 220 h",20,15.5))*((1-10%))*'RESUMO GERAL'!$H90,0)</f>
        <v>712.84500000000003</v>
      </c>
      <c r="AG90" s="346">
        <f>IF(VLOOKUP($D90,PARAMETROS!$A:$I,5,0)&gt;0,VLOOKUP($D90,PARAMETROS!$A:$I,5,0)*H90,0)</f>
        <v>386.88</v>
      </c>
      <c r="AH90" s="346">
        <f>VLOOKUP($D90,PARAMETROS!$A:$I,2,0)*'RESUMO GERAL'!$H90</f>
        <v>259.8</v>
      </c>
      <c r="AI90" s="346">
        <f>VLOOKUP('RESUMO GERAL'!$D90,PARAMETROS!$A:$I,3,0)*'RESUMO GERAL'!$H90</f>
        <v>38.9</v>
      </c>
      <c r="AJ90" s="311">
        <f t="shared" si="85"/>
        <v>69.52</v>
      </c>
      <c r="AK90" s="346">
        <f>VLOOKUP(E90,CCT!E:R,11,0)*H90</f>
        <v>0</v>
      </c>
      <c r="AL90" s="346">
        <f t="shared" si="86"/>
        <v>1565.5674000000001</v>
      </c>
      <c r="AM90" s="346">
        <f t="shared" si="87"/>
        <v>6177.8776491916033</v>
      </c>
      <c r="AN90" s="346">
        <f t="shared" si="61"/>
        <v>9.2867986600277774</v>
      </c>
      <c r="AO90" s="346">
        <f t="shared" si="62"/>
        <v>0.74294389280222217</v>
      </c>
      <c r="AP90" s="346">
        <f t="shared" si="63"/>
        <v>0.29717755712088889</v>
      </c>
      <c r="AQ90" s="346">
        <f t="shared" si="64"/>
        <v>24.911615323636365</v>
      </c>
      <c r="AR90" s="346">
        <f t="shared" si="65"/>
        <v>9.4597624216904102</v>
      </c>
      <c r="AS90" s="346">
        <f t="shared" si="66"/>
        <v>244.84559060945449</v>
      </c>
      <c r="AT90" s="346">
        <f t="shared" si="67"/>
        <v>11.862673963636365</v>
      </c>
      <c r="AU90" s="346">
        <f t="shared" si="88"/>
        <v>301.40656242836855</v>
      </c>
      <c r="AV90" s="346">
        <f t="shared" si="68"/>
        <v>98.855616363636358</v>
      </c>
      <c r="AW90" s="346">
        <f t="shared" si="69"/>
        <v>58.522524887272731</v>
      </c>
      <c r="AX90" s="346">
        <f t="shared" si="70"/>
        <v>1.4828342454545453</v>
      </c>
      <c r="AY90" s="346">
        <f t="shared" si="71"/>
        <v>23.725347927272729</v>
      </c>
      <c r="AZ90" s="346">
        <f t="shared" si="72"/>
        <v>9.2265241939393938</v>
      </c>
      <c r="BA90" s="346">
        <f t="shared" si="73"/>
        <v>72.837668064364905</v>
      </c>
      <c r="BB90" s="346">
        <f t="shared" si="89"/>
        <v>264.65051568194065</v>
      </c>
      <c r="BC90" s="346">
        <f t="shared" si="90"/>
        <v>802.34812990413229</v>
      </c>
      <c r="BD90" s="346">
        <f t="shared" si="91"/>
        <v>802.34812990413229</v>
      </c>
      <c r="BE90" s="346">
        <f t="shared" si="92"/>
        <v>1066.9986455860731</v>
      </c>
      <c r="BF90" s="311">
        <f>VLOOKUP($C90,Uniformes!$A:$P,16,0)*$H90</f>
        <v>192.51</v>
      </c>
      <c r="BG90" s="311">
        <f>'Materiais de Consumo'!$H$5*$H90</f>
        <v>5.4926775956284155</v>
      </c>
      <c r="BH90" s="311">
        <f>Equipamentos!$J$5*$H90</f>
        <v>90.315628415300537</v>
      </c>
      <c r="BI90" s="346"/>
      <c r="BJ90" s="346"/>
      <c r="BK90" s="346">
        <f t="shared" si="93"/>
        <v>288.31830601092895</v>
      </c>
      <c r="BL90" s="346">
        <f t="shared" si="94"/>
        <v>14952.205541398793</v>
      </c>
      <c r="BM90" s="311">
        <f t="shared" si="95"/>
        <v>262.55705585265639</v>
      </c>
      <c r="BN90" s="311">
        <f t="shared" si="96"/>
        <v>305.27046120021839</v>
      </c>
      <c r="BO90" s="109">
        <f t="shared" si="74"/>
        <v>0.70384407146724437</v>
      </c>
      <c r="BP90" s="109">
        <f t="shared" si="75"/>
        <v>3.2485110990795891</v>
      </c>
      <c r="BQ90" s="347">
        <f>VLOOKUP(B90,ISS!A:C,2,0)*100</f>
        <v>4</v>
      </c>
      <c r="BR90" s="109">
        <f t="shared" si="97"/>
        <v>4.3313481321061191</v>
      </c>
      <c r="BS90" s="109">
        <f t="shared" si="98"/>
        <v>7.65</v>
      </c>
      <c r="BT90" s="109">
        <f t="shared" si="99"/>
        <v>8.2837033026529525</v>
      </c>
      <c r="BU90" s="346">
        <f t="shared" si="100"/>
        <v>1285.6334910357907</v>
      </c>
      <c r="BV90" s="346">
        <f t="shared" si="101"/>
        <v>1853.4610080886655</v>
      </c>
      <c r="BW90" s="346">
        <f t="shared" si="102"/>
        <v>16805.666549487458</v>
      </c>
      <c r="BX90" s="346">
        <f t="shared" si="103"/>
        <v>201667.99859384948</v>
      </c>
      <c r="BY90" s="298">
        <f>VLOOKUP($D90,PARAMETROS!$A:$I,6,0)</f>
        <v>45292</v>
      </c>
      <c r="BZ90" s="299" t="str">
        <f>VLOOKUP($D90,PARAMETROS!$A:$I,7,0)</f>
        <v>-</v>
      </c>
      <c r="CA90" s="299" t="str">
        <f>VLOOKUP($D90,PARAMETROS!$A:$I,8,0)</f>
        <v>-</v>
      </c>
      <c r="CF90" s="3"/>
      <c r="CG90" s="3"/>
    </row>
    <row r="91" spans="1:85">
      <c r="A91" s="296" t="str">
        <f>CCT!A89</f>
        <v>1.439.01</v>
      </c>
      <c r="B91" s="295" t="str">
        <f>CCT!B89</f>
        <v>Muriae</v>
      </c>
      <c r="C91" s="295" t="str">
        <f>CCT!C89</f>
        <v>Vigilante Armado - 220 h</v>
      </c>
      <c r="D91" s="295" t="str">
        <f>CCT!D89</f>
        <v>Sindesp-MG</v>
      </c>
      <c r="E91" s="302" t="str">
        <f t="shared" si="76"/>
        <v>MuriaeVigilante Armado - 220 h</v>
      </c>
      <c r="F91" s="300" t="s">
        <v>150</v>
      </c>
      <c r="G91" s="300" t="s">
        <v>151</v>
      </c>
      <c r="H91" s="300">
        <f>VLOOKUP(E91,CCT!E:R,4,0)</f>
        <v>1</v>
      </c>
      <c r="I91" s="345">
        <f>VLOOKUP(E91,CCT!E:R,5,0)</f>
        <v>2286.48</v>
      </c>
      <c r="J91" s="346">
        <f t="shared" si="77"/>
        <v>2286.48</v>
      </c>
      <c r="K91" s="346">
        <f t="shared" si="78"/>
        <v>685.94399999999996</v>
      </c>
      <c r="L91" s="346"/>
      <c r="M91" s="346">
        <f t="shared" si="79"/>
        <v>0</v>
      </c>
      <c r="N91" s="346"/>
      <c r="O91" s="346"/>
      <c r="P91" s="346">
        <f t="shared" si="80"/>
        <v>15.852927999999999</v>
      </c>
      <c r="Q91" s="346">
        <f t="shared" si="81"/>
        <v>2988.2769279999998</v>
      </c>
      <c r="R91" s="346">
        <f t="shared" si="105"/>
        <v>597.65538559999993</v>
      </c>
      <c r="S91" s="346">
        <f t="shared" si="105"/>
        <v>44.824153919999993</v>
      </c>
      <c r="T91" s="346">
        <f t="shared" si="105"/>
        <v>29.882769279999998</v>
      </c>
      <c r="U91" s="346">
        <f t="shared" si="105"/>
        <v>5.9765538559999998</v>
      </c>
      <c r="V91" s="346">
        <f t="shared" si="105"/>
        <v>74.706923199999991</v>
      </c>
      <c r="W91" s="346">
        <f t="shared" si="105"/>
        <v>239.06215423999998</v>
      </c>
      <c r="X91" s="346">
        <f t="shared" si="105"/>
        <v>124.70976103622399</v>
      </c>
      <c r="Y91" s="346">
        <f t="shared" si="104"/>
        <v>17.929661568</v>
      </c>
      <c r="Z91" s="346">
        <f t="shared" si="82"/>
        <v>1134.7473627002241</v>
      </c>
      <c r="AA91" s="346">
        <f t="shared" si="83"/>
        <v>249.0230773333333</v>
      </c>
      <c r="AB91" s="346">
        <f t="shared" si="106"/>
        <v>332.03076977777772</v>
      </c>
      <c r="AC91" s="346">
        <f t="shared" si="106"/>
        <v>220.64532052504356</v>
      </c>
      <c r="AD91" s="346">
        <f t="shared" si="84"/>
        <v>801.69916763615458</v>
      </c>
      <c r="AE91" s="346">
        <f>(VLOOKUP(B91,VT!A:D,4,0)*2*IF(C91="Vigilante Armado - 220 h",20,15.5)*'RESUMO GERAL'!$H91)-IF(6%*'RESUMO GERAL'!$J91&lt;=(VLOOKUP(B91,VT!A:D,4,0)*2*IF(C91="Vigilante Armado - 220 h",20,15.5)*'RESUMO GERAL'!$H91),6%*'RESUMO GERAL'!$J91,(VLOOKUP(B91,VT!A:D,4,0)*2*IF(C91="Vigilante Armado - 220 h",20,15.5*'RESUMO GERAL'!$H91)))</f>
        <v>102.81120000000001</v>
      </c>
      <c r="AF91" s="346">
        <f>IF((VLOOKUP($D91,PARAMETROS!$A:$I,4,0))&gt;1,((VLOOKUP($D91,PARAMETROS!$A:$I,4,0))*IF(C91="Vigilante Armado - 220 h",20,15.5))*((1-10%))*'RESUMO GERAL'!$H91,0)</f>
        <v>459.90000000000003</v>
      </c>
      <c r="AG91" s="346">
        <f>IF(VLOOKUP($D91,PARAMETROS!$A:$I,5,0)&gt;0,VLOOKUP($D91,PARAMETROS!$A:$I,5,0)*H91,0)</f>
        <v>193.44</v>
      </c>
      <c r="AH91" s="346">
        <f>VLOOKUP($D91,PARAMETROS!$A:$I,2,0)*'RESUMO GERAL'!$H91</f>
        <v>129.9</v>
      </c>
      <c r="AI91" s="346">
        <f>VLOOKUP('RESUMO GERAL'!$D91,PARAMETROS!$A:$I,3,0)*'RESUMO GERAL'!$H91</f>
        <v>19.45</v>
      </c>
      <c r="AJ91" s="311">
        <f t="shared" si="85"/>
        <v>34.76</v>
      </c>
      <c r="AK91" s="346">
        <f>VLOOKUP(E91,CCT!E:R,11,0)*H91</f>
        <v>0</v>
      </c>
      <c r="AL91" s="346">
        <f t="shared" si="86"/>
        <v>940.26120000000003</v>
      </c>
      <c r="AM91" s="346">
        <f t="shared" si="87"/>
        <v>2876.7077303363785</v>
      </c>
      <c r="AN91" s="346">
        <f t="shared" si="61"/>
        <v>3.8989981314234563</v>
      </c>
      <c r="AO91" s="346">
        <f t="shared" si="62"/>
        <v>0.3119198505138765</v>
      </c>
      <c r="AP91" s="346">
        <f t="shared" si="63"/>
        <v>0.1247679402055506</v>
      </c>
      <c r="AQ91" s="346">
        <f t="shared" si="64"/>
        <v>10.458969248000001</v>
      </c>
      <c r="AR91" s="346">
        <f t="shared" si="65"/>
        <v>3.9716157694507852</v>
      </c>
      <c r="AS91" s="346">
        <f t="shared" si="66"/>
        <v>102.79672632319998</v>
      </c>
      <c r="AT91" s="346">
        <f t="shared" si="67"/>
        <v>4.9804615466666666</v>
      </c>
      <c r="AU91" s="346">
        <f t="shared" si="88"/>
        <v>126.5434588094603</v>
      </c>
      <c r="AV91" s="346">
        <f t="shared" si="68"/>
        <v>41.503846222222215</v>
      </c>
      <c r="AW91" s="346">
        <f t="shared" si="69"/>
        <v>24.570276963555557</v>
      </c>
      <c r="AX91" s="346">
        <f t="shared" si="70"/>
        <v>0.62255769333333322</v>
      </c>
      <c r="AY91" s="346">
        <f t="shared" si="71"/>
        <v>9.9609230933333333</v>
      </c>
      <c r="AZ91" s="346">
        <f t="shared" si="72"/>
        <v>3.8736923140740736</v>
      </c>
      <c r="BA91" s="346">
        <f t="shared" si="73"/>
        <v>30.580390732768539</v>
      </c>
      <c r="BB91" s="346">
        <f t="shared" si="89"/>
        <v>111.11168701928706</v>
      </c>
      <c r="BC91" s="346">
        <f t="shared" si="90"/>
        <v>434.65846225454555</v>
      </c>
      <c r="BD91" s="346">
        <f t="shared" si="91"/>
        <v>434.65846225454555</v>
      </c>
      <c r="BE91" s="346">
        <f t="shared" si="92"/>
        <v>545.77014927383266</v>
      </c>
      <c r="BF91" s="311">
        <f>VLOOKUP($C91,Uniformes!$A:$P,16,0)*$H91</f>
        <v>96.25500000000001</v>
      </c>
      <c r="BG91" s="311">
        <f>'Materiais de Consumo'!$H$5*$H91</f>
        <v>2.7463387978142078</v>
      </c>
      <c r="BH91" s="311">
        <f>Equipamentos!$J$5*$H91</f>
        <v>45.157814207650269</v>
      </c>
      <c r="BI91" s="346"/>
      <c r="BJ91" s="346"/>
      <c r="BK91" s="346">
        <f t="shared" si="93"/>
        <v>144.15915300546447</v>
      </c>
      <c r="BL91" s="346">
        <f t="shared" si="94"/>
        <v>6681.4574194251354</v>
      </c>
      <c r="BM91" s="311">
        <f t="shared" si="95"/>
        <v>131.2785279263282</v>
      </c>
      <c r="BN91" s="311">
        <f t="shared" si="96"/>
        <v>152.6352306001092</v>
      </c>
      <c r="BO91" s="109">
        <f t="shared" si="74"/>
        <v>0.69630423138725195</v>
      </c>
      <c r="BP91" s="109">
        <f t="shared" si="75"/>
        <v>3.2137118371719318</v>
      </c>
      <c r="BQ91" s="347">
        <f>VLOOKUP(B91,ISS!A:C,2,0)*100</f>
        <v>3</v>
      </c>
      <c r="BR91" s="109">
        <f t="shared" si="97"/>
        <v>3.2137118371719318</v>
      </c>
      <c r="BS91" s="109">
        <f t="shared" si="98"/>
        <v>6.65</v>
      </c>
      <c r="BT91" s="109">
        <f t="shared" si="99"/>
        <v>7.1237279057311156</v>
      </c>
      <c r="BU91" s="346">
        <f t="shared" si="100"/>
        <v>496.19409034148828</v>
      </c>
      <c r="BV91" s="346">
        <f t="shared" si="101"/>
        <v>780.10784886792567</v>
      </c>
      <c r="BW91" s="346">
        <f t="shared" si="102"/>
        <v>7461.5652682930613</v>
      </c>
      <c r="BX91" s="346">
        <f t="shared" si="103"/>
        <v>89538.783219516743</v>
      </c>
      <c r="BY91" s="298">
        <f>VLOOKUP($D91,PARAMETROS!$A:$I,6,0)</f>
        <v>45292</v>
      </c>
      <c r="BZ91" s="299" t="str">
        <f>VLOOKUP($D91,PARAMETROS!$A:$I,7,0)</f>
        <v>-</v>
      </c>
      <c r="CA91" s="299" t="str">
        <f>VLOOKUP($D91,PARAMETROS!$A:$I,8,0)</f>
        <v>-</v>
      </c>
      <c r="CF91" s="3"/>
      <c r="CG91" s="3"/>
    </row>
    <row r="92" spans="1:85">
      <c r="A92" s="296" t="str">
        <f>CCT!A90</f>
        <v>1.440.01</v>
      </c>
      <c r="B92" s="295" t="str">
        <f>CCT!B90</f>
        <v>Mutum</v>
      </c>
      <c r="C92" s="295" t="str">
        <f>CCT!C90</f>
        <v>Vigilante Armado - 220 h</v>
      </c>
      <c r="D92" s="295" t="str">
        <f>CCT!D90</f>
        <v>Sindesp-MG</v>
      </c>
      <c r="E92" s="302" t="str">
        <f t="shared" si="76"/>
        <v>MutumVigilante Armado - 220 h</v>
      </c>
      <c r="F92" s="300" t="s">
        <v>150</v>
      </c>
      <c r="G92" s="300" t="s">
        <v>151</v>
      </c>
      <c r="H92" s="300">
        <f>VLOOKUP(E92,CCT!E:R,4,0)</f>
        <v>1</v>
      </c>
      <c r="I92" s="345">
        <f>VLOOKUP(E92,CCT!E:R,5,0)</f>
        <v>2286.48</v>
      </c>
      <c r="J92" s="346">
        <f t="shared" si="77"/>
        <v>2286.48</v>
      </c>
      <c r="K92" s="346">
        <f t="shared" si="78"/>
        <v>685.94399999999996</v>
      </c>
      <c r="L92" s="346"/>
      <c r="M92" s="346">
        <f t="shared" si="79"/>
        <v>0</v>
      </c>
      <c r="N92" s="346"/>
      <c r="O92" s="346"/>
      <c r="P92" s="346">
        <f t="shared" si="80"/>
        <v>15.852927999999999</v>
      </c>
      <c r="Q92" s="346">
        <f t="shared" si="81"/>
        <v>2988.2769279999998</v>
      </c>
      <c r="R92" s="346">
        <f t="shared" si="105"/>
        <v>597.65538559999993</v>
      </c>
      <c r="S92" s="346">
        <f t="shared" si="105"/>
        <v>44.824153919999993</v>
      </c>
      <c r="T92" s="346">
        <f t="shared" si="105"/>
        <v>29.882769279999998</v>
      </c>
      <c r="U92" s="346">
        <f t="shared" si="105"/>
        <v>5.9765538559999998</v>
      </c>
      <c r="V92" s="346">
        <f t="shared" si="105"/>
        <v>74.706923199999991</v>
      </c>
      <c r="W92" s="346">
        <f t="shared" si="105"/>
        <v>239.06215423999998</v>
      </c>
      <c r="X92" s="346">
        <f t="shared" si="105"/>
        <v>124.70976103622399</v>
      </c>
      <c r="Y92" s="346">
        <f t="shared" si="104"/>
        <v>17.929661568</v>
      </c>
      <c r="Z92" s="346">
        <f t="shared" si="82"/>
        <v>1134.7473627002241</v>
      </c>
      <c r="AA92" s="346">
        <f t="shared" si="83"/>
        <v>249.0230773333333</v>
      </c>
      <c r="AB92" s="346">
        <f t="shared" si="106"/>
        <v>332.03076977777772</v>
      </c>
      <c r="AC92" s="346">
        <f t="shared" si="106"/>
        <v>220.64532052504356</v>
      </c>
      <c r="AD92" s="346">
        <f t="shared" si="84"/>
        <v>801.69916763615458</v>
      </c>
      <c r="AE92" s="346">
        <f>(VLOOKUP(B92,VT!A:D,4,0)*2*IF(C92="Vigilante Armado - 220 h",20,15.5)*'RESUMO GERAL'!$H92)-IF(6%*'RESUMO GERAL'!$J92&lt;=(VLOOKUP(B92,VT!A:D,4,0)*2*IF(C92="Vigilante Armado - 220 h",20,15.5)*'RESUMO GERAL'!$H92),6%*'RESUMO GERAL'!$J92,(VLOOKUP(B92,VT!A:D,4,0)*2*IF(C92="Vigilante Armado - 220 h",20,15.5*'RESUMO GERAL'!$H92)))</f>
        <v>102.81120000000001</v>
      </c>
      <c r="AF92" s="346">
        <f>IF((VLOOKUP($D92,PARAMETROS!$A:$I,4,0))&gt;1,((VLOOKUP($D92,PARAMETROS!$A:$I,4,0))*IF(C92="Vigilante Armado - 220 h",20,15.5))*((1-10%))*'RESUMO GERAL'!$H92,0)</f>
        <v>459.90000000000003</v>
      </c>
      <c r="AG92" s="346">
        <f>IF(VLOOKUP($D92,PARAMETROS!$A:$I,5,0)&gt;0,VLOOKUP($D92,PARAMETROS!$A:$I,5,0)*H92,0)</f>
        <v>193.44</v>
      </c>
      <c r="AH92" s="346">
        <f>VLOOKUP($D92,PARAMETROS!$A:$I,2,0)*'RESUMO GERAL'!$H92</f>
        <v>129.9</v>
      </c>
      <c r="AI92" s="346">
        <f>VLOOKUP('RESUMO GERAL'!$D92,PARAMETROS!$A:$I,3,0)*'RESUMO GERAL'!$H92</f>
        <v>19.45</v>
      </c>
      <c r="AJ92" s="311">
        <f t="shared" si="85"/>
        <v>34.76</v>
      </c>
      <c r="AK92" s="346">
        <f>VLOOKUP(E92,CCT!E:R,11,0)*H92</f>
        <v>0</v>
      </c>
      <c r="AL92" s="346">
        <f t="shared" si="86"/>
        <v>940.26120000000003</v>
      </c>
      <c r="AM92" s="346">
        <f t="shared" si="87"/>
        <v>2876.7077303363785</v>
      </c>
      <c r="AN92" s="346">
        <f t="shared" si="61"/>
        <v>3.8989981314234563</v>
      </c>
      <c r="AO92" s="346">
        <f t="shared" si="62"/>
        <v>0.3119198505138765</v>
      </c>
      <c r="AP92" s="346">
        <f t="shared" si="63"/>
        <v>0.1247679402055506</v>
      </c>
      <c r="AQ92" s="346">
        <f t="shared" si="64"/>
        <v>10.458969248000001</v>
      </c>
      <c r="AR92" s="346">
        <f t="shared" si="65"/>
        <v>3.9716157694507852</v>
      </c>
      <c r="AS92" s="346">
        <f t="shared" si="66"/>
        <v>102.79672632319998</v>
      </c>
      <c r="AT92" s="346">
        <f t="shared" si="67"/>
        <v>4.9804615466666666</v>
      </c>
      <c r="AU92" s="346">
        <f t="shared" si="88"/>
        <v>126.5434588094603</v>
      </c>
      <c r="AV92" s="346">
        <f t="shared" si="68"/>
        <v>41.503846222222215</v>
      </c>
      <c r="AW92" s="346">
        <f t="shared" si="69"/>
        <v>24.570276963555557</v>
      </c>
      <c r="AX92" s="346">
        <f t="shared" si="70"/>
        <v>0.62255769333333322</v>
      </c>
      <c r="AY92" s="346">
        <f t="shared" si="71"/>
        <v>9.9609230933333333</v>
      </c>
      <c r="AZ92" s="346">
        <f t="shared" si="72"/>
        <v>3.8736923140740736</v>
      </c>
      <c r="BA92" s="346">
        <f t="shared" si="73"/>
        <v>30.580390732768539</v>
      </c>
      <c r="BB92" s="346">
        <f t="shared" si="89"/>
        <v>111.11168701928706</v>
      </c>
      <c r="BC92" s="346">
        <f t="shared" si="90"/>
        <v>434.65846225454555</v>
      </c>
      <c r="BD92" s="346">
        <f t="shared" si="91"/>
        <v>434.65846225454555</v>
      </c>
      <c r="BE92" s="346">
        <f t="shared" si="92"/>
        <v>545.77014927383266</v>
      </c>
      <c r="BF92" s="311">
        <f>VLOOKUP($C92,Uniformes!$A:$P,16,0)*$H92</f>
        <v>96.25500000000001</v>
      </c>
      <c r="BG92" s="311">
        <f>'Materiais de Consumo'!$H$5*$H92</f>
        <v>2.7463387978142078</v>
      </c>
      <c r="BH92" s="311">
        <f>Equipamentos!$J$5*$H92</f>
        <v>45.157814207650269</v>
      </c>
      <c r="BI92" s="346"/>
      <c r="BJ92" s="346"/>
      <c r="BK92" s="346">
        <f t="shared" si="93"/>
        <v>144.15915300546447</v>
      </c>
      <c r="BL92" s="346">
        <f t="shared" si="94"/>
        <v>6681.4574194251354</v>
      </c>
      <c r="BM92" s="311">
        <f t="shared" si="95"/>
        <v>131.2785279263282</v>
      </c>
      <c r="BN92" s="311">
        <f t="shared" si="96"/>
        <v>152.6352306001092</v>
      </c>
      <c r="BO92" s="109">
        <f t="shared" si="74"/>
        <v>0.69630423138725195</v>
      </c>
      <c r="BP92" s="109">
        <f t="shared" si="75"/>
        <v>3.2137118371719318</v>
      </c>
      <c r="BQ92" s="347">
        <f>VLOOKUP(B92,ISS!A:C,2,0)*100</f>
        <v>3</v>
      </c>
      <c r="BR92" s="109">
        <f t="shared" si="97"/>
        <v>3.2137118371719318</v>
      </c>
      <c r="BS92" s="109">
        <f t="shared" si="98"/>
        <v>6.65</v>
      </c>
      <c r="BT92" s="109">
        <f t="shared" si="99"/>
        <v>7.1237279057311156</v>
      </c>
      <c r="BU92" s="346">
        <f t="shared" si="100"/>
        <v>496.19409034148828</v>
      </c>
      <c r="BV92" s="346">
        <f t="shared" si="101"/>
        <v>780.10784886792567</v>
      </c>
      <c r="BW92" s="346">
        <f t="shared" si="102"/>
        <v>7461.5652682930613</v>
      </c>
      <c r="BX92" s="346">
        <f t="shared" si="103"/>
        <v>89538.783219516743</v>
      </c>
      <c r="BY92" s="298">
        <f>VLOOKUP($D92,PARAMETROS!$A:$I,6,0)</f>
        <v>45292</v>
      </c>
      <c r="BZ92" s="299" t="str">
        <f>VLOOKUP($D92,PARAMETROS!$A:$I,7,0)</f>
        <v>-</v>
      </c>
      <c r="CA92" s="299" t="str">
        <f>VLOOKUP($D92,PARAMETROS!$A:$I,8,0)</f>
        <v>-</v>
      </c>
      <c r="CF92" s="3"/>
      <c r="CG92" s="3"/>
    </row>
    <row r="93" spans="1:85">
      <c r="A93" s="296" t="str">
        <f>CCT!A91</f>
        <v>1.443.01</v>
      </c>
      <c r="B93" s="295" t="str">
        <f>CCT!B91</f>
        <v>Nanuque</v>
      </c>
      <c r="C93" s="295" t="str">
        <f>CCT!C91</f>
        <v>Vigilante Armado - 220 h</v>
      </c>
      <c r="D93" s="295" t="str">
        <f>CCT!D91</f>
        <v>Sindesp-MG</v>
      </c>
      <c r="E93" s="302" t="str">
        <f t="shared" si="76"/>
        <v>NanuqueVigilante Armado - 220 h</v>
      </c>
      <c r="F93" s="300" t="s">
        <v>150</v>
      </c>
      <c r="G93" s="300" t="s">
        <v>151</v>
      </c>
      <c r="H93" s="300">
        <f>VLOOKUP(E93,CCT!E:R,4,0)</f>
        <v>1</v>
      </c>
      <c r="I93" s="345">
        <f>VLOOKUP(E93,CCT!E:R,5,0)</f>
        <v>2286.48</v>
      </c>
      <c r="J93" s="346">
        <f t="shared" si="77"/>
        <v>2286.48</v>
      </c>
      <c r="K93" s="346">
        <f t="shared" si="78"/>
        <v>685.94399999999996</v>
      </c>
      <c r="L93" s="346"/>
      <c r="M93" s="346">
        <f t="shared" si="79"/>
        <v>0</v>
      </c>
      <c r="N93" s="346"/>
      <c r="O93" s="346"/>
      <c r="P93" s="346">
        <f t="shared" si="80"/>
        <v>15.852927999999999</v>
      </c>
      <c r="Q93" s="346">
        <f t="shared" si="81"/>
        <v>2988.2769279999998</v>
      </c>
      <c r="R93" s="346">
        <f t="shared" si="105"/>
        <v>597.65538559999993</v>
      </c>
      <c r="S93" s="346">
        <f t="shared" si="105"/>
        <v>44.824153919999993</v>
      </c>
      <c r="T93" s="346">
        <f t="shared" si="105"/>
        <v>29.882769279999998</v>
      </c>
      <c r="U93" s="346">
        <f t="shared" si="105"/>
        <v>5.9765538559999998</v>
      </c>
      <c r="V93" s="346">
        <f t="shared" si="105"/>
        <v>74.706923199999991</v>
      </c>
      <c r="W93" s="346">
        <f t="shared" si="105"/>
        <v>239.06215423999998</v>
      </c>
      <c r="X93" s="346">
        <f t="shared" si="105"/>
        <v>124.70976103622399</v>
      </c>
      <c r="Y93" s="346">
        <f t="shared" si="104"/>
        <v>17.929661568</v>
      </c>
      <c r="Z93" s="346">
        <f t="shared" si="82"/>
        <v>1134.7473627002241</v>
      </c>
      <c r="AA93" s="346">
        <f t="shared" si="83"/>
        <v>249.0230773333333</v>
      </c>
      <c r="AB93" s="346">
        <f t="shared" si="106"/>
        <v>332.03076977777772</v>
      </c>
      <c r="AC93" s="346">
        <f t="shared" si="106"/>
        <v>220.64532052504356</v>
      </c>
      <c r="AD93" s="346">
        <f t="shared" si="84"/>
        <v>801.69916763615458</v>
      </c>
      <c r="AE93" s="346">
        <f>(VLOOKUP(B93,VT!A:D,4,0)*2*IF(C93="Vigilante Armado - 220 h",20,15.5)*'RESUMO GERAL'!$H93)-IF(6%*'RESUMO GERAL'!$J93&lt;=(VLOOKUP(B93,VT!A:D,4,0)*2*IF(C93="Vigilante Armado - 220 h",20,15.5)*'RESUMO GERAL'!$H93),6%*'RESUMO GERAL'!$J93,(VLOOKUP(B93,VT!A:D,4,0)*2*IF(C93="Vigilante Armado - 220 h",20,15.5*'RESUMO GERAL'!$H93)))</f>
        <v>102.81120000000001</v>
      </c>
      <c r="AF93" s="346">
        <f>IF((VLOOKUP($D93,PARAMETROS!$A:$I,4,0))&gt;1,((VLOOKUP($D93,PARAMETROS!$A:$I,4,0))*IF(C93="Vigilante Armado - 220 h",20,15.5))*((1-10%))*'RESUMO GERAL'!$H93,0)</f>
        <v>459.90000000000003</v>
      </c>
      <c r="AG93" s="346">
        <f>IF(VLOOKUP($D93,PARAMETROS!$A:$I,5,0)&gt;0,VLOOKUP($D93,PARAMETROS!$A:$I,5,0)*H93,0)</f>
        <v>193.44</v>
      </c>
      <c r="AH93" s="346">
        <f>VLOOKUP($D93,PARAMETROS!$A:$I,2,0)*'RESUMO GERAL'!$H93</f>
        <v>129.9</v>
      </c>
      <c r="AI93" s="346">
        <f>VLOOKUP('RESUMO GERAL'!$D93,PARAMETROS!$A:$I,3,0)*'RESUMO GERAL'!$H93</f>
        <v>19.45</v>
      </c>
      <c r="AJ93" s="311">
        <f t="shared" si="85"/>
        <v>34.76</v>
      </c>
      <c r="AK93" s="346">
        <f>VLOOKUP(E93,CCT!E:R,11,0)*H93</f>
        <v>0</v>
      </c>
      <c r="AL93" s="346">
        <f t="shared" si="86"/>
        <v>940.26120000000003</v>
      </c>
      <c r="AM93" s="346">
        <f t="shared" si="87"/>
        <v>2876.7077303363785</v>
      </c>
      <c r="AN93" s="346">
        <f t="shared" si="61"/>
        <v>3.8989981314234563</v>
      </c>
      <c r="AO93" s="346">
        <f t="shared" si="62"/>
        <v>0.3119198505138765</v>
      </c>
      <c r="AP93" s="346">
        <f t="shared" si="63"/>
        <v>0.1247679402055506</v>
      </c>
      <c r="AQ93" s="346">
        <f t="shared" si="64"/>
        <v>10.458969248000001</v>
      </c>
      <c r="AR93" s="346">
        <f t="shared" si="65"/>
        <v>3.9716157694507852</v>
      </c>
      <c r="AS93" s="346">
        <f t="shared" si="66"/>
        <v>102.79672632319998</v>
      </c>
      <c r="AT93" s="346">
        <f t="shared" si="67"/>
        <v>4.9804615466666666</v>
      </c>
      <c r="AU93" s="346">
        <f t="shared" si="88"/>
        <v>126.5434588094603</v>
      </c>
      <c r="AV93" s="346">
        <f t="shared" si="68"/>
        <v>41.503846222222215</v>
      </c>
      <c r="AW93" s="346">
        <f t="shared" si="69"/>
        <v>24.570276963555557</v>
      </c>
      <c r="AX93" s="346">
        <f t="shared" si="70"/>
        <v>0.62255769333333322</v>
      </c>
      <c r="AY93" s="346">
        <f t="shared" si="71"/>
        <v>9.9609230933333333</v>
      </c>
      <c r="AZ93" s="346">
        <f t="shared" si="72"/>
        <v>3.8736923140740736</v>
      </c>
      <c r="BA93" s="346">
        <f t="shared" si="73"/>
        <v>30.580390732768539</v>
      </c>
      <c r="BB93" s="346">
        <f t="shared" si="89"/>
        <v>111.11168701928706</v>
      </c>
      <c r="BC93" s="346">
        <f t="shared" si="90"/>
        <v>434.65846225454555</v>
      </c>
      <c r="BD93" s="346">
        <f t="shared" si="91"/>
        <v>434.65846225454555</v>
      </c>
      <c r="BE93" s="346">
        <f t="shared" si="92"/>
        <v>545.77014927383266</v>
      </c>
      <c r="BF93" s="311">
        <f>VLOOKUP($C93,Uniformes!$A:$P,16,0)*$H93</f>
        <v>96.25500000000001</v>
      </c>
      <c r="BG93" s="311">
        <f>'Materiais de Consumo'!$H$5*$H93</f>
        <v>2.7463387978142078</v>
      </c>
      <c r="BH93" s="311">
        <f>Equipamentos!$J$5*$H93</f>
        <v>45.157814207650269</v>
      </c>
      <c r="BI93" s="346"/>
      <c r="BJ93" s="346"/>
      <c r="BK93" s="346">
        <f t="shared" si="93"/>
        <v>144.15915300546447</v>
      </c>
      <c r="BL93" s="346">
        <f t="shared" si="94"/>
        <v>6681.4574194251354</v>
      </c>
      <c r="BM93" s="311">
        <f t="shared" si="95"/>
        <v>131.2785279263282</v>
      </c>
      <c r="BN93" s="311">
        <f t="shared" si="96"/>
        <v>152.6352306001092</v>
      </c>
      <c r="BO93" s="109">
        <f t="shared" si="74"/>
        <v>0.71154898741105688</v>
      </c>
      <c r="BP93" s="109">
        <f t="shared" si="75"/>
        <v>3.2840722495894927</v>
      </c>
      <c r="BQ93" s="347">
        <f>VLOOKUP(B93,ISS!A:C,2,0)*100</f>
        <v>5</v>
      </c>
      <c r="BR93" s="109">
        <f t="shared" si="97"/>
        <v>5.473453749315822</v>
      </c>
      <c r="BS93" s="109">
        <f t="shared" si="98"/>
        <v>8.65</v>
      </c>
      <c r="BT93" s="109">
        <f t="shared" si="99"/>
        <v>9.4690749863163717</v>
      </c>
      <c r="BU93" s="346">
        <f t="shared" si="100"/>
        <v>659.55621991550231</v>
      </c>
      <c r="BV93" s="346">
        <f t="shared" si="101"/>
        <v>943.4699784419397</v>
      </c>
      <c r="BW93" s="346">
        <f t="shared" si="102"/>
        <v>7624.9273978670753</v>
      </c>
      <c r="BX93" s="346">
        <f t="shared" si="103"/>
        <v>91499.128774404904</v>
      </c>
      <c r="BY93" s="298">
        <f>VLOOKUP($D93,PARAMETROS!$A:$I,6,0)</f>
        <v>45292</v>
      </c>
      <c r="BZ93" s="299" t="str">
        <f>VLOOKUP($D93,PARAMETROS!$A:$I,7,0)</f>
        <v>-</v>
      </c>
      <c r="CA93" s="299" t="str">
        <f>VLOOKUP($D93,PARAMETROS!$A:$I,8,0)</f>
        <v>-</v>
      </c>
      <c r="CF93" s="3"/>
      <c r="CG93" s="3"/>
    </row>
    <row r="94" spans="1:85">
      <c r="A94" s="296" t="str">
        <f>CCT!A92</f>
        <v>1.188.02</v>
      </c>
      <c r="B94" s="295" t="str">
        <f>CCT!B92</f>
        <v>Nova Lima</v>
      </c>
      <c r="C94" s="295" t="str">
        <f>CCT!C92</f>
        <v>Vigilante Armado - 12x36 h Diurno</v>
      </c>
      <c r="D94" s="295" t="str">
        <f>CCT!D92</f>
        <v>Sindesp-MG</v>
      </c>
      <c r="E94" s="302" t="str">
        <f t="shared" si="76"/>
        <v>Nova LimaVigilante Armado - 12x36 h Diurno</v>
      </c>
      <c r="F94" s="300" t="s">
        <v>150</v>
      </c>
      <c r="G94" s="300" t="s">
        <v>151</v>
      </c>
      <c r="H94" s="300">
        <f>VLOOKUP(E94,CCT!E:R,4,0)</f>
        <v>2</v>
      </c>
      <c r="I94" s="345">
        <f>VLOOKUP(E94,CCT!E:R,5,0)</f>
        <v>2286.48</v>
      </c>
      <c r="J94" s="346">
        <f t="shared" si="77"/>
        <v>4572.96</v>
      </c>
      <c r="K94" s="346">
        <f t="shared" si="78"/>
        <v>1371.8879999999999</v>
      </c>
      <c r="L94" s="346"/>
      <c r="M94" s="346">
        <f t="shared" si="79"/>
        <v>0</v>
      </c>
      <c r="N94" s="346"/>
      <c r="O94" s="346"/>
      <c r="P94" s="346">
        <f t="shared" si="80"/>
        <v>0</v>
      </c>
      <c r="Q94" s="346">
        <f t="shared" si="81"/>
        <v>5944.848</v>
      </c>
      <c r="R94" s="346">
        <f t="shared" si="105"/>
        <v>1188.9696000000001</v>
      </c>
      <c r="S94" s="346">
        <f t="shared" si="105"/>
        <v>89.172719999999998</v>
      </c>
      <c r="T94" s="346">
        <f t="shared" si="105"/>
        <v>59.448480000000004</v>
      </c>
      <c r="U94" s="346">
        <f t="shared" si="105"/>
        <v>11.889696000000001</v>
      </c>
      <c r="V94" s="346">
        <f t="shared" si="105"/>
        <v>148.62120000000002</v>
      </c>
      <c r="W94" s="346">
        <f t="shared" si="105"/>
        <v>475.58784000000003</v>
      </c>
      <c r="X94" s="346">
        <f t="shared" si="105"/>
        <v>248.09634158399999</v>
      </c>
      <c r="Y94" s="346">
        <f t="shared" si="104"/>
        <v>35.669088000000002</v>
      </c>
      <c r="Z94" s="346">
        <f t="shared" si="82"/>
        <v>2257.4549655840005</v>
      </c>
      <c r="AA94" s="346">
        <f t="shared" si="83"/>
        <v>495.404</v>
      </c>
      <c r="AB94" s="346">
        <f t="shared" si="106"/>
        <v>660.53866666666659</v>
      </c>
      <c r="AC94" s="346">
        <f t="shared" si="106"/>
        <v>438.94957664133335</v>
      </c>
      <c r="AD94" s="346">
        <f t="shared" si="84"/>
        <v>1594.8922433079999</v>
      </c>
      <c r="AE94" s="346">
        <f>(VLOOKUP(B94,VT!A:D,4,0)*2*IF(C94="Vigilante Armado - 220 h",20,15.5)*'RESUMO GERAL'!$H94)-IF(6%*'RESUMO GERAL'!$J94&lt;=(VLOOKUP(B94,VT!A:D,4,0)*2*IF(C94="Vigilante Armado - 220 h",20,15.5)*'RESUMO GERAL'!$H94),6%*'RESUMO GERAL'!$J94,(VLOOKUP(B94,VT!A:D,4,0)*2*IF(C94="Vigilante Armado - 220 h",20,15.5*'RESUMO GERAL'!$H94)))</f>
        <v>97.622400000000027</v>
      </c>
      <c r="AF94" s="346">
        <f>IF((VLOOKUP($D94,PARAMETROS!$A:$I,4,0))&gt;1,((VLOOKUP($D94,PARAMETROS!$A:$I,4,0))*IF(C94="Vigilante Armado - 220 h",20,15.5))*((1-10%))*'RESUMO GERAL'!$H94,0)</f>
        <v>712.84500000000003</v>
      </c>
      <c r="AG94" s="346">
        <f>IF(VLOOKUP($D94,PARAMETROS!$A:$I,5,0)&gt;0,VLOOKUP($D94,PARAMETROS!$A:$I,5,0)*H94,0)</f>
        <v>386.88</v>
      </c>
      <c r="AH94" s="346">
        <f>VLOOKUP($D94,PARAMETROS!$A:$I,2,0)*'RESUMO GERAL'!$H94</f>
        <v>259.8</v>
      </c>
      <c r="AI94" s="346">
        <f>VLOOKUP('RESUMO GERAL'!$D94,PARAMETROS!$A:$I,3,0)*'RESUMO GERAL'!$H94</f>
        <v>38.9</v>
      </c>
      <c r="AJ94" s="311">
        <f t="shared" si="85"/>
        <v>69.52</v>
      </c>
      <c r="AK94" s="346">
        <f>VLOOKUP(E94,CCT!E:R,11,0)*H94</f>
        <v>0</v>
      </c>
      <c r="AL94" s="346">
        <f t="shared" si="86"/>
        <v>1565.5674000000001</v>
      </c>
      <c r="AM94" s="346">
        <f t="shared" si="87"/>
        <v>5417.9146088920006</v>
      </c>
      <c r="AN94" s="346">
        <f t="shared" si="61"/>
        <v>7.7566275824074067</v>
      </c>
      <c r="AO94" s="346">
        <f t="shared" si="62"/>
        <v>0.6205302065925925</v>
      </c>
      <c r="AP94" s="346">
        <f t="shared" si="63"/>
        <v>0.24821208263703703</v>
      </c>
      <c r="AQ94" s="346">
        <f t="shared" si="64"/>
        <v>20.806968000000001</v>
      </c>
      <c r="AR94" s="346">
        <f t="shared" si="65"/>
        <v>7.9010923795440036</v>
      </c>
      <c r="AS94" s="346">
        <f t="shared" si="66"/>
        <v>204.50277119999996</v>
      </c>
      <c r="AT94" s="346">
        <f t="shared" si="67"/>
        <v>9.90808</v>
      </c>
      <c r="AU94" s="346">
        <f t="shared" si="88"/>
        <v>251.74428145118102</v>
      </c>
      <c r="AV94" s="346">
        <f t="shared" si="68"/>
        <v>82.567333333333323</v>
      </c>
      <c r="AW94" s="346">
        <f t="shared" si="69"/>
        <v>48.879861333333338</v>
      </c>
      <c r="AX94" s="346">
        <f t="shared" si="70"/>
        <v>1.23851</v>
      </c>
      <c r="AY94" s="346">
        <f t="shared" si="71"/>
        <v>19.81616</v>
      </c>
      <c r="AZ94" s="346">
        <f t="shared" si="72"/>
        <v>7.706284444444444</v>
      </c>
      <c r="BA94" s="346">
        <f t="shared" si="73"/>
        <v>60.836321086409562</v>
      </c>
      <c r="BB94" s="346">
        <f t="shared" si="89"/>
        <v>221.04447019752064</v>
      </c>
      <c r="BC94" s="346">
        <f t="shared" si="90"/>
        <v>670.14650181818183</v>
      </c>
      <c r="BD94" s="346">
        <f t="shared" si="91"/>
        <v>670.14650181818183</v>
      </c>
      <c r="BE94" s="346">
        <f t="shared" si="92"/>
        <v>891.19097201570253</v>
      </c>
      <c r="BF94" s="311">
        <f>VLOOKUP($C94,Uniformes!$A:$P,16,0)*$H94</f>
        <v>192.51</v>
      </c>
      <c r="BG94" s="311">
        <f>'Materiais de Consumo'!$H$5*$H94</f>
        <v>5.4926775956284155</v>
      </c>
      <c r="BH94" s="311">
        <f>Equipamentos!$J$5*$H94</f>
        <v>90.315628415300537</v>
      </c>
      <c r="BI94" s="346"/>
      <c r="BJ94" s="346"/>
      <c r="BK94" s="346">
        <f t="shared" si="93"/>
        <v>288.31830601092895</v>
      </c>
      <c r="BL94" s="346">
        <f t="shared" si="94"/>
        <v>12794.016168369813</v>
      </c>
      <c r="BM94" s="311">
        <f t="shared" si="95"/>
        <v>262.55705585265639</v>
      </c>
      <c r="BN94" s="311">
        <f t="shared" si="96"/>
        <v>305.27046120021839</v>
      </c>
      <c r="BO94" s="109">
        <f t="shared" si="74"/>
        <v>0.68892421833598505</v>
      </c>
      <c r="BP94" s="109">
        <f t="shared" si="75"/>
        <v>3.1796502384737768</v>
      </c>
      <c r="BQ94" s="347">
        <f>VLOOKUP(B94,ISS!A:C,2,0)*100</f>
        <v>2</v>
      </c>
      <c r="BR94" s="109">
        <f t="shared" si="97"/>
        <v>2.1197668256491848</v>
      </c>
      <c r="BS94" s="109">
        <f t="shared" si="98"/>
        <v>5.65</v>
      </c>
      <c r="BT94" s="109">
        <f t="shared" si="99"/>
        <v>5.988341282458947</v>
      </c>
      <c r="BU94" s="346">
        <f t="shared" si="100"/>
        <v>800.15280151180082</v>
      </c>
      <c r="BV94" s="346">
        <f t="shared" si="101"/>
        <v>1367.9803185646756</v>
      </c>
      <c r="BW94" s="346">
        <f t="shared" si="102"/>
        <v>14161.996486934489</v>
      </c>
      <c r="BX94" s="346">
        <f t="shared" si="103"/>
        <v>169943.95784321387</v>
      </c>
      <c r="BY94" s="298">
        <f>VLOOKUP($D94,PARAMETROS!$A:$I,6,0)</f>
        <v>45292</v>
      </c>
      <c r="BZ94" s="299" t="str">
        <f>VLOOKUP($D94,PARAMETROS!$A:$I,7,0)</f>
        <v>-</v>
      </c>
      <c r="CA94" s="299" t="str">
        <f>VLOOKUP($D94,PARAMETROS!$A:$I,8,0)</f>
        <v>-</v>
      </c>
      <c r="CF94" s="3"/>
      <c r="CG94" s="3"/>
    </row>
    <row r="95" spans="1:85">
      <c r="A95" s="296" t="str">
        <f>CCT!A93</f>
        <v>1.459.01</v>
      </c>
      <c r="B95" s="295" t="str">
        <f>CCT!B93</f>
        <v>Ouro Branco</v>
      </c>
      <c r="C95" s="295" t="str">
        <f>CCT!C93</f>
        <v>Vigilante Armado - 220 h</v>
      </c>
      <c r="D95" s="295" t="str">
        <f>CCT!D93</f>
        <v>Sindesp-MG</v>
      </c>
      <c r="E95" s="302" t="str">
        <f t="shared" si="76"/>
        <v>Ouro BrancoVigilante Armado - 220 h</v>
      </c>
      <c r="F95" s="300" t="s">
        <v>150</v>
      </c>
      <c r="G95" s="300" t="s">
        <v>151</v>
      </c>
      <c r="H95" s="300">
        <f>VLOOKUP(E95,CCT!E:R,4,0)</f>
        <v>1</v>
      </c>
      <c r="I95" s="345">
        <f>VLOOKUP(E95,CCT!E:R,5,0)</f>
        <v>2286.48</v>
      </c>
      <c r="J95" s="346">
        <f t="shared" si="77"/>
        <v>2286.48</v>
      </c>
      <c r="K95" s="346">
        <f t="shared" si="78"/>
        <v>685.94399999999996</v>
      </c>
      <c r="L95" s="346"/>
      <c r="M95" s="346">
        <f t="shared" si="79"/>
        <v>0</v>
      </c>
      <c r="N95" s="346"/>
      <c r="O95" s="346"/>
      <c r="P95" s="346">
        <f t="shared" si="80"/>
        <v>15.852927999999999</v>
      </c>
      <c r="Q95" s="346">
        <f t="shared" si="81"/>
        <v>2988.2769279999998</v>
      </c>
      <c r="R95" s="346">
        <f t="shared" si="105"/>
        <v>597.65538559999993</v>
      </c>
      <c r="S95" s="346">
        <f t="shared" si="105"/>
        <v>44.824153919999993</v>
      </c>
      <c r="T95" s="346">
        <f t="shared" si="105"/>
        <v>29.882769279999998</v>
      </c>
      <c r="U95" s="346">
        <f t="shared" si="105"/>
        <v>5.9765538559999998</v>
      </c>
      <c r="V95" s="346">
        <f t="shared" si="105"/>
        <v>74.706923199999991</v>
      </c>
      <c r="W95" s="346">
        <f t="shared" si="105"/>
        <v>239.06215423999998</v>
      </c>
      <c r="X95" s="346">
        <f t="shared" si="105"/>
        <v>124.70976103622399</v>
      </c>
      <c r="Y95" s="346">
        <f t="shared" si="104"/>
        <v>17.929661568</v>
      </c>
      <c r="Z95" s="346">
        <f t="shared" si="82"/>
        <v>1134.7473627002241</v>
      </c>
      <c r="AA95" s="346">
        <f t="shared" si="83"/>
        <v>249.0230773333333</v>
      </c>
      <c r="AB95" s="346">
        <f t="shared" si="106"/>
        <v>332.03076977777772</v>
      </c>
      <c r="AC95" s="346">
        <f t="shared" si="106"/>
        <v>220.64532052504356</v>
      </c>
      <c r="AD95" s="346">
        <f t="shared" si="84"/>
        <v>801.69916763615458</v>
      </c>
      <c r="AE95" s="346">
        <f>(VLOOKUP(B95,VT!A:D,4,0)*2*IF(C95="Vigilante Armado - 220 h",20,15.5)*'RESUMO GERAL'!$H95)-IF(6%*'RESUMO GERAL'!$J95&lt;=(VLOOKUP(B95,VT!A:D,4,0)*2*IF(C95="Vigilante Armado - 220 h",20,15.5)*'RESUMO GERAL'!$H95),6%*'RESUMO GERAL'!$J95,(VLOOKUP(B95,VT!A:D,4,0)*2*IF(C95="Vigilante Armado - 220 h",20,15.5*'RESUMO GERAL'!$H95)))</f>
        <v>102.81120000000001</v>
      </c>
      <c r="AF95" s="346">
        <f>IF((VLOOKUP($D95,PARAMETROS!$A:$I,4,0))&gt;1,((VLOOKUP($D95,PARAMETROS!$A:$I,4,0))*IF(C95="Vigilante Armado - 220 h",20,15.5))*((1-10%))*'RESUMO GERAL'!$H95,0)</f>
        <v>459.90000000000003</v>
      </c>
      <c r="AG95" s="346">
        <f>IF(VLOOKUP($D95,PARAMETROS!$A:$I,5,0)&gt;0,VLOOKUP($D95,PARAMETROS!$A:$I,5,0)*H95,0)</f>
        <v>193.44</v>
      </c>
      <c r="AH95" s="346">
        <f>VLOOKUP($D95,PARAMETROS!$A:$I,2,0)*'RESUMO GERAL'!$H95</f>
        <v>129.9</v>
      </c>
      <c r="AI95" s="346">
        <f>VLOOKUP('RESUMO GERAL'!$D95,PARAMETROS!$A:$I,3,0)*'RESUMO GERAL'!$H95</f>
        <v>19.45</v>
      </c>
      <c r="AJ95" s="311">
        <f t="shared" si="85"/>
        <v>34.76</v>
      </c>
      <c r="AK95" s="346">
        <f>VLOOKUP(E95,CCT!E:R,11,0)*H95</f>
        <v>0</v>
      </c>
      <c r="AL95" s="346">
        <f t="shared" si="86"/>
        <v>940.26120000000003</v>
      </c>
      <c r="AM95" s="346">
        <f t="shared" si="87"/>
        <v>2876.7077303363785</v>
      </c>
      <c r="AN95" s="346">
        <f t="shared" si="61"/>
        <v>3.8989981314234563</v>
      </c>
      <c r="AO95" s="346">
        <f t="shared" si="62"/>
        <v>0.3119198505138765</v>
      </c>
      <c r="AP95" s="346">
        <f t="shared" si="63"/>
        <v>0.1247679402055506</v>
      </c>
      <c r="AQ95" s="346">
        <f t="shared" si="64"/>
        <v>10.458969248000001</v>
      </c>
      <c r="AR95" s="346">
        <f t="shared" si="65"/>
        <v>3.9716157694507852</v>
      </c>
      <c r="AS95" s="346">
        <f t="shared" si="66"/>
        <v>102.79672632319998</v>
      </c>
      <c r="AT95" s="346">
        <f t="shared" si="67"/>
        <v>4.9804615466666666</v>
      </c>
      <c r="AU95" s="346">
        <f t="shared" si="88"/>
        <v>126.5434588094603</v>
      </c>
      <c r="AV95" s="346">
        <f t="shared" si="68"/>
        <v>41.503846222222215</v>
      </c>
      <c r="AW95" s="346">
        <f t="shared" si="69"/>
        <v>24.570276963555557</v>
      </c>
      <c r="AX95" s="346">
        <f t="shared" si="70"/>
        <v>0.62255769333333322</v>
      </c>
      <c r="AY95" s="346">
        <f t="shared" si="71"/>
        <v>9.9609230933333333</v>
      </c>
      <c r="AZ95" s="346">
        <f t="shared" si="72"/>
        <v>3.8736923140740736</v>
      </c>
      <c r="BA95" s="346">
        <f t="shared" si="73"/>
        <v>30.580390732768539</v>
      </c>
      <c r="BB95" s="346">
        <f t="shared" si="89"/>
        <v>111.11168701928706</v>
      </c>
      <c r="BC95" s="346">
        <f t="shared" si="90"/>
        <v>434.65846225454555</v>
      </c>
      <c r="BD95" s="346">
        <f t="shared" si="91"/>
        <v>434.65846225454555</v>
      </c>
      <c r="BE95" s="346">
        <f t="shared" si="92"/>
        <v>545.77014927383266</v>
      </c>
      <c r="BF95" s="311">
        <f>VLOOKUP($C95,Uniformes!$A:$P,16,0)*$H95</f>
        <v>96.25500000000001</v>
      </c>
      <c r="BG95" s="311">
        <f>'Materiais de Consumo'!$H$5*$H95</f>
        <v>2.7463387978142078</v>
      </c>
      <c r="BH95" s="311">
        <f>Equipamentos!$J$5*$H95</f>
        <v>45.157814207650269</v>
      </c>
      <c r="BI95" s="346"/>
      <c r="BJ95" s="346"/>
      <c r="BK95" s="346">
        <f t="shared" si="93"/>
        <v>144.15915300546447</v>
      </c>
      <c r="BL95" s="346">
        <f t="shared" si="94"/>
        <v>6681.4574194251354</v>
      </c>
      <c r="BM95" s="311">
        <f t="shared" si="95"/>
        <v>131.2785279263282</v>
      </c>
      <c r="BN95" s="311">
        <f t="shared" si="96"/>
        <v>152.6352306001092</v>
      </c>
      <c r="BO95" s="109">
        <f t="shared" si="74"/>
        <v>0.70384407146724437</v>
      </c>
      <c r="BP95" s="109">
        <f t="shared" si="75"/>
        <v>3.2485110990795891</v>
      </c>
      <c r="BQ95" s="347">
        <f>VLOOKUP(B95,ISS!A:C,2,0)*100</f>
        <v>4</v>
      </c>
      <c r="BR95" s="109">
        <f t="shared" si="97"/>
        <v>4.3313481321061191</v>
      </c>
      <c r="BS95" s="109">
        <f t="shared" si="98"/>
        <v>7.65</v>
      </c>
      <c r="BT95" s="109">
        <f t="shared" si="99"/>
        <v>8.2837033026529525</v>
      </c>
      <c r="BU95" s="346">
        <f t="shared" si="100"/>
        <v>576.99068231001127</v>
      </c>
      <c r="BV95" s="346">
        <f t="shared" si="101"/>
        <v>860.90444083644866</v>
      </c>
      <c r="BW95" s="346">
        <f t="shared" si="102"/>
        <v>7542.3618602615843</v>
      </c>
      <c r="BX95" s="346">
        <f t="shared" si="103"/>
        <v>90508.342323139019</v>
      </c>
      <c r="BY95" s="298">
        <f>VLOOKUP($D95,PARAMETROS!$A:$I,6,0)</f>
        <v>45292</v>
      </c>
      <c r="BZ95" s="299" t="str">
        <f>VLOOKUP($D95,PARAMETROS!$A:$I,7,0)</f>
        <v>-</v>
      </c>
      <c r="CA95" s="299" t="str">
        <f>VLOOKUP($D95,PARAMETROS!$A:$I,8,0)</f>
        <v>-</v>
      </c>
      <c r="CF95" s="3"/>
      <c r="CG95" s="3"/>
    </row>
    <row r="96" spans="1:85">
      <c r="A96" s="296" t="str">
        <f>CCT!A94</f>
        <v>1.467.01</v>
      </c>
      <c r="B96" s="295" t="str">
        <f>CCT!B94</f>
        <v>Palma</v>
      </c>
      <c r="C96" s="295" t="str">
        <f>CCT!C94</f>
        <v>Vigilante Armado - 220 h</v>
      </c>
      <c r="D96" s="295" t="str">
        <f>CCT!D94</f>
        <v>Sindesp-MG</v>
      </c>
      <c r="E96" s="302" t="str">
        <f t="shared" si="76"/>
        <v>PalmaVigilante Armado - 220 h</v>
      </c>
      <c r="F96" s="300" t="s">
        <v>150</v>
      </c>
      <c r="G96" s="300" t="s">
        <v>151</v>
      </c>
      <c r="H96" s="300">
        <f>VLOOKUP(E96,CCT!E:R,4,0)</f>
        <v>1</v>
      </c>
      <c r="I96" s="345">
        <f>VLOOKUP(E96,CCT!E:R,5,0)</f>
        <v>2286.48</v>
      </c>
      <c r="J96" s="346">
        <f t="shared" si="77"/>
        <v>2286.48</v>
      </c>
      <c r="K96" s="346">
        <f t="shared" si="78"/>
        <v>685.94399999999996</v>
      </c>
      <c r="L96" s="346"/>
      <c r="M96" s="346">
        <f t="shared" si="79"/>
        <v>0</v>
      </c>
      <c r="N96" s="346"/>
      <c r="O96" s="346"/>
      <c r="P96" s="346">
        <f t="shared" si="80"/>
        <v>15.852927999999999</v>
      </c>
      <c r="Q96" s="346">
        <f t="shared" si="81"/>
        <v>2988.2769279999998</v>
      </c>
      <c r="R96" s="346">
        <f t="shared" si="105"/>
        <v>597.65538559999993</v>
      </c>
      <c r="S96" s="346">
        <f t="shared" si="105"/>
        <v>44.824153919999993</v>
      </c>
      <c r="T96" s="346">
        <f t="shared" si="105"/>
        <v>29.882769279999998</v>
      </c>
      <c r="U96" s="346">
        <f t="shared" si="105"/>
        <v>5.9765538559999998</v>
      </c>
      <c r="V96" s="346">
        <f t="shared" si="105"/>
        <v>74.706923199999991</v>
      </c>
      <c r="W96" s="346">
        <f t="shared" si="105"/>
        <v>239.06215423999998</v>
      </c>
      <c r="X96" s="346">
        <f t="shared" si="105"/>
        <v>124.70976103622399</v>
      </c>
      <c r="Y96" s="346">
        <f t="shared" si="104"/>
        <v>17.929661568</v>
      </c>
      <c r="Z96" s="346">
        <f t="shared" si="82"/>
        <v>1134.7473627002241</v>
      </c>
      <c r="AA96" s="346">
        <f t="shared" si="83"/>
        <v>249.0230773333333</v>
      </c>
      <c r="AB96" s="346">
        <f t="shared" si="106"/>
        <v>332.03076977777772</v>
      </c>
      <c r="AC96" s="346">
        <f t="shared" si="106"/>
        <v>220.64532052504356</v>
      </c>
      <c r="AD96" s="346">
        <f t="shared" si="84"/>
        <v>801.69916763615458</v>
      </c>
      <c r="AE96" s="346">
        <f>(VLOOKUP(B96,VT!A:D,4,0)*2*IF(C96="Vigilante Armado - 220 h",20,15.5)*'RESUMO GERAL'!$H96)-IF(6%*'RESUMO GERAL'!$J96&lt;=(VLOOKUP(B96,VT!A:D,4,0)*2*IF(C96="Vigilante Armado - 220 h",20,15.5)*'RESUMO GERAL'!$H96),6%*'RESUMO GERAL'!$J96,(VLOOKUP(B96,VT!A:D,4,0)*2*IF(C96="Vigilante Armado - 220 h",20,15.5*'RESUMO GERAL'!$H96)))</f>
        <v>102.81120000000001</v>
      </c>
      <c r="AF96" s="346">
        <f>IF((VLOOKUP($D96,PARAMETROS!$A:$I,4,0))&gt;1,((VLOOKUP($D96,PARAMETROS!$A:$I,4,0))*IF(C96="Vigilante Armado - 220 h",20,15.5))*((1-10%))*'RESUMO GERAL'!$H96,0)</f>
        <v>459.90000000000003</v>
      </c>
      <c r="AG96" s="346">
        <f>IF(VLOOKUP($D96,PARAMETROS!$A:$I,5,0)&gt;0,VLOOKUP($D96,PARAMETROS!$A:$I,5,0)*H96,0)</f>
        <v>193.44</v>
      </c>
      <c r="AH96" s="346">
        <f>VLOOKUP($D96,PARAMETROS!$A:$I,2,0)*'RESUMO GERAL'!$H96</f>
        <v>129.9</v>
      </c>
      <c r="AI96" s="346">
        <f>VLOOKUP('RESUMO GERAL'!$D96,PARAMETROS!$A:$I,3,0)*'RESUMO GERAL'!$H96</f>
        <v>19.45</v>
      </c>
      <c r="AJ96" s="311">
        <f t="shared" si="85"/>
        <v>34.76</v>
      </c>
      <c r="AK96" s="346">
        <f>VLOOKUP(E96,CCT!E:R,11,0)*H96</f>
        <v>0</v>
      </c>
      <c r="AL96" s="346">
        <f t="shared" si="86"/>
        <v>940.26120000000003</v>
      </c>
      <c r="AM96" s="346">
        <f t="shared" si="87"/>
        <v>2876.7077303363785</v>
      </c>
      <c r="AN96" s="346">
        <f t="shared" si="61"/>
        <v>3.8989981314234563</v>
      </c>
      <c r="AO96" s="346">
        <f t="shared" si="62"/>
        <v>0.3119198505138765</v>
      </c>
      <c r="AP96" s="346">
        <f t="shared" si="63"/>
        <v>0.1247679402055506</v>
      </c>
      <c r="AQ96" s="346">
        <f t="shared" si="64"/>
        <v>10.458969248000001</v>
      </c>
      <c r="AR96" s="346">
        <f t="shared" si="65"/>
        <v>3.9716157694507852</v>
      </c>
      <c r="AS96" s="346">
        <f t="shared" si="66"/>
        <v>102.79672632319998</v>
      </c>
      <c r="AT96" s="346">
        <f t="shared" si="67"/>
        <v>4.9804615466666666</v>
      </c>
      <c r="AU96" s="346">
        <f t="shared" si="88"/>
        <v>126.5434588094603</v>
      </c>
      <c r="AV96" s="346">
        <f t="shared" si="68"/>
        <v>41.503846222222215</v>
      </c>
      <c r="AW96" s="346">
        <f t="shared" si="69"/>
        <v>24.570276963555557</v>
      </c>
      <c r="AX96" s="346">
        <f t="shared" si="70"/>
        <v>0.62255769333333322</v>
      </c>
      <c r="AY96" s="346">
        <f t="shared" si="71"/>
        <v>9.9609230933333333</v>
      </c>
      <c r="AZ96" s="346">
        <f t="shared" si="72"/>
        <v>3.8736923140740736</v>
      </c>
      <c r="BA96" s="346">
        <f t="shared" si="73"/>
        <v>30.580390732768539</v>
      </c>
      <c r="BB96" s="346">
        <f t="shared" si="89"/>
        <v>111.11168701928706</v>
      </c>
      <c r="BC96" s="346">
        <f t="shared" si="90"/>
        <v>434.65846225454555</v>
      </c>
      <c r="BD96" s="346">
        <f t="shared" si="91"/>
        <v>434.65846225454555</v>
      </c>
      <c r="BE96" s="346">
        <f t="shared" si="92"/>
        <v>545.77014927383266</v>
      </c>
      <c r="BF96" s="311">
        <f>VLOOKUP($C96,Uniformes!$A:$P,16,0)*$H96</f>
        <v>96.25500000000001</v>
      </c>
      <c r="BG96" s="311">
        <f>'Materiais de Consumo'!$H$5*$H96</f>
        <v>2.7463387978142078</v>
      </c>
      <c r="BH96" s="311">
        <f>Equipamentos!$J$5*$H96</f>
        <v>45.157814207650269</v>
      </c>
      <c r="BI96" s="346"/>
      <c r="BJ96" s="346"/>
      <c r="BK96" s="346">
        <f t="shared" si="93"/>
        <v>144.15915300546447</v>
      </c>
      <c r="BL96" s="346">
        <f t="shared" si="94"/>
        <v>6681.4574194251354</v>
      </c>
      <c r="BM96" s="311">
        <f t="shared" si="95"/>
        <v>131.2785279263282</v>
      </c>
      <c r="BN96" s="311">
        <f t="shared" si="96"/>
        <v>152.6352306001092</v>
      </c>
      <c r="BO96" s="109">
        <f t="shared" si="74"/>
        <v>0.69630423138725195</v>
      </c>
      <c r="BP96" s="109">
        <f t="shared" si="75"/>
        <v>3.2137118371719318</v>
      </c>
      <c r="BQ96" s="347">
        <f>VLOOKUP(B96,ISS!A:C,2,0)*100</f>
        <v>3</v>
      </c>
      <c r="BR96" s="109">
        <f t="shared" si="97"/>
        <v>3.2137118371719318</v>
      </c>
      <c r="BS96" s="109">
        <f t="shared" si="98"/>
        <v>6.65</v>
      </c>
      <c r="BT96" s="109">
        <f t="shared" si="99"/>
        <v>7.1237279057311156</v>
      </c>
      <c r="BU96" s="346">
        <f t="shared" si="100"/>
        <v>496.19409034148828</v>
      </c>
      <c r="BV96" s="346">
        <f t="shared" si="101"/>
        <v>780.10784886792567</v>
      </c>
      <c r="BW96" s="346">
        <f t="shared" si="102"/>
        <v>7461.5652682930613</v>
      </c>
      <c r="BX96" s="346">
        <f t="shared" si="103"/>
        <v>89538.783219516743</v>
      </c>
      <c r="BY96" s="298">
        <f>VLOOKUP($D96,PARAMETROS!$A:$I,6,0)</f>
        <v>45292</v>
      </c>
      <c r="BZ96" s="299" t="str">
        <f>VLOOKUP($D96,PARAMETROS!$A:$I,7,0)</f>
        <v>-</v>
      </c>
      <c r="CA96" s="299" t="str">
        <f>VLOOKUP($D96,PARAMETROS!$A:$I,8,0)</f>
        <v>-</v>
      </c>
      <c r="CF96" s="3"/>
      <c r="CG96" s="3"/>
    </row>
    <row r="97" spans="1:85">
      <c r="A97" s="296" t="str">
        <f>CCT!A95</f>
        <v>1.472.01</v>
      </c>
      <c r="B97" s="295" t="str">
        <f>CCT!B95</f>
        <v>Paraguacu</v>
      </c>
      <c r="C97" s="295" t="str">
        <f>CCT!C95</f>
        <v>Vigilante Armado - 220 h</v>
      </c>
      <c r="D97" s="295" t="str">
        <f>CCT!D95</f>
        <v>Sindesp-MG</v>
      </c>
      <c r="E97" s="302" t="str">
        <f t="shared" si="76"/>
        <v>ParaguacuVigilante Armado - 220 h</v>
      </c>
      <c r="F97" s="300" t="s">
        <v>150</v>
      </c>
      <c r="G97" s="300" t="s">
        <v>151</v>
      </c>
      <c r="H97" s="300">
        <f>VLOOKUP(E97,CCT!E:R,4,0)</f>
        <v>1</v>
      </c>
      <c r="I97" s="345">
        <f>VLOOKUP(E97,CCT!E:R,5,0)</f>
        <v>2286.48</v>
      </c>
      <c r="J97" s="346">
        <f t="shared" si="77"/>
        <v>2286.48</v>
      </c>
      <c r="K97" s="346">
        <f t="shared" si="78"/>
        <v>685.94399999999996</v>
      </c>
      <c r="L97" s="346"/>
      <c r="M97" s="346">
        <f t="shared" si="79"/>
        <v>0</v>
      </c>
      <c r="N97" s="346"/>
      <c r="O97" s="346"/>
      <c r="P97" s="346">
        <f t="shared" si="80"/>
        <v>15.852927999999999</v>
      </c>
      <c r="Q97" s="346">
        <f t="shared" si="81"/>
        <v>2988.2769279999998</v>
      </c>
      <c r="R97" s="346">
        <f t="shared" si="105"/>
        <v>597.65538559999993</v>
      </c>
      <c r="S97" s="346">
        <f t="shared" si="105"/>
        <v>44.824153919999993</v>
      </c>
      <c r="T97" s="346">
        <f t="shared" si="105"/>
        <v>29.882769279999998</v>
      </c>
      <c r="U97" s="346">
        <f t="shared" si="105"/>
        <v>5.9765538559999998</v>
      </c>
      <c r="V97" s="346">
        <f t="shared" si="105"/>
        <v>74.706923199999991</v>
      </c>
      <c r="W97" s="346">
        <f t="shared" si="105"/>
        <v>239.06215423999998</v>
      </c>
      <c r="X97" s="346">
        <f t="shared" si="105"/>
        <v>124.70976103622399</v>
      </c>
      <c r="Y97" s="346">
        <f t="shared" si="104"/>
        <v>17.929661568</v>
      </c>
      <c r="Z97" s="346">
        <f t="shared" si="82"/>
        <v>1134.7473627002241</v>
      </c>
      <c r="AA97" s="346">
        <f t="shared" si="83"/>
        <v>249.0230773333333</v>
      </c>
      <c r="AB97" s="346">
        <f t="shared" si="106"/>
        <v>332.03076977777772</v>
      </c>
      <c r="AC97" s="346">
        <f t="shared" si="106"/>
        <v>220.64532052504356</v>
      </c>
      <c r="AD97" s="346">
        <f t="shared" si="84"/>
        <v>801.69916763615458</v>
      </c>
      <c r="AE97" s="346">
        <f>(VLOOKUP(B97,VT!A:D,4,0)*2*IF(C97="Vigilante Armado - 220 h",20,15.5)*'RESUMO GERAL'!$H97)-IF(6%*'RESUMO GERAL'!$J97&lt;=(VLOOKUP(B97,VT!A:D,4,0)*2*IF(C97="Vigilante Armado - 220 h",20,15.5)*'RESUMO GERAL'!$H97),6%*'RESUMO GERAL'!$J97,(VLOOKUP(B97,VT!A:D,4,0)*2*IF(C97="Vigilante Armado - 220 h",20,15.5*'RESUMO GERAL'!$H97)))</f>
        <v>102.81120000000001</v>
      </c>
      <c r="AF97" s="346">
        <f>IF((VLOOKUP($D97,PARAMETROS!$A:$I,4,0))&gt;1,((VLOOKUP($D97,PARAMETROS!$A:$I,4,0))*IF(C97="Vigilante Armado - 220 h",20,15.5))*((1-10%))*'RESUMO GERAL'!$H97,0)</f>
        <v>459.90000000000003</v>
      </c>
      <c r="AG97" s="346">
        <f>IF(VLOOKUP($D97,PARAMETROS!$A:$I,5,0)&gt;0,VLOOKUP($D97,PARAMETROS!$A:$I,5,0)*H97,0)</f>
        <v>193.44</v>
      </c>
      <c r="AH97" s="346">
        <f>VLOOKUP($D97,PARAMETROS!$A:$I,2,0)*'RESUMO GERAL'!$H97</f>
        <v>129.9</v>
      </c>
      <c r="AI97" s="346">
        <f>VLOOKUP('RESUMO GERAL'!$D97,PARAMETROS!$A:$I,3,0)*'RESUMO GERAL'!$H97</f>
        <v>19.45</v>
      </c>
      <c r="AJ97" s="311">
        <f t="shared" si="85"/>
        <v>34.76</v>
      </c>
      <c r="AK97" s="346">
        <f>VLOOKUP(E97,CCT!E:R,11,0)*H97</f>
        <v>0</v>
      </c>
      <c r="AL97" s="346">
        <f t="shared" si="86"/>
        <v>940.26120000000003</v>
      </c>
      <c r="AM97" s="346">
        <f t="shared" si="87"/>
        <v>2876.7077303363785</v>
      </c>
      <c r="AN97" s="346">
        <f t="shared" si="61"/>
        <v>3.8989981314234563</v>
      </c>
      <c r="AO97" s="346">
        <f t="shared" si="62"/>
        <v>0.3119198505138765</v>
      </c>
      <c r="AP97" s="346">
        <f t="shared" si="63"/>
        <v>0.1247679402055506</v>
      </c>
      <c r="AQ97" s="346">
        <f t="shared" si="64"/>
        <v>10.458969248000001</v>
      </c>
      <c r="AR97" s="346">
        <f t="shared" si="65"/>
        <v>3.9716157694507852</v>
      </c>
      <c r="AS97" s="346">
        <f t="shared" si="66"/>
        <v>102.79672632319998</v>
      </c>
      <c r="AT97" s="346">
        <f t="shared" si="67"/>
        <v>4.9804615466666666</v>
      </c>
      <c r="AU97" s="346">
        <f t="shared" si="88"/>
        <v>126.5434588094603</v>
      </c>
      <c r="AV97" s="346">
        <f t="shared" si="68"/>
        <v>41.503846222222215</v>
      </c>
      <c r="AW97" s="346">
        <f t="shared" si="69"/>
        <v>24.570276963555557</v>
      </c>
      <c r="AX97" s="346">
        <f t="shared" si="70"/>
        <v>0.62255769333333322</v>
      </c>
      <c r="AY97" s="346">
        <f t="shared" si="71"/>
        <v>9.9609230933333333</v>
      </c>
      <c r="AZ97" s="346">
        <f t="shared" si="72"/>
        <v>3.8736923140740736</v>
      </c>
      <c r="BA97" s="346">
        <f t="shared" si="73"/>
        <v>30.580390732768539</v>
      </c>
      <c r="BB97" s="346">
        <f t="shared" si="89"/>
        <v>111.11168701928706</v>
      </c>
      <c r="BC97" s="346">
        <f t="shared" si="90"/>
        <v>434.65846225454555</v>
      </c>
      <c r="BD97" s="346">
        <f t="shared" si="91"/>
        <v>434.65846225454555</v>
      </c>
      <c r="BE97" s="346">
        <f t="shared" si="92"/>
        <v>545.77014927383266</v>
      </c>
      <c r="BF97" s="311">
        <f>VLOOKUP($C97,Uniformes!$A:$P,16,0)*$H97</f>
        <v>96.25500000000001</v>
      </c>
      <c r="BG97" s="311">
        <f>'Materiais de Consumo'!$H$5*$H97</f>
        <v>2.7463387978142078</v>
      </c>
      <c r="BH97" s="311">
        <f>Equipamentos!$J$5*$H97</f>
        <v>45.157814207650269</v>
      </c>
      <c r="BI97" s="346"/>
      <c r="BJ97" s="346"/>
      <c r="BK97" s="346">
        <f t="shared" si="93"/>
        <v>144.15915300546447</v>
      </c>
      <c r="BL97" s="346">
        <f t="shared" si="94"/>
        <v>6681.4574194251354</v>
      </c>
      <c r="BM97" s="311">
        <f t="shared" si="95"/>
        <v>131.2785279263282</v>
      </c>
      <c r="BN97" s="311">
        <f t="shared" si="96"/>
        <v>152.6352306001092</v>
      </c>
      <c r="BO97" s="109">
        <f t="shared" si="74"/>
        <v>0.69630423138725195</v>
      </c>
      <c r="BP97" s="109">
        <f t="shared" si="75"/>
        <v>3.2137118371719318</v>
      </c>
      <c r="BQ97" s="347">
        <f>VLOOKUP(B97,ISS!A:C,2,0)*100</f>
        <v>3</v>
      </c>
      <c r="BR97" s="109">
        <f t="shared" si="97"/>
        <v>3.2137118371719318</v>
      </c>
      <c r="BS97" s="109">
        <f t="shared" si="98"/>
        <v>6.65</v>
      </c>
      <c r="BT97" s="109">
        <f t="shared" si="99"/>
        <v>7.1237279057311156</v>
      </c>
      <c r="BU97" s="346">
        <f t="shared" si="100"/>
        <v>496.19409034148828</v>
      </c>
      <c r="BV97" s="346">
        <f t="shared" si="101"/>
        <v>780.10784886792567</v>
      </c>
      <c r="BW97" s="346">
        <f t="shared" si="102"/>
        <v>7461.5652682930613</v>
      </c>
      <c r="BX97" s="346">
        <f t="shared" si="103"/>
        <v>89538.783219516743</v>
      </c>
      <c r="BY97" s="298">
        <f>VLOOKUP($D97,PARAMETROS!$A:$I,6,0)</f>
        <v>45292</v>
      </c>
      <c r="BZ97" s="299" t="str">
        <f>VLOOKUP($D97,PARAMETROS!$A:$I,7,0)</f>
        <v>-</v>
      </c>
      <c r="CA97" s="299" t="str">
        <f>VLOOKUP($D97,PARAMETROS!$A:$I,8,0)</f>
        <v>-</v>
      </c>
      <c r="CF97" s="3"/>
      <c r="CG97" s="3"/>
    </row>
    <row r="98" spans="1:85">
      <c r="A98" s="296" t="str">
        <f>CCT!A96</f>
        <v>1.476.01</v>
      </c>
      <c r="B98" s="295" t="str">
        <f>CCT!B96</f>
        <v>Passa Quatro</v>
      </c>
      <c r="C98" s="295" t="str">
        <f>CCT!C96</f>
        <v>Vigilante Armado - 220 h</v>
      </c>
      <c r="D98" s="295" t="str">
        <f>CCT!D96</f>
        <v>Sindesp-MG</v>
      </c>
      <c r="E98" s="302" t="str">
        <f t="shared" si="76"/>
        <v>Passa QuatroVigilante Armado - 220 h</v>
      </c>
      <c r="F98" s="300" t="s">
        <v>150</v>
      </c>
      <c r="G98" s="300" t="s">
        <v>151</v>
      </c>
      <c r="H98" s="300">
        <f>VLOOKUP(E98,CCT!E:R,4,0)</f>
        <v>1</v>
      </c>
      <c r="I98" s="345">
        <f>VLOOKUP(E98,CCT!E:R,5,0)</f>
        <v>2286.48</v>
      </c>
      <c r="J98" s="346">
        <f t="shared" si="77"/>
        <v>2286.48</v>
      </c>
      <c r="K98" s="346">
        <f t="shared" si="78"/>
        <v>685.94399999999996</v>
      </c>
      <c r="L98" s="346"/>
      <c r="M98" s="346">
        <f t="shared" si="79"/>
        <v>0</v>
      </c>
      <c r="N98" s="346"/>
      <c r="O98" s="346"/>
      <c r="P98" s="346">
        <f t="shared" si="80"/>
        <v>15.852927999999999</v>
      </c>
      <c r="Q98" s="346">
        <f t="shared" si="81"/>
        <v>2988.2769279999998</v>
      </c>
      <c r="R98" s="346">
        <f t="shared" si="105"/>
        <v>597.65538559999993</v>
      </c>
      <c r="S98" s="346">
        <f t="shared" si="105"/>
        <v>44.824153919999993</v>
      </c>
      <c r="T98" s="346">
        <f t="shared" si="105"/>
        <v>29.882769279999998</v>
      </c>
      <c r="U98" s="346">
        <f t="shared" si="105"/>
        <v>5.9765538559999998</v>
      </c>
      <c r="V98" s="346">
        <f t="shared" si="105"/>
        <v>74.706923199999991</v>
      </c>
      <c r="W98" s="346">
        <f t="shared" si="105"/>
        <v>239.06215423999998</v>
      </c>
      <c r="X98" s="346">
        <f t="shared" si="105"/>
        <v>124.70976103622399</v>
      </c>
      <c r="Y98" s="346">
        <f t="shared" si="104"/>
        <v>17.929661568</v>
      </c>
      <c r="Z98" s="346">
        <f t="shared" si="82"/>
        <v>1134.7473627002241</v>
      </c>
      <c r="AA98" s="346">
        <f t="shared" si="83"/>
        <v>249.0230773333333</v>
      </c>
      <c r="AB98" s="346">
        <f t="shared" si="106"/>
        <v>332.03076977777772</v>
      </c>
      <c r="AC98" s="346">
        <f t="shared" si="106"/>
        <v>220.64532052504356</v>
      </c>
      <c r="AD98" s="346">
        <f t="shared" si="84"/>
        <v>801.69916763615458</v>
      </c>
      <c r="AE98" s="346">
        <f>(VLOOKUP(B98,VT!A:D,4,0)*2*IF(C98="Vigilante Armado - 220 h",20,15.5)*'RESUMO GERAL'!$H98)-IF(6%*'RESUMO GERAL'!$J98&lt;=(VLOOKUP(B98,VT!A:D,4,0)*2*IF(C98="Vigilante Armado - 220 h",20,15.5)*'RESUMO GERAL'!$H98),6%*'RESUMO GERAL'!$J98,(VLOOKUP(B98,VT!A:D,4,0)*2*IF(C98="Vigilante Armado - 220 h",20,15.5*'RESUMO GERAL'!$H98)))</f>
        <v>102.81120000000001</v>
      </c>
      <c r="AF98" s="346">
        <f>IF((VLOOKUP($D98,PARAMETROS!$A:$I,4,0))&gt;1,((VLOOKUP($D98,PARAMETROS!$A:$I,4,0))*IF(C98="Vigilante Armado - 220 h",20,15.5))*((1-10%))*'RESUMO GERAL'!$H98,0)</f>
        <v>459.90000000000003</v>
      </c>
      <c r="AG98" s="346">
        <f>IF(VLOOKUP($D98,PARAMETROS!$A:$I,5,0)&gt;0,VLOOKUP($D98,PARAMETROS!$A:$I,5,0)*H98,0)</f>
        <v>193.44</v>
      </c>
      <c r="AH98" s="346">
        <f>VLOOKUP($D98,PARAMETROS!$A:$I,2,0)*'RESUMO GERAL'!$H98</f>
        <v>129.9</v>
      </c>
      <c r="AI98" s="346">
        <f>VLOOKUP('RESUMO GERAL'!$D98,PARAMETROS!$A:$I,3,0)*'RESUMO GERAL'!$H98</f>
        <v>19.45</v>
      </c>
      <c r="AJ98" s="311">
        <f t="shared" si="85"/>
        <v>34.76</v>
      </c>
      <c r="AK98" s="346">
        <f>VLOOKUP(E98,CCT!E:R,11,0)*H98</f>
        <v>0</v>
      </c>
      <c r="AL98" s="346">
        <f t="shared" si="86"/>
        <v>940.26120000000003</v>
      </c>
      <c r="AM98" s="346">
        <f t="shared" si="87"/>
        <v>2876.7077303363785</v>
      </c>
      <c r="AN98" s="346">
        <f t="shared" si="61"/>
        <v>3.8989981314234563</v>
      </c>
      <c r="AO98" s="346">
        <f t="shared" si="62"/>
        <v>0.3119198505138765</v>
      </c>
      <c r="AP98" s="346">
        <f t="shared" si="63"/>
        <v>0.1247679402055506</v>
      </c>
      <c r="AQ98" s="346">
        <f t="shared" si="64"/>
        <v>10.458969248000001</v>
      </c>
      <c r="AR98" s="346">
        <f t="shared" si="65"/>
        <v>3.9716157694507852</v>
      </c>
      <c r="AS98" s="346">
        <f t="shared" si="66"/>
        <v>102.79672632319998</v>
      </c>
      <c r="AT98" s="346">
        <f t="shared" si="67"/>
        <v>4.9804615466666666</v>
      </c>
      <c r="AU98" s="346">
        <f t="shared" si="88"/>
        <v>126.5434588094603</v>
      </c>
      <c r="AV98" s="346">
        <f t="shared" si="68"/>
        <v>41.503846222222215</v>
      </c>
      <c r="AW98" s="346">
        <f t="shared" si="69"/>
        <v>24.570276963555557</v>
      </c>
      <c r="AX98" s="346">
        <f t="shared" si="70"/>
        <v>0.62255769333333322</v>
      </c>
      <c r="AY98" s="346">
        <f t="shared" si="71"/>
        <v>9.9609230933333333</v>
      </c>
      <c r="AZ98" s="346">
        <f t="shared" si="72"/>
        <v>3.8736923140740736</v>
      </c>
      <c r="BA98" s="346">
        <f t="shared" si="73"/>
        <v>30.580390732768539</v>
      </c>
      <c r="BB98" s="346">
        <f t="shared" si="89"/>
        <v>111.11168701928706</v>
      </c>
      <c r="BC98" s="346">
        <f t="shared" si="90"/>
        <v>434.65846225454555</v>
      </c>
      <c r="BD98" s="346">
        <f t="shared" si="91"/>
        <v>434.65846225454555</v>
      </c>
      <c r="BE98" s="346">
        <f t="shared" si="92"/>
        <v>545.77014927383266</v>
      </c>
      <c r="BF98" s="311">
        <f>VLOOKUP($C98,Uniformes!$A:$P,16,0)*$H98</f>
        <v>96.25500000000001</v>
      </c>
      <c r="BG98" s="311">
        <f>'Materiais de Consumo'!$H$5*$H98</f>
        <v>2.7463387978142078</v>
      </c>
      <c r="BH98" s="311">
        <f>Equipamentos!$J$5*$H98</f>
        <v>45.157814207650269</v>
      </c>
      <c r="BI98" s="346"/>
      <c r="BJ98" s="346"/>
      <c r="BK98" s="346">
        <f t="shared" si="93"/>
        <v>144.15915300546447</v>
      </c>
      <c r="BL98" s="346">
        <f t="shared" si="94"/>
        <v>6681.4574194251354</v>
      </c>
      <c r="BM98" s="311">
        <f t="shared" si="95"/>
        <v>131.2785279263282</v>
      </c>
      <c r="BN98" s="311">
        <f t="shared" si="96"/>
        <v>152.6352306001092</v>
      </c>
      <c r="BO98" s="109">
        <f t="shared" si="74"/>
        <v>0.71154898741105688</v>
      </c>
      <c r="BP98" s="109">
        <f t="shared" si="75"/>
        <v>3.2840722495894927</v>
      </c>
      <c r="BQ98" s="347">
        <f>VLOOKUP(B98,ISS!A:C,2,0)*100</f>
        <v>5</v>
      </c>
      <c r="BR98" s="109">
        <f t="shared" si="97"/>
        <v>5.473453749315822</v>
      </c>
      <c r="BS98" s="109">
        <f t="shared" si="98"/>
        <v>8.65</v>
      </c>
      <c r="BT98" s="109">
        <f t="shared" si="99"/>
        <v>9.4690749863163717</v>
      </c>
      <c r="BU98" s="346">
        <f t="shared" si="100"/>
        <v>659.55621991550231</v>
      </c>
      <c r="BV98" s="346">
        <f t="shared" si="101"/>
        <v>943.4699784419397</v>
      </c>
      <c r="BW98" s="346">
        <f t="shared" si="102"/>
        <v>7624.9273978670753</v>
      </c>
      <c r="BX98" s="346">
        <f t="shared" si="103"/>
        <v>91499.128774404904</v>
      </c>
      <c r="BY98" s="298">
        <f>VLOOKUP($D98,PARAMETROS!$A:$I,6,0)</f>
        <v>45292</v>
      </c>
      <c r="BZ98" s="299" t="str">
        <f>VLOOKUP($D98,PARAMETROS!$A:$I,7,0)</f>
        <v>-</v>
      </c>
      <c r="CA98" s="299" t="str">
        <f>VLOOKUP($D98,PARAMETROS!$A:$I,8,0)</f>
        <v>-</v>
      </c>
      <c r="CF98" s="3"/>
      <c r="CG98" s="3"/>
    </row>
    <row r="99" spans="1:85">
      <c r="A99" s="296" t="str">
        <f>CCT!A97</f>
        <v>1.477.01</v>
      </c>
      <c r="B99" s="295" t="str">
        <f>CCT!B97</f>
        <v>Passa Tempo</v>
      </c>
      <c r="C99" s="295" t="str">
        <f>CCT!C97</f>
        <v>Vigilante Armado - 220 h</v>
      </c>
      <c r="D99" s="295" t="str">
        <f>CCT!D97</f>
        <v>Sindesp-MG</v>
      </c>
      <c r="E99" s="302" t="str">
        <f t="shared" si="76"/>
        <v>Passa TempoVigilante Armado - 220 h</v>
      </c>
      <c r="F99" s="300" t="s">
        <v>150</v>
      </c>
      <c r="G99" s="300" t="s">
        <v>151</v>
      </c>
      <c r="H99" s="300">
        <f>VLOOKUP(E99,CCT!E:R,4,0)</f>
        <v>1</v>
      </c>
      <c r="I99" s="345">
        <f>VLOOKUP(E99,CCT!E:R,5,0)</f>
        <v>2286.48</v>
      </c>
      <c r="J99" s="346">
        <f t="shared" si="77"/>
        <v>2286.48</v>
      </c>
      <c r="K99" s="346">
        <f t="shared" si="78"/>
        <v>685.94399999999996</v>
      </c>
      <c r="L99" s="346"/>
      <c r="M99" s="346">
        <f t="shared" si="79"/>
        <v>0</v>
      </c>
      <c r="N99" s="346"/>
      <c r="O99" s="346"/>
      <c r="P99" s="346">
        <f t="shared" si="80"/>
        <v>15.852927999999999</v>
      </c>
      <c r="Q99" s="346">
        <f t="shared" si="81"/>
        <v>2988.2769279999998</v>
      </c>
      <c r="R99" s="346">
        <f t="shared" si="105"/>
        <v>597.65538559999993</v>
      </c>
      <c r="S99" s="346">
        <f t="shared" si="105"/>
        <v>44.824153919999993</v>
      </c>
      <c r="T99" s="346">
        <f t="shared" si="105"/>
        <v>29.882769279999998</v>
      </c>
      <c r="U99" s="346">
        <f t="shared" si="105"/>
        <v>5.9765538559999998</v>
      </c>
      <c r="V99" s="346">
        <f t="shared" si="105"/>
        <v>74.706923199999991</v>
      </c>
      <c r="W99" s="346">
        <f t="shared" si="105"/>
        <v>239.06215423999998</v>
      </c>
      <c r="X99" s="346">
        <f t="shared" si="105"/>
        <v>124.70976103622399</v>
      </c>
      <c r="Y99" s="346">
        <f t="shared" si="104"/>
        <v>17.929661568</v>
      </c>
      <c r="Z99" s="346">
        <f t="shared" si="82"/>
        <v>1134.7473627002241</v>
      </c>
      <c r="AA99" s="346">
        <f t="shared" si="83"/>
        <v>249.0230773333333</v>
      </c>
      <c r="AB99" s="346">
        <f t="shared" si="106"/>
        <v>332.03076977777772</v>
      </c>
      <c r="AC99" s="346">
        <f t="shared" si="106"/>
        <v>220.64532052504356</v>
      </c>
      <c r="AD99" s="346">
        <f t="shared" si="84"/>
        <v>801.69916763615458</v>
      </c>
      <c r="AE99" s="346">
        <f>(VLOOKUP(B99,VT!A:D,4,0)*2*IF(C99="Vigilante Armado - 220 h",20,15.5)*'RESUMO GERAL'!$H99)-IF(6%*'RESUMO GERAL'!$J99&lt;=(VLOOKUP(B99,VT!A:D,4,0)*2*IF(C99="Vigilante Armado - 220 h",20,15.5)*'RESUMO GERAL'!$H99),6%*'RESUMO GERAL'!$J99,(VLOOKUP(B99,VT!A:D,4,0)*2*IF(C99="Vigilante Armado - 220 h",20,15.5*'RESUMO GERAL'!$H99)))</f>
        <v>102.81120000000001</v>
      </c>
      <c r="AF99" s="346">
        <f>IF((VLOOKUP($D99,PARAMETROS!$A:$I,4,0))&gt;1,((VLOOKUP($D99,PARAMETROS!$A:$I,4,0))*IF(C99="Vigilante Armado - 220 h",20,15.5))*((1-10%))*'RESUMO GERAL'!$H99,0)</f>
        <v>459.90000000000003</v>
      </c>
      <c r="AG99" s="346">
        <f>IF(VLOOKUP($D99,PARAMETROS!$A:$I,5,0)&gt;0,VLOOKUP($D99,PARAMETROS!$A:$I,5,0)*H99,0)</f>
        <v>193.44</v>
      </c>
      <c r="AH99" s="346">
        <f>VLOOKUP($D99,PARAMETROS!$A:$I,2,0)*'RESUMO GERAL'!$H99</f>
        <v>129.9</v>
      </c>
      <c r="AI99" s="346">
        <f>VLOOKUP('RESUMO GERAL'!$D99,PARAMETROS!$A:$I,3,0)*'RESUMO GERAL'!$H99</f>
        <v>19.45</v>
      </c>
      <c r="AJ99" s="311">
        <f t="shared" si="85"/>
        <v>34.76</v>
      </c>
      <c r="AK99" s="346">
        <f>VLOOKUP(E99,CCT!E:R,11,0)*H99</f>
        <v>0</v>
      </c>
      <c r="AL99" s="346">
        <f t="shared" si="86"/>
        <v>940.26120000000003</v>
      </c>
      <c r="AM99" s="346">
        <f t="shared" si="87"/>
        <v>2876.7077303363785</v>
      </c>
      <c r="AN99" s="346">
        <f t="shared" si="61"/>
        <v>3.8989981314234563</v>
      </c>
      <c r="AO99" s="346">
        <f t="shared" si="62"/>
        <v>0.3119198505138765</v>
      </c>
      <c r="AP99" s="346">
        <f t="shared" si="63"/>
        <v>0.1247679402055506</v>
      </c>
      <c r="AQ99" s="346">
        <f t="shared" si="64"/>
        <v>10.458969248000001</v>
      </c>
      <c r="AR99" s="346">
        <f t="shared" si="65"/>
        <v>3.9716157694507852</v>
      </c>
      <c r="AS99" s="346">
        <f t="shared" si="66"/>
        <v>102.79672632319998</v>
      </c>
      <c r="AT99" s="346">
        <f t="shared" si="67"/>
        <v>4.9804615466666666</v>
      </c>
      <c r="AU99" s="346">
        <f t="shared" si="88"/>
        <v>126.5434588094603</v>
      </c>
      <c r="AV99" s="346">
        <f t="shared" si="68"/>
        <v>41.503846222222215</v>
      </c>
      <c r="AW99" s="346">
        <f t="shared" si="69"/>
        <v>24.570276963555557</v>
      </c>
      <c r="AX99" s="346">
        <f t="shared" si="70"/>
        <v>0.62255769333333322</v>
      </c>
      <c r="AY99" s="346">
        <f t="shared" si="71"/>
        <v>9.9609230933333333</v>
      </c>
      <c r="AZ99" s="346">
        <f t="shared" si="72"/>
        <v>3.8736923140740736</v>
      </c>
      <c r="BA99" s="346">
        <f t="shared" si="73"/>
        <v>30.580390732768539</v>
      </c>
      <c r="BB99" s="346">
        <f t="shared" si="89"/>
        <v>111.11168701928706</v>
      </c>
      <c r="BC99" s="346">
        <f t="shared" si="90"/>
        <v>434.65846225454555</v>
      </c>
      <c r="BD99" s="346">
        <f t="shared" si="91"/>
        <v>434.65846225454555</v>
      </c>
      <c r="BE99" s="346">
        <f t="shared" si="92"/>
        <v>545.77014927383266</v>
      </c>
      <c r="BF99" s="311">
        <f>VLOOKUP($C99,Uniformes!$A:$P,16,0)*$H99</f>
        <v>96.25500000000001</v>
      </c>
      <c r="BG99" s="311">
        <f>'Materiais de Consumo'!$H$5*$H99</f>
        <v>2.7463387978142078</v>
      </c>
      <c r="BH99" s="311">
        <f>Equipamentos!$J$5*$H99</f>
        <v>45.157814207650269</v>
      </c>
      <c r="BI99" s="346"/>
      <c r="BJ99" s="346"/>
      <c r="BK99" s="346">
        <f t="shared" si="93"/>
        <v>144.15915300546447</v>
      </c>
      <c r="BL99" s="346">
        <f t="shared" si="94"/>
        <v>6681.4574194251354</v>
      </c>
      <c r="BM99" s="311">
        <f t="shared" si="95"/>
        <v>131.2785279263282</v>
      </c>
      <c r="BN99" s="311">
        <f t="shared" si="96"/>
        <v>152.6352306001092</v>
      </c>
      <c r="BO99" s="109">
        <f t="shared" si="74"/>
        <v>0.70384407146724437</v>
      </c>
      <c r="BP99" s="109">
        <f t="shared" si="75"/>
        <v>3.2485110990795891</v>
      </c>
      <c r="BQ99" s="347">
        <f>VLOOKUP(B99,ISS!A:C,2,0)*100</f>
        <v>4</v>
      </c>
      <c r="BR99" s="109">
        <f t="shared" si="97"/>
        <v>4.3313481321061191</v>
      </c>
      <c r="BS99" s="109">
        <f t="shared" si="98"/>
        <v>7.65</v>
      </c>
      <c r="BT99" s="109">
        <f t="shared" si="99"/>
        <v>8.2837033026529525</v>
      </c>
      <c r="BU99" s="346">
        <f t="shared" si="100"/>
        <v>576.99068231001127</v>
      </c>
      <c r="BV99" s="346">
        <f t="shared" si="101"/>
        <v>860.90444083644866</v>
      </c>
      <c r="BW99" s="346">
        <f t="shared" si="102"/>
        <v>7542.3618602615843</v>
      </c>
      <c r="BX99" s="346">
        <f t="shared" si="103"/>
        <v>90508.342323139019</v>
      </c>
      <c r="BY99" s="298">
        <f>VLOOKUP($D99,PARAMETROS!$A:$I,6,0)</f>
        <v>45292</v>
      </c>
      <c r="BZ99" s="299" t="str">
        <f>VLOOKUP($D99,PARAMETROS!$A:$I,7,0)</f>
        <v>-</v>
      </c>
      <c r="CA99" s="299" t="str">
        <f>VLOOKUP($D99,PARAMETROS!$A:$I,8,0)</f>
        <v>-</v>
      </c>
      <c r="CF99" s="3"/>
      <c r="CG99" s="3"/>
    </row>
    <row r="100" spans="1:85">
      <c r="A100" s="296" t="str">
        <f>CCT!A98</f>
        <v>1.479.01</v>
      </c>
      <c r="B100" s="295" t="str">
        <f>CCT!B98</f>
        <v>Passos</v>
      </c>
      <c r="C100" s="295" t="str">
        <f>CCT!C98</f>
        <v>Vigilante Armado - 220 h</v>
      </c>
      <c r="D100" s="295" t="str">
        <f>CCT!D98</f>
        <v>Sindesp-MG</v>
      </c>
      <c r="E100" s="302" t="str">
        <f t="shared" si="76"/>
        <v>PassosVigilante Armado - 220 h</v>
      </c>
      <c r="F100" s="300" t="s">
        <v>150</v>
      </c>
      <c r="G100" s="300" t="s">
        <v>151</v>
      </c>
      <c r="H100" s="300">
        <f>VLOOKUP(E100,CCT!E:R,4,0)</f>
        <v>1</v>
      </c>
      <c r="I100" s="345">
        <f>VLOOKUP(E100,CCT!E:R,5,0)</f>
        <v>2286.48</v>
      </c>
      <c r="J100" s="346">
        <f t="shared" si="77"/>
        <v>2286.48</v>
      </c>
      <c r="K100" s="346">
        <f t="shared" si="78"/>
        <v>685.94399999999996</v>
      </c>
      <c r="L100" s="346"/>
      <c r="M100" s="346">
        <f t="shared" si="79"/>
        <v>0</v>
      </c>
      <c r="N100" s="346"/>
      <c r="O100" s="346"/>
      <c r="P100" s="346">
        <f t="shared" si="80"/>
        <v>15.852927999999999</v>
      </c>
      <c r="Q100" s="346">
        <f t="shared" si="81"/>
        <v>2988.2769279999998</v>
      </c>
      <c r="R100" s="346">
        <f t="shared" si="105"/>
        <v>597.65538559999993</v>
      </c>
      <c r="S100" s="346">
        <f t="shared" si="105"/>
        <v>44.824153919999993</v>
      </c>
      <c r="T100" s="346">
        <f t="shared" si="105"/>
        <v>29.882769279999998</v>
      </c>
      <c r="U100" s="346">
        <f t="shared" si="105"/>
        <v>5.9765538559999998</v>
      </c>
      <c r="V100" s="346">
        <f t="shared" si="105"/>
        <v>74.706923199999991</v>
      </c>
      <c r="W100" s="346">
        <f t="shared" si="105"/>
        <v>239.06215423999998</v>
      </c>
      <c r="X100" s="346">
        <f t="shared" si="105"/>
        <v>124.70976103622399</v>
      </c>
      <c r="Y100" s="346">
        <f t="shared" si="104"/>
        <v>17.929661568</v>
      </c>
      <c r="Z100" s="346">
        <f t="shared" si="82"/>
        <v>1134.7473627002241</v>
      </c>
      <c r="AA100" s="346">
        <f t="shared" si="83"/>
        <v>249.0230773333333</v>
      </c>
      <c r="AB100" s="346">
        <f t="shared" si="106"/>
        <v>332.03076977777772</v>
      </c>
      <c r="AC100" s="346">
        <f t="shared" si="106"/>
        <v>220.64532052504356</v>
      </c>
      <c r="AD100" s="346">
        <f t="shared" si="84"/>
        <v>801.69916763615458</v>
      </c>
      <c r="AE100" s="346">
        <f>(VLOOKUP(B100,VT!A:D,4,0)*2*IF(C100="Vigilante Armado - 220 h",20,15.5)*'RESUMO GERAL'!$H100)-IF(6%*'RESUMO GERAL'!$J100&lt;=(VLOOKUP(B100,VT!A:D,4,0)*2*IF(C100="Vigilante Armado - 220 h",20,15.5)*'RESUMO GERAL'!$H100),6%*'RESUMO GERAL'!$J100,(VLOOKUP(B100,VT!A:D,4,0)*2*IF(C100="Vigilante Armado - 220 h",20,15.5*'RESUMO GERAL'!$H100)))</f>
        <v>102.81120000000001</v>
      </c>
      <c r="AF100" s="346">
        <f>IF((VLOOKUP($D100,PARAMETROS!$A:$I,4,0))&gt;1,((VLOOKUP($D100,PARAMETROS!$A:$I,4,0))*IF(C100="Vigilante Armado - 220 h",20,15.5))*((1-10%))*'RESUMO GERAL'!$H100,0)</f>
        <v>459.90000000000003</v>
      </c>
      <c r="AG100" s="346">
        <f>IF(VLOOKUP($D100,PARAMETROS!$A:$I,5,0)&gt;0,VLOOKUP($D100,PARAMETROS!$A:$I,5,0)*H100,0)</f>
        <v>193.44</v>
      </c>
      <c r="AH100" s="346">
        <f>VLOOKUP($D100,PARAMETROS!$A:$I,2,0)*'RESUMO GERAL'!$H100</f>
        <v>129.9</v>
      </c>
      <c r="AI100" s="346">
        <f>VLOOKUP('RESUMO GERAL'!$D100,PARAMETROS!$A:$I,3,0)*'RESUMO GERAL'!$H100</f>
        <v>19.45</v>
      </c>
      <c r="AJ100" s="311">
        <f t="shared" si="85"/>
        <v>34.76</v>
      </c>
      <c r="AK100" s="346">
        <f>VLOOKUP(E100,CCT!E:R,11,0)*H100</f>
        <v>0</v>
      </c>
      <c r="AL100" s="346">
        <f t="shared" si="86"/>
        <v>940.26120000000003</v>
      </c>
      <c r="AM100" s="346">
        <f t="shared" si="87"/>
        <v>2876.7077303363785</v>
      </c>
      <c r="AN100" s="346">
        <f t="shared" si="61"/>
        <v>3.8989981314234563</v>
      </c>
      <c r="AO100" s="346">
        <f t="shared" si="62"/>
        <v>0.3119198505138765</v>
      </c>
      <c r="AP100" s="346">
        <f t="shared" si="63"/>
        <v>0.1247679402055506</v>
      </c>
      <c r="AQ100" s="346">
        <f t="shared" si="64"/>
        <v>10.458969248000001</v>
      </c>
      <c r="AR100" s="346">
        <f t="shared" si="65"/>
        <v>3.9716157694507852</v>
      </c>
      <c r="AS100" s="346">
        <f t="shared" si="66"/>
        <v>102.79672632319998</v>
      </c>
      <c r="AT100" s="346">
        <f t="shared" si="67"/>
        <v>4.9804615466666666</v>
      </c>
      <c r="AU100" s="346">
        <f t="shared" si="88"/>
        <v>126.5434588094603</v>
      </c>
      <c r="AV100" s="346">
        <f t="shared" si="68"/>
        <v>41.503846222222215</v>
      </c>
      <c r="AW100" s="346">
        <f t="shared" si="69"/>
        <v>24.570276963555557</v>
      </c>
      <c r="AX100" s="346">
        <f t="shared" si="70"/>
        <v>0.62255769333333322</v>
      </c>
      <c r="AY100" s="346">
        <f t="shared" si="71"/>
        <v>9.9609230933333333</v>
      </c>
      <c r="AZ100" s="346">
        <f t="shared" si="72"/>
        <v>3.8736923140740736</v>
      </c>
      <c r="BA100" s="346">
        <f t="shared" si="73"/>
        <v>30.580390732768539</v>
      </c>
      <c r="BB100" s="346">
        <f t="shared" si="89"/>
        <v>111.11168701928706</v>
      </c>
      <c r="BC100" s="346">
        <f t="shared" si="90"/>
        <v>434.65846225454555</v>
      </c>
      <c r="BD100" s="346">
        <f t="shared" si="91"/>
        <v>434.65846225454555</v>
      </c>
      <c r="BE100" s="346">
        <f t="shared" si="92"/>
        <v>545.77014927383266</v>
      </c>
      <c r="BF100" s="311">
        <f>VLOOKUP($C100,Uniformes!$A:$P,16,0)*$H100</f>
        <v>96.25500000000001</v>
      </c>
      <c r="BG100" s="311">
        <f>'Materiais de Consumo'!$H$5*$H100</f>
        <v>2.7463387978142078</v>
      </c>
      <c r="BH100" s="311">
        <f>Equipamentos!$J$5*$H100</f>
        <v>45.157814207650269</v>
      </c>
      <c r="BI100" s="346"/>
      <c r="BJ100" s="346"/>
      <c r="BK100" s="346">
        <f t="shared" si="93"/>
        <v>144.15915300546447</v>
      </c>
      <c r="BL100" s="346">
        <f t="shared" si="94"/>
        <v>6681.4574194251354</v>
      </c>
      <c r="BM100" s="311">
        <f t="shared" si="95"/>
        <v>131.2785279263282</v>
      </c>
      <c r="BN100" s="311">
        <f t="shared" si="96"/>
        <v>152.6352306001092</v>
      </c>
      <c r="BO100" s="109">
        <f t="shared" si="74"/>
        <v>0.69630423138725195</v>
      </c>
      <c r="BP100" s="109">
        <f t="shared" si="75"/>
        <v>3.2137118371719318</v>
      </c>
      <c r="BQ100" s="347">
        <f>VLOOKUP(B100,ISS!A:C,2,0)*100</f>
        <v>3</v>
      </c>
      <c r="BR100" s="109">
        <f t="shared" si="97"/>
        <v>3.2137118371719318</v>
      </c>
      <c r="BS100" s="109">
        <f t="shared" si="98"/>
        <v>6.65</v>
      </c>
      <c r="BT100" s="109">
        <f t="shared" si="99"/>
        <v>7.1237279057311156</v>
      </c>
      <c r="BU100" s="346">
        <f t="shared" si="100"/>
        <v>496.19409034148828</v>
      </c>
      <c r="BV100" s="346">
        <f t="shared" si="101"/>
        <v>780.10784886792567</v>
      </c>
      <c r="BW100" s="346">
        <f t="shared" si="102"/>
        <v>7461.5652682930613</v>
      </c>
      <c r="BX100" s="346">
        <f t="shared" si="103"/>
        <v>89538.783219516743</v>
      </c>
      <c r="BY100" s="298">
        <f>VLOOKUP($D100,PARAMETROS!$A:$I,6,0)</f>
        <v>45292</v>
      </c>
      <c r="BZ100" s="299" t="str">
        <f>VLOOKUP($D100,PARAMETROS!$A:$I,7,0)</f>
        <v>-</v>
      </c>
      <c r="CA100" s="299" t="str">
        <f>VLOOKUP($D100,PARAMETROS!$A:$I,8,0)</f>
        <v>-</v>
      </c>
      <c r="CF100" s="3"/>
      <c r="CG100" s="3"/>
    </row>
    <row r="101" spans="1:85">
      <c r="A101" s="296" t="str">
        <f>CCT!A99</f>
        <v>1.480.02</v>
      </c>
      <c r="B101" s="295" t="str">
        <f>CCT!B99</f>
        <v>Patos de Minas</v>
      </c>
      <c r="C101" s="295" t="str">
        <f>CCT!C99</f>
        <v>Vigilante Armado - 12x36 h Diurno</v>
      </c>
      <c r="D101" s="295" t="str">
        <f>CCT!D99</f>
        <v>Sindesp-MG</v>
      </c>
      <c r="E101" s="302" t="str">
        <f t="shared" si="76"/>
        <v>Patos de MinasVigilante Armado - 12x36 h Diurno</v>
      </c>
      <c r="F101" s="300" t="s">
        <v>150</v>
      </c>
      <c r="G101" s="300" t="s">
        <v>151</v>
      </c>
      <c r="H101" s="300">
        <f>VLOOKUP(E101,CCT!E:R,4,0)</f>
        <v>2</v>
      </c>
      <c r="I101" s="345">
        <f>VLOOKUP(E101,CCT!E:R,5,0)</f>
        <v>2286.48</v>
      </c>
      <c r="J101" s="346">
        <f t="shared" si="77"/>
        <v>4572.96</v>
      </c>
      <c r="K101" s="346">
        <f t="shared" si="78"/>
        <v>1371.8879999999999</v>
      </c>
      <c r="L101" s="346"/>
      <c r="M101" s="346">
        <f t="shared" si="79"/>
        <v>0</v>
      </c>
      <c r="N101" s="346"/>
      <c r="O101" s="346"/>
      <c r="P101" s="346">
        <f t="shared" si="80"/>
        <v>0</v>
      </c>
      <c r="Q101" s="346">
        <f t="shared" si="81"/>
        <v>5944.848</v>
      </c>
      <c r="R101" s="346">
        <f t="shared" si="105"/>
        <v>1188.9696000000001</v>
      </c>
      <c r="S101" s="346">
        <f t="shared" si="105"/>
        <v>89.172719999999998</v>
      </c>
      <c r="T101" s="346">
        <f t="shared" si="105"/>
        <v>59.448480000000004</v>
      </c>
      <c r="U101" s="346">
        <f t="shared" si="105"/>
        <v>11.889696000000001</v>
      </c>
      <c r="V101" s="346">
        <f t="shared" si="105"/>
        <v>148.62120000000002</v>
      </c>
      <c r="W101" s="346">
        <f t="shared" si="105"/>
        <v>475.58784000000003</v>
      </c>
      <c r="X101" s="346">
        <f t="shared" si="105"/>
        <v>248.09634158399999</v>
      </c>
      <c r="Y101" s="346">
        <f t="shared" si="104"/>
        <v>35.669088000000002</v>
      </c>
      <c r="Z101" s="346">
        <f t="shared" si="82"/>
        <v>2257.4549655840005</v>
      </c>
      <c r="AA101" s="346">
        <f t="shared" si="83"/>
        <v>495.404</v>
      </c>
      <c r="AB101" s="346">
        <f t="shared" si="106"/>
        <v>660.53866666666659</v>
      </c>
      <c r="AC101" s="346">
        <f t="shared" si="106"/>
        <v>438.94957664133335</v>
      </c>
      <c r="AD101" s="346">
        <f t="shared" si="84"/>
        <v>1594.8922433079999</v>
      </c>
      <c r="AE101" s="346">
        <f>(VLOOKUP(B101,VT!A:D,4,0)*2*IF(C101="Vigilante Armado - 220 h",20,15.5)*'RESUMO GERAL'!$H101)-IF(6%*'RESUMO GERAL'!$J101&lt;=(VLOOKUP(B101,VT!A:D,4,0)*2*IF(C101="Vigilante Armado - 220 h",20,15.5)*'RESUMO GERAL'!$H101),6%*'RESUMO GERAL'!$J101,(VLOOKUP(B101,VT!A:D,4,0)*2*IF(C101="Vigilante Armado - 220 h",20,15.5*'RESUMO GERAL'!$H101)))</f>
        <v>97.622400000000027</v>
      </c>
      <c r="AF101" s="346">
        <f>IF((VLOOKUP($D101,PARAMETROS!$A:$I,4,0))&gt;1,((VLOOKUP($D101,PARAMETROS!$A:$I,4,0))*IF(C101="Vigilante Armado - 220 h",20,15.5))*((1-10%))*'RESUMO GERAL'!$H101,0)</f>
        <v>712.84500000000003</v>
      </c>
      <c r="AG101" s="346">
        <f>IF(VLOOKUP($D101,PARAMETROS!$A:$I,5,0)&gt;0,VLOOKUP($D101,PARAMETROS!$A:$I,5,0)*H101,0)</f>
        <v>386.88</v>
      </c>
      <c r="AH101" s="346">
        <f>VLOOKUP($D101,PARAMETROS!$A:$I,2,0)*'RESUMO GERAL'!$H101</f>
        <v>259.8</v>
      </c>
      <c r="AI101" s="346">
        <f>VLOOKUP('RESUMO GERAL'!$D101,PARAMETROS!$A:$I,3,0)*'RESUMO GERAL'!$H101</f>
        <v>38.9</v>
      </c>
      <c r="AJ101" s="311">
        <f t="shared" si="85"/>
        <v>69.52</v>
      </c>
      <c r="AK101" s="346">
        <f>VLOOKUP(E101,CCT!E:R,11,0)*H101</f>
        <v>0</v>
      </c>
      <c r="AL101" s="346">
        <f t="shared" si="86"/>
        <v>1565.5674000000001</v>
      </c>
      <c r="AM101" s="346">
        <f t="shared" si="87"/>
        <v>5417.9146088920006</v>
      </c>
      <c r="AN101" s="346">
        <f t="shared" si="61"/>
        <v>7.7566275824074067</v>
      </c>
      <c r="AO101" s="346">
        <f t="shared" si="62"/>
        <v>0.6205302065925925</v>
      </c>
      <c r="AP101" s="346">
        <f t="shared" si="63"/>
        <v>0.24821208263703703</v>
      </c>
      <c r="AQ101" s="346">
        <f t="shared" si="64"/>
        <v>20.806968000000001</v>
      </c>
      <c r="AR101" s="346">
        <f t="shared" si="65"/>
        <v>7.9010923795440036</v>
      </c>
      <c r="AS101" s="346">
        <f t="shared" si="66"/>
        <v>204.50277119999996</v>
      </c>
      <c r="AT101" s="346">
        <f t="shared" si="67"/>
        <v>9.90808</v>
      </c>
      <c r="AU101" s="346">
        <f t="shared" si="88"/>
        <v>251.74428145118102</v>
      </c>
      <c r="AV101" s="346">
        <f t="shared" si="68"/>
        <v>82.567333333333323</v>
      </c>
      <c r="AW101" s="346">
        <f t="shared" si="69"/>
        <v>48.879861333333338</v>
      </c>
      <c r="AX101" s="346">
        <f t="shared" si="70"/>
        <v>1.23851</v>
      </c>
      <c r="AY101" s="346">
        <f t="shared" si="71"/>
        <v>19.81616</v>
      </c>
      <c r="AZ101" s="346">
        <f t="shared" si="72"/>
        <v>7.706284444444444</v>
      </c>
      <c r="BA101" s="346">
        <f t="shared" si="73"/>
        <v>60.836321086409562</v>
      </c>
      <c r="BB101" s="346">
        <f t="shared" si="89"/>
        <v>221.04447019752064</v>
      </c>
      <c r="BC101" s="346">
        <f t="shared" si="90"/>
        <v>670.14650181818183</v>
      </c>
      <c r="BD101" s="346">
        <f t="shared" si="91"/>
        <v>670.14650181818183</v>
      </c>
      <c r="BE101" s="346">
        <f t="shared" si="92"/>
        <v>891.19097201570253</v>
      </c>
      <c r="BF101" s="311">
        <f>VLOOKUP($C101,Uniformes!$A:$P,16,0)*$H101</f>
        <v>192.51</v>
      </c>
      <c r="BG101" s="311">
        <f>'Materiais de Consumo'!$H$5*$H101</f>
        <v>5.4926775956284155</v>
      </c>
      <c r="BH101" s="311">
        <f>Equipamentos!$J$5*$H101</f>
        <v>90.315628415300537</v>
      </c>
      <c r="BI101" s="346"/>
      <c r="BJ101" s="346"/>
      <c r="BK101" s="346">
        <f t="shared" si="93"/>
        <v>288.31830601092895</v>
      </c>
      <c r="BL101" s="346">
        <f t="shared" si="94"/>
        <v>12794.016168369813</v>
      </c>
      <c r="BM101" s="311">
        <f t="shared" si="95"/>
        <v>262.55705585265639</v>
      </c>
      <c r="BN101" s="311">
        <f t="shared" si="96"/>
        <v>305.27046120021839</v>
      </c>
      <c r="BO101" s="109">
        <f t="shared" si="74"/>
        <v>0.68892421833598505</v>
      </c>
      <c r="BP101" s="109">
        <f t="shared" si="75"/>
        <v>3.1796502384737768</v>
      </c>
      <c r="BQ101" s="347">
        <f>VLOOKUP(B101,ISS!A:C,2,0)*100</f>
        <v>2</v>
      </c>
      <c r="BR101" s="109">
        <f t="shared" si="97"/>
        <v>2.1197668256491848</v>
      </c>
      <c r="BS101" s="109">
        <f t="shared" si="98"/>
        <v>5.65</v>
      </c>
      <c r="BT101" s="109">
        <f t="shared" si="99"/>
        <v>5.988341282458947</v>
      </c>
      <c r="BU101" s="346">
        <f t="shared" si="100"/>
        <v>800.15280151180082</v>
      </c>
      <c r="BV101" s="346">
        <f t="shared" si="101"/>
        <v>1367.9803185646756</v>
      </c>
      <c r="BW101" s="346">
        <f t="shared" si="102"/>
        <v>14161.996486934489</v>
      </c>
      <c r="BX101" s="346">
        <f t="shared" si="103"/>
        <v>169943.95784321387</v>
      </c>
      <c r="BY101" s="298">
        <f>VLOOKUP($D101,PARAMETROS!$A:$I,6,0)</f>
        <v>45292</v>
      </c>
      <c r="BZ101" s="299" t="str">
        <f>VLOOKUP($D101,PARAMETROS!$A:$I,7,0)</f>
        <v>-</v>
      </c>
      <c r="CA101" s="299" t="str">
        <f>VLOOKUP($D101,PARAMETROS!$A:$I,8,0)</f>
        <v>-</v>
      </c>
      <c r="CF101" s="3"/>
      <c r="CG101" s="3"/>
    </row>
    <row r="102" spans="1:85">
      <c r="A102" s="296" t="str">
        <f>CCT!A100</f>
        <v>1.480.03</v>
      </c>
      <c r="B102" s="295" t="str">
        <f>CCT!B100</f>
        <v>Patos de Minas</v>
      </c>
      <c r="C102" s="295" t="str">
        <f>CCT!C100</f>
        <v>Vigilante Armado - 12x36 h Noturno</v>
      </c>
      <c r="D102" s="295" t="str">
        <f>CCT!D100</f>
        <v>Sindesp-MG</v>
      </c>
      <c r="E102" s="302" t="str">
        <f t="shared" si="76"/>
        <v>Patos de MinasVigilante Armado - 12x36 h Noturno</v>
      </c>
      <c r="F102" s="300" t="s">
        <v>150</v>
      </c>
      <c r="G102" s="300" t="s">
        <v>151</v>
      </c>
      <c r="H102" s="300">
        <f>VLOOKUP(E102,CCT!E:R,4,0)</f>
        <v>2</v>
      </c>
      <c r="I102" s="345">
        <f>VLOOKUP(E102,CCT!E:R,5,0)</f>
        <v>2286.48</v>
      </c>
      <c r="J102" s="346">
        <f t="shared" si="77"/>
        <v>4572.96</v>
      </c>
      <c r="K102" s="346">
        <f t="shared" si="78"/>
        <v>1371.8879999999999</v>
      </c>
      <c r="L102" s="346"/>
      <c r="M102" s="346">
        <f t="shared" si="79"/>
        <v>1172.756378181818</v>
      </c>
      <c r="N102" s="346"/>
      <c r="O102" s="346"/>
      <c r="P102" s="346">
        <f t="shared" si="80"/>
        <v>0</v>
      </c>
      <c r="Q102" s="346">
        <f t="shared" si="81"/>
        <v>7117.604378181818</v>
      </c>
      <c r="R102" s="346">
        <f t="shared" si="105"/>
        <v>1423.5208756363636</v>
      </c>
      <c r="S102" s="346">
        <f t="shared" si="105"/>
        <v>106.76406567272727</v>
      </c>
      <c r="T102" s="346">
        <f t="shared" si="105"/>
        <v>71.17604378181818</v>
      </c>
      <c r="U102" s="346">
        <f t="shared" si="105"/>
        <v>14.235208756363637</v>
      </c>
      <c r="V102" s="346">
        <f t="shared" si="105"/>
        <v>177.94010945454545</v>
      </c>
      <c r="W102" s="346">
        <f t="shared" si="105"/>
        <v>569.40835025454544</v>
      </c>
      <c r="X102" s="346">
        <f t="shared" si="105"/>
        <v>297.03898351466182</v>
      </c>
      <c r="Y102" s="346">
        <f t="shared" si="104"/>
        <v>42.705626269090907</v>
      </c>
      <c r="Z102" s="346">
        <f t="shared" si="82"/>
        <v>2702.7892633401157</v>
      </c>
      <c r="AA102" s="346">
        <f t="shared" si="83"/>
        <v>593.13369818181809</v>
      </c>
      <c r="AB102" s="346">
        <f t="shared" si="106"/>
        <v>790.84493090909086</v>
      </c>
      <c r="AC102" s="346">
        <f t="shared" si="106"/>
        <v>525.54235676057817</v>
      </c>
      <c r="AD102" s="346">
        <f t="shared" si="84"/>
        <v>1909.5209858514872</v>
      </c>
      <c r="AE102" s="346">
        <f>(VLOOKUP(B102,VT!A:D,4,0)*2*IF(C102="Vigilante Armado - 220 h",20,15.5)*'RESUMO GERAL'!$H102)-IF(6%*'RESUMO GERAL'!$J102&lt;=(VLOOKUP(B102,VT!A:D,4,0)*2*IF(C102="Vigilante Armado - 220 h",20,15.5)*'RESUMO GERAL'!$H102),6%*'RESUMO GERAL'!$J102,(VLOOKUP(B102,VT!A:D,4,0)*2*IF(C102="Vigilante Armado - 220 h",20,15.5*'RESUMO GERAL'!$H102)))</f>
        <v>97.622400000000027</v>
      </c>
      <c r="AF102" s="346">
        <f>IF((VLOOKUP($D102,PARAMETROS!$A:$I,4,0))&gt;1,((VLOOKUP($D102,PARAMETROS!$A:$I,4,0))*IF(C102="Vigilante Armado - 220 h",20,15.5))*((1-10%))*'RESUMO GERAL'!$H102,0)</f>
        <v>712.84500000000003</v>
      </c>
      <c r="AG102" s="346">
        <f>IF(VLOOKUP($D102,PARAMETROS!$A:$I,5,0)&gt;0,VLOOKUP($D102,PARAMETROS!$A:$I,5,0)*H102,0)</f>
        <v>386.88</v>
      </c>
      <c r="AH102" s="346">
        <f>VLOOKUP($D102,PARAMETROS!$A:$I,2,0)*'RESUMO GERAL'!$H102</f>
        <v>259.8</v>
      </c>
      <c r="AI102" s="346">
        <f>VLOOKUP('RESUMO GERAL'!$D102,PARAMETROS!$A:$I,3,0)*'RESUMO GERAL'!$H102</f>
        <v>38.9</v>
      </c>
      <c r="AJ102" s="311">
        <f t="shared" si="85"/>
        <v>69.52</v>
      </c>
      <c r="AK102" s="346">
        <f>VLOOKUP(E102,CCT!E:R,11,0)*H102</f>
        <v>0</v>
      </c>
      <c r="AL102" s="346">
        <f t="shared" si="86"/>
        <v>1565.5674000000001</v>
      </c>
      <c r="AM102" s="346">
        <f t="shared" si="87"/>
        <v>6177.8776491916033</v>
      </c>
      <c r="AN102" s="346">
        <f t="shared" si="61"/>
        <v>9.2867986600277774</v>
      </c>
      <c r="AO102" s="346">
        <f t="shared" si="62"/>
        <v>0.74294389280222217</v>
      </c>
      <c r="AP102" s="346">
        <f t="shared" si="63"/>
        <v>0.29717755712088889</v>
      </c>
      <c r="AQ102" s="346">
        <f t="shared" si="64"/>
        <v>24.911615323636365</v>
      </c>
      <c r="AR102" s="346">
        <f t="shared" si="65"/>
        <v>9.4597624216904102</v>
      </c>
      <c r="AS102" s="346">
        <f t="shared" si="66"/>
        <v>244.84559060945449</v>
      </c>
      <c r="AT102" s="346">
        <f t="shared" si="67"/>
        <v>11.862673963636365</v>
      </c>
      <c r="AU102" s="346">
        <f t="shared" si="88"/>
        <v>301.40656242836855</v>
      </c>
      <c r="AV102" s="346">
        <f t="shared" si="68"/>
        <v>98.855616363636358</v>
      </c>
      <c r="AW102" s="346">
        <f t="shared" si="69"/>
        <v>58.522524887272731</v>
      </c>
      <c r="AX102" s="346">
        <f t="shared" si="70"/>
        <v>1.4828342454545453</v>
      </c>
      <c r="AY102" s="346">
        <f t="shared" si="71"/>
        <v>23.725347927272729</v>
      </c>
      <c r="AZ102" s="346">
        <f t="shared" si="72"/>
        <v>9.2265241939393938</v>
      </c>
      <c r="BA102" s="346">
        <f t="shared" si="73"/>
        <v>72.837668064364905</v>
      </c>
      <c r="BB102" s="346">
        <f t="shared" si="89"/>
        <v>264.65051568194065</v>
      </c>
      <c r="BC102" s="346">
        <f t="shared" si="90"/>
        <v>802.34812990413229</v>
      </c>
      <c r="BD102" s="346">
        <f t="shared" si="91"/>
        <v>802.34812990413229</v>
      </c>
      <c r="BE102" s="346">
        <f t="shared" si="92"/>
        <v>1066.9986455860731</v>
      </c>
      <c r="BF102" s="311">
        <f>VLOOKUP($C102,Uniformes!$A:$P,16,0)*$H102</f>
        <v>192.51</v>
      </c>
      <c r="BG102" s="311">
        <f>'Materiais de Consumo'!$H$5*$H102</f>
        <v>5.4926775956284155</v>
      </c>
      <c r="BH102" s="311">
        <f>Equipamentos!$J$5*$H102</f>
        <v>90.315628415300537</v>
      </c>
      <c r="BI102" s="346"/>
      <c r="BJ102" s="346"/>
      <c r="BK102" s="346">
        <f t="shared" si="93"/>
        <v>288.31830601092895</v>
      </c>
      <c r="BL102" s="346">
        <f t="shared" si="94"/>
        <v>14952.205541398793</v>
      </c>
      <c r="BM102" s="311">
        <f t="shared" si="95"/>
        <v>262.55705585265639</v>
      </c>
      <c r="BN102" s="311">
        <f t="shared" si="96"/>
        <v>305.27046120021839</v>
      </c>
      <c r="BO102" s="109">
        <f t="shared" si="74"/>
        <v>0.68892421833598505</v>
      </c>
      <c r="BP102" s="109">
        <f t="shared" si="75"/>
        <v>3.1796502384737768</v>
      </c>
      <c r="BQ102" s="347">
        <f>VLOOKUP(B102,ISS!A:C,2,0)*100</f>
        <v>2</v>
      </c>
      <c r="BR102" s="109">
        <f t="shared" si="97"/>
        <v>2.1197668256491848</v>
      </c>
      <c r="BS102" s="109">
        <f t="shared" si="98"/>
        <v>5.65</v>
      </c>
      <c r="BT102" s="109">
        <f t="shared" si="99"/>
        <v>5.988341282458947</v>
      </c>
      <c r="BU102" s="346">
        <f t="shared" si="100"/>
        <v>929.39254669053707</v>
      </c>
      <c r="BV102" s="346">
        <f t="shared" si="101"/>
        <v>1497.2200637434119</v>
      </c>
      <c r="BW102" s="346">
        <f t="shared" si="102"/>
        <v>16449.425605142205</v>
      </c>
      <c r="BX102" s="346">
        <f t="shared" si="103"/>
        <v>197393.10726170646</v>
      </c>
      <c r="BY102" s="298">
        <f>VLOOKUP($D102,PARAMETROS!$A:$I,6,0)</f>
        <v>45292</v>
      </c>
      <c r="BZ102" s="299" t="str">
        <f>VLOOKUP($D102,PARAMETROS!$A:$I,7,0)</f>
        <v>-</v>
      </c>
      <c r="CA102" s="299" t="str">
        <f>VLOOKUP($D102,PARAMETROS!$A:$I,8,0)</f>
        <v>-</v>
      </c>
      <c r="CD102" s="3"/>
      <c r="CF102" s="3"/>
      <c r="CG102" s="3"/>
    </row>
    <row r="103" spans="1:85">
      <c r="A103" s="296" t="str">
        <f>CCT!A101</f>
        <v>1.486.01</v>
      </c>
      <c r="B103" s="295" t="str">
        <f>CCT!B101</f>
        <v>Pecanha</v>
      </c>
      <c r="C103" s="295" t="str">
        <f>CCT!C101</f>
        <v>Vigilante Armado - 220 h</v>
      </c>
      <c r="D103" s="295" t="str">
        <f>CCT!D101</f>
        <v>Sindesp-MG</v>
      </c>
      <c r="E103" s="302" t="str">
        <f t="shared" si="76"/>
        <v>PecanhaVigilante Armado - 220 h</v>
      </c>
      <c r="F103" s="300" t="s">
        <v>150</v>
      </c>
      <c r="G103" s="300" t="s">
        <v>151</v>
      </c>
      <c r="H103" s="300">
        <f>VLOOKUP(E103,CCT!E:R,4,0)</f>
        <v>1</v>
      </c>
      <c r="I103" s="345">
        <f>VLOOKUP(E103,CCT!E:R,5,0)</f>
        <v>2286.48</v>
      </c>
      <c r="J103" s="346">
        <f t="shared" si="77"/>
        <v>2286.48</v>
      </c>
      <c r="K103" s="346">
        <f t="shared" si="78"/>
        <v>685.94399999999996</v>
      </c>
      <c r="L103" s="346"/>
      <c r="M103" s="346">
        <f t="shared" si="79"/>
        <v>0</v>
      </c>
      <c r="N103" s="346"/>
      <c r="O103" s="346"/>
      <c r="P103" s="346">
        <f t="shared" si="80"/>
        <v>15.852927999999999</v>
      </c>
      <c r="Q103" s="346">
        <f t="shared" si="81"/>
        <v>2988.2769279999998</v>
      </c>
      <c r="R103" s="346">
        <f t="shared" si="105"/>
        <v>597.65538559999993</v>
      </c>
      <c r="S103" s="346">
        <f t="shared" si="105"/>
        <v>44.824153919999993</v>
      </c>
      <c r="T103" s="346">
        <f t="shared" si="105"/>
        <v>29.882769279999998</v>
      </c>
      <c r="U103" s="346">
        <f t="shared" si="105"/>
        <v>5.9765538559999998</v>
      </c>
      <c r="V103" s="346">
        <f t="shared" si="105"/>
        <v>74.706923199999991</v>
      </c>
      <c r="W103" s="346">
        <f t="shared" si="105"/>
        <v>239.06215423999998</v>
      </c>
      <c r="X103" s="346">
        <f t="shared" si="105"/>
        <v>124.70976103622399</v>
      </c>
      <c r="Y103" s="346">
        <f t="shared" si="104"/>
        <v>17.929661568</v>
      </c>
      <c r="Z103" s="346">
        <f t="shared" si="82"/>
        <v>1134.7473627002241</v>
      </c>
      <c r="AA103" s="346">
        <f t="shared" si="83"/>
        <v>249.0230773333333</v>
      </c>
      <c r="AB103" s="346">
        <f t="shared" si="106"/>
        <v>332.03076977777772</v>
      </c>
      <c r="AC103" s="346">
        <f t="shared" si="106"/>
        <v>220.64532052504356</v>
      </c>
      <c r="AD103" s="346">
        <f t="shared" si="84"/>
        <v>801.69916763615458</v>
      </c>
      <c r="AE103" s="346">
        <f>(VLOOKUP(B103,VT!A:D,4,0)*2*IF(C103="Vigilante Armado - 220 h",20,15.5)*'RESUMO GERAL'!$H103)-IF(6%*'RESUMO GERAL'!$J103&lt;=(VLOOKUP(B103,VT!A:D,4,0)*2*IF(C103="Vigilante Armado - 220 h",20,15.5)*'RESUMO GERAL'!$H103),6%*'RESUMO GERAL'!$J103,(VLOOKUP(B103,VT!A:D,4,0)*2*IF(C103="Vigilante Armado - 220 h",20,15.5*'RESUMO GERAL'!$H103)))</f>
        <v>102.81120000000001</v>
      </c>
      <c r="AF103" s="346">
        <f>IF((VLOOKUP($D103,PARAMETROS!$A:$I,4,0))&gt;1,((VLOOKUP($D103,PARAMETROS!$A:$I,4,0))*IF(C103="Vigilante Armado - 220 h",20,15.5))*((1-10%))*'RESUMO GERAL'!$H103,0)</f>
        <v>459.90000000000003</v>
      </c>
      <c r="AG103" s="346">
        <f>IF(VLOOKUP($D103,PARAMETROS!$A:$I,5,0)&gt;0,VLOOKUP($D103,PARAMETROS!$A:$I,5,0)*H103,0)</f>
        <v>193.44</v>
      </c>
      <c r="AH103" s="346">
        <f>VLOOKUP($D103,PARAMETROS!$A:$I,2,0)*'RESUMO GERAL'!$H103</f>
        <v>129.9</v>
      </c>
      <c r="AI103" s="346">
        <f>VLOOKUP('RESUMO GERAL'!$D103,PARAMETROS!$A:$I,3,0)*'RESUMO GERAL'!$H103</f>
        <v>19.45</v>
      </c>
      <c r="AJ103" s="311">
        <f t="shared" si="85"/>
        <v>34.76</v>
      </c>
      <c r="AK103" s="346">
        <f>VLOOKUP(E103,CCT!E:R,11,0)*H103</f>
        <v>0</v>
      </c>
      <c r="AL103" s="346">
        <f t="shared" si="86"/>
        <v>940.26120000000003</v>
      </c>
      <c r="AM103" s="346">
        <f t="shared" si="87"/>
        <v>2876.7077303363785</v>
      </c>
      <c r="AN103" s="346">
        <f t="shared" si="61"/>
        <v>3.8989981314234563</v>
      </c>
      <c r="AO103" s="346">
        <f t="shared" si="62"/>
        <v>0.3119198505138765</v>
      </c>
      <c r="AP103" s="346">
        <f t="shared" si="63"/>
        <v>0.1247679402055506</v>
      </c>
      <c r="AQ103" s="346">
        <f t="shared" si="64"/>
        <v>10.458969248000001</v>
      </c>
      <c r="AR103" s="346">
        <f t="shared" si="65"/>
        <v>3.9716157694507852</v>
      </c>
      <c r="AS103" s="346">
        <f t="shared" si="66"/>
        <v>102.79672632319998</v>
      </c>
      <c r="AT103" s="346">
        <f t="shared" si="67"/>
        <v>4.9804615466666666</v>
      </c>
      <c r="AU103" s="346">
        <f t="shared" si="88"/>
        <v>126.5434588094603</v>
      </c>
      <c r="AV103" s="346">
        <f t="shared" si="68"/>
        <v>41.503846222222215</v>
      </c>
      <c r="AW103" s="346">
        <f t="shared" si="69"/>
        <v>24.570276963555557</v>
      </c>
      <c r="AX103" s="346">
        <f t="shared" si="70"/>
        <v>0.62255769333333322</v>
      </c>
      <c r="AY103" s="346">
        <f t="shared" si="71"/>
        <v>9.9609230933333333</v>
      </c>
      <c r="AZ103" s="346">
        <f t="shared" si="72"/>
        <v>3.8736923140740736</v>
      </c>
      <c r="BA103" s="346">
        <f t="shared" si="73"/>
        <v>30.580390732768539</v>
      </c>
      <c r="BB103" s="346">
        <f t="shared" si="89"/>
        <v>111.11168701928706</v>
      </c>
      <c r="BC103" s="346">
        <f t="shared" si="90"/>
        <v>434.65846225454555</v>
      </c>
      <c r="BD103" s="346">
        <f t="shared" si="91"/>
        <v>434.65846225454555</v>
      </c>
      <c r="BE103" s="346">
        <f t="shared" si="92"/>
        <v>545.77014927383266</v>
      </c>
      <c r="BF103" s="311">
        <f>VLOOKUP($C103,Uniformes!$A:$P,16,0)*$H103</f>
        <v>96.25500000000001</v>
      </c>
      <c r="BG103" s="311">
        <f>'Materiais de Consumo'!$H$5*$H103</f>
        <v>2.7463387978142078</v>
      </c>
      <c r="BH103" s="311">
        <f>Equipamentos!$J$5*$H103</f>
        <v>45.157814207650269</v>
      </c>
      <c r="BI103" s="346"/>
      <c r="BJ103" s="346"/>
      <c r="BK103" s="346">
        <f t="shared" si="93"/>
        <v>144.15915300546447</v>
      </c>
      <c r="BL103" s="346">
        <f t="shared" si="94"/>
        <v>6681.4574194251354</v>
      </c>
      <c r="BM103" s="311">
        <f t="shared" si="95"/>
        <v>131.2785279263282</v>
      </c>
      <c r="BN103" s="311">
        <f t="shared" si="96"/>
        <v>152.6352306001092</v>
      </c>
      <c r="BO103" s="109">
        <f t="shared" si="74"/>
        <v>0.71154898741105688</v>
      </c>
      <c r="BP103" s="109">
        <f t="shared" si="75"/>
        <v>3.2840722495894927</v>
      </c>
      <c r="BQ103" s="347">
        <f>VLOOKUP(B103,ISS!A:C,2,0)*100</f>
        <v>5</v>
      </c>
      <c r="BR103" s="109">
        <f t="shared" si="97"/>
        <v>5.473453749315822</v>
      </c>
      <c r="BS103" s="109">
        <f t="shared" si="98"/>
        <v>8.65</v>
      </c>
      <c r="BT103" s="109">
        <f t="shared" si="99"/>
        <v>9.4690749863163717</v>
      </c>
      <c r="BU103" s="346">
        <f t="shared" si="100"/>
        <v>659.55621991550231</v>
      </c>
      <c r="BV103" s="346">
        <f t="shared" si="101"/>
        <v>943.4699784419397</v>
      </c>
      <c r="BW103" s="346">
        <f t="shared" si="102"/>
        <v>7624.9273978670753</v>
      </c>
      <c r="BX103" s="346">
        <f t="shared" si="103"/>
        <v>91499.128774404904</v>
      </c>
      <c r="BY103" s="298">
        <f>VLOOKUP($D103,PARAMETROS!$A:$I,6,0)</f>
        <v>45292</v>
      </c>
      <c r="BZ103" s="299" t="str">
        <f>VLOOKUP($D103,PARAMETROS!$A:$I,7,0)</f>
        <v>-</v>
      </c>
      <c r="CA103" s="299" t="str">
        <f>VLOOKUP($D103,PARAMETROS!$A:$I,8,0)</f>
        <v>-</v>
      </c>
      <c r="CD103" s="3"/>
      <c r="CF103" s="3"/>
      <c r="CG103" s="3"/>
    </row>
    <row r="104" spans="1:85">
      <c r="A104" s="296" t="str">
        <f>CCT!A102</f>
        <v>1.491.01</v>
      </c>
      <c r="B104" s="295" t="str">
        <f>CCT!B102</f>
        <v>Pedralva</v>
      </c>
      <c r="C104" s="295" t="str">
        <f>CCT!C102</f>
        <v>Vigilante Armado - 220 h</v>
      </c>
      <c r="D104" s="295" t="str">
        <f>CCT!D102</f>
        <v>Sindesp-MG</v>
      </c>
      <c r="E104" s="302" t="str">
        <f t="shared" si="76"/>
        <v>PedralvaVigilante Armado - 220 h</v>
      </c>
      <c r="F104" s="300" t="s">
        <v>150</v>
      </c>
      <c r="G104" s="300" t="s">
        <v>151</v>
      </c>
      <c r="H104" s="300">
        <f>VLOOKUP(E104,CCT!E:R,4,0)</f>
        <v>1</v>
      </c>
      <c r="I104" s="345">
        <f>VLOOKUP(E104,CCT!E:R,5,0)</f>
        <v>2286.48</v>
      </c>
      <c r="J104" s="346">
        <f t="shared" si="77"/>
        <v>2286.48</v>
      </c>
      <c r="K104" s="346">
        <f t="shared" si="78"/>
        <v>685.94399999999996</v>
      </c>
      <c r="L104" s="346"/>
      <c r="M104" s="346">
        <f t="shared" si="79"/>
        <v>0</v>
      </c>
      <c r="N104" s="346"/>
      <c r="O104" s="346"/>
      <c r="P104" s="346">
        <f t="shared" si="80"/>
        <v>15.852927999999999</v>
      </c>
      <c r="Q104" s="346">
        <f t="shared" si="81"/>
        <v>2988.2769279999998</v>
      </c>
      <c r="R104" s="346">
        <f t="shared" si="105"/>
        <v>597.65538559999993</v>
      </c>
      <c r="S104" s="346">
        <f t="shared" si="105"/>
        <v>44.824153919999993</v>
      </c>
      <c r="T104" s="346">
        <f t="shared" si="105"/>
        <v>29.882769279999998</v>
      </c>
      <c r="U104" s="346">
        <f t="shared" si="105"/>
        <v>5.9765538559999998</v>
      </c>
      <c r="V104" s="346">
        <f t="shared" si="105"/>
        <v>74.706923199999991</v>
      </c>
      <c r="W104" s="346">
        <f t="shared" si="105"/>
        <v>239.06215423999998</v>
      </c>
      <c r="X104" s="346">
        <f t="shared" si="105"/>
        <v>124.70976103622399</v>
      </c>
      <c r="Y104" s="346">
        <f t="shared" si="104"/>
        <v>17.929661568</v>
      </c>
      <c r="Z104" s="346">
        <f t="shared" si="82"/>
        <v>1134.7473627002241</v>
      </c>
      <c r="AA104" s="346">
        <f t="shared" si="83"/>
        <v>249.0230773333333</v>
      </c>
      <c r="AB104" s="346">
        <f t="shared" si="106"/>
        <v>332.03076977777772</v>
      </c>
      <c r="AC104" s="346">
        <f t="shared" si="106"/>
        <v>220.64532052504356</v>
      </c>
      <c r="AD104" s="346">
        <f t="shared" si="84"/>
        <v>801.69916763615458</v>
      </c>
      <c r="AE104" s="346">
        <f>(VLOOKUP(B104,VT!A:D,4,0)*2*IF(C104="Vigilante Armado - 220 h",20,15.5)*'RESUMO GERAL'!$H104)-IF(6%*'RESUMO GERAL'!$J104&lt;=(VLOOKUP(B104,VT!A:D,4,0)*2*IF(C104="Vigilante Armado - 220 h",20,15.5)*'RESUMO GERAL'!$H104),6%*'RESUMO GERAL'!$J104,(VLOOKUP(B104,VT!A:D,4,0)*2*IF(C104="Vigilante Armado - 220 h",20,15.5*'RESUMO GERAL'!$H104)))</f>
        <v>102.81120000000001</v>
      </c>
      <c r="AF104" s="346">
        <f>IF((VLOOKUP($D104,PARAMETROS!$A:$I,4,0))&gt;1,((VLOOKUP($D104,PARAMETROS!$A:$I,4,0))*IF(C104="Vigilante Armado - 220 h",20,15.5))*((1-10%))*'RESUMO GERAL'!$H104,0)</f>
        <v>459.90000000000003</v>
      </c>
      <c r="AG104" s="346">
        <f>IF(VLOOKUP($D104,PARAMETROS!$A:$I,5,0)&gt;0,VLOOKUP($D104,PARAMETROS!$A:$I,5,0)*H104,0)</f>
        <v>193.44</v>
      </c>
      <c r="AH104" s="346">
        <f>VLOOKUP($D104,PARAMETROS!$A:$I,2,0)*'RESUMO GERAL'!$H104</f>
        <v>129.9</v>
      </c>
      <c r="AI104" s="346">
        <f>VLOOKUP('RESUMO GERAL'!$D104,PARAMETROS!$A:$I,3,0)*'RESUMO GERAL'!$H104</f>
        <v>19.45</v>
      </c>
      <c r="AJ104" s="311">
        <f t="shared" si="85"/>
        <v>34.76</v>
      </c>
      <c r="AK104" s="346">
        <f>VLOOKUP(E104,CCT!E:R,11,0)*H104</f>
        <v>0</v>
      </c>
      <c r="AL104" s="346">
        <f t="shared" si="86"/>
        <v>940.26120000000003</v>
      </c>
      <c r="AM104" s="346">
        <f t="shared" si="87"/>
        <v>2876.7077303363785</v>
      </c>
      <c r="AN104" s="346">
        <f t="shared" si="61"/>
        <v>3.8989981314234563</v>
      </c>
      <c r="AO104" s="346">
        <f t="shared" si="62"/>
        <v>0.3119198505138765</v>
      </c>
      <c r="AP104" s="346">
        <f t="shared" si="63"/>
        <v>0.1247679402055506</v>
      </c>
      <c r="AQ104" s="346">
        <f t="shared" si="64"/>
        <v>10.458969248000001</v>
      </c>
      <c r="AR104" s="346">
        <f t="shared" si="65"/>
        <v>3.9716157694507852</v>
      </c>
      <c r="AS104" s="346">
        <f t="shared" si="66"/>
        <v>102.79672632319998</v>
      </c>
      <c r="AT104" s="346">
        <f t="shared" si="67"/>
        <v>4.9804615466666666</v>
      </c>
      <c r="AU104" s="346">
        <f t="shared" si="88"/>
        <v>126.5434588094603</v>
      </c>
      <c r="AV104" s="346">
        <f t="shared" si="68"/>
        <v>41.503846222222215</v>
      </c>
      <c r="AW104" s="346">
        <f t="shared" si="69"/>
        <v>24.570276963555557</v>
      </c>
      <c r="AX104" s="346">
        <f t="shared" si="70"/>
        <v>0.62255769333333322</v>
      </c>
      <c r="AY104" s="346">
        <f t="shared" si="71"/>
        <v>9.9609230933333333</v>
      </c>
      <c r="AZ104" s="346">
        <f t="shared" si="72"/>
        <v>3.8736923140740736</v>
      </c>
      <c r="BA104" s="346">
        <f t="shared" si="73"/>
        <v>30.580390732768539</v>
      </c>
      <c r="BB104" s="346">
        <f t="shared" si="89"/>
        <v>111.11168701928706</v>
      </c>
      <c r="BC104" s="346">
        <f t="shared" si="90"/>
        <v>434.65846225454555</v>
      </c>
      <c r="BD104" s="346">
        <f t="shared" si="91"/>
        <v>434.65846225454555</v>
      </c>
      <c r="BE104" s="346">
        <f t="shared" si="92"/>
        <v>545.77014927383266</v>
      </c>
      <c r="BF104" s="311">
        <f>VLOOKUP($C104,Uniformes!$A:$P,16,0)*$H104</f>
        <v>96.25500000000001</v>
      </c>
      <c r="BG104" s="311">
        <f>'Materiais de Consumo'!$H$5*$H104</f>
        <v>2.7463387978142078</v>
      </c>
      <c r="BH104" s="311">
        <f>Equipamentos!$J$5*$H104</f>
        <v>45.157814207650269</v>
      </c>
      <c r="BI104" s="346"/>
      <c r="BJ104" s="346"/>
      <c r="BK104" s="346">
        <f t="shared" si="93"/>
        <v>144.15915300546447</v>
      </c>
      <c r="BL104" s="346">
        <f t="shared" si="94"/>
        <v>6681.4574194251354</v>
      </c>
      <c r="BM104" s="311">
        <f t="shared" si="95"/>
        <v>131.2785279263282</v>
      </c>
      <c r="BN104" s="311">
        <f t="shared" si="96"/>
        <v>152.6352306001092</v>
      </c>
      <c r="BO104" s="109">
        <f t="shared" si="74"/>
        <v>0.68892421833598505</v>
      </c>
      <c r="BP104" s="109">
        <f t="shared" si="75"/>
        <v>3.1796502384737768</v>
      </c>
      <c r="BQ104" s="347">
        <f>VLOOKUP(B104,ISS!A:C,2,0)*100</f>
        <v>2</v>
      </c>
      <c r="BR104" s="109">
        <f t="shared" si="97"/>
        <v>2.1197668256491848</v>
      </c>
      <c r="BS104" s="109">
        <f t="shared" si="98"/>
        <v>5.65</v>
      </c>
      <c r="BT104" s="109">
        <f t="shared" si="99"/>
        <v>5.988341282458947</v>
      </c>
      <c r="BU104" s="346">
        <f t="shared" si="100"/>
        <v>417.11019772577106</v>
      </c>
      <c r="BV104" s="346">
        <f t="shared" si="101"/>
        <v>701.02395625220845</v>
      </c>
      <c r="BW104" s="346">
        <f t="shared" si="102"/>
        <v>7382.4813756773437</v>
      </c>
      <c r="BX104" s="346">
        <f t="shared" si="103"/>
        <v>88589.776508128125</v>
      </c>
      <c r="BY104" s="298">
        <f>VLOOKUP($D104,PARAMETROS!$A:$I,6,0)</f>
        <v>45292</v>
      </c>
      <c r="BZ104" s="299" t="str">
        <f>VLOOKUP($D104,PARAMETROS!$A:$I,7,0)</f>
        <v>-</v>
      </c>
      <c r="CA104" s="299" t="str">
        <f>VLOOKUP($D104,PARAMETROS!$A:$I,8,0)</f>
        <v>-</v>
      </c>
      <c r="CD104" s="3"/>
      <c r="CF104" s="3"/>
      <c r="CG104" s="3"/>
    </row>
    <row r="105" spans="1:85">
      <c r="A105" s="296" t="str">
        <f>CCT!A103</f>
        <v>1.210.01</v>
      </c>
      <c r="B105" s="295" t="str">
        <f>CCT!B103</f>
        <v>Pedro Leopoldo</v>
      </c>
      <c r="C105" s="295" t="str">
        <f>CCT!C103</f>
        <v>Vigilante Armado - 220 h</v>
      </c>
      <c r="D105" s="295" t="str">
        <f>CCT!D103</f>
        <v>Sindesp-MG</v>
      </c>
      <c r="E105" s="302" t="str">
        <f t="shared" si="76"/>
        <v>Pedro LeopoldoVigilante Armado - 220 h</v>
      </c>
      <c r="F105" s="300" t="s">
        <v>150</v>
      </c>
      <c r="G105" s="300" t="s">
        <v>151</v>
      </c>
      <c r="H105" s="300">
        <f>VLOOKUP(E105,CCT!E:R,4,0)</f>
        <v>1</v>
      </c>
      <c r="I105" s="345">
        <f>VLOOKUP(E105,CCT!E:R,5,0)</f>
        <v>2286.48</v>
      </c>
      <c r="J105" s="346">
        <f t="shared" si="77"/>
        <v>2286.48</v>
      </c>
      <c r="K105" s="346">
        <f t="shared" si="78"/>
        <v>685.94399999999996</v>
      </c>
      <c r="L105" s="346"/>
      <c r="M105" s="346">
        <f t="shared" si="79"/>
        <v>0</v>
      </c>
      <c r="N105" s="346"/>
      <c r="O105" s="346"/>
      <c r="P105" s="346">
        <f t="shared" si="80"/>
        <v>15.852927999999999</v>
      </c>
      <c r="Q105" s="346">
        <f t="shared" si="81"/>
        <v>2988.2769279999998</v>
      </c>
      <c r="R105" s="346">
        <f t="shared" si="105"/>
        <v>597.65538559999993</v>
      </c>
      <c r="S105" s="346">
        <f t="shared" si="105"/>
        <v>44.824153919999993</v>
      </c>
      <c r="T105" s="346">
        <f t="shared" si="105"/>
        <v>29.882769279999998</v>
      </c>
      <c r="U105" s="346">
        <f t="shared" si="105"/>
        <v>5.9765538559999998</v>
      </c>
      <c r="V105" s="346">
        <f t="shared" si="105"/>
        <v>74.706923199999991</v>
      </c>
      <c r="W105" s="346">
        <f t="shared" si="105"/>
        <v>239.06215423999998</v>
      </c>
      <c r="X105" s="346">
        <f t="shared" si="105"/>
        <v>124.70976103622399</v>
      </c>
      <c r="Y105" s="346">
        <f t="shared" si="104"/>
        <v>17.929661568</v>
      </c>
      <c r="Z105" s="346">
        <f t="shared" si="82"/>
        <v>1134.7473627002241</v>
      </c>
      <c r="AA105" s="346">
        <f t="shared" si="83"/>
        <v>249.0230773333333</v>
      </c>
      <c r="AB105" s="346">
        <f t="shared" si="106"/>
        <v>332.03076977777772</v>
      </c>
      <c r="AC105" s="346">
        <f t="shared" si="106"/>
        <v>220.64532052504356</v>
      </c>
      <c r="AD105" s="346">
        <f t="shared" si="84"/>
        <v>801.69916763615458</v>
      </c>
      <c r="AE105" s="346">
        <f>(VLOOKUP(B105,VT!A:D,4,0)*2*IF(C105="Vigilante Armado - 220 h",20,15.5)*'RESUMO GERAL'!$H105)-IF(6%*'RESUMO GERAL'!$J105&lt;=(VLOOKUP(B105,VT!A:D,4,0)*2*IF(C105="Vigilante Armado - 220 h",20,15.5)*'RESUMO GERAL'!$H105),6%*'RESUMO GERAL'!$J105,(VLOOKUP(B105,VT!A:D,4,0)*2*IF(C105="Vigilante Armado - 220 h",20,15.5*'RESUMO GERAL'!$H105)))</f>
        <v>102.81120000000001</v>
      </c>
      <c r="AF105" s="346">
        <f>IF((VLOOKUP($D105,PARAMETROS!$A:$I,4,0))&gt;1,((VLOOKUP($D105,PARAMETROS!$A:$I,4,0))*IF(C105="Vigilante Armado - 220 h",20,15.5))*((1-10%))*'RESUMO GERAL'!$H105,0)</f>
        <v>459.90000000000003</v>
      </c>
      <c r="AG105" s="346">
        <f>IF(VLOOKUP($D105,PARAMETROS!$A:$I,5,0)&gt;0,VLOOKUP($D105,PARAMETROS!$A:$I,5,0)*H105,0)</f>
        <v>193.44</v>
      </c>
      <c r="AH105" s="346">
        <f>VLOOKUP($D105,PARAMETROS!$A:$I,2,0)*'RESUMO GERAL'!$H105</f>
        <v>129.9</v>
      </c>
      <c r="AI105" s="346">
        <f>VLOOKUP('RESUMO GERAL'!$D105,PARAMETROS!$A:$I,3,0)*'RESUMO GERAL'!$H105</f>
        <v>19.45</v>
      </c>
      <c r="AJ105" s="311">
        <f t="shared" si="85"/>
        <v>34.76</v>
      </c>
      <c r="AK105" s="346">
        <f>VLOOKUP(E105,CCT!E:R,11,0)*H105</f>
        <v>0</v>
      </c>
      <c r="AL105" s="346">
        <f t="shared" si="86"/>
        <v>940.26120000000003</v>
      </c>
      <c r="AM105" s="346">
        <f t="shared" si="87"/>
        <v>2876.7077303363785</v>
      </c>
      <c r="AN105" s="346">
        <f t="shared" si="61"/>
        <v>3.8989981314234563</v>
      </c>
      <c r="AO105" s="346">
        <f t="shared" si="62"/>
        <v>0.3119198505138765</v>
      </c>
      <c r="AP105" s="346">
        <f t="shared" si="63"/>
        <v>0.1247679402055506</v>
      </c>
      <c r="AQ105" s="346">
        <f t="shared" si="64"/>
        <v>10.458969248000001</v>
      </c>
      <c r="AR105" s="346">
        <f t="shared" si="65"/>
        <v>3.9716157694507852</v>
      </c>
      <c r="AS105" s="346">
        <f t="shared" si="66"/>
        <v>102.79672632319998</v>
      </c>
      <c r="AT105" s="346">
        <f t="shared" si="67"/>
        <v>4.9804615466666666</v>
      </c>
      <c r="AU105" s="346">
        <f t="shared" si="88"/>
        <v>126.5434588094603</v>
      </c>
      <c r="AV105" s="346">
        <f t="shared" si="68"/>
        <v>41.503846222222215</v>
      </c>
      <c r="AW105" s="346">
        <f t="shared" si="69"/>
        <v>24.570276963555557</v>
      </c>
      <c r="AX105" s="346">
        <f t="shared" si="70"/>
        <v>0.62255769333333322</v>
      </c>
      <c r="AY105" s="346">
        <f t="shared" si="71"/>
        <v>9.9609230933333333</v>
      </c>
      <c r="AZ105" s="346">
        <f t="shared" si="72"/>
        <v>3.8736923140740736</v>
      </c>
      <c r="BA105" s="346">
        <f t="shared" si="73"/>
        <v>30.580390732768539</v>
      </c>
      <c r="BB105" s="346">
        <f t="shared" si="89"/>
        <v>111.11168701928706</v>
      </c>
      <c r="BC105" s="346">
        <f t="shared" si="90"/>
        <v>434.65846225454555</v>
      </c>
      <c r="BD105" s="346">
        <f t="shared" si="91"/>
        <v>434.65846225454555</v>
      </c>
      <c r="BE105" s="346">
        <f t="shared" si="92"/>
        <v>545.77014927383266</v>
      </c>
      <c r="BF105" s="311">
        <f>VLOOKUP($C105,Uniformes!$A:$P,16,0)*$H105</f>
        <v>96.25500000000001</v>
      </c>
      <c r="BG105" s="311">
        <f>'Materiais de Consumo'!$H$5*$H105</f>
        <v>2.7463387978142078</v>
      </c>
      <c r="BH105" s="311">
        <f>Equipamentos!$J$5*$H105</f>
        <v>45.157814207650269</v>
      </c>
      <c r="BI105" s="346"/>
      <c r="BJ105" s="346"/>
      <c r="BK105" s="346">
        <f t="shared" si="93"/>
        <v>144.15915300546447</v>
      </c>
      <c r="BL105" s="346">
        <f t="shared" si="94"/>
        <v>6681.4574194251354</v>
      </c>
      <c r="BM105" s="311">
        <f t="shared" si="95"/>
        <v>131.2785279263282</v>
      </c>
      <c r="BN105" s="311">
        <f t="shared" si="96"/>
        <v>152.6352306001092</v>
      </c>
      <c r="BO105" s="109">
        <f t="shared" si="74"/>
        <v>0.69407367859049507</v>
      </c>
      <c r="BP105" s="109">
        <f t="shared" si="75"/>
        <v>3.2034169781099773</v>
      </c>
      <c r="BQ105" s="347">
        <f>VLOOKUP(B105,ISS!A:C,2,0)*100</f>
        <v>2.7</v>
      </c>
      <c r="BR105" s="109">
        <f t="shared" si="97"/>
        <v>2.8830752802989799</v>
      </c>
      <c r="BS105" s="109">
        <f t="shared" si="98"/>
        <v>6.35</v>
      </c>
      <c r="BT105" s="109">
        <f t="shared" si="99"/>
        <v>6.7805659369994515</v>
      </c>
      <c r="BU105" s="346">
        <f t="shared" si="100"/>
        <v>472.29158547776177</v>
      </c>
      <c r="BV105" s="346">
        <f t="shared" si="101"/>
        <v>756.20534400419911</v>
      </c>
      <c r="BW105" s="346">
        <f t="shared" si="102"/>
        <v>7437.6627634293345</v>
      </c>
      <c r="BX105" s="346">
        <f t="shared" si="103"/>
        <v>89251.953161152021</v>
      </c>
      <c r="BY105" s="298">
        <f>VLOOKUP($D105,PARAMETROS!$A:$I,6,0)</f>
        <v>45292</v>
      </c>
      <c r="BZ105" s="299" t="str">
        <f>VLOOKUP($D105,PARAMETROS!$A:$I,7,0)</f>
        <v>-</v>
      </c>
      <c r="CA105" s="299" t="str">
        <f>VLOOKUP($D105,PARAMETROS!$A:$I,8,0)</f>
        <v>-</v>
      </c>
      <c r="CD105" s="3"/>
      <c r="CF105" s="3"/>
      <c r="CG105" s="3"/>
    </row>
    <row r="106" spans="1:85">
      <c r="A106" s="296" t="str">
        <f>CCT!A104</f>
        <v>1.511.01</v>
      </c>
      <c r="B106" s="295" t="str">
        <f>CCT!B104</f>
        <v>Pirapetinga</v>
      </c>
      <c r="C106" s="295" t="str">
        <f>CCT!C104</f>
        <v>Vigilante Armado - 220 h</v>
      </c>
      <c r="D106" s="295" t="str">
        <f>CCT!D104</f>
        <v>Sindesp-MG</v>
      </c>
      <c r="E106" s="302" t="str">
        <f t="shared" si="76"/>
        <v>PirapetingaVigilante Armado - 220 h</v>
      </c>
      <c r="F106" s="300" t="s">
        <v>150</v>
      </c>
      <c r="G106" s="300" t="s">
        <v>151</v>
      </c>
      <c r="H106" s="300">
        <f>VLOOKUP(E106,CCT!E:R,4,0)</f>
        <v>1</v>
      </c>
      <c r="I106" s="345">
        <f>VLOOKUP(E106,CCT!E:R,5,0)</f>
        <v>2286.48</v>
      </c>
      <c r="J106" s="346">
        <f t="shared" si="77"/>
        <v>2286.48</v>
      </c>
      <c r="K106" s="346">
        <f t="shared" si="78"/>
        <v>685.94399999999996</v>
      </c>
      <c r="L106" s="346"/>
      <c r="M106" s="346">
        <f t="shared" si="79"/>
        <v>0</v>
      </c>
      <c r="N106" s="346"/>
      <c r="O106" s="346"/>
      <c r="P106" s="346">
        <f t="shared" si="80"/>
        <v>15.852927999999999</v>
      </c>
      <c r="Q106" s="346">
        <f t="shared" si="81"/>
        <v>2988.2769279999998</v>
      </c>
      <c r="R106" s="346">
        <f t="shared" si="105"/>
        <v>597.65538559999993</v>
      </c>
      <c r="S106" s="346">
        <f t="shared" si="105"/>
        <v>44.824153919999993</v>
      </c>
      <c r="T106" s="346">
        <f t="shared" si="105"/>
        <v>29.882769279999998</v>
      </c>
      <c r="U106" s="346">
        <f t="shared" si="105"/>
        <v>5.9765538559999998</v>
      </c>
      <c r="V106" s="346">
        <f t="shared" si="105"/>
        <v>74.706923199999991</v>
      </c>
      <c r="W106" s="346">
        <f t="shared" si="105"/>
        <v>239.06215423999998</v>
      </c>
      <c r="X106" s="346">
        <f t="shared" si="105"/>
        <v>124.70976103622399</v>
      </c>
      <c r="Y106" s="346">
        <f t="shared" si="104"/>
        <v>17.929661568</v>
      </c>
      <c r="Z106" s="346">
        <f t="shared" si="82"/>
        <v>1134.7473627002241</v>
      </c>
      <c r="AA106" s="346">
        <f t="shared" si="83"/>
        <v>249.0230773333333</v>
      </c>
      <c r="AB106" s="346">
        <f t="shared" si="106"/>
        <v>332.03076977777772</v>
      </c>
      <c r="AC106" s="346">
        <f t="shared" si="106"/>
        <v>220.64532052504356</v>
      </c>
      <c r="AD106" s="346">
        <f t="shared" si="84"/>
        <v>801.69916763615458</v>
      </c>
      <c r="AE106" s="346">
        <f>(VLOOKUP(B106,VT!A:D,4,0)*2*IF(C106="Vigilante Armado - 220 h",20,15.5)*'RESUMO GERAL'!$H106)-IF(6%*'RESUMO GERAL'!$J106&lt;=(VLOOKUP(B106,VT!A:D,4,0)*2*IF(C106="Vigilante Armado - 220 h",20,15.5)*'RESUMO GERAL'!$H106),6%*'RESUMO GERAL'!$J106,(VLOOKUP(B106,VT!A:D,4,0)*2*IF(C106="Vigilante Armado - 220 h",20,15.5*'RESUMO GERAL'!$H106)))</f>
        <v>102.81120000000001</v>
      </c>
      <c r="AF106" s="346">
        <f>IF((VLOOKUP($D106,PARAMETROS!$A:$I,4,0))&gt;1,((VLOOKUP($D106,PARAMETROS!$A:$I,4,0))*IF(C106="Vigilante Armado - 220 h",20,15.5))*((1-10%))*'RESUMO GERAL'!$H106,0)</f>
        <v>459.90000000000003</v>
      </c>
      <c r="AG106" s="346">
        <f>IF(VLOOKUP($D106,PARAMETROS!$A:$I,5,0)&gt;0,VLOOKUP($D106,PARAMETROS!$A:$I,5,0)*H106,0)</f>
        <v>193.44</v>
      </c>
      <c r="AH106" s="346">
        <f>VLOOKUP($D106,PARAMETROS!$A:$I,2,0)*'RESUMO GERAL'!$H106</f>
        <v>129.9</v>
      </c>
      <c r="AI106" s="346">
        <f>VLOOKUP('RESUMO GERAL'!$D106,PARAMETROS!$A:$I,3,0)*'RESUMO GERAL'!$H106</f>
        <v>19.45</v>
      </c>
      <c r="AJ106" s="311">
        <f t="shared" si="85"/>
        <v>34.76</v>
      </c>
      <c r="AK106" s="346">
        <f>VLOOKUP(E106,CCT!E:R,11,0)*H106</f>
        <v>0</v>
      </c>
      <c r="AL106" s="346">
        <f t="shared" si="86"/>
        <v>940.26120000000003</v>
      </c>
      <c r="AM106" s="346">
        <f t="shared" si="87"/>
        <v>2876.7077303363785</v>
      </c>
      <c r="AN106" s="346">
        <f t="shared" si="61"/>
        <v>3.8989981314234563</v>
      </c>
      <c r="AO106" s="346">
        <f t="shared" si="62"/>
        <v>0.3119198505138765</v>
      </c>
      <c r="AP106" s="346">
        <f t="shared" si="63"/>
        <v>0.1247679402055506</v>
      </c>
      <c r="AQ106" s="346">
        <f t="shared" si="64"/>
        <v>10.458969248000001</v>
      </c>
      <c r="AR106" s="346">
        <f t="shared" si="65"/>
        <v>3.9716157694507852</v>
      </c>
      <c r="AS106" s="346">
        <f t="shared" si="66"/>
        <v>102.79672632319998</v>
      </c>
      <c r="AT106" s="346">
        <f t="shared" si="67"/>
        <v>4.9804615466666666</v>
      </c>
      <c r="AU106" s="346">
        <f t="shared" si="88"/>
        <v>126.5434588094603</v>
      </c>
      <c r="AV106" s="346">
        <f t="shared" si="68"/>
        <v>41.503846222222215</v>
      </c>
      <c r="AW106" s="346">
        <f t="shared" si="69"/>
        <v>24.570276963555557</v>
      </c>
      <c r="AX106" s="346">
        <f t="shared" si="70"/>
        <v>0.62255769333333322</v>
      </c>
      <c r="AY106" s="346">
        <f t="shared" si="71"/>
        <v>9.9609230933333333</v>
      </c>
      <c r="AZ106" s="346">
        <f t="shared" si="72"/>
        <v>3.8736923140740736</v>
      </c>
      <c r="BA106" s="346">
        <f t="shared" si="73"/>
        <v>30.580390732768539</v>
      </c>
      <c r="BB106" s="346">
        <f t="shared" si="89"/>
        <v>111.11168701928706</v>
      </c>
      <c r="BC106" s="346">
        <f t="shared" si="90"/>
        <v>434.65846225454555</v>
      </c>
      <c r="BD106" s="346">
        <f t="shared" si="91"/>
        <v>434.65846225454555</v>
      </c>
      <c r="BE106" s="346">
        <f t="shared" si="92"/>
        <v>545.77014927383266</v>
      </c>
      <c r="BF106" s="311">
        <f>VLOOKUP($C106,Uniformes!$A:$P,16,0)*$H106</f>
        <v>96.25500000000001</v>
      </c>
      <c r="BG106" s="311">
        <f>'Materiais de Consumo'!$H$5*$H106</f>
        <v>2.7463387978142078</v>
      </c>
      <c r="BH106" s="311">
        <f>Equipamentos!$J$5*$H106</f>
        <v>45.157814207650269</v>
      </c>
      <c r="BI106" s="346"/>
      <c r="BJ106" s="346"/>
      <c r="BK106" s="346">
        <f t="shared" si="93"/>
        <v>144.15915300546447</v>
      </c>
      <c r="BL106" s="346">
        <f t="shared" si="94"/>
        <v>6681.4574194251354</v>
      </c>
      <c r="BM106" s="311">
        <f t="shared" si="95"/>
        <v>131.2785279263282</v>
      </c>
      <c r="BN106" s="311">
        <f t="shared" si="96"/>
        <v>152.6352306001092</v>
      </c>
      <c r="BO106" s="109">
        <f t="shared" si="74"/>
        <v>0.68892421833598505</v>
      </c>
      <c r="BP106" s="109">
        <f t="shared" si="75"/>
        <v>3.1796502384737768</v>
      </c>
      <c r="BQ106" s="347">
        <f>VLOOKUP(B106,ISS!A:C,2,0)*100</f>
        <v>2</v>
      </c>
      <c r="BR106" s="109">
        <f t="shared" si="97"/>
        <v>2.1197668256491848</v>
      </c>
      <c r="BS106" s="109">
        <f t="shared" si="98"/>
        <v>5.65</v>
      </c>
      <c r="BT106" s="109">
        <f t="shared" si="99"/>
        <v>5.988341282458947</v>
      </c>
      <c r="BU106" s="346">
        <f t="shared" si="100"/>
        <v>417.11019772577106</v>
      </c>
      <c r="BV106" s="346">
        <f t="shared" si="101"/>
        <v>701.02395625220845</v>
      </c>
      <c r="BW106" s="346">
        <f t="shared" si="102"/>
        <v>7382.4813756773437</v>
      </c>
      <c r="BX106" s="346">
        <f t="shared" si="103"/>
        <v>88589.776508128125</v>
      </c>
      <c r="BY106" s="298">
        <f>VLOOKUP($D106,PARAMETROS!$A:$I,6,0)</f>
        <v>45292</v>
      </c>
      <c r="BZ106" s="299" t="str">
        <f>VLOOKUP($D106,PARAMETROS!$A:$I,7,0)</f>
        <v>-</v>
      </c>
      <c r="CA106" s="299" t="str">
        <f>VLOOKUP($D106,PARAMETROS!$A:$I,8,0)</f>
        <v>-</v>
      </c>
      <c r="CD106" s="3"/>
      <c r="CF106" s="3"/>
      <c r="CG106" s="3"/>
    </row>
    <row r="107" spans="1:85">
      <c r="A107" s="296" t="str">
        <f>CCT!A105</f>
        <v>1.517.01</v>
      </c>
      <c r="B107" s="295" t="str">
        <f>CCT!B105</f>
        <v>Poco Fundo</v>
      </c>
      <c r="C107" s="295" t="str">
        <f>CCT!C105</f>
        <v>Vigilante Armado - 220 h</v>
      </c>
      <c r="D107" s="295" t="str">
        <f>CCT!D105</f>
        <v>Sindesp-MG</v>
      </c>
      <c r="E107" s="302" t="str">
        <f t="shared" si="76"/>
        <v>Poco FundoVigilante Armado - 220 h</v>
      </c>
      <c r="F107" s="300" t="s">
        <v>150</v>
      </c>
      <c r="G107" s="300" t="s">
        <v>151</v>
      </c>
      <c r="H107" s="300">
        <f>VLOOKUP(E107,CCT!E:R,4,0)</f>
        <v>1</v>
      </c>
      <c r="I107" s="345">
        <f>VLOOKUP(E107,CCT!E:R,5,0)</f>
        <v>2286.48</v>
      </c>
      <c r="J107" s="346">
        <f t="shared" si="77"/>
        <v>2286.48</v>
      </c>
      <c r="K107" s="346">
        <f t="shared" si="78"/>
        <v>685.94399999999996</v>
      </c>
      <c r="L107" s="346"/>
      <c r="M107" s="346">
        <f t="shared" si="79"/>
        <v>0</v>
      </c>
      <c r="N107" s="346"/>
      <c r="O107" s="346"/>
      <c r="P107" s="346">
        <f t="shared" si="80"/>
        <v>15.852927999999999</v>
      </c>
      <c r="Q107" s="346">
        <f t="shared" si="81"/>
        <v>2988.2769279999998</v>
      </c>
      <c r="R107" s="346">
        <f t="shared" si="105"/>
        <v>597.65538559999993</v>
      </c>
      <c r="S107" s="346">
        <f t="shared" si="105"/>
        <v>44.824153919999993</v>
      </c>
      <c r="T107" s="346">
        <f t="shared" si="105"/>
        <v>29.882769279999998</v>
      </c>
      <c r="U107" s="346">
        <f t="shared" si="105"/>
        <v>5.9765538559999998</v>
      </c>
      <c r="V107" s="346">
        <f t="shared" si="105"/>
        <v>74.706923199999991</v>
      </c>
      <c r="W107" s="346">
        <f t="shared" si="105"/>
        <v>239.06215423999998</v>
      </c>
      <c r="X107" s="346">
        <f t="shared" si="105"/>
        <v>124.70976103622399</v>
      </c>
      <c r="Y107" s="346">
        <f t="shared" si="104"/>
        <v>17.929661568</v>
      </c>
      <c r="Z107" s="346">
        <f t="shared" si="82"/>
        <v>1134.7473627002241</v>
      </c>
      <c r="AA107" s="346">
        <f t="shared" si="83"/>
        <v>249.0230773333333</v>
      </c>
      <c r="AB107" s="346">
        <f t="shared" si="106"/>
        <v>332.03076977777772</v>
      </c>
      <c r="AC107" s="346">
        <f t="shared" si="106"/>
        <v>220.64532052504356</v>
      </c>
      <c r="AD107" s="346">
        <f t="shared" si="84"/>
        <v>801.69916763615458</v>
      </c>
      <c r="AE107" s="346">
        <f>(VLOOKUP(B107,VT!A:D,4,0)*2*IF(C107="Vigilante Armado - 220 h",20,15.5)*'RESUMO GERAL'!$H107)-IF(6%*'RESUMO GERAL'!$J107&lt;=(VLOOKUP(B107,VT!A:D,4,0)*2*IF(C107="Vigilante Armado - 220 h",20,15.5)*'RESUMO GERAL'!$H107),6%*'RESUMO GERAL'!$J107,(VLOOKUP(B107,VT!A:D,4,0)*2*IF(C107="Vigilante Armado - 220 h",20,15.5*'RESUMO GERAL'!$H107)))</f>
        <v>102.81120000000001</v>
      </c>
      <c r="AF107" s="346">
        <f>IF((VLOOKUP($D107,PARAMETROS!$A:$I,4,0))&gt;1,((VLOOKUP($D107,PARAMETROS!$A:$I,4,0))*IF(C107="Vigilante Armado - 220 h",20,15.5))*((1-10%))*'RESUMO GERAL'!$H107,0)</f>
        <v>459.90000000000003</v>
      </c>
      <c r="AG107" s="346">
        <f>IF(VLOOKUP($D107,PARAMETROS!$A:$I,5,0)&gt;0,VLOOKUP($D107,PARAMETROS!$A:$I,5,0)*H107,0)</f>
        <v>193.44</v>
      </c>
      <c r="AH107" s="346">
        <f>VLOOKUP($D107,PARAMETROS!$A:$I,2,0)*'RESUMO GERAL'!$H107</f>
        <v>129.9</v>
      </c>
      <c r="AI107" s="346">
        <f>VLOOKUP('RESUMO GERAL'!$D107,PARAMETROS!$A:$I,3,0)*'RESUMO GERAL'!$H107</f>
        <v>19.45</v>
      </c>
      <c r="AJ107" s="311">
        <f t="shared" si="85"/>
        <v>34.76</v>
      </c>
      <c r="AK107" s="346">
        <f>VLOOKUP(E107,CCT!E:R,11,0)*H107</f>
        <v>0</v>
      </c>
      <c r="AL107" s="346">
        <f t="shared" si="86"/>
        <v>940.26120000000003</v>
      </c>
      <c r="AM107" s="346">
        <f t="shared" si="87"/>
        <v>2876.7077303363785</v>
      </c>
      <c r="AN107" s="346">
        <f t="shared" si="61"/>
        <v>3.8989981314234563</v>
      </c>
      <c r="AO107" s="346">
        <f t="shared" si="62"/>
        <v>0.3119198505138765</v>
      </c>
      <c r="AP107" s="346">
        <f t="shared" si="63"/>
        <v>0.1247679402055506</v>
      </c>
      <c r="AQ107" s="346">
        <f t="shared" si="64"/>
        <v>10.458969248000001</v>
      </c>
      <c r="AR107" s="346">
        <f t="shared" si="65"/>
        <v>3.9716157694507852</v>
      </c>
      <c r="AS107" s="346">
        <f t="shared" si="66"/>
        <v>102.79672632319998</v>
      </c>
      <c r="AT107" s="346">
        <f t="shared" si="67"/>
        <v>4.9804615466666666</v>
      </c>
      <c r="AU107" s="346">
        <f t="shared" si="88"/>
        <v>126.5434588094603</v>
      </c>
      <c r="AV107" s="346">
        <f t="shared" si="68"/>
        <v>41.503846222222215</v>
      </c>
      <c r="AW107" s="346">
        <f t="shared" si="69"/>
        <v>24.570276963555557</v>
      </c>
      <c r="AX107" s="346">
        <f t="shared" si="70"/>
        <v>0.62255769333333322</v>
      </c>
      <c r="AY107" s="346">
        <f t="shared" si="71"/>
        <v>9.9609230933333333</v>
      </c>
      <c r="AZ107" s="346">
        <f t="shared" si="72"/>
        <v>3.8736923140740736</v>
      </c>
      <c r="BA107" s="346">
        <f t="shared" si="73"/>
        <v>30.580390732768539</v>
      </c>
      <c r="BB107" s="346">
        <f t="shared" si="89"/>
        <v>111.11168701928706</v>
      </c>
      <c r="BC107" s="346">
        <f t="shared" si="90"/>
        <v>434.65846225454555</v>
      </c>
      <c r="BD107" s="346">
        <f t="shared" si="91"/>
        <v>434.65846225454555</v>
      </c>
      <c r="BE107" s="346">
        <f t="shared" si="92"/>
        <v>545.77014927383266</v>
      </c>
      <c r="BF107" s="311">
        <f>VLOOKUP($C107,Uniformes!$A:$P,16,0)*$H107</f>
        <v>96.25500000000001</v>
      </c>
      <c r="BG107" s="311">
        <f>'Materiais de Consumo'!$H$5*$H107</f>
        <v>2.7463387978142078</v>
      </c>
      <c r="BH107" s="311">
        <f>Equipamentos!$J$5*$H107</f>
        <v>45.157814207650269</v>
      </c>
      <c r="BI107" s="346"/>
      <c r="BJ107" s="346"/>
      <c r="BK107" s="346">
        <f t="shared" si="93"/>
        <v>144.15915300546447</v>
      </c>
      <c r="BL107" s="346">
        <f t="shared" si="94"/>
        <v>6681.4574194251354</v>
      </c>
      <c r="BM107" s="311">
        <f t="shared" si="95"/>
        <v>131.2785279263282</v>
      </c>
      <c r="BN107" s="311">
        <f t="shared" si="96"/>
        <v>152.6352306001092</v>
      </c>
      <c r="BO107" s="109">
        <f t="shared" si="74"/>
        <v>0.69630423138725195</v>
      </c>
      <c r="BP107" s="109">
        <f t="shared" si="75"/>
        <v>3.2137118371719318</v>
      </c>
      <c r="BQ107" s="347">
        <f>VLOOKUP(B107,ISS!A:C,2,0)*100</f>
        <v>3</v>
      </c>
      <c r="BR107" s="109">
        <f t="shared" si="97"/>
        <v>3.2137118371719318</v>
      </c>
      <c r="BS107" s="109">
        <f t="shared" si="98"/>
        <v>6.65</v>
      </c>
      <c r="BT107" s="109">
        <f t="shared" si="99"/>
        <v>7.1237279057311156</v>
      </c>
      <c r="BU107" s="346">
        <f t="shared" si="100"/>
        <v>496.19409034148828</v>
      </c>
      <c r="BV107" s="346">
        <f t="shared" si="101"/>
        <v>780.10784886792567</v>
      </c>
      <c r="BW107" s="346">
        <f t="shared" si="102"/>
        <v>7461.5652682930613</v>
      </c>
      <c r="BX107" s="346">
        <f t="shared" si="103"/>
        <v>89538.783219516743</v>
      </c>
      <c r="BY107" s="298">
        <f>VLOOKUP($D107,PARAMETROS!$A:$I,6,0)</f>
        <v>45292</v>
      </c>
      <c r="BZ107" s="299" t="str">
        <f>VLOOKUP($D107,PARAMETROS!$A:$I,7,0)</f>
        <v>-</v>
      </c>
      <c r="CA107" s="299" t="str">
        <f>VLOOKUP($D107,PARAMETROS!$A:$I,8,0)</f>
        <v>-</v>
      </c>
      <c r="CD107" s="3"/>
      <c r="CF107" s="3"/>
      <c r="CG107" s="3"/>
    </row>
    <row r="108" spans="1:85">
      <c r="A108" s="296" t="str">
        <f>CCT!A106</f>
        <v>1.520.01</v>
      </c>
      <c r="B108" s="295" t="str">
        <f>CCT!B106</f>
        <v>Pompeu</v>
      </c>
      <c r="C108" s="295" t="str">
        <f>CCT!C106</f>
        <v>Vigilante Armado - 220 h</v>
      </c>
      <c r="D108" s="295" t="str">
        <f>CCT!D106</f>
        <v>Sindesp-MG</v>
      </c>
      <c r="E108" s="302" t="str">
        <f t="shared" si="76"/>
        <v>PompeuVigilante Armado - 220 h</v>
      </c>
      <c r="F108" s="300" t="s">
        <v>150</v>
      </c>
      <c r="G108" s="300" t="s">
        <v>151</v>
      </c>
      <c r="H108" s="300">
        <f>VLOOKUP(E108,CCT!E:R,4,0)</f>
        <v>1</v>
      </c>
      <c r="I108" s="345">
        <f>VLOOKUP(E108,CCT!E:R,5,0)</f>
        <v>2286.48</v>
      </c>
      <c r="J108" s="346">
        <f t="shared" si="77"/>
        <v>2286.48</v>
      </c>
      <c r="K108" s="346">
        <f t="shared" si="78"/>
        <v>685.94399999999996</v>
      </c>
      <c r="L108" s="346"/>
      <c r="M108" s="346">
        <f t="shared" si="79"/>
        <v>0</v>
      </c>
      <c r="N108" s="346"/>
      <c r="O108" s="346"/>
      <c r="P108" s="346">
        <f t="shared" si="80"/>
        <v>15.852927999999999</v>
      </c>
      <c r="Q108" s="346">
        <f t="shared" si="81"/>
        <v>2988.2769279999998</v>
      </c>
      <c r="R108" s="346">
        <f t="shared" si="105"/>
        <v>597.65538559999993</v>
      </c>
      <c r="S108" s="346">
        <f t="shared" si="105"/>
        <v>44.824153919999993</v>
      </c>
      <c r="T108" s="346">
        <f t="shared" si="105"/>
        <v>29.882769279999998</v>
      </c>
      <c r="U108" s="346">
        <f t="shared" si="105"/>
        <v>5.9765538559999998</v>
      </c>
      <c r="V108" s="346">
        <f t="shared" si="105"/>
        <v>74.706923199999991</v>
      </c>
      <c r="W108" s="346">
        <f t="shared" si="105"/>
        <v>239.06215423999998</v>
      </c>
      <c r="X108" s="346">
        <f t="shared" si="105"/>
        <v>124.70976103622399</v>
      </c>
      <c r="Y108" s="346">
        <f t="shared" si="104"/>
        <v>17.929661568</v>
      </c>
      <c r="Z108" s="346">
        <f t="shared" si="82"/>
        <v>1134.7473627002241</v>
      </c>
      <c r="AA108" s="346">
        <f t="shared" si="83"/>
        <v>249.0230773333333</v>
      </c>
      <c r="AB108" s="346">
        <f t="shared" si="106"/>
        <v>332.03076977777772</v>
      </c>
      <c r="AC108" s="346">
        <f t="shared" si="106"/>
        <v>220.64532052504356</v>
      </c>
      <c r="AD108" s="346">
        <f t="shared" si="84"/>
        <v>801.69916763615458</v>
      </c>
      <c r="AE108" s="346">
        <f>(VLOOKUP(B108,VT!A:D,4,0)*2*IF(C108="Vigilante Armado - 220 h",20,15.5)*'RESUMO GERAL'!$H108)-IF(6%*'RESUMO GERAL'!$J108&lt;=(VLOOKUP(B108,VT!A:D,4,0)*2*IF(C108="Vigilante Armado - 220 h",20,15.5)*'RESUMO GERAL'!$H108),6%*'RESUMO GERAL'!$J108,(VLOOKUP(B108,VT!A:D,4,0)*2*IF(C108="Vigilante Armado - 220 h",20,15.5*'RESUMO GERAL'!$H108)))</f>
        <v>102.81120000000001</v>
      </c>
      <c r="AF108" s="346">
        <f>IF((VLOOKUP($D108,PARAMETROS!$A:$I,4,0))&gt;1,((VLOOKUP($D108,PARAMETROS!$A:$I,4,0))*IF(C108="Vigilante Armado - 220 h",20,15.5))*((1-10%))*'RESUMO GERAL'!$H108,0)</f>
        <v>459.90000000000003</v>
      </c>
      <c r="AG108" s="346">
        <f>IF(VLOOKUP($D108,PARAMETROS!$A:$I,5,0)&gt;0,VLOOKUP($D108,PARAMETROS!$A:$I,5,0)*H108,0)</f>
        <v>193.44</v>
      </c>
      <c r="AH108" s="346">
        <f>VLOOKUP($D108,PARAMETROS!$A:$I,2,0)*'RESUMO GERAL'!$H108</f>
        <v>129.9</v>
      </c>
      <c r="AI108" s="346">
        <f>VLOOKUP('RESUMO GERAL'!$D108,PARAMETROS!$A:$I,3,0)*'RESUMO GERAL'!$H108</f>
        <v>19.45</v>
      </c>
      <c r="AJ108" s="311">
        <f t="shared" si="85"/>
        <v>34.76</v>
      </c>
      <c r="AK108" s="346">
        <f>VLOOKUP(E108,CCT!E:R,11,0)*H108</f>
        <v>0</v>
      </c>
      <c r="AL108" s="346">
        <f t="shared" si="86"/>
        <v>940.26120000000003</v>
      </c>
      <c r="AM108" s="346">
        <f t="shared" si="87"/>
        <v>2876.7077303363785</v>
      </c>
      <c r="AN108" s="346">
        <f t="shared" si="61"/>
        <v>3.8989981314234563</v>
      </c>
      <c r="AO108" s="346">
        <f t="shared" si="62"/>
        <v>0.3119198505138765</v>
      </c>
      <c r="AP108" s="346">
        <f t="shared" si="63"/>
        <v>0.1247679402055506</v>
      </c>
      <c r="AQ108" s="346">
        <f t="shared" si="64"/>
        <v>10.458969248000001</v>
      </c>
      <c r="AR108" s="346">
        <f t="shared" si="65"/>
        <v>3.9716157694507852</v>
      </c>
      <c r="AS108" s="346">
        <f t="shared" si="66"/>
        <v>102.79672632319998</v>
      </c>
      <c r="AT108" s="346">
        <f t="shared" si="67"/>
        <v>4.9804615466666666</v>
      </c>
      <c r="AU108" s="346">
        <f t="shared" si="88"/>
        <v>126.5434588094603</v>
      </c>
      <c r="AV108" s="346">
        <f t="shared" si="68"/>
        <v>41.503846222222215</v>
      </c>
      <c r="AW108" s="346">
        <f t="shared" si="69"/>
        <v>24.570276963555557</v>
      </c>
      <c r="AX108" s="346">
        <f t="shared" si="70"/>
        <v>0.62255769333333322</v>
      </c>
      <c r="AY108" s="346">
        <f t="shared" si="71"/>
        <v>9.9609230933333333</v>
      </c>
      <c r="AZ108" s="346">
        <f t="shared" si="72"/>
        <v>3.8736923140740736</v>
      </c>
      <c r="BA108" s="346">
        <f t="shared" si="73"/>
        <v>30.580390732768539</v>
      </c>
      <c r="BB108" s="346">
        <f t="shared" si="89"/>
        <v>111.11168701928706</v>
      </c>
      <c r="BC108" s="346">
        <f t="shared" si="90"/>
        <v>434.65846225454555</v>
      </c>
      <c r="BD108" s="346">
        <f t="shared" si="91"/>
        <v>434.65846225454555</v>
      </c>
      <c r="BE108" s="346">
        <f t="shared" si="92"/>
        <v>545.77014927383266</v>
      </c>
      <c r="BF108" s="311">
        <f>VLOOKUP($C108,Uniformes!$A:$P,16,0)*$H108</f>
        <v>96.25500000000001</v>
      </c>
      <c r="BG108" s="311">
        <f>'Materiais de Consumo'!$H$5*$H108</f>
        <v>2.7463387978142078</v>
      </c>
      <c r="BH108" s="311">
        <f>Equipamentos!$J$5*$H108</f>
        <v>45.157814207650269</v>
      </c>
      <c r="BI108" s="346"/>
      <c r="BJ108" s="346"/>
      <c r="BK108" s="346">
        <f t="shared" si="93"/>
        <v>144.15915300546447</v>
      </c>
      <c r="BL108" s="346">
        <f t="shared" si="94"/>
        <v>6681.4574194251354</v>
      </c>
      <c r="BM108" s="311">
        <f t="shared" si="95"/>
        <v>131.2785279263282</v>
      </c>
      <c r="BN108" s="311">
        <f t="shared" si="96"/>
        <v>152.6352306001092</v>
      </c>
      <c r="BO108" s="109">
        <f t="shared" si="74"/>
        <v>0.71154898741105688</v>
      </c>
      <c r="BP108" s="109">
        <f t="shared" si="75"/>
        <v>3.2840722495894927</v>
      </c>
      <c r="BQ108" s="347">
        <f>VLOOKUP(B108,ISS!A:C,2,0)*100</f>
        <v>5</v>
      </c>
      <c r="BR108" s="109">
        <f t="shared" si="97"/>
        <v>5.473453749315822</v>
      </c>
      <c r="BS108" s="109">
        <f t="shared" si="98"/>
        <v>8.65</v>
      </c>
      <c r="BT108" s="109">
        <f t="shared" si="99"/>
        <v>9.4690749863163717</v>
      </c>
      <c r="BU108" s="346">
        <f t="shared" si="100"/>
        <v>659.55621991550231</v>
      </c>
      <c r="BV108" s="346">
        <f t="shared" si="101"/>
        <v>943.4699784419397</v>
      </c>
      <c r="BW108" s="346">
        <f t="shared" si="102"/>
        <v>7624.9273978670753</v>
      </c>
      <c r="BX108" s="346">
        <f t="shared" si="103"/>
        <v>91499.128774404904</v>
      </c>
      <c r="BY108" s="298">
        <f>VLOOKUP($D108,PARAMETROS!$A:$I,6,0)</f>
        <v>45292</v>
      </c>
      <c r="BZ108" s="299" t="str">
        <f>VLOOKUP($D108,PARAMETROS!$A:$I,7,0)</f>
        <v>-</v>
      </c>
      <c r="CA108" s="299" t="str">
        <f>VLOOKUP($D108,PARAMETROS!$A:$I,8,0)</f>
        <v>-</v>
      </c>
      <c r="CD108" s="3"/>
      <c r="CF108" s="3"/>
      <c r="CG108" s="3"/>
    </row>
    <row r="109" spans="1:85">
      <c r="A109" s="296" t="str">
        <f>CCT!A107</f>
        <v>1.522.01</v>
      </c>
      <c r="B109" s="295" t="str">
        <f>CCT!B107</f>
        <v>Porteirinha</v>
      </c>
      <c r="C109" s="295" t="str">
        <f>CCT!C107</f>
        <v>Vigilante Armado - 220 h</v>
      </c>
      <c r="D109" s="295" t="str">
        <f>CCT!D107</f>
        <v>Sindesp-MG</v>
      </c>
      <c r="E109" s="302" t="str">
        <f t="shared" si="76"/>
        <v>PorteirinhaVigilante Armado - 220 h</v>
      </c>
      <c r="F109" s="300" t="s">
        <v>150</v>
      </c>
      <c r="G109" s="300" t="s">
        <v>151</v>
      </c>
      <c r="H109" s="300">
        <f>VLOOKUP(E109,CCT!E:R,4,0)</f>
        <v>1</v>
      </c>
      <c r="I109" s="345">
        <f>VLOOKUP(E109,CCT!E:R,5,0)</f>
        <v>2286.48</v>
      </c>
      <c r="J109" s="346">
        <f t="shared" si="77"/>
        <v>2286.48</v>
      </c>
      <c r="K109" s="346">
        <f t="shared" si="78"/>
        <v>685.94399999999996</v>
      </c>
      <c r="L109" s="346"/>
      <c r="M109" s="346">
        <f t="shared" si="79"/>
        <v>0</v>
      </c>
      <c r="N109" s="346"/>
      <c r="O109" s="346"/>
      <c r="P109" s="346">
        <f t="shared" si="80"/>
        <v>15.852927999999999</v>
      </c>
      <c r="Q109" s="346">
        <f t="shared" si="81"/>
        <v>2988.2769279999998</v>
      </c>
      <c r="R109" s="346">
        <f t="shared" si="105"/>
        <v>597.65538559999993</v>
      </c>
      <c r="S109" s="346">
        <f t="shared" si="105"/>
        <v>44.824153919999993</v>
      </c>
      <c r="T109" s="346">
        <f t="shared" si="105"/>
        <v>29.882769279999998</v>
      </c>
      <c r="U109" s="346">
        <f t="shared" si="105"/>
        <v>5.9765538559999998</v>
      </c>
      <c r="V109" s="346">
        <f t="shared" si="105"/>
        <v>74.706923199999991</v>
      </c>
      <c r="W109" s="346">
        <f t="shared" si="105"/>
        <v>239.06215423999998</v>
      </c>
      <c r="X109" s="346">
        <f t="shared" si="105"/>
        <v>124.70976103622399</v>
      </c>
      <c r="Y109" s="346">
        <f t="shared" si="104"/>
        <v>17.929661568</v>
      </c>
      <c r="Z109" s="346">
        <f t="shared" si="82"/>
        <v>1134.7473627002241</v>
      </c>
      <c r="AA109" s="346">
        <f t="shared" si="83"/>
        <v>249.0230773333333</v>
      </c>
      <c r="AB109" s="346">
        <f t="shared" si="106"/>
        <v>332.03076977777772</v>
      </c>
      <c r="AC109" s="346">
        <f t="shared" si="106"/>
        <v>220.64532052504356</v>
      </c>
      <c r="AD109" s="346">
        <f t="shared" si="84"/>
        <v>801.69916763615458</v>
      </c>
      <c r="AE109" s="346">
        <f>(VLOOKUP(B109,VT!A:D,4,0)*2*IF(C109="Vigilante Armado - 220 h",20,15.5)*'RESUMO GERAL'!$H109)-IF(6%*'RESUMO GERAL'!$J109&lt;=(VLOOKUP(B109,VT!A:D,4,0)*2*IF(C109="Vigilante Armado - 220 h",20,15.5)*'RESUMO GERAL'!$H109),6%*'RESUMO GERAL'!$J109,(VLOOKUP(B109,VT!A:D,4,0)*2*IF(C109="Vigilante Armado - 220 h",20,15.5*'RESUMO GERAL'!$H109)))</f>
        <v>102.81120000000001</v>
      </c>
      <c r="AF109" s="346">
        <f>IF((VLOOKUP($D109,PARAMETROS!$A:$I,4,0))&gt;1,((VLOOKUP($D109,PARAMETROS!$A:$I,4,0))*IF(C109="Vigilante Armado - 220 h",20,15.5))*((1-10%))*'RESUMO GERAL'!$H109,0)</f>
        <v>459.90000000000003</v>
      </c>
      <c r="AG109" s="346">
        <f>IF(VLOOKUP($D109,PARAMETROS!$A:$I,5,0)&gt;0,VLOOKUP($D109,PARAMETROS!$A:$I,5,0)*H109,0)</f>
        <v>193.44</v>
      </c>
      <c r="AH109" s="346">
        <f>VLOOKUP($D109,PARAMETROS!$A:$I,2,0)*'RESUMO GERAL'!$H109</f>
        <v>129.9</v>
      </c>
      <c r="AI109" s="346">
        <f>VLOOKUP('RESUMO GERAL'!$D109,PARAMETROS!$A:$I,3,0)*'RESUMO GERAL'!$H109</f>
        <v>19.45</v>
      </c>
      <c r="AJ109" s="311">
        <f t="shared" si="85"/>
        <v>34.76</v>
      </c>
      <c r="AK109" s="346">
        <f>VLOOKUP(E109,CCT!E:R,11,0)*H109</f>
        <v>0</v>
      </c>
      <c r="AL109" s="346">
        <f t="shared" si="86"/>
        <v>940.26120000000003</v>
      </c>
      <c r="AM109" s="346">
        <f t="shared" si="87"/>
        <v>2876.7077303363785</v>
      </c>
      <c r="AN109" s="346">
        <f t="shared" si="61"/>
        <v>3.8989981314234563</v>
      </c>
      <c r="AO109" s="346">
        <f t="shared" si="62"/>
        <v>0.3119198505138765</v>
      </c>
      <c r="AP109" s="346">
        <f t="shared" si="63"/>
        <v>0.1247679402055506</v>
      </c>
      <c r="AQ109" s="346">
        <f t="shared" si="64"/>
        <v>10.458969248000001</v>
      </c>
      <c r="AR109" s="346">
        <f t="shared" si="65"/>
        <v>3.9716157694507852</v>
      </c>
      <c r="AS109" s="346">
        <f t="shared" si="66"/>
        <v>102.79672632319998</v>
      </c>
      <c r="AT109" s="346">
        <f t="shared" si="67"/>
        <v>4.9804615466666666</v>
      </c>
      <c r="AU109" s="346">
        <f t="shared" si="88"/>
        <v>126.5434588094603</v>
      </c>
      <c r="AV109" s="346">
        <f t="shared" si="68"/>
        <v>41.503846222222215</v>
      </c>
      <c r="AW109" s="346">
        <f t="shared" si="69"/>
        <v>24.570276963555557</v>
      </c>
      <c r="AX109" s="346">
        <f t="shared" si="70"/>
        <v>0.62255769333333322</v>
      </c>
      <c r="AY109" s="346">
        <f t="shared" si="71"/>
        <v>9.9609230933333333</v>
      </c>
      <c r="AZ109" s="346">
        <f t="shared" si="72"/>
        <v>3.8736923140740736</v>
      </c>
      <c r="BA109" s="346">
        <f t="shared" si="73"/>
        <v>30.580390732768539</v>
      </c>
      <c r="BB109" s="346">
        <f t="shared" si="89"/>
        <v>111.11168701928706</v>
      </c>
      <c r="BC109" s="346">
        <f t="shared" si="90"/>
        <v>434.65846225454555</v>
      </c>
      <c r="BD109" s="346">
        <f t="shared" si="91"/>
        <v>434.65846225454555</v>
      </c>
      <c r="BE109" s="346">
        <f t="shared" si="92"/>
        <v>545.77014927383266</v>
      </c>
      <c r="BF109" s="311">
        <f>VLOOKUP($C109,Uniformes!$A:$P,16,0)*$H109</f>
        <v>96.25500000000001</v>
      </c>
      <c r="BG109" s="311">
        <f>'Materiais de Consumo'!$H$5*$H109</f>
        <v>2.7463387978142078</v>
      </c>
      <c r="BH109" s="311">
        <f>Equipamentos!$J$5*$H109</f>
        <v>45.157814207650269</v>
      </c>
      <c r="BI109" s="346"/>
      <c r="BJ109" s="346"/>
      <c r="BK109" s="346">
        <f t="shared" si="93"/>
        <v>144.15915300546447</v>
      </c>
      <c r="BL109" s="346">
        <f t="shared" si="94"/>
        <v>6681.4574194251354</v>
      </c>
      <c r="BM109" s="311">
        <f t="shared" si="95"/>
        <v>131.2785279263282</v>
      </c>
      <c r="BN109" s="311">
        <f t="shared" si="96"/>
        <v>152.6352306001092</v>
      </c>
      <c r="BO109" s="109">
        <f t="shared" si="74"/>
        <v>0.71154898741105688</v>
      </c>
      <c r="BP109" s="109">
        <f t="shared" si="75"/>
        <v>3.2840722495894927</v>
      </c>
      <c r="BQ109" s="347">
        <f>VLOOKUP(B109,ISS!A:C,2,0)*100</f>
        <v>5</v>
      </c>
      <c r="BR109" s="109">
        <f t="shared" si="97"/>
        <v>5.473453749315822</v>
      </c>
      <c r="BS109" s="109">
        <f t="shared" si="98"/>
        <v>8.65</v>
      </c>
      <c r="BT109" s="109">
        <f t="shared" si="99"/>
        <v>9.4690749863163717</v>
      </c>
      <c r="BU109" s="346">
        <f t="shared" si="100"/>
        <v>659.55621991550231</v>
      </c>
      <c r="BV109" s="346">
        <f t="shared" si="101"/>
        <v>943.4699784419397</v>
      </c>
      <c r="BW109" s="346">
        <f t="shared" si="102"/>
        <v>7624.9273978670753</v>
      </c>
      <c r="BX109" s="346">
        <f t="shared" si="103"/>
        <v>91499.128774404904</v>
      </c>
      <c r="BY109" s="298">
        <f>VLOOKUP($D109,PARAMETROS!$A:$I,6,0)</f>
        <v>45292</v>
      </c>
      <c r="BZ109" s="299" t="str">
        <f>VLOOKUP($D109,PARAMETROS!$A:$I,7,0)</f>
        <v>-</v>
      </c>
      <c r="CA109" s="299" t="str">
        <f>VLOOKUP($D109,PARAMETROS!$A:$I,8,0)</f>
        <v>-</v>
      </c>
      <c r="CF109" s="3"/>
      <c r="CG109" s="3"/>
    </row>
    <row r="110" spans="1:85">
      <c r="A110" s="296" t="str">
        <f>CCT!A108</f>
        <v>1.525.02</v>
      </c>
      <c r="B110" s="295" t="str">
        <f>CCT!B108</f>
        <v>Pouso Alegre</v>
      </c>
      <c r="C110" s="295" t="str">
        <f>CCT!C108</f>
        <v>Vigilante Armado - 12x36 h Diurno</v>
      </c>
      <c r="D110" s="295" t="str">
        <f>CCT!D108</f>
        <v>Sindesp-MG</v>
      </c>
      <c r="E110" s="302" t="str">
        <f t="shared" si="76"/>
        <v>Pouso AlegreVigilante Armado - 12x36 h Diurno</v>
      </c>
      <c r="F110" s="300" t="s">
        <v>150</v>
      </c>
      <c r="G110" s="300" t="s">
        <v>151</v>
      </c>
      <c r="H110" s="300">
        <f>VLOOKUP(E110,CCT!E:R,4,0)</f>
        <v>2</v>
      </c>
      <c r="I110" s="345">
        <f>VLOOKUP(E110,CCT!E:R,5,0)</f>
        <v>2286.48</v>
      </c>
      <c r="J110" s="346">
        <f t="shared" si="77"/>
        <v>4572.96</v>
      </c>
      <c r="K110" s="346">
        <f t="shared" si="78"/>
        <v>1371.8879999999999</v>
      </c>
      <c r="L110" s="346"/>
      <c r="M110" s="346">
        <f t="shared" si="79"/>
        <v>0</v>
      </c>
      <c r="N110" s="346"/>
      <c r="O110" s="346"/>
      <c r="P110" s="346">
        <f t="shared" si="80"/>
        <v>0</v>
      </c>
      <c r="Q110" s="346">
        <f t="shared" si="81"/>
        <v>5944.848</v>
      </c>
      <c r="R110" s="346">
        <f t="shared" si="105"/>
        <v>1188.9696000000001</v>
      </c>
      <c r="S110" s="346">
        <f t="shared" si="105"/>
        <v>89.172719999999998</v>
      </c>
      <c r="T110" s="346">
        <f t="shared" si="105"/>
        <v>59.448480000000004</v>
      </c>
      <c r="U110" s="346">
        <f t="shared" si="105"/>
        <v>11.889696000000001</v>
      </c>
      <c r="V110" s="346">
        <f t="shared" si="105"/>
        <v>148.62120000000002</v>
      </c>
      <c r="W110" s="346">
        <f t="shared" si="105"/>
        <v>475.58784000000003</v>
      </c>
      <c r="X110" s="346">
        <f t="shared" si="105"/>
        <v>248.09634158399999</v>
      </c>
      <c r="Y110" s="346">
        <f t="shared" si="104"/>
        <v>35.669088000000002</v>
      </c>
      <c r="Z110" s="346">
        <f t="shared" si="82"/>
        <v>2257.4549655840005</v>
      </c>
      <c r="AA110" s="346">
        <f t="shared" si="83"/>
        <v>495.404</v>
      </c>
      <c r="AB110" s="346">
        <f t="shared" si="106"/>
        <v>660.53866666666659</v>
      </c>
      <c r="AC110" s="346">
        <f t="shared" si="106"/>
        <v>438.94957664133335</v>
      </c>
      <c r="AD110" s="346">
        <f t="shared" si="84"/>
        <v>1594.8922433079999</v>
      </c>
      <c r="AE110" s="346">
        <f>(VLOOKUP(B110,VT!A:D,4,0)*2*IF(C110="Vigilante Armado - 220 h",20,15.5)*'RESUMO GERAL'!$H110)-IF(6%*'RESUMO GERAL'!$J110&lt;=(VLOOKUP(B110,VT!A:D,4,0)*2*IF(C110="Vigilante Armado - 220 h",20,15.5)*'RESUMO GERAL'!$H110),6%*'RESUMO GERAL'!$J110,(VLOOKUP(B110,VT!A:D,4,0)*2*IF(C110="Vigilante Armado - 220 h",20,15.5*'RESUMO GERAL'!$H110)))</f>
        <v>97.622400000000027</v>
      </c>
      <c r="AF110" s="346">
        <f>IF((VLOOKUP($D110,PARAMETROS!$A:$I,4,0))&gt;1,((VLOOKUP($D110,PARAMETROS!$A:$I,4,0))*IF(C110="Vigilante Armado - 220 h",20,15.5))*((1-10%))*'RESUMO GERAL'!$H110,0)</f>
        <v>712.84500000000003</v>
      </c>
      <c r="AG110" s="346">
        <f>IF(VLOOKUP($D110,PARAMETROS!$A:$I,5,0)&gt;0,VLOOKUP($D110,PARAMETROS!$A:$I,5,0)*H110,0)</f>
        <v>386.88</v>
      </c>
      <c r="AH110" s="346">
        <f>VLOOKUP($D110,PARAMETROS!$A:$I,2,0)*'RESUMO GERAL'!$H110</f>
        <v>259.8</v>
      </c>
      <c r="AI110" s="346">
        <f>VLOOKUP('RESUMO GERAL'!$D110,PARAMETROS!$A:$I,3,0)*'RESUMO GERAL'!$H110</f>
        <v>38.9</v>
      </c>
      <c r="AJ110" s="311">
        <f t="shared" si="85"/>
        <v>69.52</v>
      </c>
      <c r="AK110" s="346">
        <f>VLOOKUP(E110,CCT!E:R,11,0)*H110</f>
        <v>0</v>
      </c>
      <c r="AL110" s="346">
        <f t="shared" si="86"/>
        <v>1565.5674000000001</v>
      </c>
      <c r="AM110" s="346">
        <f t="shared" si="87"/>
        <v>5417.9146088920006</v>
      </c>
      <c r="AN110" s="346">
        <f t="shared" si="61"/>
        <v>7.7566275824074067</v>
      </c>
      <c r="AO110" s="346">
        <f t="shared" si="62"/>
        <v>0.6205302065925925</v>
      </c>
      <c r="AP110" s="346">
        <f t="shared" si="63"/>
        <v>0.24821208263703703</v>
      </c>
      <c r="AQ110" s="346">
        <f t="shared" si="64"/>
        <v>20.806968000000001</v>
      </c>
      <c r="AR110" s="346">
        <f t="shared" si="65"/>
        <v>7.9010923795440036</v>
      </c>
      <c r="AS110" s="346">
        <f t="shared" si="66"/>
        <v>204.50277119999996</v>
      </c>
      <c r="AT110" s="346">
        <f t="shared" si="67"/>
        <v>9.90808</v>
      </c>
      <c r="AU110" s="346">
        <f t="shared" si="88"/>
        <v>251.74428145118102</v>
      </c>
      <c r="AV110" s="346">
        <f t="shared" si="68"/>
        <v>82.567333333333323</v>
      </c>
      <c r="AW110" s="346">
        <f t="shared" si="69"/>
        <v>48.879861333333338</v>
      </c>
      <c r="AX110" s="346">
        <f t="shared" si="70"/>
        <v>1.23851</v>
      </c>
      <c r="AY110" s="346">
        <f t="shared" si="71"/>
        <v>19.81616</v>
      </c>
      <c r="AZ110" s="346">
        <f t="shared" si="72"/>
        <v>7.706284444444444</v>
      </c>
      <c r="BA110" s="346">
        <f t="shared" si="73"/>
        <v>60.836321086409562</v>
      </c>
      <c r="BB110" s="346">
        <f t="shared" si="89"/>
        <v>221.04447019752064</v>
      </c>
      <c r="BC110" s="346">
        <f t="shared" si="90"/>
        <v>670.14650181818183</v>
      </c>
      <c r="BD110" s="346">
        <f t="shared" si="91"/>
        <v>670.14650181818183</v>
      </c>
      <c r="BE110" s="346">
        <f t="shared" si="92"/>
        <v>891.19097201570253</v>
      </c>
      <c r="BF110" s="311">
        <f>VLOOKUP($C110,Uniformes!$A:$P,16,0)*$H110</f>
        <v>192.51</v>
      </c>
      <c r="BG110" s="311">
        <f>'Materiais de Consumo'!$H$5*$H110</f>
        <v>5.4926775956284155</v>
      </c>
      <c r="BH110" s="311">
        <f>Equipamentos!$J$5*$H110</f>
        <v>90.315628415300537</v>
      </c>
      <c r="BI110" s="346"/>
      <c r="BJ110" s="346"/>
      <c r="BK110" s="346">
        <f t="shared" si="93"/>
        <v>288.31830601092895</v>
      </c>
      <c r="BL110" s="346">
        <f t="shared" si="94"/>
        <v>12794.016168369813</v>
      </c>
      <c r="BM110" s="311">
        <f t="shared" si="95"/>
        <v>262.55705585265639</v>
      </c>
      <c r="BN110" s="311">
        <f t="shared" si="96"/>
        <v>305.27046120021839</v>
      </c>
      <c r="BO110" s="109">
        <f t="shared" si="74"/>
        <v>0.68892421833598505</v>
      </c>
      <c r="BP110" s="109">
        <f t="shared" si="75"/>
        <v>3.1796502384737768</v>
      </c>
      <c r="BQ110" s="347">
        <f>VLOOKUP(B110,ISS!A:C,2,0)*100</f>
        <v>2</v>
      </c>
      <c r="BR110" s="109">
        <f t="shared" si="97"/>
        <v>2.1197668256491848</v>
      </c>
      <c r="BS110" s="109">
        <f t="shared" si="98"/>
        <v>5.65</v>
      </c>
      <c r="BT110" s="109">
        <f t="shared" si="99"/>
        <v>5.988341282458947</v>
      </c>
      <c r="BU110" s="346">
        <f t="shared" si="100"/>
        <v>800.15280151180082</v>
      </c>
      <c r="BV110" s="346">
        <f t="shared" si="101"/>
        <v>1367.9803185646756</v>
      </c>
      <c r="BW110" s="346">
        <f t="shared" si="102"/>
        <v>14161.996486934489</v>
      </c>
      <c r="BX110" s="346">
        <f t="shared" si="103"/>
        <v>169943.95784321387</v>
      </c>
      <c r="BY110" s="298">
        <f>VLOOKUP($D110,PARAMETROS!$A:$I,6,0)</f>
        <v>45292</v>
      </c>
      <c r="BZ110" s="299" t="str">
        <f>VLOOKUP($D110,PARAMETROS!$A:$I,7,0)</f>
        <v>-</v>
      </c>
      <c r="CA110" s="299" t="str">
        <f>VLOOKUP($D110,PARAMETROS!$A:$I,8,0)</f>
        <v>-</v>
      </c>
      <c r="CF110" s="3"/>
      <c r="CG110" s="3"/>
    </row>
    <row r="111" spans="1:85">
      <c r="A111" s="296" t="str">
        <f>CCT!A109</f>
        <v>1.525.03</v>
      </c>
      <c r="B111" s="295" t="str">
        <f>CCT!B109</f>
        <v>Pouso Alegre</v>
      </c>
      <c r="C111" s="295" t="str">
        <f>CCT!C109</f>
        <v>Vigilante Armado - 12x36 h Noturno</v>
      </c>
      <c r="D111" s="295" t="str">
        <f>CCT!D109</f>
        <v>Sindesp-MG</v>
      </c>
      <c r="E111" s="302" t="str">
        <f t="shared" si="76"/>
        <v>Pouso AlegreVigilante Armado - 12x36 h Noturno</v>
      </c>
      <c r="F111" s="300" t="s">
        <v>150</v>
      </c>
      <c r="G111" s="300" t="s">
        <v>151</v>
      </c>
      <c r="H111" s="300">
        <f>VLOOKUP(E111,CCT!E:R,4,0)</f>
        <v>2</v>
      </c>
      <c r="I111" s="345">
        <f>VLOOKUP(E111,CCT!E:R,5,0)</f>
        <v>2286.48</v>
      </c>
      <c r="J111" s="346">
        <f t="shared" si="77"/>
        <v>4572.96</v>
      </c>
      <c r="K111" s="346">
        <f t="shared" si="78"/>
        <v>1371.8879999999999</v>
      </c>
      <c r="L111" s="346"/>
      <c r="M111" s="346">
        <f t="shared" si="79"/>
        <v>1172.756378181818</v>
      </c>
      <c r="N111" s="346"/>
      <c r="O111" s="346"/>
      <c r="P111" s="346">
        <f t="shared" si="80"/>
        <v>0</v>
      </c>
      <c r="Q111" s="346">
        <f t="shared" si="81"/>
        <v>7117.604378181818</v>
      </c>
      <c r="R111" s="346">
        <f t="shared" si="105"/>
        <v>1423.5208756363636</v>
      </c>
      <c r="S111" s="346">
        <f t="shared" si="105"/>
        <v>106.76406567272727</v>
      </c>
      <c r="T111" s="346">
        <f t="shared" si="105"/>
        <v>71.17604378181818</v>
      </c>
      <c r="U111" s="346">
        <f t="shared" si="105"/>
        <v>14.235208756363637</v>
      </c>
      <c r="V111" s="346">
        <f t="shared" si="105"/>
        <v>177.94010945454545</v>
      </c>
      <c r="W111" s="346">
        <f t="shared" si="105"/>
        <v>569.40835025454544</v>
      </c>
      <c r="X111" s="346">
        <f t="shared" si="105"/>
        <v>297.03898351466182</v>
      </c>
      <c r="Y111" s="346">
        <f t="shared" si="104"/>
        <v>42.705626269090907</v>
      </c>
      <c r="Z111" s="346">
        <f t="shared" si="82"/>
        <v>2702.7892633401157</v>
      </c>
      <c r="AA111" s="346">
        <f t="shared" si="83"/>
        <v>593.13369818181809</v>
      </c>
      <c r="AB111" s="346">
        <f t="shared" si="106"/>
        <v>790.84493090909086</v>
      </c>
      <c r="AC111" s="346">
        <f t="shared" si="106"/>
        <v>525.54235676057817</v>
      </c>
      <c r="AD111" s="346">
        <f t="shared" si="84"/>
        <v>1909.5209858514872</v>
      </c>
      <c r="AE111" s="346">
        <f>(VLOOKUP(B111,VT!A:D,4,0)*2*IF(C111="Vigilante Armado - 220 h",20,15.5)*'RESUMO GERAL'!$H111)-IF(6%*'RESUMO GERAL'!$J111&lt;=(VLOOKUP(B111,VT!A:D,4,0)*2*IF(C111="Vigilante Armado - 220 h",20,15.5)*'RESUMO GERAL'!$H111),6%*'RESUMO GERAL'!$J111,(VLOOKUP(B111,VT!A:D,4,0)*2*IF(C111="Vigilante Armado - 220 h",20,15.5*'RESUMO GERAL'!$H111)))</f>
        <v>97.622400000000027</v>
      </c>
      <c r="AF111" s="346">
        <f>IF((VLOOKUP($D111,PARAMETROS!$A:$I,4,0))&gt;1,((VLOOKUP($D111,PARAMETROS!$A:$I,4,0))*IF(C111="Vigilante Armado - 220 h",20,15.5))*((1-10%))*'RESUMO GERAL'!$H111,0)</f>
        <v>712.84500000000003</v>
      </c>
      <c r="AG111" s="346">
        <f>IF(VLOOKUP($D111,PARAMETROS!$A:$I,5,0)&gt;0,VLOOKUP($D111,PARAMETROS!$A:$I,5,0)*H111,0)</f>
        <v>386.88</v>
      </c>
      <c r="AH111" s="346">
        <f>VLOOKUP($D111,PARAMETROS!$A:$I,2,0)*'RESUMO GERAL'!$H111</f>
        <v>259.8</v>
      </c>
      <c r="AI111" s="346">
        <f>VLOOKUP('RESUMO GERAL'!$D111,PARAMETROS!$A:$I,3,0)*'RESUMO GERAL'!$H111</f>
        <v>38.9</v>
      </c>
      <c r="AJ111" s="311">
        <f t="shared" si="85"/>
        <v>69.52</v>
      </c>
      <c r="AK111" s="346">
        <f>VLOOKUP(E111,CCT!E:R,11,0)*H111</f>
        <v>0</v>
      </c>
      <c r="AL111" s="346">
        <f t="shared" si="86"/>
        <v>1565.5674000000001</v>
      </c>
      <c r="AM111" s="346">
        <f t="shared" si="87"/>
        <v>6177.8776491916033</v>
      </c>
      <c r="AN111" s="346">
        <f t="shared" si="61"/>
        <v>9.2867986600277774</v>
      </c>
      <c r="AO111" s="346">
        <f t="shared" si="62"/>
        <v>0.74294389280222217</v>
      </c>
      <c r="AP111" s="346">
        <f t="shared" si="63"/>
        <v>0.29717755712088889</v>
      </c>
      <c r="AQ111" s="346">
        <f t="shared" si="64"/>
        <v>24.911615323636365</v>
      </c>
      <c r="AR111" s="346">
        <f t="shared" si="65"/>
        <v>9.4597624216904102</v>
      </c>
      <c r="AS111" s="346">
        <f t="shared" si="66"/>
        <v>244.84559060945449</v>
      </c>
      <c r="AT111" s="346">
        <f t="shared" si="67"/>
        <v>11.862673963636365</v>
      </c>
      <c r="AU111" s="346">
        <f t="shared" si="88"/>
        <v>301.40656242836855</v>
      </c>
      <c r="AV111" s="346">
        <f t="shared" si="68"/>
        <v>98.855616363636358</v>
      </c>
      <c r="AW111" s="346">
        <f t="shared" si="69"/>
        <v>58.522524887272731</v>
      </c>
      <c r="AX111" s="346">
        <f t="shared" si="70"/>
        <v>1.4828342454545453</v>
      </c>
      <c r="AY111" s="346">
        <f t="shared" si="71"/>
        <v>23.725347927272729</v>
      </c>
      <c r="AZ111" s="346">
        <f t="shared" si="72"/>
        <v>9.2265241939393938</v>
      </c>
      <c r="BA111" s="346">
        <f t="shared" si="73"/>
        <v>72.837668064364905</v>
      </c>
      <c r="BB111" s="346">
        <f t="shared" si="89"/>
        <v>264.65051568194065</v>
      </c>
      <c r="BC111" s="346">
        <f t="shared" si="90"/>
        <v>802.34812990413229</v>
      </c>
      <c r="BD111" s="346">
        <f t="shared" si="91"/>
        <v>802.34812990413229</v>
      </c>
      <c r="BE111" s="346">
        <f t="shared" si="92"/>
        <v>1066.9986455860731</v>
      </c>
      <c r="BF111" s="311">
        <f>VLOOKUP($C111,Uniformes!$A:$P,16,0)*$H111</f>
        <v>192.51</v>
      </c>
      <c r="BG111" s="311">
        <f>'Materiais de Consumo'!$H$5*$H111</f>
        <v>5.4926775956284155</v>
      </c>
      <c r="BH111" s="311">
        <f>Equipamentos!$J$5*$H111</f>
        <v>90.315628415300537</v>
      </c>
      <c r="BI111" s="346"/>
      <c r="BJ111" s="346"/>
      <c r="BK111" s="346">
        <f t="shared" si="93"/>
        <v>288.31830601092895</v>
      </c>
      <c r="BL111" s="346">
        <f t="shared" si="94"/>
        <v>14952.205541398793</v>
      </c>
      <c r="BM111" s="311">
        <f t="shared" si="95"/>
        <v>262.55705585265639</v>
      </c>
      <c r="BN111" s="311">
        <f t="shared" si="96"/>
        <v>305.27046120021839</v>
      </c>
      <c r="BO111" s="109">
        <f t="shared" si="74"/>
        <v>0.68892421833598505</v>
      </c>
      <c r="BP111" s="109">
        <f t="shared" si="75"/>
        <v>3.1796502384737768</v>
      </c>
      <c r="BQ111" s="347">
        <f>VLOOKUP(B111,ISS!A:C,2,0)*100</f>
        <v>2</v>
      </c>
      <c r="BR111" s="109">
        <f t="shared" si="97"/>
        <v>2.1197668256491848</v>
      </c>
      <c r="BS111" s="109">
        <f t="shared" si="98"/>
        <v>5.65</v>
      </c>
      <c r="BT111" s="109">
        <f t="shared" si="99"/>
        <v>5.988341282458947</v>
      </c>
      <c r="BU111" s="346">
        <f t="shared" si="100"/>
        <v>929.39254669053707</v>
      </c>
      <c r="BV111" s="346">
        <f t="shared" si="101"/>
        <v>1497.2200637434119</v>
      </c>
      <c r="BW111" s="346">
        <f t="shared" si="102"/>
        <v>16449.425605142205</v>
      </c>
      <c r="BX111" s="346">
        <f t="shared" si="103"/>
        <v>197393.10726170646</v>
      </c>
      <c r="BY111" s="298">
        <f>VLOOKUP($D111,PARAMETROS!$A:$I,6,0)</f>
        <v>45292</v>
      </c>
      <c r="BZ111" s="299" t="str">
        <f>VLOOKUP($D111,PARAMETROS!$A:$I,7,0)</f>
        <v>-</v>
      </c>
      <c r="CA111" s="299" t="str">
        <f>VLOOKUP($D111,PARAMETROS!$A:$I,8,0)</f>
        <v>-</v>
      </c>
      <c r="CD111" s="3"/>
      <c r="CF111" s="3"/>
      <c r="CG111" s="3"/>
    </row>
    <row r="112" spans="1:85">
      <c r="A112" s="296" t="str">
        <f>CCT!A110</f>
        <v>1.527.01</v>
      </c>
      <c r="B112" s="295" t="str">
        <f>CCT!B110</f>
        <v>Prados</v>
      </c>
      <c r="C112" s="295" t="str">
        <f>CCT!C110</f>
        <v>Vigilante Armado - 220 h</v>
      </c>
      <c r="D112" s="295" t="str">
        <f>CCT!D110</f>
        <v>Sindesp-MG</v>
      </c>
      <c r="E112" s="302" t="str">
        <f t="shared" si="76"/>
        <v>PradosVigilante Armado - 220 h</v>
      </c>
      <c r="F112" s="300" t="s">
        <v>150</v>
      </c>
      <c r="G112" s="300" t="s">
        <v>151</v>
      </c>
      <c r="H112" s="300">
        <f>VLOOKUP(E112,CCT!E:R,4,0)</f>
        <v>1</v>
      </c>
      <c r="I112" s="345">
        <f>VLOOKUP(E112,CCT!E:R,5,0)</f>
        <v>2286.48</v>
      </c>
      <c r="J112" s="346">
        <f t="shared" si="77"/>
        <v>2286.48</v>
      </c>
      <c r="K112" s="346">
        <f t="shared" si="78"/>
        <v>685.94399999999996</v>
      </c>
      <c r="L112" s="346"/>
      <c r="M112" s="346">
        <f t="shared" si="79"/>
        <v>0</v>
      </c>
      <c r="N112" s="346"/>
      <c r="O112" s="346"/>
      <c r="P112" s="346">
        <f t="shared" si="80"/>
        <v>15.852927999999999</v>
      </c>
      <c r="Q112" s="346">
        <f t="shared" si="81"/>
        <v>2988.2769279999998</v>
      </c>
      <c r="R112" s="346">
        <f t="shared" si="105"/>
        <v>597.65538559999993</v>
      </c>
      <c r="S112" s="346">
        <f t="shared" si="105"/>
        <v>44.824153919999993</v>
      </c>
      <c r="T112" s="346">
        <f t="shared" si="105"/>
        <v>29.882769279999998</v>
      </c>
      <c r="U112" s="346">
        <f t="shared" si="105"/>
        <v>5.9765538559999998</v>
      </c>
      <c r="V112" s="346">
        <f t="shared" si="105"/>
        <v>74.706923199999991</v>
      </c>
      <c r="W112" s="346">
        <f t="shared" si="105"/>
        <v>239.06215423999998</v>
      </c>
      <c r="X112" s="346">
        <f t="shared" si="105"/>
        <v>124.70976103622399</v>
      </c>
      <c r="Y112" s="346">
        <f t="shared" si="104"/>
        <v>17.929661568</v>
      </c>
      <c r="Z112" s="346">
        <f t="shared" si="82"/>
        <v>1134.7473627002241</v>
      </c>
      <c r="AA112" s="346">
        <f t="shared" si="83"/>
        <v>249.0230773333333</v>
      </c>
      <c r="AB112" s="346">
        <f t="shared" si="106"/>
        <v>332.03076977777772</v>
      </c>
      <c r="AC112" s="346">
        <f t="shared" si="106"/>
        <v>220.64532052504356</v>
      </c>
      <c r="AD112" s="346">
        <f t="shared" si="84"/>
        <v>801.69916763615458</v>
      </c>
      <c r="AE112" s="346">
        <f>(VLOOKUP(B112,VT!A:D,4,0)*2*IF(C112="Vigilante Armado - 220 h",20,15.5)*'RESUMO GERAL'!$H112)-IF(6%*'RESUMO GERAL'!$J112&lt;=(VLOOKUP(B112,VT!A:D,4,0)*2*IF(C112="Vigilante Armado - 220 h",20,15.5)*'RESUMO GERAL'!$H112),6%*'RESUMO GERAL'!$J112,(VLOOKUP(B112,VT!A:D,4,0)*2*IF(C112="Vigilante Armado - 220 h",20,15.5*'RESUMO GERAL'!$H112)))</f>
        <v>102.81120000000001</v>
      </c>
      <c r="AF112" s="346">
        <f>IF((VLOOKUP($D112,PARAMETROS!$A:$I,4,0))&gt;1,((VLOOKUP($D112,PARAMETROS!$A:$I,4,0))*IF(C112="Vigilante Armado - 220 h",20,15.5))*((1-10%))*'RESUMO GERAL'!$H112,0)</f>
        <v>459.90000000000003</v>
      </c>
      <c r="AG112" s="346">
        <f>IF(VLOOKUP($D112,PARAMETROS!$A:$I,5,0)&gt;0,VLOOKUP($D112,PARAMETROS!$A:$I,5,0)*H112,0)</f>
        <v>193.44</v>
      </c>
      <c r="AH112" s="346">
        <f>VLOOKUP($D112,PARAMETROS!$A:$I,2,0)*'RESUMO GERAL'!$H112</f>
        <v>129.9</v>
      </c>
      <c r="AI112" s="346">
        <f>VLOOKUP('RESUMO GERAL'!$D112,PARAMETROS!$A:$I,3,0)*'RESUMO GERAL'!$H112</f>
        <v>19.45</v>
      </c>
      <c r="AJ112" s="311">
        <f t="shared" si="85"/>
        <v>34.76</v>
      </c>
      <c r="AK112" s="346">
        <f>VLOOKUP(E112,CCT!E:R,11,0)*H112</f>
        <v>0</v>
      </c>
      <c r="AL112" s="346">
        <f t="shared" si="86"/>
        <v>940.26120000000003</v>
      </c>
      <c r="AM112" s="346">
        <f t="shared" si="87"/>
        <v>2876.7077303363785</v>
      </c>
      <c r="AN112" s="346">
        <f t="shared" si="61"/>
        <v>3.8989981314234563</v>
      </c>
      <c r="AO112" s="346">
        <f t="shared" si="62"/>
        <v>0.3119198505138765</v>
      </c>
      <c r="AP112" s="346">
        <f t="shared" si="63"/>
        <v>0.1247679402055506</v>
      </c>
      <c r="AQ112" s="346">
        <f t="shared" si="64"/>
        <v>10.458969248000001</v>
      </c>
      <c r="AR112" s="346">
        <f t="shared" si="65"/>
        <v>3.9716157694507852</v>
      </c>
      <c r="AS112" s="346">
        <f t="shared" si="66"/>
        <v>102.79672632319998</v>
      </c>
      <c r="AT112" s="346">
        <f t="shared" si="67"/>
        <v>4.9804615466666666</v>
      </c>
      <c r="AU112" s="346">
        <f t="shared" si="88"/>
        <v>126.5434588094603</v>
      </c>
      <c r="AV112" s="346">
        <f t="shared" si="68"/>
        <v>41.503846222222215</v>
      </c>
      <c r="AW112" s="346">
        <f t="shared" si="69"/>
        <v>24.570276963555557</v>
      </c>
      <c r="AX112" s="346">
        <f t="shared" si="70"/>
        <v>0.62255769333333322</v>
      </c>
      <c r="AY112" s="346">
        <f t="shared" si="71"/>
        <v>9.9609230933333333</v>
      </c>
      <c r="AZ112" s="346">
        <f t="shared" si="72"/>
        <v>3.8736923140740736</v>
      </c>
      <c r="BA112" s="346">
        <f t="shared" si="73"/>
        <v>30.580390732768539</v>
      </c>
      <c r="BB112" s="346">
        <f t="shared" si="89"/>
        <v>111.11168701928706</v>
      </c>
      <c r="BC112" s="346">
        <f t="shared" si="90"/>
        <v>434.65846225454555</v>
      </c>
      <c r="BD112" s="346">
        <f t="shared" si="91"/>
        <v>434.65846225454555</v>
      </c>
      <c r="BE112" s="346">
        <f t="shared" si="92"/>
        <v>545.77014927383266</v>
      </c>
      <c r="BF112" s="311">
        <f>VLOOKUP($C112,Uniformes!$A:$P,16,0)*$H112</f>
        <v>96.25500000000001</v>
      </c>
      <c r="BG112" s="311">
        <f>'Materiais de Consumo'!$H$5*$H112</f>
        <v>2.7463387978142078</v>
      </c>
      <c r="BH112" s="311">
        <f>Equipamentos!$J$5*$H112</f>
        <v>45.157814207650269</v>
      </c>
      <c r="BI112" s="346"/>
      <c r="BJ112" s="346"/>
      <c r="BK112" s="346">
        <f t="shared" si="93"/>
        <v>144.15915300546447</v>
      </c>
      <c r="BL112" s="346">
        <f t="shared" si="94"/>
        <v>6681.4574194251354</v>
      </c>
      <c r="BM112" s="311">
        <f t="shared" si="95"/>
        <v>131.2785279263282</v>
      </c>
      <c r="BN112" s="311">
        <f t="shared" si="96"/>
        <v>152.6352306001092</v>
      </c>
      <c r="BO112" s="109">
        <f t="shared" si="74"/>
        <v>0.70005385029617695</v>
      </c>
      <c r="BP112" s="109">
        <f t="shared" si="75"/>
        <v>3.2310177705977394</v>
      </c>
      <c r="BQ112" s="347">
        <f>VLOOKUP(B112,ISS!A:C,2,0)*100</f>
        <v>3.5000000000000004</v>
      </c>
      <c r="BR112" s="109">
        <f t="shared" si="97"/>
        <v>3.7695207323640298</v>
      </c>
      <c r="BS112" s="109">
        <f t="shared" si="98"/>
        <v>7.15</v>
      </c>
      <c r="BT112" s="109">
        <f t="shared" si="99"/>
        <v>7.7005923532579459</v>
      </c>
      <c r="BU112" s="346">
        <f t="shared" si="100"/>
        <v>536.37484030537166</v>
      </c>
      <c r="BV112" s="346">
        <f t="shared" si="101"/>
        <v>820.28859883180905</v>
      </c>
      <c r="BW112" s="346">
        <f t="shared" si="102"/>
        <v>7501.7460182569448</v>
      </c>
      <c r="BX112" s="346">
        <f t="shared" si="103"/>
        <v>90020.952219083338</v>
      </c>
      <c r="BY112" s="298">
        <f>VLOOKUP($D112,PARAMETROS!$A:$I,6,0)</f>
        <v>45292</v>
      </c>
      <c r="BZ112" s="299" t="str">
        <f>VLOOKUP($D112,PARAMETROS!$A:$I,7,0)</f>
        <v>-</v>
      </c>
      <c r="CA112" s="299" t="str">
        <f>VLOOKUP($D112,PARAMETROS!$A:$I,8,0)</f>
        <v>-</v>
      </c>
      <c r="CD112" s="3"/>
      <c r="CF112" s="3"/>
      <c r="CG112" s="3"/>
    </row>
    <row r="113" spans="1:85">
      <c r="A113" s="296" t="str">
        <f>CCT!A111</f>
        <v>1.528.01</v>
      </c>
      <c r="B113" s="295" t="str">
        <f>CCT!B111</f>
        <v>Prata</v>
      </c>
      <c r="C113" s="295" t="str">
        <f>CCT!C111</f>
        <v>Vigilante Armado - 220 h</v>
      </c>
      <c r="D113" s="295" t="str">
        <f>CCT!D111</f>
        <v>Sindesp-MG</v>
      </c>
      <c r="E113" s="302" t="str">
        <f t="shared" si="76"/>
        <v>PrataVigilante Armado - 220 h</v>
      </c>
      <c r="F113" s="300" t="s">
        <v>150</v>
      </c>
      <c r="G113" s="300" t="s">
        <v>151</v>
      </c>
      <c r="H113" s="300">
        <f>VLOOKUP(E113,CCT!E:R,4,0)</f>
        <v>1</v>
      </c>
      <c r="I113" s="345">
        <f>VLOOKUP(E113,CCT!E:R,5,0)</f>
        <v>2286.48</v>
      </c>
      <c r="J113" s="346">
        <f t="shared" si="77"/>
        <v>2286.48</v>
      </c>
      <c r="K113" s="346">
        <f t="shared" si="78"/>
        <v>685.94399999999996</v>
      </c>
      <c r="L113" s="346"/>
      <c r="M113" s="346">
        <f t="shared" si="79"/>
        <v>0</v>
      </c>
      <c r="N113" s="346"/>
      <c r="O113" s="346"/>
      <c r="P113" s="346">
        <f t="shared" si="80"/>
        <v>15.852927999999999</v>
      </c>
      <c r="Q113" s="346">
        <f t="shared" si="81"/>
        <v>2988.2769279999998</v>
      </c>
      <c r="R113" s="346">
        <f t="shared" si="105"/>
        <v>597.65538559999993</v>
      </c>
      <c r="S113" s="346">
        <f t="shared" si="105"/>
        <v>44.824153919999993</v>
      </c>
      <c r="T113" s="346">
        <f t="shared" si="105"/>
        <v>29.882769279999998</v>
      </c>
      <c r="U113" s="346">
        <f t="shared" si="105"/>
        <v>5.9765538559999998</v>
      </c>
      <c r="V113" s="346">
        <f t="shared" si="105"/>
        <v>74.706923199999991</v>
      </c>
      <c r="W113" s="346">
        <f t="shared" si="105"/>
        <v>239.06215423999998</v>
      </c>
      <c r="X113" s="346">
        <f t="shared" si="105"/>
        <v>124.70976103622399</v>
      </c>
      <c r="Y113" s="346">
        <f t="shared" si="104"/>
        <v>17.929661568</v>
      </c>
      <c r="Z113" s="346">
        <f t="shared" si="82"/>
        <v>1134.7473627002241</v>
      </c>
      <c r="AA113" s="346">
        <f t="shared" si="83"/>
        <v>249.0230773333333</v>
      </c>
      <c r="AB113" s="346">
        <f t="shared" si="106"/>
        <v>332.03076977777772</v>
      </c>
      <c r="AC113" s="346">
        <f t="shared" si="106"/>
        <v>220.64532052504356</v>
      </c>
      <c r="AD113" s="346">
        <f t="shared" si="84"/>
        <v>801.69916763615458</v>
      </c>
      <c r="AE113" s="346">
        <f>(VLOOKUP(B113,VT!A:D,4,0)*2*IF(C113="Vigilante Armado - 220 h",20,15.5)*'RESUMO GERAL'!$H113)-IF(6%*'RESUMO GERAL'!$J113&lt;=(VLOOKUP(B113,VT!A:D,4,0)*2*IF(C113="Vigilante Armado - 220 h",20,15.5)*'RESUMO GERAL'!$H113),6%*'RESUMO GERAL'!$J113,(VLOOKUP(B113,VT!A:D,4,0)*2*IF(C113="Vigilante Armado - 220 h",20,15.5*'RESUMO GERAL'!$H113)))</f>
        <v>102.81120000000001</v>
      </c>
      <c r="AF113" s="346">
        <f>IF((VLOOKUP($D113,PARAMETROS!$A:$I,4,0))&gt;1,((VLOOKUP($D113,PARAMETROS!$A:$I,4,0))*IF(C113="Vigilante Armado - 220 h",20,15.5))*((1-10%))*'RESUMO GERAL'!$H113,0)</f>
        <v>459.90000000000003</v>
      </c>
      <c r="AG113" s="346">
        <f>IF(VLOOKUP($D113,PARAMETROS!$A:$I,5,0)&gt;0,VLOOKUP($D113,PARAMETROS!$A:$I,5,0)*H113,0)</f>
        <v>193.44</v>
      </c>
      <c r="AH113" s="346">
        <f>VLOOKUP($D113,PARAMETROS!$A:$I,2,0)*'RESUMO GERAL'!$H113</f>
        <v>129.9</v>
      </c>
      <c r="AI113" s="346">
        <f>VLOOKUP('RESUMO GERAL'!$D113,PARAMETROS!$A:$I,3,0)*'RESUMO GERAL'!$H113</f>
        <v>19.45</v>
      </c>
      <c r="AJ113" s="311">
        <f t="shared" si="85"/>
        <v>34.76</v>
      </c>
      <c r="AK113" s="346">
        <f>VLOOKUP(E113,CCT!E:R,11,0)*H113</f>
        <v>0</v>
      </c>
      <c r="AL113" s="346">
        <f t="shared" si="86"/>
        <v>940.26120000000003</v>
      </c>
      <c r="AM113" s="346">
        <f t="shared" si="87"/>
        <v>2876.7077303363785</v>
      </c>
      <c r="AN113" s="346">
        <f t="shared" si="61"/>
        <v>3.8989981314234563</v>
      </c>
      <c r="AO113" s="346">
        <f t="shared" si="62"/>
        <v>0.3119198505138765</v>
      </c>
      <c r="AP113" s="346">
        <f t="shared" si="63"/>
        <v>0.1247679402055506</v>
      </c>
      <c r="AQ113" s="346">
        <f t="shared" si="64"/>
        <v>10.458969248000001</v>
      </c>
      <c r="AR113" s="346">
        <f t="shared" si="65"/>
        <v>3.9716157694507852</v>
      </c>
      <c r="AS113" s="346">
        <f t="shared" si="66"/>
        <v>102.79672632319998</v>
      </c>
      <c r="AT113" s="346">
        <f t="shared" si="67"/>
        <v>4.9804615466666666</v>
      </c>
      <c r="AU113" s="346">
        <f t="shared" si="88"/>
        <v>126.5434588094603</v>
      </c>
      <c r="AV113" s="346">
        <f t="shared" si="68"/>
        <v>41.503846222222215</v>
      </c>
      <c r="AW113" s="346">
        <f t="shared" si="69"/>
        <v>24.570276963555557</v>
      </c>
      <c r="AX113" s="346">
        <f t="shared" si="70"/>
        <v>0.62255769333333322</v>
      </c>
      <c r="AY113" s="346">
        <f t="shared" si="71"/>
        <v>9.9609230933333333</v>
      </c>
      <c r="AZ113" s="346">
        <f t="shared" si="72"/>
        <v>3.8736923140740736</v>
      </c>
      <c r="BA113" s="346">
        <f t="shared" si="73"/>
        <v>30.580390732768539</v>
      </c>
      <c r="BB113" s="346">
        <f t="shared" si="89"/>
        <v>111.11168701928706</v>
      </c>
      <c r="BC113" s="346">
        <f t="shared" si="90"/>
        <v>434.65846225454555</v>
      </c>
      <c r="BD113" s="346">
        <f t="shared" si="91"/>
        <v>434.65846225454555</v>
      </c>
      <c r="BE113" s="346">
        <f t="shared" si="92"/>
        <v>545.77014927383266</v>
      </c>
      <c r="BF113" s="311">
        <f>VLOOKUP($C113,Uniformes!$A:$P,16,0)*$H113</f>
        <v>96.25500000000001</v>
      </c>
      <c r="BG113" s="311">
        <f>'Materiais de Consumo'!$H$5*$H113</f>
        <v>2.7463387978142078</v>
      </c>
      <c r="BH113" s="311">
        <f>Equipamentos!$J$5*$H113</f>
        <v>45.157814207650269</v>
      </c>
      <c r="BI113" s="346"/>
      <c r="BJ113" s="346"/>
      <c r="BK113" s="346">
        <f t="shared" si="93"/>
        <v>144.15915300546447</v>
      </c>
      <c r="BL113" s="346">
        <f t="shared" si="94"/>
        <v>6681.4574194251354</v>
      </c>
      <c r="BM113" s="311">
        <f t="shared" si="95"/>
        <v>131.2785279263282</v>
      </c>
      <c r="BN113" s="311">
        <f t="shared" si="96"/>
        <v>152.6352306001092</v>
      </c>
      <c r="BO113" s="109">
        <f t="shared" si="74"/>
        <v>0.69630423138725195</v>
      </c>
      <c r="BP113" s="109">
        <f t="shared" si="75"/>
        <v>3.2137118371719318</v>
      </c>
      <c r="BQ113" s="347">
        <f>VLOOKUP(B113,ISS!A:C,2,0)*100</f>
        <v>3</v>
      </c>
      <c r="BR113" s="109">
        <f t="shared" si="97"/>
        <v>3.2137118371719318</v>
      </c>
      <c r="BS113" s="109">
        <f t="shared" si="98"/>
        <v>6.65</v>
      </c>
      <c r="BT113" s="109">
        <f t="shared" si="99"/>
        <v>7.1237279057311156</v>
      </c>
      <c r="BU113" s="346">
        <f t="shared" si="100"/>
        <v>496.19409034148828</v>
      </c>
      <c r="BV113" s="346">
        <f t="shared" si="101"/>
        <v>780.10784886792567</v>
      </c>
      <c r="BW113" s="346">
        <f t="shared" si="102"/>
        <v>7461.5652682930613</v>
      </c>
      <c r="BX113" s="346">
        <f t="shared" si="103"/>
        <v>89538.783219516743</v>
      </c>
      <c r="BY113" s="298">
        <f>VLOOKUP($D113,PARAMETROS!$A:$I,6,0)</f>
        <v>45292</v>
      </c>
      <c r="BZ113" s="299" t="str">
        <f>VLOOKUP($D113,PARAMETROS!$A:$I,7,0)</f>
        <v>-</v>
      </c>
      <c r="CA113" s="299" t="str">
        <f>VLOOKUP($D113,PARAMETROS!$A:$I,8,0)</f>
        <v>-</v>
      </c>
      <c r="CD113" s="3"/>
      <c r="CF113" s="3"/>
      <c r="CG113" s="3"/>
    </row>
    <row r="114" spans="1:85">
      <c r="A114" s="296" t="str">
        <f>CCT!A112</f>
        <v>1.231.01</v>
      </c>
      <c r="B114" s="295" t="str">
        <f>CCT!B112</f>
        <v>Ribeirao das Neves</v>
      </c>
      <c r="C114" s="295" t="str">
        <f>CCT!C112</f>
        <v>Vigilante Armado - 220 h</v>
      </c>
      <c r="D114" s="295" t="str">
        <f>CCT!D112</f>
        <v>Sindesp-MG</v>
      </c>
      <c r="E114" s="302" t="str">
        <f t="shared" si="76"/>
        <v>Ribeirao das NevesVigilante Armado - 220 h</v>
      </c>
      <c r="F114" s="300" t="s">
        <v>150</v>
      </c>
      <c r="G114" s="300" t="s">
        <v>151</v>
      </c>
      <c r="H114" s="300">
        <f>VLOOKUP(E114,CCT!E:R,4,0)</f>
        <v>1</v>
      </c>
      <c r="I114" s="345">
        <f>VLOOKUP(E114,CCT!E:R,5,0)</f>
        <v>2286.48</v>
      </c>
      <c r="J114" s="346">
        <f t="shared" si="77"/>
        <v>2286.48</v>
      </c>
      <c r="K114" s="346">
        <f t="shared" si="78"/>
        <v>685.94399999999996</v>
      </c>
      <c r="L114" s="346"/>
      <c r="M114" s="346">
        <f t="shared" si="79"/>
        <v>0</v>
      </c>
      <c r="N114" s="346"/>
      <c r="O114" s="346"/>
      <c r="P114" s="346">
        <f t="shared" si="80"/>
        <v>15.852927999999999</v>
      </c>
      <c r="Q114" s="346">
        <f t="shared" si="81"/>
        <v>2988.2769279999998</v>
      </c>
      <c r="R114" s="346">
        <f t="shared" si="105"/>
        <v>597.65538559999993</v>
      </c>
      <c r="S114" s="346">
        <f t="shared" si="105"/>
        <v>44.824153919999993</v>
      </c>
      <c r="T114" s="346">
        <f t="shared" si="105"/>
        <v>29.882769279999998</v>
      </c>
      <c r="U114" s="346">
        <f t="shared" si="105"/>
        <v>5.9765538559999998</v>
      </c>
      <c r="V114" s="346">
        <f t="shared" si="105"/>
        <v>74.706923199999991</v>
      </c>
      <c r="W114" s="346">
        <f t="shared" si="105"/>
        <v>239.06215423999998</v>
      </c>
      <c r="X114" s="346">
        <f t="shared" si="105"/>
        <v>124.70976103622399</v>
      </c>
      <c r="Y114" s="346">
        <f t="shared" si="104"/>
        <v>17.929661568</v>
      </c>
      <c r="Z114" s="346">
        <f t="shared" si="82"/>
        <v>1134.7473627002241</v>
      </c>
      <c r="AA114" s="346">
        <f t="shared" si="83"/>
        <v>249.0230773333333</v>
      </c>
      <c r="AB114" s="346">
        <f t="shared" si="106"/>
        <v>332.03076977777772</v>
      </c>
      <c r="AC114" s="346">
        <f t="shared" si="106"/>
        <v>220.64532052504356</v>
      </c>
      <c r="AD114" s="346">
        <f t="shared" si="84"/>
        <v>801.69916763615458</v>
      </c>
      <c r="AE114" s="346">
        <f>(VLOOKUP(B114,VT!A:D,4,0)*2*IF(C114="Vigilante Armado - 220 h",20,15.5)*'RESUMO GERAL'!$H114)-IF(6%*'RESUMO GERAL'!$J114&lt;=(VLOOKUP(B114,VT!A:D,4,0)*2*IF(C114="Vigilante Armado - 220 h",20,15.5)*'RESUMO GERAL'!$H114),6%*'RESUMO GERAL'!$J114,(VLOOKUP(B114,VT!A:D,4,0)*2*IF(C114="Vigilante Armado - 220 h",20,15.5*'RESUMO GERAL'!$H114)))</f>
        <v>102.81120000000001</v>
      </c>
      <c r="AF114" s="346">
        <f>IF((VLOOKUP($D114,PARAMETROS!$A:$I,4,0))&gt;1,((VLOOKUP($D114,PARAMETROS!$A:$I,4,0))*IF(C114="Vigilante Armado - 220 h",20,15.5))*((1-10%))*'RESUMO GERAL'!$H114,0)</f>
        <v>459.90000000000003</v>
      </c>
      <c r="AG114" s="346">
        <f>IF(VLOOKUP($D114,PARAMETROS!$A:$I,5,0)&gt;0,VLOOKUP($D114,PARAMETROS!$A:$I,5,0)*H114,0)</f>
        <v>193.44</v>
      </c>
      <c r="AH114" s="346">
        <f>VLOOKUP($D114,PARAMETROS!$A:$I,2,0)*'RESUMO GERAL'!$H114</f>
        <v>129.9</v>
      </c>
      <c r="AI114" s="346">
        <f>VLOOKUP('RESUMO GERAL'!$D114,PARAMETROS!$A:$I,3,0)*'RESUMO GERAL'!$H114</f>
        <v>19.45</v>
      </c>
      <c r="AJ114" s="311">
        <f t="shared" si="85"/>
        <v>34.76</v>
      </c>
      <c r="AK114" s="346">
        <f>VLOOKUP(E114,CCT!E:R,11,0)*H114</f>
        <v>0</v>
      </c>
      <c r="AL114" s="346">
        <f t="shared" si="86"/>
        <v>940.26120000000003</v>
      </c>
      <c r="AM114" s="346">
        <f t="shared" si="87"/>
        <v>2876.7077303363785</v>
      </c>
      <c r="AN114" s="346">
        <f t="shared" si="61"/>
        <v>3.8989981314234563</v>
      </c>
      <c r="AO114" s="346">
        <f t="shared" si="62"/>
        <v>0.3119198505138765</v>
      </c>
      <c r="AP114" s="346">
        <f t="shared" si="63"/>
        <v>0.1247679402055506</v>
      </c>
      <c r="AQ114" s="346">
        <f t="shared" si="64"/>
        <v>10.458969248000001</v>
      </c>
      <c r="AR114" s="346">
        <f t="shared" si="65"/>
        <v>3.9716157694507852</v>
      </c>
      <c r="AS114" s="346">
        <f t="shared" si="66"/>
        <v>102.79672632319998</v>
      </c>
      <c r="AT114" s="346">
        <f t="shared" si="67"/>
        <v>4.9804615466666666</v>
      </c>
      <c r="AU114" s="346">
        <f t="shared" si="88"/>
        <v>126.5434588094603</v>
      </c>
      <c r="AV114" s="346">
        <f t="shared" si="68"/>
        <v>41.503846222222215</v>
      </c>
      <c r="AW114" s="346">
        <f t="shared" si="69"/>
        <v>24.570276963555557</v>
      </c>
      <c r="AX114" s="346">
        <f t="shared" si="70"/>
        <v>0.62255769333333322</v>
      </c>
      <c r="AY114" s="346">
        <f t="shared" si="71"/>
        <v>9.9609230933333333</v>
      </c>
      <c r="AZ114" s="346">
        <f t="shared" si="72"/>
        <v>3.8736923140740736</v>
      </c>
      <c r="BA114" s="346">
        <f t="shared" si="73"/>
        <v>30.580390732768539</v>
      </c>
      <c r="BB114" s="346">
        <f t="shared" si="89"/>
        <v>111.11168701928706</v>
      </c>
      <c r="BC114" s="346">
        <f t="shared" si="90"/>
        <v>434.65846225454555</v>
      </c>
      <c r="BD114" s="346">
        <f t="shared" si="91"/>
        <v>434.65846225454555</v>
      </c>
      <c r="BE114" s="346">
        <f t="shared" si="92"/>
        <v>545.77014927383266</v>
      </c>
      <c r="BF114" s="311">
        <f>VLOOKUP($C114,Uniformes!$A:$P,16,0)*$H114</f>
        <v>96.25500000000001</v>
      </c>
      <c r="BG114" s="311">
        <f>'Materiais de Consumo'!$H$5*$H114</f>
        <v>2.7463387978142078</v>
      </c>
      <c r="BH114" s="311">
        <f>Equipamentos!$J$5*$H114</f>
        <v>45.157814207650269</v>
      </c>
      <c r="BI114" s="346"/>
      <c r="BJ114" s="346"/>
      <c r="BK114" s="346">
        <f t="shared" si="93"/>
        <v>144.15915300546447</v>
      </c>
      <c r="BL114" s="346">
        <f t="shared" si="94"/>
        <v>6681.4574194251354</v>
      </c>
      <c r="BM114" s="311">
        <f t="shared" si="95"/>
        <v>131.2785279263282</v>
      </c>
      <c r="BN114" s="311">
        <f t="shared" si="96"/>
        <v>152.6352306001092</v>
      </c>
      <c r="BO114" s="109">
        <f t="shared" si="74"/>
        <v>0.71154898741105688</v>
      </c>
      <c r="BP114" s="109">
        <f t="shared" si="75"/>
        <v>3.2840722495894927</v>
      </c>
      <c r="BQ114" s="347">
        <f>VLOOKUP(B114,ISS!A:C,2,0)*100</f>
        <v>5</v>
      </c>
      <c r="BR114" s="109">
        <f t="shared" si="97"/>
        <v>5.473453749315822</v>
      </c>
      <c r="BS114" s="109">
        <f t="shared" si="98"/>
        <v>8.65</v>
      </c>
      <c r="BT114" s="109">
        <f t="shared" si="99"/>
        <v>9.4690749863163717</v>
      </c>
      <c r="BU114" s="346">
        <f t="shared" si="100"/>
        <v>659.55621991550231</v>
      </c>
      <c r="BV114" s="346">
        <f t="shared" si="101"/>
        <v>943.4699784419397</v>
      </c>
      <c r="BW114" s="346">
        <f t="shared" si="102"/>
        <v>7624.9273978670753</v>
      </c>
      <c r="BX114" s="346">
        <f t="shared" si="103"/>
        <v>91499.128774404904</v>
      </c>
      <c r="BY114" s="298">
        <f>VLOOKUP($D114,PARAMETROS!$A:$I,6,0)</f>
        <v>45292</v>
      </c>
      <c r="BZ114" s="299" t="str">
        <f>VLOOKUP($D114,PARAMETROS!$A:$I,7,0)</f>
        <v>-</v>
      </c>
      <c r="CA114" s="299" t="str">
        <f>VLOOKUP($D114,PARAMETROS!$A:$I,8,0)</f>
        <v>-</v>
      </c>
      <c r="CD114" s="3"/>
      <c r="CF114" s="3"/>
      <c r="CG114" s="3"/>
    </row>
    <row r="115" spans="1:85">
      <c r="A115" s="296" t="str">
        <f>CCT!A113</f>
        <v>1.231.02</v>
      </c>
      <c r="B115" s="295" t="str">
        <f>CCT!B113</f>
        <v>Ribeirao das Neves</v>
      </c>
      <c r="C115" s="295" t="str">
        <f>CCT!C113</f>
        <v>Vigilante Armado - 12x36 h Diurno</v>
      </c>
      <c r="D115" s="295" t="str">
        <f>CCT!D113</f>
        <v>Sindesp-MG</v>
      </c>
      <c r="E115" s="302" t="str">
        <f t="shared" si="76"/>
        <v>Ribeirao das NevesVigilante Armado - 12x36 h Diurno</v>
      </c>
      <c r="F115" s="300" t="s">
        <v>150</v>
      </c>
      <c r="G115" s="300" t="s">
        <v>151</v>
      </c>
      <c r="H115" s="300">
        <f>VLOOKUP(E115,CCT!E:R,4,0)</f>
        <v>2</v>
      </c>
      <c r="I115" s="345">
        <f>VLOOKUP(E115,CCT!E:R,5,0)</f>
        <v>2286.48</v>
      </c>
      <c r="J115" s="346">
        <f t="shared" si="77"/>
        <v>4572.96</v>
      </c>
      <c r="K115" s="346">
        <f t="shared" si="78"/>
        <v>1371.8879999999999</v>
      </c>
      <c r="L115" s="346"/>
      <c r="M115" s="346">
        <f t="shared" si="79"/>
        <v>0</v>
      </c>
      <c r="N115" s="346"/>
      <c r="O115" s="346"/>
      <c r="P115" s="346">
        <f t="shared" si="80"/>
        <v>0</v>
      </c>
      <c r="Q115" s="346">
        <f t="shared" si="81"/>
        <v>5944.848</v>
      </c>
      <c r="R115" s="346">
        <f t="shared" si="105"/>
        <v>1188.9696000000001</v>
      </c>
      <c r="S115" s="346">
        <f t="shared" si="105"/>
        <v>89.172719999999998</v>
      </c>
      <c r="T115" s="346">
        <f t="shared" si="105"/>
        <v>59.448480000000004</v>
      </c>
      <c r="U115" s="346">
        <f t="shared" si="105"/>
        <v>11.889696000000001</v>
      </c>
      <c r="V115" s="346">
        <f t="shared" si="105"/>
        <v>148.62120000000002</v>
      </c>
      <c r="W115" s="346">
        <f t="shared" si="105"/>
        <v>475.58784000000003</v>
      </c>
      <c r="X115" s="346">
        <f t="shared" si="105"/>
        <v>248.09634158399999</v>
      </c>
      <c r="Y115" s="346">
        <f t="shared" si="104"/>
        <v>35.669088000000002</v>
      </c>
      <c r="Z115" s="346">
        <f t="shared" si="82"/>
        <v>2257.4549655840005</v>
      </c>
      <c r="AA115" s="346">
        <f t="shared" si="83"/>
        <v>495.404</v>
      </c>
      <c r="AB115" s="346">
        <f t="shared" si="106"/>
        <v>660.53866666666659</v>
      </c>
      <c r="AC115" s="346">
        <f t="shared" si="106"/>
        <v>438.94957664133335</v>
      </c>
      <c r="AD115" s="346">
        <f t="shared" si="84"/>
        <v>1594.8922433079999</v>
      </c>
      <c r="AE115" s="346">
        <f>(VLOOKUP(B115,VT!A:D,4,0)*2*IF(C115="Vigilante Armado - 220 h",20,15.5)*'RESUMO GERAL'!$H115)-IF(6%*'RESUMO GERAL'!$J115&lt;=(VLOOKUP(B115,VT!A:D,4,0)*2*IF(C115="Vigilante Armado - 220 h",20,15.5)*'RESUMO GERAL'!$H115),6%*'RESUMO GERAL'!$J115,(VLOOKUP(B115,VT!A:D,4,0)*2*IF(C115="Vigilante Armado - 220 h",20,15.5*'RESUMO GERAL'!$H115)))</f>
        <v>97.622400000000027</v>
      </c>
      <c r="AF115" s="346">
        <f>IF((VLOOKUP($D115,PARAMETROS!$A:$I,4,0))&gt;1,((VLOOKUP($D115,PARAMETROS!$A:$I,4,0))*IF(C115="Vigilante Armado - 220 h",20,15.5))*((1-10%))*'RESUMO GERAL'!$H115,0)</f>
        <v>712.84500000000003</v>
      </c>
      <c r="AG115" s="346">
        <f>IF(VLOOKUP($D115,PARAMETROS!$A:$I,5,0)&gt;0,VLOOKUP($D115,PARAMETROS!$A:$I,5,0)*H115,0)</f>
        <v>386.88</v>
      </c>
      <c r="AH115" s="346">
        <f>VLOOKUP($D115,PARAMETROS!$A:$I,2,0)*'RESUMO GERAL'!$H115</f>
        <v>259.8</v>
      </c>
      <c r="AI115" s="346">
        <f>VLOOKUP('RESUMO GERAL'!$D115,PARAMETROS!$A:$I,3,0)*'RESUMO GERAL'!$H115</f>
        <v>38.9</v>
      </c>
      <c r="AJ115" s="311">
        <f t="shared" si="85"/>
        <v>69.52</v>
      </c>
      <c r="AK115" s="346">
        <f>VLOOKUP(E115,CCT!E:R,11,0)*H115</f>
        <v>0</v>
      </c>
      <c r="AL115" s="346">
        <f t="shared" si="86"/>
        <v>1565.5674000000001</v>
      </c>
      <c r="AM115" s="346">
        <f t="shared" si="87"/>
        <v>5417.9146088920006</v>
      </c>
      <c r="AN115" s="346">
        <f t="shared" si="61"/>
        <v>7.7566275824074067</v>
      </c>
      <c r="AO115" s="346">
        <f t="shared" si="62"/>
        <v>0.6205302065925925</v>
      </c>
      <c r="AP115" s="346">
        <f t="shared" si="63"/>
        <v>0.24821208263703703</v>
      </c>
      <c r="AQ115" s="346">
        <f t="shared" si="64"/>
        <v>20.806968000000001</v>
      </c>
      <c r="AR115" s="346">
        <f t="shared" si="65"/>
        <v>7.9010923795440036</v>
      </c>
      <c r="AS115" s="346">
        <f t="shared" si="66"/>
        <v>204.50277119999996</v>
      </c>
      <c r="AT115" s="346">
        <f t="shared" si="67"/>
        <v>9.90808</v>
      </c>
      <c r="AU115" s="346">
        <f t="shared" si="88"/>
        <v>251.74428145118102</v>
      </c>
      <c r="AV115" s="346">
        <f t="shared" si="68"/>
        <v>82.567333333333323</v>
      </c>
      <c r="AW115" s="346">
        <f t="shared" si="69"/>
        <v>48.879861333333338</v>
      </c>
      <c r="AX115" s="346">
        <f t="shared" si="70"/>
        <v>1.23851</v>
      </c>
      <c r="AY115" s="346">
        <f t="shared" si="71"/>
        <v>19.81616</v>
      </c>
      <c r="AZ115" s="346">
        <f t="shared" si="72"/>
        <v>7.706284444444444</v>
      </c>
      <c r="BA115" s="346">
        <f t="shared" si="73"/>
        <v>60.836321086409562</v>
      </c>
      <c r="BB115" s="346">
        <f t="shared" si="89"/>
        <v>221.04447019752064</v>
      </c>
      <c r="BC115" s="346">
        <f t="shared" si="90"/>
        <v>670.14650181818183</v>
      </c>
      <c r="BD115" s="346">
        <f t="shared" si="91"/>
        <v>670.14650181818183</v>
      </c>
      <c r="BE115" s="346">
        <f t="shared" si="92"/>
        <v>891.19097201570253</v>
      </c>
      <c r="BF115" s="311">
        <f>VLOOKUP($C115,Uniformes!$A:$P,16,0)*$H115</f>
        <v>192.51</v>
      </c>
      <c r="BG115" s="311">
        <f>'Materiais de Consumo'!$H$5*$H115</f>
        <v>5.4926775956284155</v>
      </c>
      <c r="BH115" s="311">
        <f>Equipamentos!$J$5*$H115</f>
        <v>90.315628415300537</v>
      </c>
      <c r="BI115" s="346"/>
      <c r="BJ115" s="346"/>
      <c r="BK115" s="346">
        <f t="shared" si="93"/>
        <v>288.31830601092895</v>
      </c>
      <c r="BL115" s="346">
        <f t="shared" si="94"/>
        <v>12794.016168369813</v>
      </c>
      <c r="BM115" s="311">
        <f t="shared" si="95"/>
        <v>262.55705585265639</v>
      </c>
      <c r="BN115" s="311">
        <f t="shared" si="96"/>
        <v>305.27046120021839</v>
      </c>
      <c r="BO115" s="109">
        <f t="shared" si="74"/>
        <v>0.71154898741105688</v>
      </c>
      <c r="BP115" s="109">
        <f t="shared" si="75"/>
        <v>3.2840722495894927</v>
      </c>
      <c r="BQ115" s="347">
        <f>VLOOKUP(B115,ISS!A:C,2,0)*100</f>
        <v>5</v>
      </c>
      <c r="BR115" s="109">
        <f t="shared" si="97"/>
        <v>5.473453749315822</v>
      </c>
      <c r="BS115" s="109">
        <f t="shared" si="98"/>
        <v>8.65</v>
      </c>
      <c r="BT115" s="109">
        <f t="shared" si="99"/>
        <v>9.4690749863163717</v>
      </c>
      <c r="BU115" s="346">
        <f t="shared" si="100"/>
        <v>1265.2429981270534</v>
      </c>
      <c r="BV115" s="346">
        <f t="shared" si="101"/>
        <v>1833.0705151799282</v>
      </c>
      <c r="BW115" s="346">
        <f t="shared" si="102"/>
        <v>14627.086683549742</v>
      </c>
      <c r="BX115" s="346">
        <f t="shared" si="103"/>
        <v>175525.04020259689</v>
      </c>
      <c r="BY115" s="298">
        <f>VLOOKUP($D115,PARAMETROS!$A:$I,6,0)</f>
        <v>45292</v>
      </c>
      <c r="BZ115" s="299" t="str">
        <f>VLOOKUP($D115,PARAMETROS!$A:$I,7,0)</f>
        <v>-</v>
      </c>
      <c r="CA115" s="299" t="str">
        <f>VLOOKUP($D115,PARAMETROS!$A:$I,8,0)</f>
        <v>-</v>
      </c>
      <c r="CD115" s="3"/>
      <c r="CF115" s="3"/>
      <c r="CG115" s="3"/>
    </row>
    <row r="116" spans="1:85">
      <c r="A116" s="296" t="str">
        <f>CCT!A114</f>
        <v>1.231.03</v>
      </c>
      <c r="B116" s="295" t="str">
        <f>CCT!B114</f>
        <v>Ribeirao das Neves</v>
      </c>
      <c r="C116" s="295" t="str">
        <f>CCT!C114</f>
        <v>Vigilante Armado - 12x36 h Noturno</v>
      </c>
      <c r="D116" s="295" t="str">
        <f>CCT!D114</f>
        <v>Sindesp-MG</v>
      </c>
      <c r="E116" s="302" t="str">
        <f t="shared" si="76"/>
        <v>Ribeirao das NevesVigilante Armado - 12x36 h Noturno</v>
      </c>
      <c r="F116" s="300" t="s">
        <v>150</v>
      </c>
      <c r="G116" s="300" t="s">
        <v>151</v>
      </c>
      <c r="H116" s="300">
        <f>VLOOKUP(E116,CCT!E:R,4,0)</f>
        <v>2</v>
      </c>
      <c r="I116" s="345">
        <f>VLOOKUP(E116,CCT!E:R,5,0)</f>
        <v>2286.48</v>
      </c>
      <c r="J116" s="346">
        <f t="shared" si="77"/>
        <v>4572.96</v>
      </c>
      <c r="K116" s="346">
        <f t="shared" si="78"/>
        <v>1371.8879999999999</v>
      </c>
      <c r="L116" s="346"/>
      <c r="M116" s="346">
        <f t="shared" si="79"/>
        <v>1172.756378181818</v>
      </c>
      <c r="N116" s="346"/>
      <c r="O116" s="346"/>
      <c r="P116" s="346">
        <f t="shared" si="80"/>
        <v>0</v>
      </c>
      <c r="Q116" s="346">
        <f t="shared" si="81"/>
        <v>7117.604378181818</v>
      </c>
      <c r="R116" s="346">
        <f t="shared" si="105"/>
        <v>1423.5208756363636</v>
      </c>
      <c r="S116" s="346">
        <f t="shared" si="105"/>
        <v>106.76406567272727</v>
      </c>
      <c r="T116" s="346">
        <f t="shared" si="105"/>
        <v>71.17604378181818</v>
      </c>
      <c r="U116" s="346">
        <f t="shared" si="105"/>
        <v>14.235208756363637</v>
      </c>
      <c r="V116" s="346">
        <f t="shared" si="105"/>
        <v>177.94010945454545</v>
      </c>
      <c r="W116" s="346">
        <f t="shared" si="105"/>
        <v>569.40835025454544</v>
      </c>
      <c r="X116" s="346">
        <f t="shared" si="105"/>
        <v>297.03898351466182</v>
      </c>
      <c r="Y116" s="346">
        <f t="shared" si="104"/>
        <v>42.705626269090907</v>
      </c>
      <c r="Z116" s="346">
        <f t="shared" si="82"/>
        <v>2702.7892633401157</v>
      </c>
      <c r="AA116" s="346">
        <f t="shared" si="83"/>
        <v>593.13369818181809</v>
      </c>
      <c r="AB116" s="346">
        <f t="shared" si="106"/>
        <v>790.84493090909086</v>
      </c>
      <c r="AC116" s="346">
        <f t="shared" si="106"/>
        <v>525.54235676057817</v>
      </c>
      <c r="AD116" s="346">
        <f t="shared" si="84"/>
        <v>1909.5209858514872</v>
      </c>
      <c r="AE116" s="346">
        <f>(VLOOKUP(B116,VT!A:D,4,0)*2*IF(C116="Vigilante Armado - 220 h",20,15.5)*'RESUMO GERAL'!$H116)-IF(6%*'RESUMO GERAL'!$J116&lt;=(VLOOKUP(B116,VT!A:D,4,0)*2*IF(C116="Vigilante Armado - 220 h",20,15.5)*'RESUMO GERAL'!$H116),6%*'RESUMO GERAL'!$J116,(VLOOKUP(B116,VT!A:D,4,0)*2*IF(C116="Vigilante Armado - 220 h",20,15.5*'RESUMO GERAL'!$H116)))</f>
        <v>97.622400000000027</v>
      </c>
      <c r="AF116" s="346">
        <f>IF((VLOOKUP($D116,PARAMETROS!$A:$I,4,0))&gt;1,((VLOOKUP($D116,PARAMETROS!$A:$I,4,0))*IF(C116="Vigilante Armado - 220 h",20,15.5))*((1-10%))*'RESUMO GERAL'!$H116,0)</f>
        <v>712.84500000000003</v>
      </c>
      <c r="AG116" s="346">
        <f>IF(VLOOKUP($D116,PARAMETROS!$A:$I,5,0)&gt;0,VLOOKUP($D116,PARAMETROS!$A:$I,5,0)*H116,0)</f>
        <v>386.88</v>
      </c>
      <c r="AH116" s="346">
        <f>VLOOKUP($D116,PARAMETROS!$A:$I,2,0)*'RESUMO GERAL'!$H116</f>
        <v>259.8</v>
      </c>
      <c r="AI116" s="346">
        <f>VLOOKUP('RESUMO GERAL'!$D116,PARAMETROS!$A:$I,3,0)*'RESUMO GERAL'!$H116</f>
        <v>38.9</v>
      </c>
      <c r="AJ116" s="311">
        <f t="shared" si="85"/>
        <v>69.52</v>
      </c>
      <c r="AK116" s="346">
        <f>VLOOKUP(E116,CCT!E:R,11,0)*H116</f>
        <v>0</v>
      </c>
      <c r="AL116" s="346">
        <f t="shared" si="86"/>
        <v>1565.5674000000001</v>
      </c>
      <c r="AM116" s="346">
        <f t="shared" si="87"/>
        <v>6177.8776491916033</v>
      </c>
      <c r="AN116" s="346">
        <f t="shared" si="61"/>
        <v>9.2867986600277774</v>
      </c>
      <c r="AO116" s="346">
        <f t="shared" si="62"/>
        <v>0.74294389280222217</v>
      </c>
      <c r="AP116" s="346">
        <f t="shared" si="63"/>
        <v>0.29717755712088889</v>
      </c>
      <c r="AQ116" s="346">
        <f t="shared" si="64"/>
        <v>24.911615323636365</v>
      </c>
      <c r="AR116" s="346">
        <f t="shared" si="65"/>
        <v>9.4597624216904102</v>
      </c>
      <c r="AS116" s="346">
        <f t="shared" si="66"/>
        <v>244.84559060945449</v>
      </c>
      <c r="AT116" s="346">
        <f t="shared" si="67"/>
        <v>11.862673963636365</v>
      </c>
      <c r="AU116" s="346">
        <f t="shared" si="88"/>
        <v>301.40656242836855</v>
      </c>
      <c r="AV116" s="346">
        <f t="shared" si="68"/>
        <v>98.855616363636358</v>
      </c>
      <c r="AW116" s="346">
        <f t="shared" si="69"/>
        <v>58.522524887272731</v>
      </c>
      <c r="AX116" s="346">
        <f t="shared" si="70"/>
        <v>1.4828342454545453</v>
      </c>
      <c r="AY116" s="346">
        <f t="shared" si="71"/>
        <v>23.725347927272729</v>
      </c>
      <c r="AZ116" s="346">
        <f t="shared" si="72"/>
        <v>9.2265241939393938</v>
      </c>
      <c r="BA116" s="346">
        <f t="shared" si="73"/>
        <v>72.837668064364905</v>
      </c>
      <c r="BB116" s="346">
        <f t="shared" si="89"/>
        <v>264.65051568194065</v>
      </c>
      <c r="BC116" s="346">
        <f t="shared" si="90"/>
        <v>802.34812990413229</v>
      </c>
      <c r="BD116" s="346">
        <f t="shared" si="91"/>
        <v>802.34812990413229</v>
      </c>
      <c r="BE116" s="346">
        <f t="shared" si="92"/>
        <v>1066.9986455860731</v>
      </c>
      <c r="BF116" s="311">
        <f>VLOOKUP($C116,Uniformes!$A:$P,16,0)*$H116</f>
        <v>192.51</v>
      </c>
      <c r="BG116" s="311">
        <f>'Materiais de Consumo'!$H$5*$H116</f>
        <v>5.4926775956284155</v>
      </c>
      <c r="BH116" s="311">
        <f>Equipamentos!$J$5*$H116</f>
        <v>90.315628415300537</v>
      </c>
      <c r="BI116" s="346"/>
      <c r="BJ116" s="346"/>
      <c r="BK116" s="346">
        <f t="shared" si="93"/>
        <v>288.31830601092895</v>
      </c>
      <c r="BL116" s="346">
        <f t="shared" si="94"/>
        <v>14952.205541398793</v>
      </c>
      <c r="BM116" s="311">
        <f t="shared" si="95"/>
        <v>262.55705585265639</v>
      </c>
      <c r="BN116" s="311">
        <f t="shared" si="96"/>
        <v>305.27046120021839</v>
      </c>
      <c r="BO116" s="109">
        <f t="shared" si="74"/>
        <v>0.71154898741105688</v>
      </c>
      <c r="BP116" s="109">
        <f t="shared" si="75"/>
        <v>3.2840722495894927</v>
      </c>
      <c r="BQ116" s="347">
        <f>VLOOKUP(B116,ISS!A:C,2,0)*100</f>
        <v>5</v>
      </c>
      <c r="BR116" s="109">
        <f t="shared" si="97"/>
        <v>5.473453749315822</v>
      </c>
      <c r="BS116" s="109">
        <f t="shared" si="98"/>
        <v>8.65</v>
      </c>
      <c r="BT116" s="109">
        <f t="shared" si="99"/>
        <v>9.4690749863163717</v>
      </c>
      <c r="BU116" s="346">
        <f t="shared" si="100"/>
        <v>1469.6035682058784</v>
      </c>
      <c r="BV116" s="346">
        <f t="shared" si="101"/>
        <v>2037.4310852587532</v>
      </c>
      <c r="BW116" s="346">
        <f t="shared" si="102"/>
        <v>16989.636626657546</v>
      </c>
      <c r="BX116" s="346">
        <f t="shared" si="103"/>
        <v>203875.63951989054</v>
      </c>
      <c r="BY116" s="298">
        <f>VLOOKUP($D116,PARAMETROS!$A:$I,6,0)</f>
        <v>45292</v>
      </c>
      <c r="BZ116" s="299" t="str">
        <f>VLOOKUP($D116,PARAMETROS!$A:$I,7,0)</f>
        <v>-</v>
      </c>
      <c r="CA116" s="299" t="str">
        <f>VLOOKUP($D116,PARAMETROS!$A:$I,8,0)</f>
        <v>-</v>
      </c>
      <c r="CD116" s="3"/>
      <c r="CF116" s="3"/>
      <c r="CG116" s="3"/>
    </row>
    <row r="117" spans="1:85">
      <c r="A117" s="296" t="str">
        <f>CCT!A115</f>
        <v>1.554.01</v>
      </c>
      <c r="B117" s="295" t="str">
        <f>CCT!B115</f>
        <v>Rio Novo</v>
      </c>
      <c r="C117" s="295" t="str">
        <f>CCT!C115</f>
        <v>Vigilante Armado - 220 h</v>
      </c>
      <c r="D117" s="295" t="str">
        <f>CCT!D115</f>
        <v>Sindesp-MG</v>
      </c>
      <c r="E117" s="302" t="str">
        <f t="shared" si="76"/>
        <v>Rio NovoVigilante Armado - 220 h</v>
      </c>
      <c r="F117" s="300" t="s">
        <v>150</v>
      </c>
      <c r="G117" s="300" t="s">
        <v>151</v>
      </c>
      <c r="H117" s="300">
        <f>VLOOKUP(E117,CCT!E:R,4,0)</f>
        <v>1</v>
      </c>
      <c r="I117" s="345">
        <f>VLOOKUP(E117,CCT!E:R,5,0)</f>
        <v>2286.48</v>
      </c>
      <c r="J117" s="346">
        <f t="shared" si="77"/>
        <v>2286.48</v>
      </c>
      <c r="K117" s="346">
        <f t="shared" si="78"/>
        <v>685.94399999999996</v>
      </c>
      <c r="L117" s="346"/>
      <c r="M117" s="346">
        <f t="shared" si="79"/>
        <v>0</v>
      </c>
      <c r="N117" s="346"/>
      <c r="O117" s="346"/>
      <c r="P117" s="346">
        <f t="shared" si="80"/>
        <v>15.852927999999999</v>
      </c>
      <c r="Q117" s="346">
        <f t="shared" si="81"/>
        <v>2988.2769279999998</v>
      </c>
      <c r="R117" s="346">
        <f t="shared" si="105"/>
        <v>597.65538559999993</v>
      </c>
      <c r="S117" s="346">
        <f t="shared" si="105"/>
        <v>44.824153919999993</v>
      </c>
      <c r="T117" s="346">
        <f t="shared" si="105"/>
        <v>29.882769279999998</v>
      </c>
      <c r="U117" s="346">
        <f t="shared" si="105"/>
        <v>5.9765538559999998</v>
      </c>
      <c r="V117" s="346">
        <f t="shared" si="105"/>
        <v>74.706923199999991</v>
      </c>
      <c r="W117" s="346">
        <f t="shared" si="105"/>
        <v>239.06215423999998</v>
      </c>
      <c r="X117" s="346">
        <f t="shared" si="105"/>
        <v>124.70976103622399</v>
      </c>
      <c r="Y117" s="346">
        <f t="shared" si="104"/>
        <v>17.929661568</v>
      </c>
      <c r="Z117" s="346">
        <f t="shared" si="82"/>
        <v>1134.7473627002241</v>
      </c>
      <c r="AA117" s="346">
        <f t="shared" si="83"/>
        <v>249.0230773333333</v>
      </c>
      <c r="AB117" s="346">
        <f t="shared" si="106"/>
        <v>332.03076977777772</v>
      </c>
      <c r="AC117" s="346">
        <f t="shared" si="106"/>
        <v>220.64532052504356</v>
      </c>
      <c r="AD117" s="346">
        <f t="shared" si="84"/>
        <v>801.69916763615458</v>
      </c>
      <c r="AE117" s="346">
        <f>(VLOOKUP(B117,VT!A:D,4,0)*2*IF(C117="Vigilante Armado - 220 h",20,15.5)*'RESUMO GERAL'!$H117)-IF(6%*'RESUMO GERAL'!$J117&lt;=(VLOOKUP(B117,VT!A:D,4,0)*2*IF(C117="Vigilante Armado - 220 h",20,15.5)*'RESUMO GERAL'!$H117),6%*'RESUMO GERAL'!$J117,(VLOOKUP(B117,VT!A:D,4,0)*2*IF(C117="Vigilante Armado - 220 h",20,15.5*'RESUMO GERAL'!$H117)))</f>
        <v>102.81120000000001</v>
      </c>
      <c r="AF117" s="346">
        <f>IF((VLOOKUP($D117,PARAMETROS!$A:$I,4,0))&gt;1,((VLOOKUP($D117,PARAMETROS!$A:$I,4,0))*IF(C117="Vigilante Armado - 220 h",20,15.5))*((1-10%))*'RESUMO GERAL'!$H117,0)</f>
        <v>459.90000000000003</v>
      </c>
      <c r="AG117" s="346">
        <f>IF(VLOOKUP($D117,PARAMETROS!$A:$I,5,0)&gt;0,VLOOKUP($D117,PARAMETROS!$A:$I,5,0)*H117,0)</f>
        <v>193.44</v>
      </c>
      <c r="AH117" s="346">
        <f>VLOOKUP($D117,PARAMETROS!$A:$I,2,0)*'RESUMO GERAL'!$H117</f>
        <v>129.9</v>
      </c>
      <c r="AI117" s="346">
        <f>VLOOKUP('RESUMO GERAL'!$D117,PARAMETROS!$A:$I,3,0)*'RESUMO GERAL'!$H117</f>
        <v>19.45</v>
      </c>
      <c r="AJ117" s="311">
        <f t="shared" si="85"/>
        <v>34.76</v>
      </c>
      <c r="AK117" s="346">
        <f>VLOOKUP(E117,CCT!E:R,11,0)*H117</f>
        <v>0</v>
      </c>
      <c r="AL117" s="346">
        <f t="shared" si="86"/>
        <v>940.26120000000003</v>
      </c>
      <c r="AM117" s="346">
        <f t="shared" si="87"/>
        <v>2876.7077303363785</v>
      </c>
      <c r="AN117" s="346">
        <f t="shared" si="61"/>
        <v>3.8989981314234563</v>
      </c>
      <c r="AO117" s="346">
        <f t="shared" si="62"/>
        <v>0.3119198505138765</v>
      </c>
      <c r="AP117" s="346">
        <f t="shared" si="63"/>
        <v>0.1247679402055506</v>
      </c>
      <c r="AQ117" s="346">
        <f t="shared" si="64"/>
        <v>10.458969248000001</v>
      </c>
      <c r="AR117" s="346">
        <f t="shared" si="65"/>
        <v>3.9716157694507852</v>
      </c>
      <c r="AS117" s="346">
        <f t="shared" si="66"/>
        <v>102.79672632319998</v>
      </c>
      <c r="AT117" s="346">
        <f t="shared" si="67"/>
        <v>4.9804615466666666</v>
      </c>
      <c r="AU117" s="346">
        <f t="shared" si="88"/>
        <v>126.5434588094603</v>
      </c>
      <c r="AV117" s="346">
        <f t="shared" si="68"/>
        <v>41.503846222222215</v>
      </c>
      <c r="AW117" s="346">
        <f t="shared" si="69"/>
        <v>24.570276963555557</v>
      </c>
      <c r="AX117" s="346">
        <f t="shared" si="70"/>
        <v>0.62255769333333322</v>
      </c>
      <c r="AY117" s="346">
        <f t="shared" si="71"/>
        <v>9.9609230933333333</v>
      </c>
      <c r="AZ117" s="346">
        <f t="shared" si="72"/>
        <v>3.8736923140740736</v>
      </c>
      <c r="BA117" s="346">
        <f t="shared" si="73"/>
        <v>30.580390732768539</v>
      </c>
      <c r="BB117" s="346">
        <f t="shared" si="89"/>
        <v>111.11168701928706</v>
      </c>
      <c r="BC117" s="346">
        <f t="shared" si="90"/>
        <v>434.65846225454555</v>
      </c>
      <c r="BD117" s="346">
        <f t="shared" si="91"/>
        <v>434.65846225454555</v>
      </c>
      <c r="BE117" s="346">
        <f t="shared" si="92"/>
        <v>545.77014927383266</v>
      </c>
      <c r="BF117" s="311">
        <f>VLOOKUP($C117,Uniformes!$A:$P,16,0)*$H117</f>
        <v>96.25500000000001</v>
      </c>
      <c r="BG117" s="311">
        <f>'Materiais de Consumo'!$H$5*$H117</f>
        <v>2.7463387978142078</v>
      </c>
      <c r="BH117" s="311">
        <f>Equipamentos!$J$5*$H117</f>
        <v>45.157814207650269</v>
      </c>
      <c r="BI117" s="346"/>
      <c r="BJ117" s="346"/>
      <c r="BK117" s="346">
        <f t="shared" si="93"/>
        <v>144.15915300546447</v>
      </c>
      <c r="BL117" s="346">
        <f t="shared" si="94"/>
        <v>6681.4574194251354</v>
      </c>
      <c r="BM117" s="311">
        <f t="shared" si="95"/>
        <v>131.2785279263282</v>
      </c>
      <c r="BN117" s="311">
        <f t="shared" si="96"/>
        <v>152.6352306001092</v>
      </c>
      <c r="BO117" s="109">
        <f t="shared" si="74"/>
        <v>0.68892421833598505</v>
      </c>
      <c r="BP117" s="109">
        <f t="shared" si="75"/>
        <v>3.1796502384737768</v>
      </c>
      <c r="BQ117" s="347">
        <f>VLOOKUP(B117,ISS!A:C,2,0)*100</f>
        <v>2</v>
      </c>
      <c r="BR117" s="109">
        <f t="shared" si="97"/>
        <v>2.1197668256491848</v>
      </c>
      <c r="BS117" s="109">
        <f t="shared" si="98"/>
        <v>5.65</v>
      </c>
      <c r="BT117" s="109">
        <f t="shared" si="99"/>
        <v>5.988341282458947</v>
      </c>
      <c r="BU117" s="346">
        <f t="shared" si="100"/>
        <v>417.11019772577106</v>
      </c>
      <c r="BV117" s="346">
        <f t="shared" si="101"/>
        <v>701.02395625220845</v>
      </c>
      <c r="BW117" s="346">
        <f t="shared" si="102"/>
        <v>7382.4813756773437</v>
      </c>
      <c r="BX117" s="346">
        <f t="shared" si="103"/>
        <v>88589.776508128125</v>
      </c>
      <c r="BY117" s="298">
        <f>VLOOKUP($D117,PARAMETROS!$A:$I,6,0)</f>
        <v>45292</v>
      </c>
      <c r="BZ117" s="299" t="str">
        <f>VLOOKUP($D117,PARAMETROS!$A:$I,7,0)</f>
        <v>-</v>
      </c>
      <c r="CA117" s="299" t="str">
        <f>VLOOKUP($D117,PARAMETROS!$A:$I,8,0)</f>
        <v>-</v>
      </c>
      <c r="CD117" s="3"/>
      <c r="CF117" s="3"/>
      <c r="CG117" s="3"/>
    </row>
    <row r="118" spans="1:85">
      <c r="A118" s="296" t="str">
        <f>CCT!A116</f>
        <v>1.556.01</v>
      </c>
      <c r="B118" s="295" t="str">
        <f>CCT!B116</f>
        <v>Rio Pardo de Minas</v>
      </c>
      <c r="C118" s="295" t="str">
        <f>CCT!C116</f>
        <v>Vigilante Armado - 220 h</v>
      </c>
      <c r="D118" s="295" t="str">
        <f>CCT!D116</f>
        <v>Sindesp-MG</v>
      </c>
      <c r="E118" s="302" t="str">
        <f t="shared" si="76"/>
        <v>Rio Pardo de MinasVigilante Armado - 220 h</v>
      </c>
      <c r="F118" s="300" t="s">
        <v>150</v>
      </c>
      <c r="G118" s="300" t="s">
        <v>151</v>
      </c>
      <c r="H118" s="300">
        <f>VLOOKUP(E118,CCT!E:R,4,0)</f>
        <v>1</v>
      </c>
      <c r="I118" s="345">
        <f>VLOOKUP(E118,CCT!E:R,5,0)</f>
        <v>2286.48</v>
      </c>
      <c r="J118" s="346">
        <f t="shared" si="77"/>
        <v>2286.48</v>
      </c>
      <c r="K118" s="346">
        <f t="shared" si="78"/>
        <v>685.94399999999996</v>
      </c>
      <c r="L118" s="346"/>
      <c r="M118" s="346">
        <f t="shared" si="79"/>
        <v>0</v>
      </c>
      <c r="N118" s="346"/>
      <c r="O118" s="346"/>
      <c r="P118" s="346">
        <f t="shared" si="80"/>
        <v>15.852927999999999</v>
      </c>
      <c r="Q118" s="346">
        <f t="shared" si="81"/>
        <v>2988.2769279999998</v>
      </c>
      <c r="R118" s="346">
        <f t="shared" si="105"/>
        <v>597.65538559999993</v>
      </c>
      <c r="S118" s="346">
        <f t="shared" si="105"/>
        <v>44.824153919999993</v>
      </c>
      <c r="T118" s="346">
        <f t="shared" si="105"/>
        <v>29.882769279999998</v>
      </c>
      <c r="U118" s="346">
        <f t="shared" si="105"/>
        <v>5.9765538559999998</v>
      </c>
      <c r="V118" s="346">
        <f t="shared" si="105"/>
        <v>74.706923199999991</v>
      </c>
      <c r="W118" s="346">
        <f t="shared" si="105"/>
        <v>239.06215423999998</v>
      </c>
      <c r="X118" s="346">
        <f t="shared" si="105"/>
        <v>124.70976103622399</v>
      </c>
      <c r="Y118" s="346">
        <f t="shared" si="104"/>
        <v>17.929661568</v>
      </c>
      <c r="Z118" s="346">
        <f t="shared" si="82"/>
        <v>1134.7473627002241</v>
      </c>
      <c r="AA118" s="346">
        <f t="shared" si="83"/>
        <v>249.0230773333333</v>
      </c>
      <c r="AB118" s="346">
        <f t="shared" si="106"/>
        <v>332.03076977777772</v>
      </c>
      <c r="AC118" s="346">
        <f t="shared" si="106"/>
        <v>220.64532052504356</v>
      </c>
      <c r="AD118" s="346">
        <f t="shared" si="84"/>
        <v>801.69916763615458</v>
      </c>
      <c r="AE118" s="346">
        <f>(VLOOKUP(B118,VT!A:D,4,0)*2*IF(C118="Vigilante Armado - 220 h",20,15.5)*'RESUMO GERAL'!$H118)-IF(6%*'RESUMO GERAL'!$J118&lt;=(VLOOKUP(B118,VT!A:D,4,0)*2*IF(C118="Vigilante Armado - 220 h",20,15.5)*'RESUMO GERAL'!$H118),6%*'RESUMO GERAL'!$J118,(VLOOKUP(B118,VT!A:D,4,0)*2*IF(C118="Vigilante Armado - 220 h",20,15.5*'RESUMO GERAL'!$H118)))</f>
        <v>102.81120000000001</v>
      </c>
      <c r="AF118" s="346">
        <f>IF((VLOOKUP($D118,PARAMETROS!$A:$I,4,0))&gt;1,((VLOOKUP($D118,PARAMETROS!$A:$I,4,0))*IF(C118="Vigilante Armado - 220 h",20,15.5))*((1-10%))*'RESUMO GERAL'!$H118,0)</f>
        <v>459.90000000000003</v>
      </c>
      <c r="AG118" s="346">
        <f>IF(VLOOKUP($D118,PARAMETROS!$A:$I,5,0)&gt;0,VLOOKUP($D118,PARAMETROS!$A:$I,5,0)*H118,0)</f>
        <v>193.44</v>
      </c>
      <c r="AH118" s="346">
        <f>VLOOKUP($D118,PARAMETROS!$A:$I,2,0)*'RESUMO GERAL'!$H118</f>
        <v>129.9</v>
      </c>
      <c r="AI118" s="346">
        <f>VLOOKUP('RESUMO GERAL'!$D118,PARAMETROS!$A:$I,3,0)*'RESUMO GERAL'!$H118</f>
        <v>19.45</v>
      </c>
      <c r="AJ118" s="311">
        <f t="shared" si="85"/>
        <v>34.76</v>
      </c>
      <c r="AK118" s="346">
        <f>VLOOKUP(E118,CCT!E:R,11,0)*H118</f>
        <v>0</v>
      </c>
      <c r="AL118" s="346">
        <f t="shared" si="86"/>
        <v>940.26120000000003</v>
      </c>
      <c r="AM118" s="346">
        <f t="shared" si="87"/>
        <v>2876.7077303363785</v>
      </c>
      <c r="AN118" s="346">
        <f t="shared" si="61"/>
        <v>3.8989981314234563</v>
      </c>
      <c r="AO118" s="346">
        <f t="shared" si="62"/>
        <v>0.3119198505138765</v>
      </c>
      <c r="AP118" s="346">
        <f t="shared" si="63"/>
        <v>0.1247679402055506</v>
      </c>
      <c r="AQ118" s="346">
        <f t="shared" si="64"/>
        <v>10.458969248000001</v>
      </c>
      <c r="AR118" s="346">
        <f t="shared" si="65"/>
        <v>3.9716157694507852</v>
      </c>
      <c r="AS118" s="346">
        <f t="shared" si="66"/>
        <v>102.79672632319998</v>
      </c>
      <c r="AT118" s="346">
        <f t="shared" si="67"/>
        <v>4.9804615466666666</v>
      </c>
      <c r="AU118" s="346">
        <f t="shared" si="88"/>
        <v>126.5434588094603</v>
      </c>
      <c r="AV118" s="346">
        <f t="shared" si="68"/>
        <v>41.503846222222215</v>
      </c>
      <c r="AW118" s="346">
        <f t="shared" si="69"/>
        <v>24.570276963555557</v>
      </c>
      <c r="AX118" s="346">
        <f t="shared" si="70"/>
        <v>0.62255769333333322</v>
      </c>
      <c r="AY118" s="346">
        <f t="shared" si="71"/>
        <v>9.9609230933333333</v>
      </c>
      <c r="AZ118" s="346">
        <f t="shared" si="72"/>
        <v>3.8736923140740736</v>
      </c>
      <c r="BA118" s="346">
        <f t="shared" si="73"/>
        <v>30.580390732768539</v>
      </c>
      <c r="BB118" s="346">
        <f t="shared" si="89"/>
        <v>111.11168701928706</v>
      </c>
      <c r="BC118" s="346">
        <f t="shared" si="90"/>
        <v>434.65846225454555</v>
      </c>
      <c r="BD118" s="346">
        <f t="shared" si="91"/>
        <v>434.65846225454555</v>
      </c>
      <c r="BE118" s="346">
        <f t="shared" si="92"/>
        <v>545.77014927383266</v>
      </c>
      <c r="BF118" s="311">
        <f>VLOOKUP($C118,Uniformes!$A:$P,16,0)*$H118</f>
        <v>96.25500000000001</v>
      </c>
      <c r="BG118" s="311">
        <f>'Materiais de Consumo'!$H$5*$H118</f>
        <v>2.7463387978142078</v>
      </c>
      <c r="BH118" s="311">
        <f>Equipamentos!$J$5*$H118</f>
        <v>45.157814207650269</v>
      </c>
      <c r="BI118" s="346"/>
      <c r="BJ118" s="346"/>
      <c r="BK118" s="346">
        <f t="shared" si="93"/>
        <v>144.15915300546447</v>
      </c>
      <c r="BL118" s="346">
        <f t="shared" si="94"/>
        <v>6681.4574194251354</v>
      </c>
      <c r="BM118" s="311">
        <f t="shared" si="95"/>
        <v>131.2785279263282</v>
      </c>
      <c r="BN118" s="311">
        <f t="shared" si="96"/>
        <v>152.6352306001092</v>
      </c>
      <c r="BO118" s="109">
        <f t="shared" si="74"/>
        <v>0.71154898741105688</v>
      </c>
      <c r="BP118" s="109">
        <f t="shared" si="75"/>
        <v>3.2840722495894927</v>
      </c>
      <c r="BQ118" s="347">
        <f>VLOOKUP(B118,ISS!A:C,2,0)*100</f>
        <v>5</v>
      </c>
      <c r="BR118" s="109">
        <f t="shared" si="97"/>
        <v>5.473453749315822</v>
      </c>
      <c r="BS118" s="109">
        <f t="shared" si="98"/>
        <v>8.65</v>
      </c>
      <c r="BT118" s="109">
        <f t="shared" si="99"/>
        <v>9.4690749863163717</v>
      </c>
      <c r="BU118" s="346">
        <f t="shared" si="100"/>
        <v>659.55621991550231</v>
      </c>
      <c r="BV118" s="346">
        <f t="shared" si="101"/>
        <v>943.4699784419397</v>
      </c>
      <c r="BW118" s="346">
        <f t="shared" si="102"/>
        <v>7624.9273978670753</v>
      </c>
      <c r="BX118" s="346">
        <f t="shared" si="103"/>
        <v>91499.128774404904</v>
      </c>
      <c r="BY118" s="298">
        <f>VLOOKUP($D118,PARAMETROS!$A:$I,6,0)</f>
        <v>45292</v>
      </c>
      <c r="BZ118" s="299" t="str">
        <f>VLOOKUP($D118,PARAMETROS!$A:$I,7,0)</f>
        <v>-</v>
      </c>
      <c r="CA118" s="299" t="str">
        <f>VLOOKUP($D118,PARAMETROS!$A:$I,8,0)</f>
        <v>-</v>
      </c>
      <c r="CD118" s="3"/>
      <c r="CF118" s="3"/>
      <c r="CG118" s="3"/>
    </row>
    <row r="119" spans="1:85">
      <c r="A119" s="296" t="str">
        <f>CCT!A117</f>
        <v>1.559.01</v>
      </c>
      <c r="B119" s="295" t="str">
        <f>CCT!B117</f>
        <v>Rio Preto</v>
      </c>
      <c r="C119" s="295" t="str">
        <f>CCT!C117</f>
        <v>Vigilante Armado - 220 h</v>
      </c>
      <c r="D119" s="295" t="str">
        <f>CCT!D117</f>
        <v>Sindesp-MG</v>
      </c>
      <c r="E119" s="302" t="str">
        <f t="shared" si="76"/>
        <v>Rio PretoVigilante Armado - 220 h</v>
      </c>
      <c r="F119" s="300" t="s">
        <v>150</v>
      </c>
      <c r="G119" s="300" t="s">
        <v>151</v>
      </c>
      <c r="H119" s="300">
        <f>VLOOKUP(E119,CCT!E:R,4,0)</f>
        <v>1</v>
      </c>
      <c r="I119" s="345">
        <f>VLOOKUP(E119,CCT!E:R,5,0)</f>
        <v>2286.48</v>
      </c>
      <c r="J119" s="346">
        <f t="shared" si="77"/>
        <v>2286.48</v>
      </c>
      <c r="K119" s="346">
        <f t="shared" si="78"/>
        <v>685.94399999999996</v>
      </c>
      <c r="L119" s="346"/>
      <c r="M119" s="346">
        <f t="shared" si="79"/>
        <v>0</v>
      </c>
      <c r="N119" s="346"/>
      <c r="O119" s="346"/>
      <c r="P119" s="346">
        <f t="shared" si="80"/>
        <v>15.852927999999999</v>
      </c>
      <c r="Q119" s="346">
        <f t="shared" si="81"/>
        <v>2988.2769279999998</v>
      </c>
      <c r="R119" s="346">
        <f t="shared" si="105"/>
        <v>597.65538559999993</v>
      </c>
      <c r="S119" s="346">
        <f t="shared" si="105"/>
        <v>44.824153919999993</v>
      </c>
      <c r="T119" s="346">
        <f t="shared" si="105"/>
        <v>29.882769279999998</v>
      </c>
      <c r="U119" s="346">
        <f t="shared" si="105"/>
        <v>5.9765538559999998</v>
      </c>
      <c r="V119" s="346">
        <f t="shared" si="105"/>
        <v>74.706923199999991</v>
      </c>
      <c r="W119" s="346">
        <f t="shared" si="105"/>
        <v>239.06215423999998</v>
      </c>
      <c r="X119" s="346">
        <f t="shared" si="105"/>
        <v>124.70976103622399</v>
      </c>
      <c r="Y119" s="346">
        <f t="shared" si="104"/>
        <v>17.929661568</v>
      </c>
      <c r="Z119" s="346">
        <f t="shared" si="82"/>
        <v>1134.7473627002241</v>
      </c>
      <c r="AA119" s="346">
        <f t="shared" si="83"/>
        <v>249.0230773333333</v>
      </c>
      <c r="AB119" s="346">
        <f t="shared" si="106"/>
        <v>332.03076977777772</v>
      </c>
      <c r="AC119" s="346">
        <f t="shared" si="106"/>
        <v>220.64532052504356</v>
      </c>
      <c r="AD119" s="346">
        <f t="shared" si="84"/>
        <v>801.69916763615458</v>
      </c>
      <c r="AE119" s="346">
        <f>(VLOOKUP(B119,VT!A:D,4,0)*2*IF(C119="Vigilante Armado - 220 h",20,15.5)*'RESUMO GERAL'!$H119)-IF(6%*'RESUMO GERAL'!$J119&lt;=(VLOOKUP(B119,VT!A:D,4,0)*2*IF(C119="Vigilante Armado - 220 h",20,15.5)*'RESUMO GERAL'!$H119),6%*'RESUMO GERAL'!$J119,(VLOOKUP(B119,VT!A:D,4,0)*2*IF(C119="Vigilante Armado - 220 h",20,15.5*'RESUMO GERAL'!$H119)))</f>
        <v>102.81120000000001</v>
      </c>
      <c r="AF119" s="346">
        <f>IF((VLOOKUP($D119,PARAMETROS!$A:$I,4,0))&gt;1,((VLOOKUP($D119,PARAMETROS!$A:$I,4,0))*IF(C119="Vigilante Armado - 220 h",20,15.5))*((1-10%))*'RESUMO GERAL'!$H119,0)</f>
        <v>459.90000000000003</v>
      </c>
      <c r="AG119" s="346">
        <f>IF(VLOOKUP($D119,PARAMETROS!$A:$I,5,0)&gt;0,VLOOKUP($D119,PARAMETROS!$A:$I,5,0)*H119,0)</f>
        <v>193.44</v>
      </c>
      <c r="AH119" s="346">
        <f>VLOOKUP($D119,PARAMETROS!$A:$I,2,0)*'RESUMO GERAL'!$H119</f>
        <v>129.9</v>
      </c>
      <c r="AI119" s="346">
        <f>VLOOKUP('RESUMO GERAL'!$D119,PARAMETROS!$A:$I,3,0)*'RESUMO GERAL'!$H119</f>
        <v>19.45</v>
      </c>
      <c r="AJ119" s="311">
        <f t="shared" si="85"/>
        <v>34.76</v>
      </c>
      <c r="AK119" s="346">
        <f>VLOOKUP(E119,CCT!E:R,11,0)*H119</f>
        <v>0</v>
      </c>
      <c r="AL119" s="346">
        <f t="shared" si="86"/>
        <v>940.26120000000003</v>
      </c>
      <c r="AM119" s="346">
        <f t="shared" si="87"/>
        <v>2876.7077303363785</v>
      </c>
      <c r="AN119" s="346">
        <f t="shared" si="61"/>
        <v>3.8989981314234563</v>
      </c>
      <c r="AO119" s="346">
        <f t="shared" si="62"/>
        <v>0.3119198505138765</v>
      </c>
      <c r="AP119" s="346">
        <f t="shared" si="63"/>
        <v>0.1247679402055506</v>
      </c>
      <c r="AQ119" s="346">
        <f t="shared" si="64"/>
        <v>10.458969248000001</v>
      </c>
      <c r="AR119" s="346">
        <f t="shared" si="65"/>
        <v>3.9716157694507852</v>
      </c>
      <c r="AS119" s="346">
        <f t="shared" si="66"/>
        <v>102.79672632319998</v>
      </c>
      <c r="AT119" s="346">
        <f t="shared" si="67"/>
        <v>4.9804615466666666</v>
      </c>
      <c r="AU119" s="346">
        <f t="shared" si="88"/>
        <v>126.5434588094603</v>
      </c>
      <c r="AV119" s="346">
        <f t="shared" si="68"/>
        <v>41.503846222222215</v>
      </c>
      <c r="AW119" s="346">
        <f t="shared" si="69"/>
        <v>24.570276963555557</v>
      </c>
      <c r="AX119" s="346">
        <f t="shared" si="70"/>
        <v>0.62255769333333322</v>
      </c>
      <c r="AY119" s="346">
        <f t="shared" si="71"/>
        <v>9.9609230933333333</v>
      </c>
      <c r="AZ119" s="346">
        <f t="shared" si="72"/>
        <v>3.8736923140740736</v>
      </c>
      <c r="BA119" s="346">
        <f t="shared" si="73"/>
        <v>30.580390732768539</v>
      </c>
      <c r="BB119" s="346">
        <f t="shared" si="89"/>
        <v>111.11168701928706</v>
      </c>
      <c r="BC119" s="346">
        <f t="shared" si="90"/>
        <v>434.65846225454555</v>
      </c>
      <c r="BD119" s="346">
        <f t="shared" si="91"/>
        <v>434.65846225454555</v>
      </c>
      <c r="BE119" s="346">
        <f t="shared" si="92"/>
        <v>545.77014927383266</v>
      </c>
      <c r="BF119" s="311">
        <f>VLOOKUP($C119,Uniformes!$A:$P,16,0)*$H119</f>
        <v>96.25500000000001</v>
      </c>
      <c r="BG119" s="311">
        <f>'Materiais de Consumo'!$H$5*$H119</f>
        <v>2.7463387978142078</v>
      </c>
      <c r="BH119" s="311">
        <f>Equipamentos!$J$5*$H119</f>
        <v>45.157814207650269</v>
      </c>
      <c r="BI119" s="346"/>
      <c r="BJ119" s="346"/>
      <c r="BK119" s="346">
        <f t="shared" si="93"/>
        <v>144.15915300546447</v>
      </c>
      <c r="BL119" s="346">
        <f t="shared" si="94"/>
        <v>6681.4574194251354</v>
      </c>
      <c r="BM119" s="311">
        <f t="shared" si="95"/>
        <v>131.2785279263282</v>
      </c>
      <c r="BN119" s="311">
        <f t="shared" si="96"/>
        <v>152.6352306001092</v>
      </c>
      <c r="BO119" s="109">
        <f t="shared" si="74"/>
        <v>0.71154898741105688</v>
      </c>
      <c r="BP119" s="109">
        <f t="shared" si="75"/>
        <v>3.2840722495894927</v>
      </c>
      <c r="BQ119" s="347">
        <f>VLOOKUP(B119,ISS!A:C,2,0)*100</f>
        <v>5</v>
      </c>
      <c r="BR119" s="109">
        <f t="shared" si="97"/>
        <v>5.473453749315822</v>
      </c>
      <c r="BS119" s="109">
        <f t="shared" si="98"/>
        <v>8.65</v>
      </c>
      <c r="BT119" s="109">
        <f t="shared" si="99"/>
        <v>9.4690749863163717</v>
      </c>
      <c r="BU119" s="346">
        <f t="shared" si="100"/>
        <v>659.55621991550231</v>
      </c>
      <c r="BV119" s="346">
        <f t="shared" si="101"/>
        <v>943.4699784419397</v>
      </c>
      <c r="BW119" s="346">
        <f t="shared" si="102"/>
        <v>7624.9273978670753</v>
      </c>
      <c r="BX119" s="346">
        <f t="shared" si="103"/>
        <v>91499.128774404904</v>
      </c>
      <c r="BY119" s="298">
        <f>VLOOKUP($D119,PARAMETROS!$A:$I,6,0)</f>
        <v>45292</v>
      </c>
      <c r="BZ119" s="299" t="str">
        <f>VLOOKUP($D119,PARAMETROS!$A:$I,7,0)</f>
        <v>-</v>
      </c>
      <c r="CA119" s="299" t="str">
        <f>VLOOKUP($D119,PARAMETROS!$A:$I,8,0)</f>
        <v>-</v>
      </c>
      <c r="CD119" s="3"/>
      <c r="CF119" s="3"/>
      <c r="CG119" s="3"/>
    </row>
    <row r="120" spans="1:85">
      <c r="A120" s="296" t="str">
        <f>CCT!A118</f>
        <v>1.567.01</v>
      </c>
      <c r="B120" s="295" t="str">
        <f>CCT!B118</f>
        <v>Sabara</v>
      </c>
      <c r="C120" s="295" t="str">
        <f>CCT!C118</f>
        <v>Vigilante Armado - 220 h</v>
      </c>
      <c r="D120" s="295" t="str">
        <f>CCT!D118</f>
        <v>Sindesp-MG</v>
      </c>
      <c r="E120" s="302" t="str">
        <f t="shared" si="76"/>
        <v>SabaraVigilante Armado - 220 h</v>
      </c>
      <c r="F120" s="300" t="s">
        <v>150</v>
      </c>
      <c r="G120" s="300" t="s">
        <v>151</v>
      </c>
      <c r="H120" s="300">
        <f>VLOOKUP(E120,CCT!E:R,4,0)</f>
        <v>1</v>
      </c>
      <c r="I120" s="345">
        <f>VLOOKUP(E120,CCT!E:R,5,0)</f>
        <v>2286.48</v>
      </c>
      <c r="J120" s="346">
        <f t="shared" si="77"/>
        <v>2286.48</v>
      </c>
      <c r="K120" s="346">
        <f t="shared" si="78"/>
        <v>685.94399999999996</v>
      </c>
      <c r="L120" s="346"/>
      <c r="M120" s="346">
        <f t="shared" si="79"/>
        <v>0</v>
      </c>
      <c r="N120" s="346"/>
      <c r="O120" s="346"/>
      <c r="P120" s="346">
        <f t="shared" si="80"/>
        <v>15.852927999999999</v>
      </c>
      <c r="Q120" s="346">
        <f t="shared" si="81"/>
        <v>2988.2769279999998</v>
      </c>
      <c r="R120" s="346">
        <f t="shared" si="105"/>
        <v>597.65538559999993</v>
      </c>
      <c r="S120" s="346">
        <f t="shared" si="105"/>
        <v>44.824153919999993</v>
      </c>
      <c r="T120" s="346">
        <f t="shared" si="105"/>
        <v>29.882769279999998</v>
      </c>
      <c r="U120" s="346">
        <f t="shared" ref="T120:Y147" si="135">U$5*$Q120</f>
        <v>5.9765538559999998</v>
      </c>
      <c r="V120" s="346">
        <f t="shared" si="135"/>
        <v>74.706923199999991</v>
      </c>
      <c r="W120" s="346">
        <f t="shared" si="135"/>
        <v>239.06215423999998</v>
      </c>
      <c r="X120" s="346">
        <f t="shared" si="135"/>
        <v>124.70976103622399</v>
      </c>
      <c r="Y120" s="346">
        <f t="shared" si="104"/>
        <v>17.929661568</v>
      </c>
      <c r="Z120" s="346">
        <f t="shared" si="82"/>
        <v>1134.7473627002241</v>
      </c>
      <c r="AA120" s="346">
        <f t="shared" si="83"/>
        <v>249.0230773333333</v>
      </c>
      <c r="AB120" s="346">
        <f t="shared" si="106"/>
        <v>332.03076977777772</v>
      </c>
      <c r="AC120" s="346">
        <f t="shared" si="106"/>
        <v>220.64532052504356</v>
      </c>
      <c r="AD120" s="346">
        <f t="shared" si="84"/>
        <v>801.69916763615458</v>
      </c>
      <c r="AE120" s="346">
        <f>(VLOOKUP(B120,VT!A:D,4,0)*2*IF(C120="Vigilante Armado - 220 h",20,15.5)*'RESUMO GERAL'!$H120)-IF(6%*'RESUMO GERAL'!$J120&lt;=(VLOOKUP(B120,VT!A:D,4,0)*2*IF(C120="Vigilante Armado - 220 h",20,15.5)*'RESUMO GERAL'!$H120),6%*'RESUMO GERAL'!$J120,(VLOOKUP(B120,VT!A:D,4,0)*2*IF(C120="Vigilante Armado - 220 h",20,15.5*'RESUMO GERAL'!$H120)))</f>
        <v>102.81120000000001</v>
      </c>
      <c r="AF120" s="346">
        <f>IF((VLOOKUP($D120,PARAMETROS!$A:$I,4,0))&gt;1,((VLOOKUP($D120,PARAMETROS!$A:$I,4,0))*IF(C120="Vigilante Armado - 220 h",20,15.5))*((1-10%))*'RESUMO GERAL'!$H120,0)</f>
        <v>459.90000000000003</v>
      </c>
      <c r="AG120" s="346">
        <f>IF(VLOOKUP($D120,PARAMETROS!$A:$I,5,0)&gt;0,VLOOKUP($D120,PARAMETROS!$A:$I,5,0)*H120,0)</f>
        <v>193.44</v>
      </c>
      <c r="AH120" s="346">
        <f>VLOOKUP($D120,PARAMETROS!$A:$I,2,0)*'RESUMO GERAL'!$H120</f>
        <v>129.9</v>
      </c>
      <c r="AI120" s="346">
        <f>VLOOKUP('RESUMO GERAL'!$D120,PARAMETROS!$A:$I,3,0)*'RESUMO GERAL'!$H120</f>
        <v>19.45</v>
      </c>
      <c r="AJ120" s="311">
        <f t="shared" si="85"/>
        <v>34.76</v>
      </c>
      <c r="AK120" s="346">
        <f>VLOOKUP(E120,CCT!E:R,11,0)*H120</f>
        <v>0</v>
      </c>
      <c r="AL120" s="346">
        <f t="shared" si="86"/>
        <v>940.26120000000003</v>
      </c>
      <c r="AM120" s="346">
        <f t="shared" si="87"/>
        <v>2876.7077303363785</v>
      </c>
      <c r="AN120" s="346">
        <f t="shared" si="61"/>
        <v>3.8989981314234563</v>
      </c>
      <c r="AO120" s="346">
        <f t="shared" si="62"/>
        <v>0.3119198505138765</v>
      </c>
      <c r="AP120" s="346">
        <f t="shared" si="63"/>
        <v>0.1247679402055506</v>
      </c>
      <c r="AQ120" s="346">
        <f t="shared" si="64"/>
        <v>10.458969248000001</v>
      </c>
      <c r="AR120" s="346">
        <f t="shared" si="65"/>
        <v>3.9716157694507852</v>
      </c>
      <c r="AS120" s="346">
        <f t="shared" si="66"/>
        <v>102.79672632319998</v>
      </c>
      <c r="AT120" s="346">
        <f t="shared" si="67"/>
        <v>4.9804615466666666</v>
      </c>
      <c r="AU120" s="346">
        <f t="shared" si="88"/>
        <v>126.5434588094603</v>
      </c>
      <c r="AV120" s="346">
        <f t="shared" si="68"/>
        <v>41.503846222222215</v>
      </c>
      <c r="AW120" s="346">
        <f t="shared" si="69"/>
        <v>24.570276963555557</v>
      </c>
      <c r="AX120" s="346">
        <f t="shared" si="70"/>
        <v>0.62255769333333322</v>
      </c>
      <c r="AY120" s="346">
        <f t="shared" si="71"/>
        <v>9.9609230933333333</v>
      </c>
      <c r="AZ120" s="346">
        <f t="shared" si="72"/>
        <v>3.8736923140740736</v>
      </c>
      <c r="BA120" s="346">
        <f t="shared" si="73"/>
        <v>30.580390732768539</v>
      </c>
      <c r="BB120" s="346">
        <f t="shared" si="89"/>
        <v>111.11168701928706</v>
      </c>
      <c r="BC120" s="346">
        <f t="shared" si="90"/>
        <v>434.65846225454555</v>
      </c>
      <c r="BD120" s="346">
        <f t="shared" si="91"/>
        <v>434.65846225454555</v>
      </c>
      <c r="BE120" s="346">
        <f t="shared" si="92"/>
        <v>545.77014927383266</v>
      </c>
      <c r="BF120" s="311">
        <f>VLOOKUP($C120,Uniformes!$A:$P,16,0)*$H120</f>
        <v>96.25500000000001</v>
      </c>
      <c r="BG120" s="311">
        <f>'Materiais de Consumo'!$H$5*$H120</f>
        <v>2.7463387978142078</v>
      </c>
      <c r="BH120" s="311">
        <f>Equipamentos!$J$5*$H120</f>
        <v>45.157814207650269</v>
      </c>
      <c r="BI120" s="346"/>
      <c r="BJ120" s="346"/>
      <c r="BK120" s="346">
        <f t="shared" si="93"/>
        <v>144.15915300546447</v>
      </c>
      <c r="BL120" s="346">
        <f t="shared" si="94"/>
        <v>6681.4574194251354</v>
      </c>
      <c r="BM120" s="311">
        <f t="shared" si="95"/>
        <v>131.2785279263282</v>
      </c>
      <c r="BN120" s="311">
        <f t="shared" si="96"/>
        <v>152.6352306001092</v>
      </c>
      <c r="BO120" s="109">
        <f t="shared" si="74"/>
        <v>0.68892421833598505</v>
      </c>
      <c r="BP120" s="109">
        <f t="shared" si="75"/>
        <v>3.1796502384737768</v>
      </c>
      <c r="BQ120" s="347">
        <f>VLOOKUP(B120,ISS!A:C,2,0)*100</f>
        <v>2</v>
      </c>
      <c r="BR120" s="109">
        <f t="shared" si="97"/>
        <v>2.1197668256491848</v>
      </c>
      <c r="BS120" s="109">
        <f t="shared" si="98"/>
        <v>5.65</v>
      </c>
      <c r="BT120" s="109">
        <f t="shared" si="99"/>
        <v>5.988341282458947</v>
      </c>
      <c r="BU120" s="346">
        <f t="shared" si="100"/>
        <v>417.11019772577106</v>
      </c>
      <c r="BV120" s="346">
        <f t="shared" si="101"/>
        <v>701.02395625220845</v>
      </c>
      <c r="BW120" s="346">
        <f t="shared" si="102"/>
        <v>7382.4813756773437</v>
      </c>
      <c r="BX120" s="346">
        <f t="shared" si="103"/>
        <v>88589.776508128125</v>
      </c>
      <c r="BY120" s="298">
        <f>VLOOKUP($D120,PARAMETROS!$A:$I,6,0)</f>
        <v>45292</v>
      </c>
      <c r="BZ120" s="299" t="str">
        <f>VLOOKUP($D120,PARAMETROS!$A:$I,7,0)</f>
        <v>-</v>
      </c>
      <c r="CA120" s="299" t="str">
        <f>VLOOKUP($D120,PARAMETROS!$A:$I,8,0)</f>
        <v>-</v>
      </c>
      <c r="CD120" s="3"/>
      <c r="CF120" s="3"/>
      <c r="CG120" s="3"/>
    </row>
    <row r="121" spans="1:85">
      <c r="A121" s="296" t="str">
        <f>CCT!A119</f>
        <v>1.570.01</v>
      </c>
      <c r="B121" s="295" t="str">
        <f>CCT!B119</f>
        <v>Salinas</v>
      </c>
      <c r="C121" s="295" t="str">
        <f>CCT!C119</f>
        <v>Vigilante Armado - 220 h</v>
      </c>
      <c r="D121" s="295" t="str">
        <f>CCT!D119</f>
        <v>Sindesp-MG</v>
      </c>
      <c r="E121" s="302" t="str">
        <f t="shared" si="76"/>
        <v>SalinasVigilante Armado - 220 h</v>
      </c>
      <c r="F121" s="300" t="s">
        <v>150</v>
      </c>
      <c r="G121" s="300" t="s">
        <v>151</v>
      </c>
      <c r="H121" s="300">
        <f>VLOOKUP(E121,CCT!E:R,4,0)</f>
        <v>1</v>
      </c>
      <c r="I121" s="345">
        <f>VLOOKUP(E121,CCT!E:R,5,0)</f>
        <v>2286.48</v>
      </c>
      <c r="J121" s="346">
        <f t="shared" si="77"/>
        <v>2286.48</v>
      </c>
      <c r="K121" s="346">
        <f t="shared" si="78"/>
        <v>685.94399999999996</v>
      </c>
      <c r="L121" s="346"/>
      <c r="M121" s="346">
        <f t="shared" si="79"/>
        <v>0</v>
      </c>
      <c r="N121" s="346"/>
      <c r="O121" s="346"/>
      <c r="P121" s="346">
        <f t="shared" si="80"/>
        <v>15.852927999999999</v>
      </c>
      <c r="Q121" s="346">
        <f t="shared" si="81"/>
        <v>2988.2769279999998</v>
      </c>
      <c r="R121" s="346">
        <f t="shared" ref="R121:S147" si="136">R$5*$Q121</f>
        <v>597.65538559999993</v>
      </c>
      <c r="S121" s="346">
        <f t="shared" si="136"/>
        <v>44.824153919999993</v>
      </c>
      <c r="T121" s="346">
        <f t="shared" si="135"/>
        <v>29.882769279999998</v>
      </c>
      <c r="U121" s="346">
        <f t="shared" si="135"/>
        <v>5.9765538559999998</v>
      </c>
      <c r="V121" s="346">
        <f t="shared" si="135"/>
        <v>74.706923199999991</v>
      </c>
      <c r="W121" s="346">
        <f t="shared" si="135"/>
        <v>239.06215423999998</v>
      </c>
      <c r="X121" s="346">
        <f t="shared" si="135"/>
        <v>124.70976103622399</v>
      </c>
      <c r="Y121" s="346">
        <f t="shared" si="104"/>
        <v>17.929661568</v>
      </c>
      <c r="Z121" s="346">
        <f t="shared" si="82"/>
        <v>1134.7473627002241</v>
      </c>
      <c r="AA121" s="346">
        <f t="shared" si="83"/>
        <v>249.0230773333333</v>
      </c>
      <c r="AB121" s="346">
        <f t="shared" si="106"/>
        <v>332.03076977777772</v>
      </c>
      <c r="AC121" s="346">
        <f t="shared" si="106"/>
        <v>220.64532052504356</v>
      </c>
      <c r="AD121" s="346">
        <f t="shared" si="84"/>
        <v>801.69916763615458</v>
      </c>
      <c r="AE121" s="346">
        <f>(VLOOKUP(B121,VT!A:D,4,0)*2*IF(C121="Vigilante Armado - 220 h",20,15.5)*'RESUMO GERAL'!$H121)-IF(6%*'RESUMO GERAL'!$J121&lt;=(VLOOKUP(B121,VT!A:D,4,0)*2*IF(C121="Vigilante Armado - 220 h",20,15.5)*'RESUMO GERAL'!$H121),6%*'RESUMO GERAL'!$J121,(VLOOKUP(B121,VT!A:D,4,0)*2*IF(C121="Vigilante Armado - 220 h",20,15.5*'RESUMO GERAL'!$H121)))</f>
        <v>102.81120000000001</v>
      </c>
      <c r="AF121" s="346">
        <f>IF((VLOOKUP($D121,PARAMETROS!$A:$I,4,0))&gt;1,((VLOOKUP($D121,PARAMETROS!$A:$I,4,0))*IF(C121="Vigilante Armado - 220 h",20,15.5))*((1-10%))*'RESUMO GERAL'!$H121,0)</f>
        <v>459.90000000000003</v>
      </c>
      <c r="AG121" s="346">
        <f>IF(VLOOKUP($D121,PARAMETROS!$A:$I,5,0)&gt;0,VLOOKUP($D121,PARAMETROS!$A:$I,5,0)*H121,0)</f>
        <v>193.44</v>
      </c>
      <c r="AH121" s="346">
        <f>VLOOKUP($D121,PARAMETROS!$A:$I,2,0)*'RESUMO GERAL'!$H121</f>
        <v>129.9</v>
      </c>
      <c r="AI121" s="346">
        <f>VLOOKUP('RESUMO GERAL'!$D121,PARAMETROS!$A:$I,3,0)*'RESUMO GERAL'!$H121</f>
        <v>19.45</v>
      </c>
      <c r="AJ121" s="311">
        <f t="shared" si="85"/>
        <v>34.76</v>
      </c>
      <c r="AK121" s="346">
        <f>VLOOKUP(E121,CCT!E:R,11,0)*H121</f>
        <v>0</v>
      </c>
      <c r="AL121" s="346">
        <f t="shared" si="86"/>
        <v>940.26120000000003</v>
      </c>
      <c r="AM121" s="346">
        <f t="shared" si="87"/>
        <v>2876.7077303363785</v>
      </c>
      <c r="AN121" s="346">
        <f t="shared" si="61"/>
        <v>3.8989981314234563</v>
      </c>
      <c r="AO121" s="346">
        <f t="shared" si="62"/>
        <v>0.3119198505138765</v>
      </c>
      <c r="AP121" s="346">
        <f t="shared" si="63"/>
        <v>0.1247679402055506</v>
      </c>
      <c r="AQ121" s="346">
        <f t="shared" si="64"/>
        <v>10.458969248000001</v>
      </c>
      <c r="AR121" s="346">
        <f t="shared" si="65"/>
        <v>3.9716157694507852</v>
      </c>
      <c r="AS121" s="346">
        <f t="shared" si="66"/>
        <v>102.79672632319998</v>
      </c>
      <c r="AT121" s="346">
        <f t="shared" si="67"/>
        <v>4.9804615466666666</v>
      </c>
      <c r="AU121" s="346">
        <f t="shared" si="88"/>
        <v>126.5434588094603</v>
      </c>
      <c r="AV121" s="346">
        <f t="shared" si="68"/>
        <v>41.503846222222215</v>
      </c>
      <c r="AW121" s="346">
        <f t="shared" si="69"/>
        <v>24.570276963555557</v>
      </c>
      <c r="AX121" s="346">
        <f t="shared" si="70"/>
        <v>0.62255769333333322</v>
      </c>
      <c r="AY121" s="346">
        <f t="shared" si="71"/>
        <v>9.9609230933333333</v>
      </c>
      <c r="AZ121" s="346">
        <f t="shared" si="72"/>
        <v>3.8736923140740736</v>
      </c>
      <c r="BA121" s="346">
        <f t="shared" si="73"/>
        <v>30.580390732768539</v>
      </c>
      <c r="BB121" s="346">
        <f t="shared" si="89"/>
        <v>111.11168701928706</v>
      </c>
      <c r="BC121" s="346">
        <f t="shared" si="90"/>
        <v>434.65846225454555</v>
      </c>
      <c r="BD121" s="346">
        <f t="shared" si="91"/>
        <v>434.65846225454555</v>
      </c>
      <c r="BE121" s="346">
        <f t="shared" si="92"/>
        <v>545.77014927383266</v>
      </c>
      <c r="BF121" s="311">
        <f>VLOOKUP($C121,Uniformes!$A:$P,16,0)*$H121</f>
        <v>96.25500000000001</v>
      </c>
      <c r="BG121" s="311">
        <f>'Materiais de Consumo'!$H$5*$H121</f>
        <v>2.7463387978142078</v>
      </c>
      <c r="BH121" s="311">
        <f>Equipamentos!$J$5*$H121</f>
        <v>45.157814207650269</v>
      </c>
      <c r="BI121" s="346"/>
      <c r="BJ121" s="346"/>
      <c r="BK121" s="346">
        <f t="shared" si="93"/>
        <v>144.15915300546447</v>
      </c>
      <c r="BL121" s="346">
        <f t="shared" si="94"/>
        <v>6681.4574194251354</v>
      </c>
      <c r="BM121" s="311">
        <f t="shared" si="95"/>
        <v>131.2785279263282</v>
      </c>
      <c r="BN121" s="311">
        <f t="shared" si="96"/>
        <v>152.6352306001092</v>
      </c>
      <c r="BO121" s="109">
        <f t="shared" si="74"/>
        <v>0.69630423138725195</v>
      </c>
      <c r="BP121" s="109">
        <f t="shared" si="75"/>
        <v>3.2137118371719318</v>
      </c>
      <c r="BQ121" s="347">
        <f>VLOOKUP(B121,ISS!A:C,2,0)*100</f>
        <v>3</v>
      </c>
      <c r="BR121" s="109">
        <f t="shared" si="97"/>
        <v>3.2137118371719318</v>
      </c>
      <c r="BS121" s="109">
        <f t="shared" si="98"/>
        <v>6.65</v>
      </c>
      <c r="BT121" s="109">
        <f t="shared" si="99"/>
        <v>7.1237279057311156</v>
      </c>
      <c r="BU121" s="346">
        <f t="shared" si="100"/>
        <v>496.19409034148828</v>
      </c>
      <c r="BV121" s="346">
        <f t="shared" si="101"/>
        <v>780.10784886792567</v>
      </c>
      <c r="BW121" s="346">
        <f t="shared" si="102"/>
        <v>7461.5652682930613</v>
      </c>
      <c r="BX121" s="346">
        <f t="shared" si="103"/>
        <v>89538.783219516743</v>
      </c>
      <c r="BY121" s="298">
        <f>VLOOKUP($D121,PARAMETROS!$A:$I,6,0)</f>
        <v>45292</v>
      </c>
      <c r="BZ121" s="299" t="str">
        <f>VLOOKUP($D121,PARAMETROS!$A:$I,7,0)</f>
        <v>-</v>
      </c>
      <c r="CA121" s="299" t="str">
        <f>VLOOKUP($D121,PARAMETROS!$A:$I,8,0)</f>
        <v>-</v>
      </c>
      <c r="CD121" s="3"/>
      <c r="CF121" s="3"/>
      <c r="CG121" s="3"/>
    </row>
    <row r="122" spans="1:85">
      <c r="A122" s="296" t="str">
        <f>CCT!A120</f>
        <v>1.245.02</v>
      </c>
      <c r="B122" s="295" t="str">
        <f>CCT!B120</f>
        <v>Santa Luzia</v>
      </c>
      <c r="C122" s="295" t="str">
        <f>CCT!C120</f>
        <v>Vigilante Armado - 12x36 h Diurno</v>
      </c>
      <c r="D122" s="295" t="str">
        <f>CCT!D120</f>
        <v>Sindesp-MG</v>
      </c>
      <c r="E122" s="302" t="str">
        <f t="shared" si="76"/>
        <v>Santa LuziaVigilante Armado - 12x36 h Diurno</v>
      </c>
      <c r="F122" s="300" t="s">
        <v>150</v>
      </c>
      <c r="G122" s="300" t="s">
        <v>151</v>
      </c>
      <c r="H122" s="300">
        <f>VLOOKUP(E122,CCT!E:R,4,0)</f>
        <v>2</v>
      </c>
      <c r="I122" s="345">
        <f>VLOOKUP(E122,CCT!E:R,5,0)</f>
        <v>2286.48</v>
      </c>
      <c r="J122" s="346">
        <f t="shared" si="77"/>
        <v>4572.96</v>
      </c>
      <c r="K122" s="346">
        <f t="shared" si="78"/>
        <v>1371.8879999999999</v>
      </c>
      <c r="L122" s="346"/>
      <c r="M122" s="346">
        <f t="shared" si="79"/>
        <v>0</v>
      </c>
      <c r="N122" s="346"/>
      <c r="O122" s="346"/>
      <c r="P122" s="346">
        <f t="shared" si="80"/>
        <v>0</v>
      </c>
      <c r="Q122" s="346">
        <f t="shared" si="81"/>
        <v>5944.848</v>
      </c>
      <c r="R122" s="346">
        <f t="shared" si="136"/>
        <v>1188.9696000000001</v>
      </c>
      <c r="S122" s="346">
        <f t="shared" si="136"/>
        <v>89.172719999999998</v>
      </c>
      <c r="T122" s="346">
        <f t="shared" si="135"/>
        <v>59.448480000000004</v>
      </c>
      <c r="U122" s="346">
        <f t="shared" si="135"/>
        <v>11.889696000000001</v>
      </c>
      <c r="V122" s="346">
        <f t="shared" si="135"/>
        <v>148.62120000000002</v>
      </c>
      <c r="W122" s="346">
        <f t="shared" si="135"/>
        <v>475.58784000000003</v>
      </c>
      <c r="X122" s="346">
        <f t="shared" si="135"/>
        <v>248.09634158399999</v>
      </c>
      <c r="Y122" s="346">
        <f t="shared" si="104"/>
        <v>35.669088000000002</v>
      </c>
      <c r="Z122" s="346">
        <f t="shared" si="82"/>
        <v>2257.4549655840005</v>
      </c>
      <c r="AA122" s="346">
        <f t="shared" si="83"/>
        <v>495.404</v>
      </c>
      <c r="AB122" s="346">
        <f t="shared" si="106"/>
        <v>660.53866666666659</v>
      </c>
      <c r="AC122" s="346">
        <f t="shared" si="106"/>
        <v>438.94957664133335</v>
      </c>
      <c r="AD122" s="346">
        <f t="shared" si="84"/>
        <v>1594.8922433079999</v>
      </c>
      <c r="AE122" s="346">
        <f>(VLOOKUP(B122,VT!A:D,4,0)*2*IF(C122="Vigilante Armado - 220 h",20,15.5)*'RESUMO GERAL'!$H122)-IF(6%*'RESUMO GERAL'!$J122&lt;=(VLOOKUP(B122,VT!A:D,4,0)*2*IF(C122="Vigilante Armado - 220 h",20,15.5)*'RESUMO GERAL'!$H122),6%*'RESUMO GERAL'!$J122,(VLOOKUP(B122,VT!A:D,4,0)*2*IF(C122="Vigilante Armado - 220 h",20,15.5*'RESUMO GERAL'!$H122)))</f>
        <v>97.622400000000027</v>
      </c>
      <c r="AF122" s="346">
        <f>IF((VLOOKUP($D122,PARAMETROS!$A:$I,4,0))&gt;1,((VLOOKUP($D122,PARAMETROS!$A:$I,4,0))*IF(C122="Vigilante Armado - 220 h",20,15.5))*((1-10%))*'RESUMO GERAL'!$H122,0)</f>
        <v>712.84500000000003</v>
      </c>
      <c r="AG122" s="346">
        <f>IF(VLOOKUP($D122,PARAMETROS!$A:$I,5,0)&gt;0,VLOOKUP($D122,PARAMETROS!$A:$I,5,0)*H122,0)</f>
        <v>386.88</v>
      </c>
      <c r="AH122" s="346">
        <f>VLOOKUP($D122,PARAMETROS!$A:$I,2,0)*'RESUMO GERAL'!$H122</f>
        <v>259.8</v>
      </c>
      <c r="AI122" s="346">
        <f>VLOOKUP('RESUMO GERAL'!$D122,PARAMETROS!$A:$I,3,0)*'RESUMO GERAL'!$H122</f>
        <v>38.9</v>
      </c>
      <c r="AJ122" s="311">
        <f t="shared" si="85"/>
        <v>69.52</v>
      </c>
      <c r="AK122" s="346">
        <f>VLOOKUP(E122,CCT!E:R,11,0)*H122</f>
        <v>0</v>
      </c>
      <c r="AL122" s="346">
        <f t="shared" si="86"/>
        <v>1565.5674000000001</v>
      </c>
      <c r="AM122" s="346">
        <f t="shared" si="87"/>
        <v>5417.9146088920006</v>
      </c>
      <c r="AN122" s="346">
        <f t="shared" si="61"/>
        <v>7.7566275824074067</v>
      </c>
      <c r="AO122" s="346">
        <f t="shared" si="62"/>
        <v>0.6205302065925925</v>
      </c>
      <c r="AP122" s="346">
        <f t="shared" si="63"/>
        <v>0.24821208263703703</v>
      </c>
      <c r="AQ122" s="346">
        <f t="shared" si="64"/>
        <v>20.806968000000001</v>
      </c>
      <c r="AR122" s="346">
        <f t="shared" si="65"/>
        <v>7.9010923795440036</v>
      </c>
      <c r="AS122" s="346">
        <f t="shared" si="66"/>
        <v>204.50277119999996</v>
      </c>
      <c r="AT122" s="346">
        <f t="shared" si="67"/>
        <v>9.90808</v>
      </c>
      <c r="AU122" s="346">
        <f t="shared" si="88"/>
        <v>251.74428145118102</v>
      </c>
      <c r="AV122" s="346">
        <f t="shared" si="68"/>
        <v>82.567333333333323</v>
      </c>
      <c r="AW122" s="346">
        <f t="shared" si="69"/>
        <v>48.879861333333338</v>
      </c>
      <c r="AX122" s="346">
        <f t="shared" si="70"/>
        <v>1.23851</v>
      </c>
      <c r="AY122" s="346">
        <f t="shared" si="71"/>
        <v>19.81616</v>
      </c>
      <c r="AZ122" s="346">
        <f t="shared" si="72"/>
        <v>7.706284444444444</v>
      </c>
      <c r="BA122" s="346">
        <f t="shared" si="73"/>
        <v>60.836321086409562</v>
      </c>
      <c r="BB122" s="346">
        <f t="shared" si="89"/>
        <v>221.04447019752064</v>
      </c>
      <c r="BC122" s="346">
        <f t="shared" si="90"/>
        <v>670.14650181818183</v>
      </c>
      <c r="BD122" s="346">
        <f t="shared" si="91"/>
        <v>670.14650181818183</v>
      </c>
      <c r="BE122" s="346">
        <f t="shared" si="92"/>
        <v>891.19097201570253</v>
      </c>
      <c r="BF122" s="311">
        <f>VLOOKUP($C122,Uniformes!$A:$P,16,0)*$H122</f>
        <v>192.51</v>
      </c>
      <c r="BG122" s="311">
        <f>'Materiais de Consumo'!$H$5*$H122</f>
        <v>5.4926775956284155</v>
      </c>
      <c r="BH122" s="311">
        <f>Equipamentos!$J$5*$H122</f>
        <v>90.315628415300537</v>
      </c>
      <c r="BI122" s="346"/>
      <c r="BJ122" s="346"/>
      <c r="BK122" s="346">
        <f t="shared" si="93"/>
        <v>288.31830601092895</v>
      </c>
      <c r="BL122" s="346">
        <f t="shared" si="94"/>
        <v>12794.016168369813</v>
      </c>
      <c r="BM122" s="311">
        <f t="shared" si="95"/>
        <v>262.55705585265639</v>
      </c>
      <c r="BN122" s="311">
        <f t="shared" si="96"/>
        <v>305.27046120021839</v>
      </c>
      <c r="BO122" s="109">
        <f t="shared" si="74"/>
        <v>0.68892421833598505</v>
      </c>
      <c r="BP122" s="109">
        <f t="shared" si="75"/>
        <v>3.1796502384737768</v>
      </c>
      <c r="BQ122" s="347">
        <f>VLOOKUP(B122,ISS!A:C,2,0)*100</f>
        <v>2</v>
      </c>
      <c r="BR122" s="109">
        <f t="shared" si="97"/>
        <v>2.1197668256491848</v>
      </c>
      <c r="BS122" s="109">
        <f t="shared" si="98"/>
        <v>5.65</v>
      </c>
      <c r="BT122" s="109">
        <f t="shared" si="99"/>
        <v>5.988341282458947</v>
      </c>
      <c r="BU122" s="346">
        <f t="shared" si="100"/>
        <v>800.15280151180082</v>
      </c>
      <c r="BV122" s="346">
        <f t="shared" si="101"/>
        <v>1367.9803185646756</v>
      </c>
      <c r="BW122" s="346">
        <f t="shared" si="102"/>
        <v>14161.996486934489</v>
      </c>
      <c r="BX122" s="346">
        <f t="shared" si="103"/>
        <v>169943.95784321387</v>
      </c>
      <c r="BY122" s="298">
        <f>VLOOKUP($D122,PARAMETROS!$A:$I,6,0)</f>
        <v>45292</v>
      </c>
      <c r="BZ122" s="299" t="str">
        <f>VLOOKUP($D122,PARAMETROS!$A:$I,7,0)</f>
        <v>-</v>
      </c>
      <c r="CA122" s="299" t="str">
        <f>VLOOKUP($D122,PARAMETROS!$A:$I,8,0)</f>
        <v>-</v>
      </c>
      <c r="CD122" s="3"/>
      <c r="CF122" s="3"/>
      <c r="CG122" s="3"/>
    </row>
    <row r="123" spans="1:85">
      <c r="A123" s="296" t="str">
        <f>CCT!A121</f>
        <v>1.245.03</v>
      </c>
      <c r="B123" s="295" t="str">
        <f>CCT!B121</f>
        <v>Santa Luzia</v>
      </c>
      <c r="C123" s="295" t="str">
        <f>CCT!C121</f>
        <v>Vigilante Armado - 12x36 h Noturno</v>
      </c>
      <c r="D123" s="295" t="str">
        <f>CCT!D121</f>
        <v>Sindesp-MG</v>
      </c>
      <c r="E123" s="302" t="str">
        <f t="shared" si="76"/>
        <v>Santa LuziaVigilante Armado - 12x36 h Noturno</v>
      </c>
      <c r="F123" s="300" t="s">
        <v>150</v>
      </c>
      <c r="G123" s="300" t="s">
        <v>151</v>
      </c>
      <c r="H123" s="300">
        <f>VLOOKUP(E123,CCT!E:R,4,0)</f>
        <v>2</v>
      </c>
      <c r="I123" s="345">
        <f>VLOOKUP(E123,CCT!E:R,5,0)</f>
        <v>2286.48</v>
      </c>
      <c r="J123" s="346">
        <f t="shared" si="77"/>
        <v>4572.96</v>
      </c>
      <c r="K123" s="346">
        <f t="shared" si="78"/>
        <v>1371.8879999999999</v>
      </c>
      <c r="L123" s="346"/>
      <c r="M123" s="346">
        <f t="shared" si="79"/>
        <v>1172.756378181818</v>
      </c>
      <c r="N123" s="346"/>
      <c r="O123" s="346"/>
      <c r="P123" s="346">
        <f t="shared" si="80"/>
        <v>0</v>
      </c>
      <c r="Q123" s="346">
        <f t="shared" si="81"/>
        <v>7117.604378181818</v>
      </c>
      <c r="R123" s="346">
        <f t="shared" si="136"/>
        <v>1423.5208756363636</v>
      </c>
      <c r="S123" s="346">
        <f t="shared" si="136"/>
        <v>106.76406567272727</v>
      </c>
      <c r="T123" s="346">
        <f t="shared" si="135"/>
        <v>71.17604378181818</v>
      </c>
      <c r="U123" s="346">
        <f t="shared" si="135"/>
        <v>14.235208756363637</v>
      </c>
      <c r="V123" s="346">
        <f t="shared" si="135"/>
        <v>177.94010945454545</v>
      </c>
      <c r="W123" s="346">
        <f t="shared" si="135"/>
        <v>569.40835025454544</v>
      </c>
      <c r="X123" s="346">
        <f t="shared" si="135"/>
        <v>297.03898351466182</v>
      </c>
      <c r="Y123" s="346">
        <f t="shared" si="104"/>
        <v>42.705626269090907</v>
      </c>
      <c r="Z123" s="346">
        <f t="shared" si="82"/>
        <v>2702.7892633401157</v>
      </c>
      <c r="AA123" s="346">
        <f t="shared" si="83"/>
        <v>593.13369818181809</v>
      </c>
      <c r="AB123" s="346">
        <f t="shared" si="106"/>
        <v>790.84493090909086</v>
      </c>
      <c r="AC123" s="346">
        <f t="shared" si="106"/>
        <v>525.54235676057817</v>
      </c>
      <c r="AD123" s="346">
        <f t="shared" si="84"/>
        <v>1909.5209858514872</v>
      </c>
      <c r="AE123" s="346">
        <f>(VLOOKUP(B123,VT!A:D,4,0)*2*IF(C123="Vigilante Armado - 220 h",20,15.5)*'RESUMO GERAL'!$H123)-IF(6%*'RESUMO GERAL'!$J123&lt;=(VLOOKUP(B123,VT!A:D,4,0)*2*IF(C123="Vigilante Armado - 220 h",20,15.5)*'RESUMO GERAL'!$H123),6%*'RESUMO GERAL'!$J123,(VLOOKUP(B123,VT!A:D,4,0)*2*IF(C123="Vigilante Armado - 220 h",20,15.5*'RESUMO GERAL'!$H123)))</f>
        <v>97.622400000000027</v>
      </c>
      <c r="AF123" s="346">
        <f>IF((VLOOKUP($D123,PARAMETROS!$A:$I,4,0))&gt;1,((VLOOKUP($D123,PARAMETROS!$A:$I,4,0))*IF(C123="Vigilante Armado - 220 h",20,15.5))*((1-10%))*'RESUMO GERAL'!$H123,0)</f>
        <v>712.84500000000003</v>
      </c>
      <c r="AG123" s="346">
        <f>IF(VLOOKUP($D123,PARAMETROS!$A:$I,5,0)&gt;0,VLOOKUP($D123,PARAMETROS!$A:$I,5,0)*H123,0)</f>
        <v>386.88</v>
      </c>
      <c r="AH123" s="346">
        <f>VLOOKUP($D123,PARAMETROS!$A:$I,2,0)*'RESUMO GERAL'!$H123</f>
        <v>259.8</v>
      </c>
      <c r="AI123" s="346">
        <f>VLOOKUP('RESUMO GERAL'!$D123,PARAMETROS!$A:$I,3,0)*'RESUMO GERAL'!$H123</f>
        <v>38.9</v>
      </c>
      <c r="AJ123" s="311">
        <f t="shared" si="85"/>
        <v>69.52</v>
      </c>
      <c r="AK123" s="346">
        <f>VLOOKUP(E123,CCT!E:R,11,0)*H123</f>
        <v>0</v>
      </c>
      <c r="AL123" s="346">
        <f t="shared" si="86"/>
        <v>1565.5674000000001</v>
      </c>
      <c r="AM123" s="346">
        <f t="shared" si="87"/>
        <v>6177.8776491916033</v>
      </c>
      <c r="AN123" s="346">
        <f t="shared" si="61"/>
        <v>9.2867986600277774</v>
      </c>
      <c r="AO123" s="346">
        <f t="shared" si="62"/>
        <v>0.74294389280222217</v>
      </c>
      <c r="AP123" s="346">
        <f t="shared" si="63"/>
        <v>0.29717755712088889</v>
      </c>
      <c r="AQ123" s="346">
        <f t="shared" si="64"/>
        <v>24.911615323636365</v>
      </c>
      <c r="AR123" s="346">
        <f t="shared" si="65"/>
        <v>9.4597624216904102</v>
      </c>
      <c r="AS123" s="346">
        <f t="shared" si="66"/>
        <v>244.84559060945449</v>
      </c>
      <c r="AT123" s="346">
        <f t="shared" si="67"/>
        <v>11.862673963636365</v>
      </c>
      <c r="AU123" s="346">
        <f t="shared" si="88"/>
        <v>301.40656242836855</v>
      </c>
      <c r="AV123" s="346">
        <f t="shared" si="68"/>
        <v>98.855616363636358</v>
      </c>
      <c r="AW123" s="346">
        <f t="shared" si="69"/>
        <v>58.522524887272731</v>
      </c>
      <c r="AX123" s="346">
        <f t="shared" si="70"/>
        <v>1.4828342454545453</v>
      </c>
      <c r="AY123" s="346">
        <f t="shared" si="71"/>
        <v>23.725347927272729</v>
      </c>
      <c r="AZ123" s="346">
        <f t="shared" si="72"/>
        <v>9.2265241939393938</v>
      </c>
      <c r="BA123" s="346">
        <f t="shared" si="73"/>
        <v>72.837668064364905</v>
      </c>
      <c r="BB123" s="346">
        <f t="shared" si="89"/>
        <v>264.65051568194065</v>
      </c>
      <c r="BC123" s="346">
        <f t="shared" si="90"/>
        <v>802.34812990413229</v>
      </c>
      <c r="BD123" s="346">
        <f t="shared" si="91"/>
        <v>802.34812990413229</v>
      </c>
      <c r="BE123" s="346">
        <f t="shared" si="92"/>
        <v>1066.9986455860731</v>
      </c>
      <c r="BF123" s="311">
        <f>VLOOKUP($C123,Uniformes!$A:$P,16,0)*$H123</f>
        <v>192.51</v>
      </c>
      <c r="BG123" s="311">
        <f>'Materiais de Consumo'!$H$5*$H123</f>
        <v>5.4926775956284155</v>
      </c>
      <c r="BH123" s="311">
        <f>Equipamentos!$J$5*$H123</f>
        <v>90.315628415300537</v>
      </c>
      <c r="BI123" s="346"/>
      <c r="BJ123" s="346"/>
      <c r="BK123" s="346">
        <f t="shared" si="93"/>
        <v>288.31830601092895</v>
      </c>
      <c r="BL123" s="346">
        <f t="shared" si="94"/>
        <v>14952.205541398793</v>
      </c>
      <c r="BM123" s="311">
        <f t="shared" si="95"/>
        <v>262.55705585265639</v>
      </c>
      <c r="BN123" s="311">
        <f t="shared" si="96"/>
        <v>305.27046120021839</v>
      </c>
      <c r="BO123" s="109">
        <f t="shared" si="74"/>
        <v>0.68892421833598505</v>
      </c>
      <c r="BP123" s="109">
        <f t="shared" si="75"/>
        <v>3.1796502384737768</v>
      </c>
      <c r="BQ123" s="347">
        <f>VLOOKUP(B123,ISS!A:C,2,0)*100</f>
        <v>2</v>
      </c>
      <c r="BR123" s="109">
        <f t="shared" si="97"/>
        <v>2.1197668256491848</v>
      </c>
      <c r="BS123" s="109">
        <f t="shared" si="98"/>
        <v>5.65</v>
      </c>
      <c r="BT123" s="109">
        <f t="shared" si="99"/>
        <v>5.988341282458947</v>
      </c>
      <c r="BU123" s="346">
        <f t="shared" si="100"/>
        <v>929.39254669053707</v>
      </c>
      <c r="BV123" s="346">
        <f t="shared" si="101"/>
        <v>1497.2200637434119</v>
      </c>
      <c r="BW123" s="346">
        <f t="shared" si="102"/>
        <v>16449.425605142205</v>
      </c>
      <c r="BX123" s="346">
        <f t="shared" si="103"/>
        <v>197393.10726170646</v>
      </c>
      <c r="BY123" s="298">
        <f>VLOOKUP($D123,PARAMETROS!$A:$I,6,0)</f>
        <v>45292</v>
      </c>
      <c r="BZ123" s="299" t="str">
        <f>VLOOKUP($D123,PARAMETROS!$A:$I,7,0)</f>
        <v>-</v>
      </c>
      <c r="CA123" s="299" t="str">
        <f>VLOOKUP($D123,PARAMETROS!$A:$I,8,0)</f>
        <v>-</v>
      </c>
      <c r="CD123" s="3"/>
      <c r="CF123" s="3"/>
      <c r="CG123" s="3"/>
    </row>
    <row r="124" spans="1:85">
      <c r="A124" s="296" t="str">
        <f>CCT!A122</f>
        <v>1.610.01</v>
      </c>
      <c r="B124" s="295" t="str">
        <f>CCT!B122</f>
        <v>Sao Domingos do Prata</v>
      </c>
      <c r="C124" s="295" t="str">
        <f>CCT!C122</f>
        <v>Vigilante Armado - 220 h</v>
      </c>
      <c r="D124" s="295" t="str">
        <f>CCT!D122</f>
        <v>Sindesp-MG</v>
      </c>
      <c r="E124" s="302" t="str">
        <f t="shared" si="76"/>
        <v>Sao Domingos do PrataVigilante Armado - 220 h</v>
      </c>
      <c r="F124" s="300" t="s">
        <v>150</v>
      </c>
      <c r="G124" s="300" t="s">
        <v>151</v>
      </c>
      <c r="H124" s="300">
        <f>VLOOKUP(E124,CCT!E:R,4,0)</f>
        <v>1</v>
      </c>
      <c r="I124" s="345">
        <f>VLOOKUP(E124,CCT!E:R,5,0)</f>
        <v>2286.48</v>
      </c>
      <c r="J124" s="346">
        <f t="shared" si="77"/>
        <v>2286.48</v>
      </c>
      <c r="K124" s="346">
        <f t="shared" si="78"/>
        <v>685.94399999999996</v>
      </c>
      <c r="L124" s="346"/>
      <c r="M124" s="346">
        <f t="shared" si="79"/>
        <v>0</v>
      </c>
      <c r="N124" s="346"/>
      <c r="O124" s="346"/>
      <c r="P124" s="346">
        <f t="shared" si="80"/>
        <v>15.852927999999999</v>
      </c>
      <c r="Q124" s="346">
        <f t="shared" si="81"/>
        <v>2988.2769279999998</v>
      </c>
      <c r="R124" s="346">
        <f t="shared" si="136"/>
        <v>597.65538559999993</v>
      </c>
      <c r="S124" s="346">
        <f t="shared" si="136"/>
        <v>44.824153919999993</v>
      </c>
      <c r="T124" s="346">
        <f t="shared" si="135"/>
        <v>29.882769279999998</v>
      </c>
      <c r="U124" s="346">
        <f t="shared" si="135"/>
        <v>5.9765538559999998</v>
      </c>
      <c r="V124" s="346">
        <f t="shared" si="135"/>
        <v>74.706923199999991</v>
      </c>
      <c r="W124" s="346">
        <f t="shared" si="135"/>
        <v>239.06215423999998</v>
      </c>
      <c r="X124" s="346">
        <f t="shared" si="135"/>
        <v>124.70976103622399</v>
      </c>
      <c r="Y124" s="346">
        <f t="shared" si="104"/>
        <v>17.929661568</v>
      </c>
      <c r="Z124" s="346">
        <f t="shared" si="82"/>
        <v>1134.7473627002241</v>
      </c>
      <c r="AA124" s="346">
        <f t="shared" si="83"/>
        <v>249.0230773333333</v>
      </c>
      <c r="AB124" s="346">
        <f t="shared" si="106"/>
        <v>332.03076977777772</v>
      </c>
      <c r="AC124" s="346">
        <f t="shared" si="106"/>
        <v>220.64532052504356</v>
      </c>
      <c r="AD124" s="346">
        <f t="shared" si="84"/>
        <v>801.69916763615458</v>
      </c>
      <c r="AE124" s="346">
        <f>(VLOOKUP(B124,VT!A:D,4,0)*2*IF(C124="Vigilante Armado - 220 h",20,15.5)*'RESUMO GERAL'!$H124)-IF(6%*'RESUMO GERAL'!$J124&lt;=(VLOOKUP(B124,VT!A:D,4,0)*2*IF(C124="Vigilante Armado - 220 h",20,15.5)*'RESUMO GERAL'!$H124),6%*'RESUMO GERAL'!$J124,(VLOOKUP(B124,VT!A:D,4,0)*2*IF(C124="Vigilante Armado - 220 h",20,15.5*'RESUMO GERAL'!$H124)))</f>
        <v>102.81120000000001</v>
      </c>
      <c r="AF124" s="346">
        <f>IF((VLOOKUP($D124,PARAMETROS!$A:$I,4,0))&gt;1,((VLOOKUP($D124,PARAMETROS!$A:$I,4,0))*IF(C124="Vigilante Armado - 220 h",20,15.5))*((1-10%))*'RESUMO GERAL'!$H124,0)</f>
        <v>459.90000000000003</v>
      </c>
      <c r="AG124" s="346">
        <f>IF(VLOOKUP($D124,PARAMETROS!$A:$I,5,0)&gt;0,VLOOKUP($D124,PARAMETROS!$A:$I,5,0)*H124,0)</f>
        <v>193.44</v>
      </c>
      <c r="AH124" s="346">
        <f>VLOOKUP($D124,PARAMETROS!$A:$I,2,0)*'RESUMO GERAL'!$H124</f>
        <v>129.9</v>
      </c>
      <c r="AI124" s="346">
        <f>VLOOKUP('RESUMO GERAL'!$D124,PARAMETROS!$A:$I,3,0)*'RESUMO GERAL'!$H124</f>
        <v>19.45</v>
      </c>
      <c r="AJ124" s="311">
        <f t="shared" si="85"/>
        <v>34.76</v>
      </c>
      <c r="AK124" s="346">
        <f>VLOOKUP(E124,CCT!E:R,11,0)*H124</f>
        <v>0</v>
      </c>
      <c r="AL124" s="346">
        <f t="shared" si="86"/>
        <v>940.26120000000003</v>
      </c>
      <c r="AM124" s="346">
        <f t="shared" si="87"/>
        <v>2876.7077303363785</v>
      </c>
      <c r="AN124" s="346">
        <f t="shared" si="61"/>
        <v>3.8989981314234563</v>
      </c>
      <c r="AO124" s="346">
        <f t="shared" si="62"/>
        <v>0.3119198505138765</v>
      </c>
      <c r="AP124" s="346">
        <f t="shared" si="63"/>
        <v>0.1247679402055506</v>
      </c>
      <c r="AQ124" s="346">
        <f t="shared" si="64"/>
        <v>10.458969248000001</v>
      </c>
      <c r="AR124" s="346">
        <f t="shared" si="65"/>
        <v>3.9716157694507852</v>
      </c>
      <c r="AS124" s="346">
        <f t="shared" si="66"/>
        <v>102.79672632319998</v>
      </c>
      <c r="AT124" s="346">
        <f t="shared" si="67"/>
        <v>4.9804615466666666</v>
      </c>
      <c r="AU124" s="346">
        <f t="shared" si="88"/>
        <v>126.5434588094603</v>
      </c>
      <c r="AV124" s="346">
        <f t="shared" si="68"/>
        <v>41.503846222222215</v>
      </c>
      <c r="AW124" s="346">
        <f t="shared" si="69"/>
        <v>24.570276963555557</v>
      </c>
      <c r="AX124" s="346">
        <f t="shared" si="70"/>
        <v>0.62255769333333322</v>
      </c>
      <c r="AY124" s="346">
        <f t="shared" si="71"/>
        <v>9.9609230933333333</v>
      </c>
      <c r="AZ124" s="346">
        <f t="shared" si="72"/>
        <v>3.8736923140740736</v>
      </c>
      <c r="BA124" s="346">
        <f t="shared" si="73"/>
        <v>30.580390732768539</v>
      </c>
      <c r="BB124" s="346">
        <f t="shared" si="89"/>
        <v>111.11168701928706</v>
      </c>
      <c r="BC124" s="346">
        <f t="shared" si="90"/>
        <v>434.65846225454555</v>
      </c>
      <c r="BD124" s="346">
        <f t="shared" si="91"/>
        <v>434.65846225454555</v>
      </c>
      <c r="BE124" s="346">
        <f t="shared" si="92"/>
        <v>545.77014927383266</v>
      </c>
      <c r="BF124" s="311">
        <f>VLOOKUP($C124,Uniformes!$A:$P,16,0)*$H124</f>
        <v>96.25500000000001</v>
      </c>
      <c r="BG124" s="311">
        <f>'Materiais de Consumo'!$H$5*$H124</f>
        <v>2.7463387978142078</v>
      </c>
      <c r="BH124" s="311">
        <f>Equipamentos!$J$5*$H124</f>
        <v>45.157814207650269</v>
      </c>
      <c r="BI124" s="346"/>
      <c r="BJ124" s="346"/>
      <c r="BK124" s="346">
        <f t="shared" si="93"/>
        <v>144.15915300546447</v>
      </c>
      <c r="BL124" s="346">
        <f t="shared" si="94"/>
        <v>6681.4574194251354</v>
      </c>
      <c r="BM124" s="311">
        <f t="shared" si="95"/>
        <v>131.2785279263282</v>
      </c>
      <c r="BN124" s="311">
        <f t="shared" si="96"/>
        <v>152.6352306001092</v>
      </c>
      <c r="BO124" s="109">
        <f t="shared" si="74"/>
        <v>0.69630423138725195</v>
      </c>
      <c r="BP124" s="109">
        <f t="shared" si="75"/>
        <v>3.2137118371719318</v>
      </c>
      <c r="BQ124" s="347">
        <f>VLOOKUP(B124,ISS!A:C,2,0)*100</f>
        <v>3</v>
      </c>
      <c r="BR124" s="109">
        <f t="shared" si="97"/>
        <v>3.2137118371719318</v>
      </c>
      <c r="BS124" s="109">
        <f t="shared" si="98"/>
        <v>6.65</v>
      </c>
      <c r="BT124" s="109">
        <f t="shared" si="99"/>
        <v>7.1237279057311156</v>
      </c>
      <c r="BU124" s="346">
        <f t="shared" si="100"/>
        <v>496.19409034148828</v>
      </c>
      <c r="BV124" s="346">
        <f t="shared" si="101"/>
        <v>780.10784886792567</v>
      </c>
      <c r="BW124" s="346">
        <f t="shared" si="102"/>
        <v>7461.5652682930613</v>
      </c>
      <c r="BX124" s="346">
        <f t="shared" si="103"/>
        <v>89538.783219516743</v>
      </c>
      <c r="BY124" s="298">
        <f>VLOOKUP($D124,PARAMETROS!$A:$I,6,0)</f>
        <v>45292</v>
      </c>
      <c r="BZ124" s="299" t="str">
        <f>VLOOKUP($D124,PARAMETROS!$A:$I,7,0)</f>
        <v>-</v>
      </c>
      <c r="CA124" s="299" t="str">
        <f>VLOOKUP($D124,PARAMETROS!$A:$I,8,0)</f>
        <v>-</v>
      </c>
      <c r="CD124" s="3"/>
      <c r="CF124" s="3"/>
      <c r="CG124" s="3"/>
    </row>
    <row r="125" spans="1:85">
      <c r="A125" s="296" t="str">
        <f>CCT!A123</f>
        <v>1.625.01</v>
      </c>
      <c r="B125" s="295" t="str">
        <f>CCT!B123</f>
        <v>Sao Joao Del Rei</v>
      </c>
      <c r="C125" s="295" t="str">
        <f>CCT!C123</f>
        <v>Vigilante Armado - 220 h</v>
      </c>
      <c r="D125" s="295" t="str">
        <f>CCT!D123</f>
        <v>Sindesp-MG</v>
      </c>
      <c r="E125" s="302" t="str">
        <f t="shared" si="76"/>
        <v>Sao Joao Del ReiVigilante Armado - 220 h</v>
      </c>
      <c r="F125" s="300" t="s">
        <v>150</v>
      </c>
      <c r="G125" s="300" t="s">
        <v>151</v>
      </c>
      <c r="H125" s="300">
        <f>VLOOKUP(E125,CCT!E:R,4,0)</f>
        <v>1</v>
      </c>
      <c r="I125" s="345">
        <f>VLOOKUP(E125,CCT!E:R,5,0)</f>
        <v>2286.48</v>
      </c>
      <c r="J125" s="346">
        <f t="shared" si="77"/>
        <v>2286.48</v>
      </c>
      <c r="K125" s="346">
        <f t="shared" si="78"/>
        <v>685.94399999999996</v>
      </c>
      <c r="L125" s="346"/>
      <c r="M125" s="346">
        <f t="shared" si="79"/>
        <v>0</v>
      </c>
      <c r="N125" s="346"/>
      <c r="O125" s="346"/>
      <c r="P125" s="346">
        <f t="shared" si="80"/>
        <v>15.852927999999999</v>
      </c>
      <c r="Q125" s="346">
        <f t="shared" si="81"/>
        <v>2988.2769279999998</v>
      </c>
      <c r="R125" s="346">
        <f t="shared" si="136"/>
        <v>597.65538559999993</v>
      </c>
      <c r="S125" s="346">
        <f t="shared" si="136"/>
        <v>44.824153919999993</v>
      </c>
      <c r="T125" s="346">
        <f t="shared" si="135"/>
        <v>29.882769279999998</v>
      </c>
      <c r="U125" s="346">
        <f t="shared" si="135"/>
        <v>5.9765538559999998</v>
      </c>
      <c r="V125" s="346">
        <f t="shared" si="135"/>
        <v>74.706923199999991</v>
      </c>
      <c r="W125" s="346">
        <f t="shared" si="135"/>
        <v>239.06215423999998</v>
      </c>
      <c r="X125" s="346">
        <f t="shared" si="135"/>
        <v>124.70976103622399</v>
      </c>
      <c r="Y125" s="346">
        <f t="shared" si="104"/>
        <v>17.929661568</v>
      </c>
      <c r="Z125" s="346">
        <f t="shared" si="82"/>
        <v>1134.7473627002241</v>
      </c>
      <c r="AA125" s="346">
        <f t="shared" si="83"/>
        <v>249.0230773333333</v>
      </c>
      <c r="AB125" s="346">
        <f t="shared" si="106"/>
        <v>332.03076977777772</v>
      </c>
      <c r="AC125" s="346">
        <f t="shared" si="106"/>
        <v>220.64532052504356</v>
      </c>
      <c r="AD125" s="346">
        <f t="shared" si="84"/>
        <v>801.69916763615458</v>
      </c>
      <c r="AE125" s="346">
        <f>(VLOOKUP(B125,VT!A:D,4,0)*2*IF(C125="Vigilante Armado - 220 h",20,15.5)*'RESUMO GERAL'!$H125)-IF(6%*'RESUMO GERAL'!$J125&lt;=(VLOOKUP(B125,VT!A:D,4,0)*2*IF(C125="Vigilante Armado - 220 h",20,15.5)*'RESUMO GERAL'!$H125),6%*'RESUMO GERAL'!$J125,(VLOOKUP(B125,VT!A:D,4,0)*2*IF(C125="Vigilante Armado - 220 h",20,15.5*'RESUMO GERAL'!$H125)))</f>
        <v>102.81120000000001</v>
      </c>
      <c r="AF125" s="346">
        <f>IF((VLOOKUP($D125,PARAMETROS!$A:$I,4,0))&gt;1,((VLOOKUP($D125,PARAMETROS!$A:$I,4,0))*IF(C125="Vigilante Armado - 220 h",20,15.5))*((1-10%))*'RESUMO GERAL'!$H125,0)</f>
        <v>459.90000000000003</v>
      </c>
      <c r="AG125" s="346">
        <f>IF(VLOOKUP($D125,PARAMETROS!$A:$I,5,0)&gt;0,VLOOKUP($D125,PARAMETROS!$A:$I,5,0)*H125,0)</f>
        <v>193.44</v>
      </c>
      <c r="AH125" s="346">
        <f>VLOOKUP($D125,PARAMETROS!$A:$I,2,0)*'RESUMO GERAL'!$H125</f>
        <v>129.9</v>
      </c>
      <c r="AI125" s="346">
        <f>VLOOKUP('RESUMO GERAL'!$D125,PARAMETROS!$A:$I,3,0)*'RESUMO GERAL'!$H125</f>
        <v>19.45</v>
      </c>
      <c r="AJ125" s="311">
        <f t="shared" si="85"/>
        <v>34.76</v>
      </c>
      <c r="AK125" s="346">
        <f>VLOOKUP(E125,CCT!E:R,11,0)*H125</f>
        <v>0</v>
      </c>
      <c r="AL125" s="346">
        <f t="shared" si="86"/>
        <v>940.26120000000003</v>
      </c>
      <c r="AM125" s="346">
        <f t="shared" si="87"/>
        <v>2876.7077303363785</v>
      </c>
      <c r="AN125" s="346">
        <f t="shared" si="61"/>
        <v>3.8989981314234563</v>
      </c>
      <c r="AO125" s="346">
        <f t="shared" si="62"/>
        <v>0.3119198505138765</v>
      </c>
      <c r="AP125" s="346">
        <f t="shared" si="63"/>
        <v>0.1247679402055506</v>
      </c>
      <c r="AQ125" s="346">
        <f t="shared" si="64"/>
        <v>10.458969248000001</v>
      </c>
      <c r="AR125" s="346">
        <f t="shared" si="65"/>
        <v>3.9716157694507852</v>
      </c>
      <c r="AS125" s="346">
        <f t="shared" si="66"/>
        <v>102.79672632319998</v>
      </c>
      <c r="AT125" s="346">
        <f t="shared" si="67"/>
        <v>4.9804615466666666</v>
      </c>
      <c r="AU125" s="346">
        <f t="shared" si="88"/>
        <v>126.5434588094603</v>
      </c>
      <c r="AV125" s="346">
        <f t="shared" si="68"/>
        <v>41.503846222222215</v>
      </c>
      <c r="AW125" s="346">
        <f t="shared" si="69"/>
        <v>24.570276963555557</v>
      </c>
      <c r="AX125" s="346">
        <f t="shared" si="70"/>
        <v>0.62255769333333322</v>
      </c>
      <c r="AY125" s="346">
        <f t="shared" si="71"/>
        <v>9.9609230933333333</v>
      </c>
      <c r="AZ125" s="346">
        <f t="shared" si="72"/>
        <v>3.8736923140740736</v>
      </c>
      <c r="BA125" s="346">
        <f t="shared" si="73"/>
        <v>30.580390732768539</v>
      </c>
      <c r="BB125" s="346">
        <f t="shared" si="89"/>
        <v>111.11168701928706</v>
      </c>
      <c r="BC125" s="346">
        <f t="shared" si="90"/>
        <v>434.65846225454555</v>
      </c>
      <c r="BD125" s="346">
        <f t="shared" si="91"/>
        <v>434.65846225454555</v>
      </c>
      <c r="BE125" s="346">
        <f t="shared" si="92"/>
        <v>545.77014927383266</v>
      </c>
      <c r="BF125" s="311">
        <f>VLOOKUP($C125,Uniformes!$A:$P,16,0)*$H125</f>
        <v>96.25500000000001</v>
      </c>
      <c r="BG125" s="311">
        <f>'Materiais de Consumo'!$H$5*$H125</f>
        <v>2.7463387978142078</v>
      </c>
      <c r="BH125" s="311">
        <f>Equipamentos!$J$5*$H125</f>
        <v>45.157814207650269</v>
      </c>
      <c r="BI125" s="346"/>
      <c r="BJ125" s="346"/>
      <c r="BK125" s="346">
        <f t="shared" si="93"/>
        <v>144.15915300546447</v>
      </c>
      <c r="BL125" s="346">
        <f t="shared" si="94"/>
        <v>6681.4574194251354</v>
      </c>
      <c r="BM125" s="311">
        <f t="shared" si="95"/>
        <v>131.2785279263282</v>
      </c>
      <c r="BN125" s="311">
        <f t="shared" si="96"/>
        <v>152.6352306001092</v>
      </c>
      <c r="BO125" s="109">
        <f t="shared" si="74"/>
        <v>0.71154898741105688</v>
      </c>
      <c r="BP125" s="109">
        <f t="shared" si="75"/>
        <v>3.2840722495894927</v>
      </c>
      <c r="BQ125" s="347">
        <f>VLOOKUP(B125,ISS!A:C,2,0)*100</f>
        <v>5</v>
      </c>
      <c r="BR125" s="109">
        <f t="shared" si="97"/>
        <v>5.473453749315822</v>
      </c>
      <c r="BS125" s="109">
        <f t="shared" si="98"/>
        <v>8.65</v>
      </c>
      <c r="BT125" s="109">
        <f t="shared" si="99"/>
        <v>9.4690749863163717</v>
      </c>
      <c r="BU125" s="346">
        <f t="shared" si="100"/>
        <v>659.55621991550231</v>
      </c>
      <c r="BV125" s="346">
        <f t="shared" si="101"/>
        <v>943.4699784419397</v>
      </c>
      <c r="BW125" s="346">
        <f t="shared" si="102"/>
        <v>7624.9273978670753</v>
      </c>
      <c r="BX125" s="346">
        <f t="shared" si="103"/>
        <v>91499.128774404904</v>
      </c>
      <c r="BY125" s="298">
        <f>VLOOKUP($D125,PARAMETROS!$A:$I,6,0)</f>
        <v>45292</v>
      </c>
      <c r="BZ125" s="299" t="str">
        <f>VLOOKUP($D125,PARAMETROS!$A:$I,7,0)</f>
        <v>-</v>
      </c>
      <c r="CA125" s="299" t="str">
        <f>VLOOKUP($D125,PARAMETROS!$A:$I,8,0)</f>
        <v>-</v>
      </c>
      <c r="CD125" s="3"/>
      <c r="CF125" s="3"/>
      <c r="CG125" s="3"/>
    </row>
    <row r="126" spans="1:85">
      <c r="A126" s="296" t="str">
        <f>CCT!A124</f>
        <v>1.627.01</v>
      </c>
      <c r="B126" s="295" t="str">
        <f>CCT!B124</f>
        <v>Sao Joao do Paraiso</v>
      </c>
      <c r="C126" s="295" t="str">
        <f>CCT!C124</f>
        <v>Vigilante Armado - 220 h</v>
      </c>
      <c r="D126" s="295" t="str">
        <f>CCT!D124</f>
        <v>Sindesp-MG</v>
      </c>
      <c r="E126" s="302" t="str">
        <f t="shared" si="76"/>
        <v>Sao Joao do ParaisoVigilante Armado - 220 h</v>
      </c>
      <c r="F126" s="300" t="s">
        <v>150</v>
      </c>
      <c r="G126" s="300" t="s">
        <v>151</v>
      </c>
      <c r="H126" s="300">
        <f>VLOOKUP(E126,CCT!E:R,4,0)</f>
        <v>1</v>
      </c>
      <c r="I126" s="345">
        <f>VLOOKUP(E126,CCT!E:R,5,0)</f>
        <v>2286.48</v>
      </c>
      <c r="J126" s="346">
        <f t="shared" si="77"/>
        <v>2286.48</v>
      </c>
      <c r="K126" s="346">
        <f t="shared" si="78"/>
        <v>685.94399999999996</v>
      </c>
      <c r="L126" s="346"/>
      <c r="M126" s="346">
        <f t="shared" si="79"/>
        <v>0</v>
      </c>
      <c r="N126" s="346"/>
      <c r="O126" s="346"/>
      <c r="P126" s="346">
        <f t="shared" si="80"/>
        <v>15.852927999999999</v>
      </c>
      <c r="Q126" s="346">
        <f t="shared" si="81"/>
        <v>2988.2769279999998</v>
      </c>
      <c r="R126" s="346">
        <f t="shared" si="136"/>
        <v>597.65538559999993</v>
      </c>
      <c r="S126" s="346">
        <f t="shared" si="136"/>
        <v>44.824153919999993</v>
      </c>
      <c r="T126" s="346">
        <f t="shared" si="135"/>
        <v>29.882769279999998</v>
      </c>
      <c r="U126" s="346">
        <f t="shared" si="135"/>
        <v>5.9765538559999998</v>
      </c>
      <c r="V126" s="346">
        <f t="shared" si="135"/>
        <v>74.706923199999991</v>
      </c>
      <c r="W126" s="346">
        <f t="shared" si="135"/>
        <v>239.06215423999998</v>
      </c>
      <c r="X126" s="346">
        <f t="shared" si="135"/>
        <v>124.70976103622399</v>
      </c>
      <c r="Y126" s="346">
        <f t="shared" si="104"/>
        <v>17.929661568</v>
      </c>
      <c r="Z126" s="346">
        <f t="shared" si="82"/>
        <v>1134.7473627002241</v>
      </c>
      <c r="AA126" s="346">
        <f t="shared" si="83"/>
        <v>249.0230773333333</v>
      </c>
      <c r="AB126" s="346">
        <f t="shared" si="106"/>
        <v>332.03076977777772</v>
      </c>
      <c r="AC126" s="346">
        <f t="shared" si="106"/>
        <v>220.64532052504356</v>
      </c>
      <c r="AD126" s="346">
        <f t="shared" si="84"/>
        <v>801.69916763615458</v>
      </c>
      <c r="AE126" s="346">
        <f>(VLOOKUP(B126,VT!A:D,4,0)*2*IF(C126="Vigilante Armado - 220 h",20,15.5)*'RESUMO GERAL'!$H126)-IF(6%*'RESUMO GERAL'!$J126&lt;=(VLOOKUP(B126,VT!A:D,4,0)*2*IF(C126="Vigilante Armado - 220 h",20,15.5)*'RESUMO GERAL'!$H126),6%*'RESUMO GERAL'!$J126,(VLOOKUP(B126,VT!A:D,4,0)*2*IF(C126="Vigilante Armado - 220 h",20,15.5*'RESUMO GERAL'!$H126)))</f>
        <v>102.81120000000001</v>
      </c>
      <c r="AF126" s="346">
        <f>IF((VLOOKUP($D126,PARAMETROS!$A:$I,4,0))&gt;1,((VLOOKUP($D126,PARAMETROS!$A:$I,4,0))*IF(C126="Vigilante Armado - 220 h",20,15.5))*((1-10%))*'RESUMO GERAL'!$H126,0)</f>
        <v>459.90000000000003</v>
      </c>
      <c r="AG126" s="346">
        <f>IF(VLOOKUP($D126,PARAMETROS!$A:$I,5,0)&gt;0,VLOOKUP($D126,PARAMETROS!$A:$I,5,0)*H126,0)</f>
        <v>193.44</v>
      </c>
      <c r="AH126" s="346">
        <f>VLOOKUP($D126,PARAMETROS!$A:$I,2,0)*'RESUMO GERAL'!$H126</f>
        <v>129.9</v>
      </c>
      <c r="AI126" s="346">
        <f>VLOOKUP('RESUMO GERAL'!$D126,PARAMETROS!$A:$I,3,0)*'RESUMO GERAL'!$H126</f>
        <v>19.45</v>
      </c>
      <c r="AJ126" s="311">
        <f t="shared" si="85"/>
        <v>34.76</v>
      </c>
      <c r="AK126" s="346">
        <f>VLOOKUP(E126,CCT!E:R,11,0)*H126</f>
        <v>0</v>
      </c>
      <c r="AL126" s="346">
        <f t="shared" si="86"/>
        <v>940.26120000000003</v>
      </c>
      <c r="AM126" s="346">
        <f t="shared" si="87"/>
        <v>2876.7077303363785</v>
      </c>
      <c r="AN126" s="346">
        <f t="shared" si="61"/>
        <v>3.8989981314234563</v>
      </c>
      <c r="AO126" s="346">
        <f t="shared" si="62"/>
        <v>0.3119198505138765</v>
      </c>
      <c r="AP126" s="346">
        <f t="shared" si="63"/>
        <v>0.1247679402055506</v>
      </c>
      <c r="AQ126" s="346">
        <f t="shared" si="64"/>
        <v>10.458969248000001</v>
      </c>
      <c r="AR126" s="346">
        <f t="shared" si="65"/>
        <v>3.9716157694507852</v>
      </c>
      <c r="AS126" s="346">
        <f t="shared" si="66"/>
        <v>102.79672632319998</v>
      </c>
      <c r="AT126" s="346">
        <f t="shared" si="67"/>
        <v>4.9804615466666666</v>
      </c>
      <c r="AU126" s="346">
        <f t="shared" si="88"/>
        <v>126.5434588094603</v>
      </c>
      <c r="AV126" s="346">
        <f t="shared" si="68"/>
        <v>41.503846222222215</v>
      </c>
      <c r="AW126" s="346">
        <f t="shared" si="69"/>
        <v>24.570276963555557</v>
      </c>
      <c r="AX126" s="346">
        <f t="shared" si="70"/>
        <v>0.62255769333333322</v>
      </c>
      <c r="AY126" s="346">
        <f t="shared" si="71"/>
        <v>9.9609230933333333</v>
      </c>
      <c r="AZ126" s="346">
        <f t="shared" si="72"/>
        <v>3.8736923140740736</v>
      </c>
      <c r="BA126" s="346">
        <f t="shared" si="73"/>
        <v>30.580390732768539</v>
      </c>
      <c r="BB126" s="346">
        <f t="shared" si="89"/>
        <v>111.11168701928706</v>
      </c>
      <c r="BC126" s="346">
        <f t="shared" si="90"/>
        <v>434.65846225454555</v>
      </c>
      <c r="BD126" s="346">
        <f t="shared" si="91"/>
        <v>434.65846225454555</v>
      </c>
      <c r="BE126" s="346">
        <f t="shared" si="92"/>
        <v>545.77014927383266</v>
      </c>
      <c r="BF126" s="311">
        <f>VLOOKUP($C126,Uniformes!$A:$P,16,0)*$H126</f>
        <v>96.25500000000001</v>
      </c>
      <c r="BG126" s="311">
        <f>'Materiais de Consumo'!$H$5*$H126</f>
        <v>2.7463387978142078</v>
      </c>
      <c r="BH126" s="311">
        <f>Equipamentos!$J$5*$H126</f>
        <v>45.157814207650269</v>
      </c>
      <c r="BI126" s="346"/>
      <c r="BJ126" s="346"/>
      <c r="BK126" s="346">
        <f t="shared" si="93"/>
        <v>144.15915300546447</v>
      </c>
      <c r="BL126" s="346">
        <f t="shared" si="94"/>
        <v>6681.4574194251354</v>
      </c>
      <c r="BM126" s="311">
        <f t="shared" si="95"/>
        <v>131.2785279263282</v>
      </c>
      <c r="BN126" s="311">
        <f t="shared" si="96"/>
        <v>152.6352306001092</v>
      </c>
      <c r="BO126" s="109">
        <f t="shared" si="74"/>
        <v>0.69630423138725195</v>
      </c>
      <c r="BP126" s="109">
        <f t="shared" si="75"/>
        <v>3.2137118371719318</v>
      </c>
      <c r="BQ126" s="347">
        <f>VLOOKUP(B126,ISS!A:C,2,0)*100</f>
        <v>3</v>
      </c>
      <c r="BR126" s="109">
        <f t="shared" si="97"/>
        <v>3.2137118371719318</v>
      </c>
      <c r="BS126" s="109">
        <f t="shared" si="98"/>
        <v>6.65</v>
      </c>
      <c r="BT126" s="109">
        <f t="shared" si="99"/>
        <v>7.1237279057311156</v>
      </c>
      <c r="BU126" s="346">
        <f t="shared" si="100"/>
        <v>496.19409034148828</v>
      </c>
      <c r="BV126" s="346">
        <f t="shared" si="101"/>
        <v>780.10784886792567</v>
      </c>
      <c r="BW126" s="346">
        <f t="shared" si="102"/>
        <v>7461.5652682930613</v>
      </c>
      <c r="BX126" s="346">
        <f t="shared" si="103"/>
        <v>89538.783219516743</v>
      </c>
      <c r="BY126" s="298">
        <f>VLOOKUP($D126,PARAMETROS!$A:$I,6,0)</f>
        <v>45292</v>
      </c>
      <c r="BZ126" s="299" t="str">
        <f>VLOOKUP($D126,PARAMETROS!$A:$I,7,0)</f>
        <v>-</v>
      </c>
      <c r="CA126" s="299" t="str">
        <f>VLOOKUP($D126,PARAMETROS!$A:$I,8,0)</f>
        <v>-</v>
      </c>
      <c r="CD126" s="3"/>
      <c r="CF126" s="3"/>
      <c r="CG126" s="3"/>
    </row>
    <row r="127" spans="1:85">
      <c r="A127" s="296" t="str">
        <f>CCT!A125</f>
        <v>1.637.02</v>
      </c>
      <c r="B127" s="295" t="str">
        <f>CCT!B125</f>
        <v>Sao Lourenco</v>
      </c>
      <c r="C127" s="295" t="str">
        <f>CCT!C125</f>
        <v>Vigilante Armado - 12x36 h Diurno</v>
      </c>
      <c r="D127" s="295" t="str">
        <f>CCT!D125</f>
        <v>Sindesp-MG</v>
      </c>
      <c r="E127" s="302" t="str">
        <f t="shared" si="76"/>
        <v>Sao LourencoVigilante Armado - 12x36 h Diurno</v>
      </c>
      <c r="F127" s="300" t="s">
        <v>150</v>
      </c>
      <c r="G127" s="300" t="s">
        <v>151</v>
      </c>
      <c r="H127" s="300">
        <f>VLOOKUP(E127,CCT!E:R,4,0)</f>
        <v>2</v>
      </c>
      <c r="I127" s="345">
        <f>VLOOKUP(E127,CCT!E:R,5,0)</f>
        <v>2286.48</v>
      </c>
      <c r="J127" s="346">
        <f t="shared" si="77"/>
        <v>4572.96</v>
      </c>
      <c r="K127" s="346">
        <f t="shared" si="78"/>
        <v>1371.8879999999999</v>
      </c>
      <c r="L127" s="346"/>
      <c r="M127" s="346">
        <f t="shared" si="79"/>
        <v>0</v>
      </c>
      <c r="N127" s="346"/>
      <c r="O127" s="346"/>
      <c r="P127" s="346">
        <f t="shared" si="80"/>
        <v>0</v>
      </c>
      <c r="Q127" s="346">
        <f t="shared" si="81"/>
        <v>5944.848</v>
      </c>
      <c r="R127" s="346">
        <f t="shared" si="136"/>
        <v>1188.9696000000001</v>
      </c>
      <c r="S127" s="346">
        <f t="shared" si="136"/>
        <v>89.172719999999998</v>
      </c>
      <c r="T127" s="346">
        <f t="shared" si="135"/>
        <v>59.448480000000004</v>
      </c>
      <c r="U127" s="346">
        <f t="shared" si="135"/>
        <v>11.889696000000001</v>
      </c>
      <c r="V127" s="346">
        <f t="shared" si="135"/>
        <v>148.62120000000002</v>
      </c>
      <c r="W127" s="346">
        <f t="shared" si="135"/>
        <v>475.58784000000003</v>
      </c>
      <c r="X127" s="346">
        <f t="shared" si="135"/>
        <v>248.09634158399999</v>
      </c>
      <c r="Y127" s="346">
        <f t="shared" si="104"/>
        <v>35.669088000000002</v>
      </c>
      <c r="Z127" s="346">
        <f t="shared" si="82"/>
        <v>2257.4549655840005</v>
      </c>
      <c r="AA127" s="346">
        <f t="shared" si="83"/>
        <v>495.404</v>
      </c>
      <c r="AB127" s="346">
        <f t="shared" si="106"/>
        <v>660.53866666666659</v>
      </c>
      <c r="AC127" s="346">
        <f t="shared" si="106"/>
        <v>438.94957664133335</v>
      </c>
      <c r="AD127" s="346">
        <f t="shared" si="84"/>
        <v>1594.8922433079999</v>
      </c>
      <c r="AE127" s="346">
        <f>(VLOOKUP(B127,VT!A:D,4,0)*2*IF(C127="Vigilante Armado - 220 h",20,15.5)*'RESUMO GERAL'!$H127)-IF(6%*'RESUMO GERAL'!$J127&lt;=(VLOOKUP(B127,VT!A:D,4,0)*2*IF(C127="Vigilante Armado - 220 h",20,15.5)*'RESUMO GERAL'!$H127),6%*'RESUMO GERAL'!$J127,(VLOOKUP(B127,VT!A:D,4,0)*2*IF(C127="Vigilante Armado - 220 h",20,15.5*'RESUMO GERAL'!$H127)))</f>
        <v>97.622400000000027</v>
      </c>
      <c r="AF127" s="346">
        <f>IF((VLOOKUP($D127,PARAMETROS!$A:$I,4,0))&gt;1,((VLOOKUP($D127,PARAMETROS!$A:$I,4,0))*IF(C127="Vigilante Armado - 220 h",20,15.5))*((1-10%))*'RESUMO GERAL'!$H127,0)</f>
        <v>712.84500000000003</v>
      </c>
      <c r="AG127" s="346">
        <f>IF(VLOOKUP($D127,PARAMETROS!$A:$I,5,0)&gt;0,VLOOKUP($D127,PARAMETROS!$A:$I,5,0)*H127,0)</f>
        <v>386.88</v>
      </c>
      <c r="AH127" s="346">
        <f>VLOOKUP($D127,PARAMETROS!$A:$I,2,0)*'RESUMO GERAL'!$H127</f>
        <v>259.8</v>
      </c>
      <c r="AI127" s="346">
        <f>VLOOKUP('RESUMO GERAL'!$D127,PARAMETROS!$A:$I,3,0)*'RESUMO GERAL'!$H127</f>
        <v>38.9</v>
      </c>
      <c r="AJ127" s="311">
        <f t="shared" si="85"/>
        <v>69.52</v>
      </c>
      <c r="AK127" s="346">
        <f>VLOOKUP(E127,CCT!E:R,11,0)*H127</f>
        <v>0</v>
      </c>
      <c r="AL127" s="346">
        <f t="shared" si="86"/>
        <v>1565.5674000000001</v>
      </c>
      <c r="AM127" s="346">
        <f t="shared" si="87"/>
        <v>5417.9146088920006</v>
      </c>
      <c r="AN127" s="346">
        <f t="shared" si="61"/>
        <v>7.7566275824074067</v>
      </c>
      <c r="AO127" s="346">
        <f t="shared" si="62"/>
        <v>0.6205302065925925</v>
      </c>
      <c r="AP127" s="346">
        <f t="shared" si="63"/>
        <v>0.24821208263703703</v>
      </c>
      <c r="AQ127" s="346">
        <f t="shared" si="64"/>
        <v>20.806968000000001</v>
      </c>
      <c r="AR127" s="346">
        <f t="shared" si="65"/>
        <v>7.9010923795440036</v>
      </c>
      <c r="AS127" s="346">
        <f t="shared" si="66"/>
        <v>204.50277119999996</v>
      </c>
      <c r="AT127" s="346">
        <f t="shared" si="67"/>
        <v>9.90808</v>
      </c>
      <c r="AU127" s="346">
        <f t="shared" si="88"/>
        <v>251.74428145118102</v>
      </c>
      <c r="AV127" s="346">
        <f t="shared" si="68"/>
        <v>82.567333333333323</v>
      </c>
      <c r="AW127" s="346">
        <f t="shared" si="69"/>
        <v>48.879861333333338</v>
      </c>
      <c r="AX127" s="346">
        <f t="shared" si="70"/>
        <v>1.23851</v>
      </c>
      <c r="AY127" s="346">
        <f t="shared" si="71"/>
        <v>19.81616</v>
      </c>
      <c r="AZ127" s="346">
        <f t="shared" si="72"/>
        <v>7.706284444444444</v>
      </c>
      <c r="BA127" s="346">
        <f t="shared" si="73"/>
        <v>60.836321086409562</v>
      </c>
      <c r="BB127" s="346">
        <f t="shared" si="89"/>
        <v>221.04447019752064</v>
      </c>
      <c r="BC127" s="346">
        <f t="shared" si="90"/>
        <v>670.14650181818183</v>
      </c>
      <c r="BD127" s="346">
        <f t="shared" si="91"/>
        <v>670.14650181818183</v>
      </c>
      <c r="BE127" s="346">
        <f t="shared" si="92"/>
        <v>891.19097201570253</v>
      </c>
      <c r="BF127" s="311">
        <f>VLOOKUP($C127,Uniformes!$A:$P,16,0)*$H127</f>
        <v>192.51</v>
      </c>
      <c r="BG127" s="311">
        <f>'Materiais de Consumo'!$H$5*$H127</f>
        <v>5.4926775956284155</v>
      </c>
      <c r="BH127" s="311">
        <f>Equipamentos!$J$5*$H127</f>
        <v>90.315628415300537</v>
      </c>
      <c r="BI127" s="346"/>
      <c r="BJ127" s="346"/>
      <c r="BK127" s="346">
        <f t="shared" si="93"/>
        <v>288.31830601092895</v>
      </c>
      <c r="BL127" s="346">
        <f t="shared" si="94"/>
        <v>12794.016168369813</v>
      </c>
      <c r="BM127" s="311">
        <f t="shared" si="95"/>
        <v>262.55705585265639</v>
      </c>
      <c r="BN127" s="311">
        <f t="shared" si="96"/>
        <v>305.27046120021839</v>
      </c>
      <c r="BO127" s="109">
        <f t="shared" si="74"/>
        <v>0.69630423138725195</v>
      </c>
      <c r="BP127" s="109">
        <f t="shared" si="75"/>
        <v>3.2137118371719318</v>
      </c>
      <c r="BQ127" s="347">
        <f>VLOOKUP(B127,ISS!A:C,2,0)*100</f>
        <v>3</v>
      </c>
      <c r="BR127" s="109">
        <f t="shared" si="97"/>
        <v>3.2137118371719318</v>
      </c>
      <c r="BS127" s="109">
        <f t="shared" si="98"/>
        <v>6.65</v>
      </c>
      <c r="BT127" s="109">
        <f t="shared" si="99"/>
        <v>7.1237279057311156</v>
      </c>
      <c r="BU127" s="346">
        <f t="shared" si="100"/>
        <v>951.86138733862697</v>
      </c>
      <c r="BV127" s="346">
        <f t="shared" si="101"/>
        <v>1519.6889043915016</v>
      </c>
      <c r="BW127" s="346">
        <f t="shared" si="102"/>
        <v>14313.705072761315</v>
      </c>
      <c r="BX127" s="346">
        <f t="shared" si="103"/>
        <v>171764.46087313577</v>
      </c>
      <c r="BY127" s="298">
        <f>VLOOKUP($D127,PARAMETROS!$A:$I,6,0)</f>
        <v>45292</v>
      </c>
      <c r="BZ127" s="299" t="str">
        <f>VLOOKUP($D127,PARAMETROS!$A:$I,7,0)</f>
        <v>-</v>
      </c>
      <c r="CA127" s="299" t="str">
        <f>VLOOKUP($D127,PARAMETROS!$A:$I,8,0)</f>
        <v>-</v>
      </c>
      <c r="CD127" s="3"/>
      <c r="CF127" s="3"/>
      <c r="CG127" s="3"/>
    </row>
    <row r="128" spans="1:85">
      <c r="A128" s="296" t="str">
        <f>CCT!A126</f>
        <v>1.647.02</v>
      </c>
      <c r="B128" s="295" t="str">
        <f>CCT!B126</f>
        <v>Sao Sebastiao do Paraiso</v>
      </c>
      <c r="C128" s="295" t="str">
        <f>CCT!C126</f>
        <v>Vigilante Armado - 12x36 h Diurno</v>
      </c>
      <c r="D128" s="295" t="str">
        <f>CCT!D126</f>
        <v>Sindesp-MG</v>
      </c>
      <c r="E128" s="302" t="str">
        <f t="shared" si="76"/>
        <v>Sao Sebastiao do ParaisoVigilante Armado - 12x36 h Diurno</v>
      </c>
      <c r="F128" s="300" t="s">
        <v>150</v>
      </c>
      <c r="G128" s="300" t="s">
        <v>151</v>
      </c>
      <c r="H128" s="300">
        <f>VLOOKUP(E128,CCT!E:R,4,0)</f>
        <v>2</v>
      </c>
      <c r="I128" s="345">
        <f>VLOOKUP(E128,CCT!E:R,5,0)</f>
        <v>2286.48</v>
      </c>
      <c r="J128" s="346">
        <f t="shared" si="77"/>
        <v>4572.96</v>
      </c>
      <c r="K128" s="346">
        <f t="shared" si="78"/>
        <v>1371.8879999999999</v>
      </c>
      <c r="L128" s="346"/>
      <c r="M128" s="346">
        <f t="shared" si="79"/>
        <v>0</v>
      </c>
      <c r="N128" s="346"/>
      <c r="O128" s="346"/>
      <c r="P128" s="346">
        <f t="shared" si="80"/>
        <v>0</v>
      </c>
      <c r="Q128" s="346">
        <f t="shared" si="81"/>
        <v>5944.848</v>
      </c>
      <c r="R128" s="346">
        <f t="shared" si="136"/>
        <v>1188.9696000000001</v>
      </c>
      <c r="S128" s="346">
        <f t="shared" si="136"/>
        <v>89.172719999999998</v>
      </c>
      <c r="T128" s="346">
        <f t="shared" si="135"/>
        <v>59.448480000000004</v>
      </c>
      <c r="U128" s="346">
        <f t="shared" si="135"/>
        <v>11.889696000000001</v>
      </c>
      <c r="V128" s="346">
        <f t="shared" si="135"/>
        <v>148.62120000000002</v>
      </c>
      <c r="W128" s="346">
        <f t="shared" si="135"/>
        <v>475.58784000000003</v>
      </c>
      <c r="X128" s="346">
        <f t="shared" si="135"/>
        <v>248.09634158399999</v>
      </c>
      <c r="Y128" s="346">
        <f t="shared" si="104"/>
        <v>35.669088000000002</v>
      </c>
      <c r="Z128" s="346">
        <f t="shared" si="82"/>
        <v>2257.4549655840005</v>
      </c>
      <c r="AA128" s="346">
        <f t="shared" si="83"/>
        <v>495.404</v>
      </c>
      <c r="AB128" s="346">
        <f t="shared" si="106"/>
        <v>660.53866666666659</v>
      </c>
      <c r="AC128" s="346">
        <f t="shared" si="106"/>
        <v>438.94957664133335</v>
      </c>
      <c r="AD128" s="346">
        <f t="shared" si="84"/>
        <v>1594.8922433079999</v>
      </c>
      <c r="AE128" s="346">
        <f>(VLOOKUP(B128,VT!A:D,4,0)*2*IF(C128="Vigilante Armado - 220 h",20,15.5)*'RESUMO GERAL'!$H128)-IF(6%*'RESUMO GERAL'!$J128&lt;=(VLOOKUP(B128,VT!A:D,4,0)*2*IF(C128="Vigilante Armado - 220 h",20,15.5)*'RESUMO GERAL'!$H128),6%*'RESUMO GERAL'!$J128,(VLOOKUP(B128,VT!A:D,4,0)*2*IF(C128="Vigilante Armado - 220 h",20,15.5*'RESUMO GERAL'!$H128)))</f>
        <v>97.622400000000027</v>
      </c>
      <c r="AF128" s="346">
        <f>IF((VLOOKUP($D128,PARAMETROS!$A:$I,4,0))&gt;1,((VLOOKUP($D128,PARAMETROS!$A:$I,4,0))*IF(C128="Vigilante Armado - 220 h",20,15.5))*((1-10%))*'RESUMO GERAL'!$H128,0)</f>
        <v>712.84500000000003</v>
      </c>
      <c r="AG128" s="346">
        <f>IF(VLOOKUP($D128,PARAMETROS!$A:$I,5,0)&gt;0,VLOOKUP($D128,PARAMETROS!$A:$I,5,0)*H128,0)</f>
        <v>386.88</v>
      </c>
      <c r="AH128" s="346">
        <f>VLOOKUP($D128,PARAMETROS!$A:$I,2,0)*'RESUMO GERAL'!$H128</f>
        <v>259.8</v>
      </c>
      <c r="AI128" s="346">
        <f>VLOOKUP('RESUMO GERAL'!$D128,PARAMETROS!$A:$I,3,0)*'RESUMO GERAL'!$H128</f>
        <v>38.9</v>
      </c>
      <c r="AJ128" s="311">
        <f t="shared" si="85"/>
        <v>69.52</v>
      </c>
      <c r="AK128" s="346">
        <f>VLOOKUP(E128,CCT!E:R,11,0)*H128</f>
        <v>0</v>
      </c>
      <c r="AL128" s="346">
        <f t="shared" si="86"/>
        <v>1565.5674000000001</v>
      </c>
      <c r="AM128" s="346">
        <f t="shared" si="87"/>
        <v>5417.9146088920006</v>
      </c>
      <c r="AN128" s="346">
        <f t="shared" si="61"/>
        <v>7.7566275824074067</v>
      </c>
      <c r="AO128" s="346">
        <f t="shared" si="62"/>
        <v>0.6205302065925925</v>
      </c>
      <c r="AP128" s="346">
        <f t="shared" si="63"/>
        <v>0.24821208263703703</v>
      </c>
      <c r="AQ128" s="346">
        <f t="shared" si="64"/>
        <v>20.806968000000001</v>
      </c>
      <c r="AR128" s="346">
        <f t="shared" si="65"/>
        <v>7.9010923795440036</v>
      </c>
      <c r="AS128" s="346">
        <f t="shared" si="66"/>
        <v>204.50277119999996</v>
      </c>
      <c r="AT128" s="346">
        <f t="shared" si="67"/>
        <v>9.90808</v>
      </c>
      <c r="AU128" s="346">
        <f t="shared" si="88"/>
        <v>251.74428145118102</v>
      </c>
      <c r="AV128" s="346">
        <f t="shared" si="68"/>
        <v>82.567333333333323</v>
      </c>
      <c r="AW128" s="346">
        <f t="shared" si="69"/>
        <v>48.879861333333338</v>
      </c>
      <c r="AX128" s="346">
        <f t="shared" si="70"/>
        <v>1.23851</v>
      </c>
      <c r="AY128" s="346">
        <f t="shared" si="71"/>
        <v>19.81616</v>
      </c>
      <c r="AZ128" s="346">
        <f t="shared" si="72"/>
        <v>7.706284444444444</v>
      </c>
      <c r="BA128" s="346">
        <f t="shared" si="73"/>
        <v>60.836321086409562</v>
      </c>
      <c r="BB128" s="346">
        <f t="shared" si="89"/>
        <v>221.04447019752064</v>
      </c>
      <c r="BC128" s="346">
        <f t="shared" si="90"/>
        <v>670.14650181818183</v>
      </c>
      <c r="BD128" s="346">
        <f t="shared" si="91"/>
        <v>670.14650181818183</v>
      </c>
      <c r="BE128" s="346">
        <f t="shared" si="92"/>
        <v>891.19097201570253</v>
      </c>
      <c r="BF128" s="311">
        <f>VLOOKUP($C128,Uniformes!$A:$P,16,0)*$H128</f>
        <v>192.51</v>
      </c>
      <c r="BG128" s="311">
        <f>'Materiais de Consumo'!$H$5*$H128</f>
        <v>5.4926775956284155</v>
      </c>
      <c r="BH128" s="311">
        <f>Equipamentos!$J$5*$H128</f>
        <v>90.315628415300537</v>
      </c>
      <c r="BI128" s="346"/>
      <c r="BJ128" s="346"/>
      <c r="BK128" s="346">
        <f t="shared" si="93"/>
        <v>288.31830601092895</v>
      </c>
      <c r="BL128" s="346">
        <f t="shared" si="94"/>
        <v>12794.016168369813</v>
      </c>
      <c r="BM128" s="311">
        <f t="shared" si="95"/>
        <v>262.55705585265639</v>
      </c>
      <c r="BN128" s="311">
        <f t="shared" si="96"/>
        <v>305.27046120021839</v>
      </c>
      <c r="BO128" s="109">
        <f t="shared" si="74"/>
        <v>0.69630423138725195</v>
      </c>
      <c r="BP128" s="109">
        <f t="shared" si="75"/>
        <v>3.2137118371719318</v>
      </c>
      <c r="BQ128" s="347">
        <f>VLOOKUP(B128,ISS!A:C,2,0)*100</f>
        <v>3</v>
      </c>
      <c r="BR128" s="109">
        <f t="shared" si="97"/>
        <v>3.2137118371719318</v>
      </c>
      <c r="BS128" s="109">
        <f t="shared" si="98"/>
        <v>6.65</v>
      </c>
      <c r="BT128" s="109">
        <f t="shared" si="99"/>
        <v>7.1237279057311156</v>
      </c>
      <c r="BU128" s="346">
        <f t="shared" si="100"/>
        <v>951.86138733862697</v>
      </c>
      <c r="BV128" s="346">
        <f t="shared" si="101"/>
        <v>1519.6889043915016</v>
      </c>
      <c r="BW128" s="346">
        <f t="shared" si="102"/>
        <v>14313.705072761315</v>
      </c>
      <c r="BX128" s="346">
        <f t="shared" si="103"/>
        <v>171764.46087313577</v>
      </c>
      <c r="BY128" s="298">
        <f>VLOOKUP($D128,PARAMETROS!$A:$I,6,0)</f>
        <v>45292</v>
      </c>
      <c r="BZ128" s="299" t="str">
        <f>VLOOKUP($D128,PARAMETROS!$A:$I,7,0)</f>
        <v>-</v>
      </c>
      <c r="CA128" s="299" t="str">
        <f>VLOOKUP($D128,PARAMETROS!$A:$I,8,0)</f>
        <v>-</v>
      </c>
      <c r="CD128" s="3"/>
      <c r="CF128" s="3"/>
      <c r="CG128" s="3"/>
    </row>
    <row r="129" spans="1:85">
      <c r="A129" s="296" t="str">
        <f>CCT!A127</f>
        <v>1.647.03</v>
      </c>
      <c r="B129" s="295" t="str">
        <f>CCT!B127</f>
        <v>Sao Sebastiao do Paraiso</v>
      </c>
      <c r="C129" s="295" t="str">
        <f>CCT!C127</f>
        <v>Vigilante Armado - 12x36 h Noturno</v>
      </c>
      <c r="D129" s="295" t="str">
        <f>CCT!D127</f>
        <v>Sindesp-MG</v>
      </c>
      <c r="E129" s="302" t="str">
        <f t="shared" si="76"/>
        <v>Sao Sebastiao do ParaisoVigilante Armado - 12x36 h Noturno</v>
      </c>
      <c r="F129" s="300" t="s">
        <v>150</v>
      </c>
      <c r="G129" s="300" t="s">
        <v>151</v>
      </c>
      <c r="H129" s="300">
        <f>VLOOKUP(E129,CCT!E:R,4,0)</f>
        <v>2</v>
      </c>
      <c r="I129" s="345">
        <f>VLOOKUP(E129,CCT!E:R,5,0)</f>
        <v>2286.48</v>
      </c>
      <c r="J129" s="346">
        <f t="shared" si="77"/>
        <v>4572.96</v>
      </c>
      <c r="K129" s="346">
        <f t="shared" si="78"/>
        <v>1371.8879999999999</v>
      </c>
      <c r="L129" s="346"/>
      <c r="M129" s="346">
        <f t="shared" si="79"/>
        <v>1172.756378181818</v>
      </c>
      <c r="N129" s="346"/>
      <c r="O129" s="346"/>
      <c r="P129" s="346">
        <f t="shared" si="80"/>
        <v>0</v>
      </c>
      <c r="Q129" s="346">
        <f t="shared" si="81"/>
        <v>7117.604378181818</v>
      </c>
      <c r="R129" s="346">
        <f t="shared" si="136"/>
        <v>1423.5208756363636</v>
      </c>
      <c r="S129" s="346">
        <f t="shared" si="136"/>
        <v>106.76406567272727</v>
      </c>
      <c r="T129" s="346">
        <f t="shared" si="135"/>
        <v>71.17604378181818</v>
      </c>
      <c r="U129" s="346">
        <f t="shared" si="135"/>
        <v>14.235208756363637</v>
      </c>
      <c r="V129" s="346">
        <f t="shared" si="135"/>
        <v>177.94010945454545</v>
      </c>
      <c r="W129" s="346">
        <f t="shared" si="135"/>
        <v>569.40835025454544</v>
      </c>
      <c r="X129" s="346">
        <f t="shared" si="135"/>
        <v>297.03898351466182</v>
      </c>
      <c r="Y129" s="346">
        <f t="shared" si="104"/>
        <v>42.705626269090907</v>
      </c>
      <c r="Z129" s="346">
        <f t="shared" si="82"/>
        <v>2702.7892633401157</v>
      </c>
      <c r="AA129" s="346">
        <f t="shared" si="83"/>
        <v>593.13369818181809</v>
      </c>
      <c r="AB129" s="346">
        <f t="shared" si="106"/>
        <v>790.84493090909086</v>
      </c>
      <c r="AC129" s="346">
        <f t="shared" si="106"/>
        <v>525.54235676057817</v>
      </c>
      <c r="AD129" s="346">
        <f t="shared" si="84"/>
        <v>1909.5209858514872</v>
      </c>
      <c r="AE129" s="346">
        <f>(VLOOKUP(B129,VT!A:D,4,0)*2*IF(C129="Vigilante Armado - 220 h",20,15.5)*'RESUMO GERAL'!$H129)-IF(6%*'RESUMO GERAL'!$J129&lt;=(VLOOKUP(B129,VT!A:D,4,0)*2*IF(C129="Vigilante Armado - 220 h",20,15.5)*'RESUMO GERAL'!$H129),6%*'RESUMO GERAL'!$J129,(VLOOKUP(B129,VT!A:D,4,0)*2*IF(C129="Vigilante Armado - 220 h",20,15.5*'RESUMO GERAL'!$H129)))</f>
        <v>97.622400000000027</v>
      </c>
      <c r="AF129" s="346">
        <f>IF((VLOOKUP($D129,PARAMETROS!$A:$I,4,0))&gt;1,((VLOOKUP($D129,PARAMETROS!$A:$I,4,0))*IF(C129="Vigilante Armado - 220 h",20,15.5))*((1-10%))*'RESUMO GERAL'!$H129,0)</f>
        <v>712.84500000000003</v>
      </c>
      <c r="AG129" s="346">
        <f>IF(VLOOKUP($D129,PARAMETROS!$A:$I,5,0)&gt;0,VLOOKUP($D129,PARAMETROS!$A:$I,5,0)*H129,0)</f>
        <v>386.88</v>
      </c>
      <c r="AH129" s="346">
        <f>VLOOKUP($D129,PARAMETROS!$A:$I,2,0)*'RESUMO GERAL'!$H129</f>
        <v>259.8</v>
      </c>
      <c r="AI129" s="346">
        <f>VLOOKUP('RESUMO GERAL'!$D129,PARAMETROS!$A:$I,3,0)*'RESUMO GERAL'!$H129</f>
        <v>38.9</v>
      </c>
      <c r="AJ129" s="311">
        <f t="shared" si="85"/>
        <v>69.52</v>
      </c>
      <c r="AK129" s="346">
        <f>VLOOKUP(E129,CCT!E:R,11,0)*H129</f>
        <v>0</v>
      </c>
      <c r="AL129" s="346">
        <f t="shared" si="86"/>
        <v>1565.5674000000001</v>
      </c>
      <c r="AM129" s="346">
        <f t="shared" si="87"/>
        <v>6177.8776491916033</v>
      </c>
      <c r="AN129" s="346">
        <f t="shared" si="61"/>
        <v>9.2867986600277774</v>
      </c>
      <c r="AO129" s="346">
        <f t="shared" si="62"/>
        <v>0.74294389280222217</v>
      </c>
      <c r="AP129" s="346">
        <f t="shared" si="63"/>
        <v>0.29717755712088889</v>
      </c>
      <c r="AQ129" s="346">
        <f t="shared" si="64"/>
        <v>24.911615323636365</v>
      </c>
      <c r="AR129" s="346">
        <f t="shared" si="65"/>
        <v>9.4597624216904102</v>
      </c>
      <c r="AS129" s="346">
        <f t="shared" si="66"/>
        <v>244.84559060945449</v>
      </c>
      <c r="AT129" s="346">
        <f t="shared" si="67"/>
        <v>11.862673963636365</v>
      </c>
      <c r="AU129" s="346">
        <f t="shared" si="88"/>
        <v>301.40656242836855</v>
      </c>
      <c r="AV129" s="346">
        <f t="shared" si="68"/>
        <v>98.855616363636358</v>
      </c>
      <c r="AW129" s="346">
        <f t="shared" si="69"/>
        <v>58.522524887272731</v>
      </c>
      <c r="AX129" s="346">
        <f t="shared" si="70"/>
        <v>1.4828342454545453</v>
      </c>
      <c r="AY129" s="346">
        <f t="shared" si="71"/>
        <v>23.725347927272729</v>
      </c>
      <c r="AZ129" s="346">
        <f t="shared" si="72"/>
        <v>9.2265241939393938</v>
      </c>
      <c r="BA129" s="346">
        <f t="shared" si="73"/>
        <v>72.837668064364905</v>
      </c>
      <c r="BB129" s="346">
        <f t="shared" si="89"/>
        <v>264.65051568194065</v>
      </c>
      <c r="BC129" s="346">
        <f t="shared" si="90"/>
        <v>802.34812990413229</v>
      </c>
      <c r="BD129" s="346">
        <f t="shared" si="91"/>
        <v>802.34812990413229</v>
      </c>
      <c r="BE129" s="346">
        <f t="shared" si="92"/>
        <v>1066.9986455860731</v>
      </c>
      <c r="BF129" s="311">
        <f>VLOOKUP($C129,Uniformes!$A:$P,16,0)*$H129</f>
        <v>192.51</v>
      </c>
      <c r="BG129" s="311">
        <f>'Materiais de Consumo'!$H$5*$H129</f>
        <v>5.4926775956284155</v>
      </c>
      <c r="BH129" s="311">
        <f>Equipamentos!$J$5*$H129</f>
        <v>90.315628415300537</v>
      </c>
      <c r="BI129" s="346"/>
      <c r="BJ129" s="346"/>
      <c r="BK129" s="346">
        <f t="shared" si="93"/>
        <v>288.31830601092895</v>
      </c>
      <c r="BL129" s="346">
        <f t="shared" si="94"/>
        <v>14952.205541398793</v>
      </c>
      <c r="BM129" s="311">
        <f t="shared" si="95"/>
        <v>262.55705585265639</v>
      </c>
      <c r="BN129" s="311">
        <f t="shared" si="96"/>
        <v>305.27046120021839</v>
      </c>
      <c r="BO129" s="109">
        <f t="shared" si="74"/>
        <v>0.69630423138725195</v>
      </c>
      <c r="BP129" s="109">
        <f t="shared" si="75"/>
        <v>3.2137118371719318</v>
      </c>
      <c r="BQ129" s="347">
        <f>VLOOKUP(B129,ISS!A:C,2,0)*100</f>
        <v>3</v>
      </c>
      <c r="BR129" s="109">
        <f t="shared" si="97"/>
        <v>3.2137118371719318</v>
      </c>
      <c r="BS129" s="109">
        <f t="shared" si="98"/>
        <v>6.65</v>
      </c>
      <c r="BT129" s="109">
        <f t="shared" si="99"/>
        <v>7.1237279057311156</v>
      </c>
      <c r="BU129" s="346">
        <f t="shared" si="100"/>
        <v>1105.6049259636156</v>
      </c>
      <c r="BV129" s="346">
        <f t="shared" si="101"/>
        <v>1673.4324430164904</v>
      </c>
      <c r="BW129" s="346">
        <f t="shared" si="102"/>
        <v>16625.637984415283</v>
      </c>
      <c r="BX129" s="346">
        <f t="shared" si="103"/>
        <v>199507.6558129834</v>
      </c>
      <c r="BY129" s="298">
        <f>VLOOKUP($D129,PARAMETROS!$A:$I,6,0)</f>
        <v>45292</v>
      </c>
      <c r="BZ129" s="299" t="str">
        <f>VLOOKUP($D129,PARAMETROS!$A:$I,7,0)</f>
        <v>-</v>
      </c>
      <c r="CA129" s="299" t="str">
        <f>VLOOKUP($D129,PARAMETROS!$A:$I,8,0)</f>
        <v>-</v>
      </c>
      <c r="CD129" s="3"/>
      <c r="CF129" s="3"/>
      <c r="CG129" s="3"/>
    </row>
    <row r="130" spans="1:85">
      <c r="A130" s="296" t="str">
        <f>CCT!A128</f>
        <v>1.672.01</v>
      </c>
      <c r="B130" s="295" t="str">
        <f>CCT!B128</f>
        <v>Sete Lagoas</v>
      </c>
      <c r="C130" s="295" t="str">
        <f>CCT!C128</f>
        <v>Vigilante Armado - 220 h</v>
      </c>
      <c r="D130" s="295" t="str">
        <f>CCT!D128</f>
        <v>Sindesp-MG</v>
      </c>
      <c r="E130" s="302" t="str">
        <f t="shared" si="76"/>
        <v>Sete LagoasVigilante Armado - 220 h</v>
      </c>
      <c r="F130" s="300" t="s">
        <v>150</v>
      </c>
      <c r="G130" s="300" t="s">
        <v>151</v>
      </c>
      <c r="H130" s="300">
        <f>VLOOKUP(E130,CCT!E:R,4,0)</f>
        <v>1</v>
      </c>
      <c r="I130" s="345">
        <f>VLOOKUP(E130,CCT!E:R,5,0)</f>
        <v>2286.48</v>
      </c>
      <c r="J130" s="346">
        <f t="shared" si="77"/>
        <v>2286.48</v>
      </c>
      <c r="K130" s="346">
        <f t="shared" si="78"/>
        <v>685.94399999999996</v>
      </c>
      <c r="L130" s="346"/>
      <c r="M130" s="346">
        <f t="shared" si="79"/>
        <v>0</v>
      </c>
      <c r="N130" s="346"/>
      <c r="O130" s="346"/>
      <c r="P130" s="346">
        <f t="shared" si="80"/>
        <v>15.852927999999999</v>
      </c>
      <c r="Q130" s="346">
        <f t="shared" si="81"/>
        <v>2988.2769279999998</v>
      </c>
      <c r="R130" s="346">
        <f t="shared" si="136"/>
        <v>597.65538559999993</v>
      </c>
      <c r="S130" s="346">
        <f t="shared" si="136"/>
        <v>44.824153919999993</v>
      </c>
      <c r="T130" s="346">
        <f t="shared" si="135"/>
        <v>29.882769279999998</v>
      </c>
      <c r="U130" s="346">
        <f t="shared" si="135"/>
        <v>5.9765538559999998</v>
      </c>
      <c r="V130" s="346">
        <f t="shared" si="135"/>
        <v>74.706923199999991</v>
      </c>
      <c r="W130" s="346">
        <f t="shared" si="135"/>
        <v>239.06215423999998</v>
      </c>
      <c r="X130" s="346">
        <f t="shared" si="135"/>
        <v>124.70976103622399</v>
      </c>
      <c r="Y130" s="346">
        <f t="shared" si="104"/>
        <v>17.929661568</v>
      </c>
      <c r="Z130" s="346">
        <f t="shared" si="82"/>
        <v>1134.7473627002241</v>
      </c>
      <c r="AA130" s="346">
        <f t="shared" si="83"/>
        <v>249.0230773333333</v>
      </c>
      <c r="AB130" s="346">
        <f t="shared" si="106"/>
        <v>332.03076977777772</v>
      </c>
      <c r="AC130" s="346">
        <f t="shared" si="106"/>
        <v>220.64532052504356</v>
      </c>
      <c r="AD130" s="346">
        <f t="shared" si="84"/>
        <v>801.69916763615458</v>
      </c>
      <c r="AE130" s="346">
        <f>(VLOOKUP(B130,VT!A:D,4,0)*2*IF(C130="Vigilante Armado - 220 h",20,15.5)*'RESUMO GERAL'!$H130)-IF(6%*'RESUMO GERAL'!$J130&lt;=(VLOOKUP(B130,VT!A:D,4,0)*2*IF(C130="Vigilante Armado - 220 h",20,15.5)*'RESUMO GERAL'!$H130),6%*'RESUMO GERAL'!$J130,(VLOOKUP(B130,VT!A:D,4,0)*2*IF(C130="Vigilante Armado - 220 h",20,15.5*'RESUMO GERAL'!$H130)))</f>
        <v>102.81120000000001</v>
      </c>
      <c r="AF130" s="346">
        <f>IF((VLOOKUP($D130,PARAMETROS!$A:$I,4,0))&gt;1,((VLOOKUP($D130,PARAMETROS!$A:$I,4,0))*IF(C130="Vigilante Armado - 220 h",20,15.5))*((1-10%))*'RESUMO GERAL'!$H130,0)</f>
        <v>459.90000000000003</v>
      </c>
      <c r="AG130" s="346">
        <f>IF(VLOOKUP($D130,PARAMETROS!$A:$I,5,0)&gt;0,VLOOKUP($D130,PARAMETROS!$A:$I,5,0)*H130,0)</f>
        <v>193.44</v>
      </c>
      <c r="AH130" s="346">
        <f>VLOOKUP($D130,PARAMETROS!$A:$I,2,0)*'RESUMO GERAL'!$H130</f>
        <v>129.9</v>
      </c>
      <c r="AI130" s="346">
        <f>VLOOKUP('RESUMO GERAL'!$D130,PARAMETROS!$A:$I,3,0)*'RESUMO GERAL'!$H130</f>
        <v>19.45</v>
      </c>
      <c r="AJ130" s="311">
        <f t="shared" si="85"/>
        <v>34.76</v>
      </c>
      <c r="AK130" s="346">
        <f>VLOOKUP(E130,CCT!E:R,11,0)*H130</f>
        <v>0</v>
      </c>
      <c r="AL130" s="346">
        <f t="shared" si="86"/>
        <v>940.26120000000003</v>
      </c>
      <c r="AM130" s="346">
        <f t="shared" si="87"/>
        <v>2876.7077303363785</v>
      </c>
      <c r="AN130" s="346">
        <f t="shared" si="61"/>
        <v>3.8989981314234563</v>
      </c>
      <c r="AO130" s="346">
        <f t="shared" si="62"/>
        <v>0.3119198505138765</v>
      </c>
      <c r="AP130" s="346">
        <f t="shared" si="63"/>
        <v>0.1247679402055506</v>
      </c>
      <c r="AQ130" s="346">
        <f t="shared" si="64"/>
        <v>10.458969248000001</v>
      </c>
      <c r="AR130" s="346">
        <f t="shared" si="65"/>
        <v>3.9716157694507852</v>
      </c>
      <c r="AS130" s="346">
        <f t="shared" si="66"/>
        <v>102.79672632319998</v>
      </c>
      <c r="AT130" s="346">
        <f t="shared" si="67"/>
        <v>4.9804615466666666</v>
      </c>
      <c r="AU130" s="346">
        <f t="shared" si="88"/>
        <v>126.5434588094603</v>
      </c>
      <c r="AV130" s="346">
        <f t="shared" si="68"/>
        <v>41.503846222222215</v>
      </c>
      <c r="AW130" s="346">
        <f t="shared" si="69"/>
        <v>24.570276963555557</v>
      </c>
      <c r="AX130" s="346">
        <f t="shared" si="70"/>
        <v>0.62255769333333322</v>
      </c>
      <c r="AY130" s="346">
        <f t="shared" si="71"/>
        <v>9.9609230933333333</v>
      </c>
      <c r="AZ130" s="346">
        <f t="shared" si="72"/>
        <v>3.8736923140740736</v>
      </c>
      <c r="BA130" s="346">
        <f t="shared" si="73"/>
        <v>30.580390732768539</v>
      </c>
      <c r="BB130" s="346">
        <f t="shared" si="89"/>
        <v>111.11168701928706</v>
      </c>
      <c r="BC130" s="346">
        <f t="shared" si="90"/>
        <v>434.65846225454555</v>
      </c>
      <c r="BD130" s="346">
        <f t="shared" si="91"/>
        <v>434.65846225454555</v>
      </c>
      <c r="BE130" s="346">
        <f t="shared" si="92"/>
        <v>545.77014927383266</v>
      </c>
      <c r="BF130" s="311">
        <f>VLOOKUP($C130,Uniformes!$A:$P,16,0)*$H130</f>
        <v>96.25500000000001</v>
      </c>
      <c r="BG130" s="311">
        <f>'Materiais de Consumo'!$H$5*$H130</f>
        <v>2.7463387978142078</v>
      </c>
      <c r="BH130" s="311">
        <f>Equipamentos!$J$5*$H130</f>
        <v>45.157814207650269</v>
      </c>
      <c r="BI130" s="346"/>
      <c r="BJ130" s="346"/>
      <c r="BK130" s="346">
        <f t="shared" si="93"/>
        <v>144.15915300546447</v>
      </c>
      <c r="BL130" s="346">
        <f t="shared" si="94"/>
        <v>6681.4574194251354</v>
      </c>
      <c r="BM130" s="311">
        <f t="shared" si="95"/>
        <v>131.2785279263282</v>
      </c>
      <c r="BN130" s="311">
        <f t="shared" si="96"/>
        <v>152.6352306001092</v>
      </c>
      <c r="BO130" s="109">
        <f t="shared" si="74"/>
        <v>0.71154898741105688</v>
      </c>
      <c r="BP130" s="109">
        <f t="shared" si="75"/>
        <v>3.2840722495894927</v>
      </c>
      <c r="BQ130" s="347">
        <f>VLOOKUP(B130,ISS!A:C,2,0)*100</f>
        <v>5</v>
      </c>
      <c r="BR130" s="109">
        <f t="shared" si="97"/>
        <v>5.473453749315822</v>
      </c>
      <c r="BS130" s="109">
        <f t="shared" si="98"/>
        <v>8.65</v>
      </c>
      <c r="BT130" s="109">
        <f t="shared" si="99"/>
        <v>9.4690749863163717</v>
      </c>
      <c r="BU130" s="346">
        <f t="shared" si="100"/>
        <v>659.55621991550231</v>
      </c>
      <c r="BV130" s="346">
        <f t="shared" si="101"/>
        <v>943.4699784419397</v>
      </c>
      <c r="BW130" s="346">
        <f t="shared" si="102"/>
        <v>7624.9273978670753</v>
      </c>
      <c r="BX130" s="346">
        <f t="shared" si="103"/>
        <v>91499.128774404904</v>
      </c>
      <c r="BY130" s="298">
        <f>VLOOKUP($D130,PARAMETROS!$A:$I,6,0)</f>
        <v>45292</v>
      </c>
      <c r="BZ130" s="299" t="str">
        <f>VLOOKUP($D130,PARAMETROS!$A:$I,7,0)</f>
        <v>-</v>
      </c>
      <c r="CA130" s="299" t="str">
        <f>VLOOKUP($D130,PARAMETROS!$A:$I,8,0)</f>
        <v>-</v>
      </c>
      <c r="CD130" s="3"/>
      <c r="CF130" s="3"/>
      <c r="CG130" s="3"/>
    </row>
    <row r="131" spans="1:85">
      <c r="A131" s="296" t="str">
        <f>CCT!A129</f>
        <v>1.684.01</v>
      </c>
      <c r="B131" s="295" t="str">
        <f>CCT!B129</f>
        <v>Tarumirim</v>
      </c>
      <c r="C131" s="295" t="str">
        <f>CCT!C129</f>
        <v>Vigilante Armado - 220 h</v>
      </c>
      <c r="D131" s="295" t="str">
        <f>CCT!D129</f>
        <v>Sindesp-MG</v>
      </c>
      <c r="E131" s="302" t="str">
        <f t="shared" si="76"/>
        <v>TarumirimVigilante Armado - 220 h</v>
      </c>
      <c r="F131" s="300" t="s">
        <v>150</v>
      </c>
      <c r="G131" s="300" t="s">
        <v>151</v>
      </c>
      <c r="H131" s="300">
        <f>VLOOKUP(E131,CCT!E:R,4,0)</f>
        <v>1</v>
      </c>
      <c r="I131" s="345">
        <f>VLOOKUP(E131,CCT!E:R,5,0)</f>
        <v>2286.48</v>
      </c>
      <c r="J131" s="346">
        <f t="shared" si="77"/>
        <v>2286.48</v>
      </c>
      <c r="K131" s="346">
        <f t="shared" si="78"/>
        <v>685.94399999999996</v>
      </c>
      <c r="L131" s="346"/>
      <c r="M131" s="346">
        <f t="shared" si="79"/>
        <v>0</v>
      </c>
      <c r="N131" s="346"/>
      <c r="O131" s="346"/>
      <c r="P131" s="346">
        <f t="shared" si="80"/>
        <v>15.852927999999999</v>
      </c>
      <c r="Q131" s="346">
        <f t="shared" si="81"/>
        <v>2988.2769279999998</v>
      </c>
      <c r="R131" s="346">
        <f t="shared" si="136"/>
        <v>597.65538559999993</v>
      </c>
      <c r="S131" s="346">
        <f t="shared" si="136"/>
        <v>44.824153919999993</v>
      </c>
      <c r="T131" s="346">
        <f t="shared" si="135"/>
        <v>29.882769279999998</v>
      </c>
      <c r="U131" s="346">
        <f t="shared" si="135"/>
        <v>5.9765538559999998</v>
      </c>
      <c r="V131" s="346">
        <f t="shared" si="135"/>
        <v>74.706923199999991</v>
      </c>
      <c r="W131" s="346">
        <f t="shared" si="135"/>
        <v>239.06215423999998</v>
      </c>
      <c r="X131" s="346">
        <f t="shared" si="135"/>
        <v>124.70976103622399</v>
      </c>
      <c r="Y131" s="346">
        <f t="shared" si="104"/>
        <v>17.929661568</v>
      </c>
      <c r="Z131" s="346">
        <f t="shared" si="82"/>
        <v>1134.7473627002241</v>
      </c>
      <c r="AA131" s="346">
        <f t="shared" si="83"/>
        <v>249.0230773333333</v>
      </c>
      <c r="AB131" s="346">
        <f t="shared" si="106"/>
        <v>332.03076977777772</v>
      </c>
      <c r="AC131" s="346">
        <f t="shared" si="106"/>
        <v>220.64532052504356</v>
      </c>
      <c r="AD131" s="346">
        <f t="shared" si="84"/>
        <v>801.69916763615458</v>
      </c>
      <c r="AE131" s="346">
        <f>(VLOOKUP(B131,VT!A:D,4,0)*2*IF(C131="Vigilante Armado - 220 h",20,15.5)*'RESUMO GERAL'!$H131)-IF(6%*'RESUMO GERAL'!$J131&lt;=(VLOOKUP(B131,VT!A:D,4,0)*2*IF(C131="Vigilante Armado - 220 h",20,15.5)*'RESUMO GERAL'!$H131),6%*'RESUMO GERAL'!$J131,(VLOOKUP(B131,VT!A:D,4,0)*2*IF(C131="Vigilante Armado - 220 h",20,15.5*'RESUMO GERAL'!$H131)))</f>
        <v>102.81120000000001</v>
      </c>
      <c r="AF131" s="346">
        <f>IF((VLOOKUP($D131,PARAMETROS!$A:$I,4,0))&gt;1,((VLOOKUP($D131,PARAMETROS!$A:$I,4,0))*IF(C131="Vigilante Armado - 220 h",20,15.5))*((1-10%))*'RESUMO GERAL'!$H131,0)</f>
        <v>459.90000000000003</v>
      </c>
      <c r="AG131" s="346">
        <f>IF(VLOOKUP($D131,PARAMETROS!$A:$I,5,0)&gt;0,VLOOKUP($D131,PARAMETROS!$A:$I,5,0)*H131,0)</f>
        <v>193.44</v>
      </c>
      <c r="AH131" s="346">
        <f>VLOOKUP($D131,PARAMETROS!$A:$I,2,0)*'RESUMO GERAL'!$H131</f>
        <v>129.9</v>
      </c>
      <c r="AI131" s="346">
        <f>VLOOKUP('RESUMO GERAL'!$D131,PARAMETROS!$A:$I,3,0)*'RESUMO GERAL'!$H131</f>
        <v>19.45</v>
      </c>
      <c r="AJ131" s="311">
        <f t="shared" si="85"/>
        <v>34.76</v>
      </c>
      <c r="AK131" s="346">
        <f>VLOOKUP(E131,CCT!E:R,11,0)*H131</f>
        <v>0</v>
      </c>
      <c r="AL131" s="346">
        <f t="shared" si="86"/>
        <v>940.26120000000003</v>
      </c>
      <c r="AM131" s="346">
        <f t="shared" si="87"/>
        <v>2876.7077303363785</v>
      </c>
      <c r="AN131" s="346">
        <f t="shared" si="61"/>
        <v>3.8989981314234563</v>
      </c>
      <c r="AO131" s="346">
        <f t="shared" si="62"/>
        <v>0.3119198505138765</v>
      </c>
      <c r="AP131" s="346">
        <f t="shared" si="63"/>
        <v>0.1247679402055506</v>
      </c>
      <c r="AQ131" s="346">
        <f t="shared" si="64"/>
        <v>10.458969248000001</v>
      </c>
      <c r="AR131" s="346">
        <f t="shared" si="65"/>
        <v>3.9716157694507852</v>
      </c>
      <c r="AS131" s="346">
        <f t="shared" si="66"/>
        <v>102.79672632319998</v>
      </c>
      <c r="AT131" s="346">
        <f t="shared" si="67"/>
        <v>4.9804615466666666</v>
      </c>
      <c r="AU131" s="346">
        <f t="shared" si="88"/>
        <v>126.5434588094603</v>
      </c>
      <c r="AV131" s="346">
        <f t="shared" si="68"/>
        <v>41.503846222222215</v>
      </c>
      <c r="AW131" s="346">
        <f t="shared" si="69"/>
        <v>24.570276963555557</v>
      </c>
      <c r="AX131" s="346">
        <f t="shared" si="70"/>
        <v>0.62255769333333322</v>
      </c>
      <c r="AY131" s="346">
        <f t="shared" si="71"/>
        <v>9.9609230933333333</v>
      </c>
      <c r="AZ131" s="346">
        <f t="shared" si="72"/>
        <v>3.8736923140740736</v>
      </c>
      <c r="BA131" s="346">
        <f t="shared" si="73"/>
        <v>30.580390732768539</v>
      </c>
      <c r="BB131" s="346">
        <f t="shared" si="89"/>
        <v>111.11168701928706</v>
      </c>
      <c r="BC131" s="346">
        <f t="shared" si="90"/>
        <v>434.65846225454555</v>
      </c>
      <c r="BD131" s="346">
        <f t="shared" si="91"/>
        <v>434.65846225454555</v>
      </c>
      <c r="BE131" s="346">
        <f t="shared" si="92"/>
        <v>545.77014927383266</v>
      </c>
      <c r="BF131" s="311">
        <f>VLOOKUP($C131,Uniformes!$A:$P,16,0)*$H131</f>
        <v>96.25500000000001</v>
      </c>
      <c r="BG131" s="311">
        <f>'Materiais de Consumo'!$H$5*$H131</f>
        <v>2.7463387978142078</v>
      </c>
      <c r="BH131" s="311">
        <f>Equipamentos!$J$5*$H131</f>
        <v>45.157814207650269</v>
      </c>
      <c r="BI131" s="346"/>
      <c r="BJ131" s="346"/>
      <c r="BK131" s="346">
        <f t="shared" si="93"/>
        <v>144.15915300546447</v>
      </c>
      <c r="BL131" s="346">
        <f t="shared" si="94"/>
        <v>6681.4574194251354</v>
      </c>
      <c r="BM131" s="311">
        <f t="shared" si="95"/>
        <v>131.2785279263282</v>
      </c>
      <c r="BN131" s="311">
        <f t="shared" si="96"/>
        <v>152.6352306001092</v>
      </c>
      <c r="BO131" s="109">
        <f t="shared" si="74"/>
        <v>0.69259456579648571</v>
      </c>
      <c r="BP131" s="109">
        <f t="shared" si="75"/>
        <v>3.1965903036760874</v>
      </c>
      <c r="BQ131" s="347">
        <f>VLOOKUP(B131,ISS!A:C,2,0)*100</f>
        <v>2.5</v>
      </c>
      <c r="BR131" s="109">
        <f t="shared" si="97"/>
        <v>2.6638252530634063</v>
      </c>
      <c r="BS131" s="109">
        <f t="shared" si="98"/>
        <v>6.15</v>
      </c>
      <c r="BT131" s="109">
        <f t="shared" si="99"/>
        <v>6.55301012253598</v>
      </c>
      <c r="BU131" s="346">
        <f t="shared" si="100"/>
        <v>456.44147836337021</v>
      </c>
      <c r="BV131" s="346">
        <f t="shared" si="101"/>
        <v>740.35523688980766</v>
      </c>
      <c r="BW131" s="346">
        <f t="shared" si="102"/>
        <v>7421.8126563149435</v>
      </c>
      <c r="BX131" s="346">
        <f t="shared" si="103"/>
        <v>89061.75187577933</v>
      </c>
      <c r="BY131" s="298">
        <f>VLOOKUP($D131,PARAMETROS!$A:$I,6,0)</f>
        <v>45292</v>
      </c>
      <c r="BZ131" s="299" t="str">
        <f>VLOOKUP($D131,PARAMETROS!$A:$I,7,0)</f>
        <v>-</v>
      </c>
      <c r="CA131" s="299" t="str">
        <f>VLOOKUP($D131,PARAMETROS!$A:$I,8,0)</f>
        <v>-</v>
      </c>
      <c r="CD131" s="3"/>
      <c r="CF131" s="3"/>
      <c r="CG131" s="3"/>
    </row>
    <row r="132" spans="1:85">
      <c r="A132" s="296" t="str">
        <f>CCT!A130</f>
        <v>1.685.01</v>
      </c>
      <c r="B132" s="295" t="str">
        <f>CCT!B130</f>
        <v>Teixeiras</v>
      </c>
      <c r="C132" s="295" t="str">
        <f>CCT!C130</f>
        <v>Vigilante Armado - 220 h</v>
      </c>
      <c r="D132" s="295" t="str">
        <f>CCT!D130</f>
        <v>Sindesp-MG</v>
      </c>
      <c r="E132" s="302" t="str">
        <f t="shared" si="76"/>
        <v>TeixeirasVigilante Armado - 220 h</v>
      </c>
      <c r="F132" s="300" t="s">
        <v>150</v>
      </c>
      <c r="G132" s="300" t="s">
        <v>151</v>
      </c>
      <c r="H132" s="300">
        <f>VLOOKUP(E132,CCT!E:R,4,0)</f>
        <v>1</v>
      </c>
      <c r="I132" s="345">
        <f>VLOOKUP(E132,CCT!E:R,5,0)</f>
        <v>2286.48</v>
      </c>
      <c r="J132" s="346">
        <f t="shared" si="77"/>
        <v>2286.48</v>
      </c>
      <c r="K132" s="346">
        <f t="shared" si="78"/>
        <v>685.94399999999996</v>
      </c>
      <c r="L132" s="346"/>
      <c r="M132" s="346">
        <f t="shared" si="79"/>
        <v>0</v>
      </c>
      <c r="N132" s="346"/>
      <c r="O132" s="346"/>
      <c r="P132" s="346">
        <f t="shared" si="80"/>
        <v>15.852927999999999</v>
      </c>
      <c r="Q132" s="346">
        <f t="shared" si="81"/>
        <v>2988.2769279999998</v>
      </c>
      <c r="R132" s="346">
        <f t="shared" si="136"/>
        <v>597.65538559999993</v>
      </c>
      <c r="S132" s="346">
        <f t="shared" si="136"/>
        <v>44.824153919999993</v>
      </c>
      <c r="T132" s="346">
        <f t="shared" si="135"/>
        <v>29.882769279999998</v>
      </c>
      <c r="U132" s="346">
        <f t="shared" si="135"/>
        <v>5.9765538559999998</v>
      </c>
      <c r="V132" s="346">
        <f t="shared" si="135"/>
        <v>74.706923199999991</v>
      </c>
      <c r="W132" s="346">
        <f t="shared" si="135"/>
        <v>239.06215423999998</v>
      </c>
      <c r="X132" s="346">
        <f t="shared" si="135"/>
        <v>124.70976103622399</v>
      </c>
      <c r="Y132" s="346">
        <f t="shared" si="104"/>
        <v>17.929661568</v>
      </c>
      <c r="Z132" s="346">
        <f t="shared" si="82"/>
        <v>1134.7473627002241</v>
      </c>
      <c r="AA132" s="346">
        <f t="shared" si="83"/>
        <v>249.0230773333333</v>
      </c>
      <c r="AB132" s="346">
        <f t="shared" si="106"/>
        <v>332.03076977777772</v>
      </c>
      <c r="AC132" s="346">
        <f t="shared" si="106"/>
        <v>220.64532052504356</v>
      </c>
      <c r="AD132" s="346">
        <f t="shared" si="84"/>
        <v>801.69916763615458</v>
      </c>
      <c r="AE132" s="346">
        <f>(VLOOKUP(B132,VT!A:D,4,0)*2*IF(C132="Vigilante Armado - 220 h",20,15.5)*'RESUMO GERAL'!$H132)-IF(6%*'RESUMO GERAL'!$J132&lt;=(VLOOKUP(B132,VT!A:D,4,0)*2*IF(C132="Vigilante Armado - 220 h",20,15.5)*'RESUMO GERAL'!$H132),6%*'RESUMO GERAL'!$J132,(VLOOKUP(B132,VT!A:D,4,0)*2*IF(C132="Vigilante Armado - 220 h",20,15.5*'RESUMO GERAL'!$H132)))</f>
        <v>102.81120000000001</v>
      </c>
      <c r="AF132" s="346">
        <f>IF((VLOOKUP($D132,PARAMETROS!$A:$I,4,0))&gt;1,((VLOOKUP($D132,PARAMETROS!$A:$I,4,0))*IF(C132="Vigilante Armado - 220 h",20,15.5))*((1-10%))*'RESUMO GERAL'!$H132,0)</f>
        <v>459.90000000000003</v>
      </c>
      <c r="AG132" s="346">
        <f>IF(VLOOKUP($D132,PARAMETROS!$A:$I,5,0)&gt;0,VLOOKUP($D132,PARAMETROS!$A:$I,5,0)*H132,0)</f>
        <v>193.44</v>
      </c>
      <c r="AH132" s="346">
        <f>VLOOKUP($D132,PARAMETROS!$A:$I,2,0)*'RESUMO GERAL'!$H132</f>
        <v>129.9</v>
      </c>
      <c r="AI132" s="346">
        <f>VLOOKUP('RESUMO GERAL'!$D132,PARAMETROS!$A:$I,3,0)*'RESUMO GERAL'!$H132</f>
        <v>19.45</v>
      </c>
      <c r="AJ132" s="311">
        <f t="shared" si="85"/>
        <v>34.76</v>
      </c>
      <c r="AK132" s="346">
        <f>VLOOKUP(E132,CCT!E:R,11,0)*H132</f>
        <v>0</v>
      </c>
      <c r="AL132" s="346">
        <f t="shared" si="86"/>
        <v>940.26120000000003</v>
      </c>
      <c r="AM132" s="346">
        <f t="shared" si="87"/>
        <v>2876.7077303363785</v>
      </c>
      <c r="AN132" s="346">
        <f t="shared" si="61"/>
        <v>3.8989981314234563</v>
      </c>
      <c r="AO132" s="346">
        <f t="shared" si="62"/>
        <v>0.3119198505138765</v>
      </c>
      <c r="AP132" s="346">
        <f t="shared" si="63"/>
        <v>0.1247679402055506</v>
      </c>
      <c r="AQ132" s="346">
        <f t="shared" si="64"/>
        <v>10.458969248000001</v>
      </c>
      <c r="AR132" s="346">
        <f t="shared" si="65"/>
        <v>3.9716157694507852</v>
      </c>
      <c r="AS132" s="346">
        <f t="shared" si="66"/>
        <v>102.79672632319998</v>
      </c>
      <c r="AT132" s="346">
        <f t="shared" si="67"/>
        <v>4.9804615466666666</v>
      </c>
      <c r="AU132" s="346">
        <f t="shared" si="88"/>
        <v>126.5434588094603</v>
      </c>
      <c r="AV132" s="346">
        <f t="shared" si="68"/>
        <v>41.503846222222215</v>
      </c>
      <c r="AW132" s="346">
        <f t="shared" si="69"/>
        <v>24.570276963555557</v>
      </c>
      <c r="AX132" s="346">
        <f t="shared" si="70"/>
        <v>0.62255769333333322</v>
      </c>
      <c r="AY132" s="346">
        <f t="shared" si="71"/>
        <v>9.9609230933333333</v>
      </c>
      <c r="AZ132" s="346">
        <f t="shared" si="72"/>
        <v>3.8736923140740736</v>
      </c>
      <c r="BA132" s="346">
        <f t="shared" si="73"/>
        <v>30.580390732768539</v>
      </c>
      <c r="BB132" s="346">
        <f t="shared" si="89"/>
        <v>111.11168701928706</v>
      </c>
      <c r="BC132" s="346">
        <f t="shared" si="90"/>
        <v>434.65846225454555</v>
      </c>
      <c r="BD132" s="346">
        <f t="shared" si="91"/>
        <v>434.65846225454555</v>
      </c>
      <c r="BE132" s="346">
        <f t="shared" si="92"/>
        <v>545.77014927383266</v>
      </c>
      <c r="BF132" s="311">
        <f>VLOOKUP($C132,Uniformes!$A:$P,16,0)*$H132</f>
        <v>96.25500000000001</v>
      </c>
      <c r="BG132" s="311">
        <f>'Materiais de Consumo'!$H$5*$H132</f>
        <v>2.7463387978142078</v>
      </c>
      <c r="BH132" s="311">
        <f>Equipamentos!$J$5*$H132</f>
        <v>45.157814207650269</v>
      </c>
      <c r="BI132" s="346"/>
      <c r="BJ132" s="346"/>
      <c r="BK132" s="346">
        <f t="shared" si="93"/>
        <v>144.15915300546447</v>
      </c>
      <c r="BL132" s="346">
        <f t="shared" si="94"/>
        <v>6681.4574194251354</v>
      </c>
      <c r="BM132" s="311">
        <f t="shared" si="95"/>
        <v>131.2785279263282</v>
      </c>
      <c r="BN132" s="311">
        <f t="shared" si="96"/>
        <v>152.6352306001092</v>
      </c>
      <c r="BO132" s="109">
        <f t="shared" si="74"/>
        <v>0.69630423138725195</v>
      </c>
      <c r="BP132" s="109">
        <f t="shared" si="75"/>
        <v>3.2137118371719318</v>
      </c>
      <c r="BQ132" s="347">
        <f>VLOOKUP(B132,ISS!A:C,2,0)*100</f>
        <v>3</v>
      </c>
      <c r="BR132" s="109">
        <f t="shared" si="97"/>
        <v>3.2137118371719318</v>
      </c>
      <c r="BS132" s="109">
        <f t="shared" si="98"/>
        <v>6.65</v>
      </c>
      <c r="BT132" s="109">
        <f t="shared" si="99"/>
        <v>7.1237279057311156</v>
      </c>
      <c r="BU132" s="346">
        <f t="shared" si="100"/>
        <v>496.19409034148828</v>
      </c>
      <c r="BV132" s="346">
        <f t="shared" si="101"/>
        <v>780.10784886792567</v>
      </c>
      <c r="BW132" s="346">
        <f t="shared" si="102"/>
        <v>7461.5652682930613</v>
      </c>
      <c r="BX132" s="346">
        <f t="shared" si="103"/>
        <v>89538.783219516743</v>
      </c>
      <c r="BY132" s="298">
        <f>VLOOKUP($D132,PARAMETROS!$A:$I,6,0)</f>
        <v>45292</v>
      </c>
      <c r="BZ132" s="299" t="str">
        <f>VLOOKUP($D132,PARAMETROS!$A:$I,7,0)</f>
        <v>-</v>
      </c>
      <c r="CA132" s="299" t="str">
        <f>VLOOKUP($D132,PARAMETROS!$A:$I,8,0)</f>
        <v>-</v>
      </c>
      <c r="CD132" s="3"/>
      <c r="CF132" s="3"/>
      <c r="CG132" s="3"/>
    </row>
    <row r="133" spans="1:85">
      <c r="A133" s="296" t="str">
        <f>CCT!A131</f>
        <v>1.686.01</v>
      </c>
      <c r="B133" s="295" t="str">
        <f>CCT!B131</f>
        <v>Teofilo Otoni</v>
      </c>
      <c r="C133" s="295" t="str">
        <f>CCT!C131</f>
        <v>Vigilante Armado - 220 h</v>
      </c>
      <c r="D133" s="295" t="str">
        <f>CCT!D131</f>
        <v>Sindesp-MG</v>
      </c>
      <c r="E133" s="302" t="str">
        <f t="shared" si="76"/>
        <v>Teofilo OtoniVigilante Armado - 220 h</v>
      </c>
      <c r="F133" s="300" t="s">
        <v>150</v>
      </c>
      <c r="G133" s="300" t="s">
        <v>151</v>
      </c>
      <c r="H133" s="300">
        <f>VLOOKUP(E133,CCT!E:R,4,0)</f>
        <v>2</v>
      </c>
      <c r="I133" s="345">
        <f>VLOOKUP(E133,CCT!E:R,5,0)</f>
        <v>2286.48</v>
      </c>
      <c r="J133" s="346">
        <f t="shared" si="77"/>
        <v>4572.96</v>
      </c>
      <c r="K133" s="346">
        <f t="shared" si="78"/>
        <v>1371.8879999999999</v>
      </c>
      <c r="L133" s="346"/>
      <c r="M133" s="346">
        <f t="shared" si="79"/>
        <v>0</v>
      </c>
      <c r="N133" s="346"/>
      <c r="O133" s="346"/>
      <c r="P133" s="346">
        <f t="shared" si="80"/>
        <v>31.705855999999997</v>
      </c>
      <c r="Q133" s="346">
        <f t="shared" si="81"/>
        <v>5976.5538559999995</v>
      </c>
      <c r="R133" s="346">
        <f t="shared" si="136"/>
        <v>1195.3107711999999</v>
      </c>
      <c r="S133" s="346">
        <f t="shared" si="136"/>
        <v>89.648307839999987</v>
      </c>
      <c r="T133" s="346">
        <f t="shared" si="135"/>
        <v>59.765538559999996</v>
      </c>
      <c r="U133" s="346">
        <f t="shared" si="135"/>
        <v>11.953107712</v>
      </c>
      <c r="V133" s="346">
        <f t="shared" si="135"/>
        <v>149.41384639999998</v>
      </c>
      <c r="W133" s="346">
        <f t="shared" si="135"/>
        <v>478.12430847999997</v>
      </c>
      <c r="X133" s="346">
        <f t="shared" si="135"/>
        <v>249.41952207244799</v>
      </c>
      <c r="Y133" s="346">
        <f t="shared" si="104"/>
        <v>35.859323136</v>
      </c>
      <c r="Z133" s="346">
        <f t="shared" si="82"/>
        <v>2269.4947254004483</v>
      </c>
      <c r="AA133" s="346">
        <f t="shared" si="83"/>
        <v>498.04615466666661</v>
      </c>
      <c r="AB133" s="346">
        <f t="shared" si="106"/>
        <v>664.06153955555544</v>
      </c>
      <c r="AC133" s="346">
        <f t="shared" si="106"/>
        <v>441.29064105008712</v>
      </c>
      <c r="AD133" s="346">
        <f t="shared" si="84"/>
        <v>1603.3983352723092</v>
      </c>
      <c r="AE133" s="346">
        <f>(VLOOKUP(B133,VT!A:D,4,0)*2*IF(C133="Vigilante Armado - 220 h",20,15.5)*'RESUMO GERAL'!$H133)-IF(6%*'RESUMO GERAL'!$J133&lt;=(VLOOKUP(B133,VT!A:D,4,0)*2*IF(C133="Vigilante Armado - 220 h",20,15.5)*'RESUMO GERAL'!$H133),6%*'RESUMO GERAL'!$J133,(VLOOKUP(B133,VT!A:D,4,0)*2*IF(C133="Vigilante Armado - 220 h",20,15.5*'RESUMO GERAL'!$H133)))</f>
        <v>205.62240000000003</v>
      </c>
      <c r="AF133" s="346">
        <f>IF((VLOOKUP($D133,PARAMETROS!$A:$I,4,0))&gt;1,((VLOOKUP($D133,PARAMETROS!$A:$I,4,0))*IF(C133="Vigilante Armado - 220 h",20,15.5))*((1-10%))*'RESUMO GERAL'!$H133,0)</f>
        <v>919.80000000000007</v>
      </c>
      <c r="AG133" s="346">
        <f>IF(VLOOKUP($D133,PARAMETROS!$A:$I,5,0)&gt;0,VLOOKUP($D133,PARAMETROS!$A:$I,5,0)*H133,0)</f>
        <v>386.88</v>
      </c>
      <c r="AH133" s="346">
        <f>VLOOKUP($D133,PARAMETROS!$A:$I,2,0)*'RESUMO GERAL'!$H133</f>
        <v>259.8</v>
      </c>
      <c r="AI133" s="346">
        <f>VLOOKUP('RESUMO GERAL'!$D133,PARAMETROS!$A:$I,3,0)*'RESUMO GERAL'!$H133</f>
        <v>38.9</v>
      </c>
      <c r="AJ133" s="311">
        <f t="shared" si="85"/>
        <v>69.52</v>
      </c>
      <c r="AK133" s="346">
        <f>VLOOKUP(E133,CCT!E:R,11,0)*H133</f>
        <v>0</v>
      </c>
      <c r="AL133" s="346">
        <f t="shared" si="86"/>
        <v>1880.5224000000001</v>
      </c>
      <c r="AM133" s="346">
        <f t="shared" si="87"/>
        <v>5753.415460672757</v>
      </c>
      <c r="AN133" s="346">
        <f t="shared" si="61"/>
        <v>7.7979962628469126</v>
      </c>
      <c r="AO133" s="346">
        <f t="shared" si="62"/>
        <v>0.62383970102775299</v>
      </c>
      <c r="AP133" s="346">
        <f t="shared" si="63"/>
        <v>0.2495358804111012</v>
      </c>
      <c r="AQ133" s="346">
        <f t="shared" si="64"/>
        <v>20.917938496000001</v>
      </c>
      <c r="AR133" s="346">
        <f t="shared" si="65"/>
        <v>7.9432315389015704</v>
      </c>
      <c r="AS133" s="346">
        <f t="shared" si="66"/>
        <v>205.59345264639995</v>
      </c>
      <c r="AT133" s="346">
        <f t="shared" si="67"/>
        <v>9.9609230933333333</v>
      </c>
      <c r="AU133" s="346">
        <f t="shared" si="88"/>
        <v>253.08691761892061</v>
      </c>
      <c r="AV133" s="346">
        <f t="shared" si="68"/>
        <v>83.00769244444443</v>
      </c>
      <c r="AW133" s="346">
        <f t="shared" si="69"/>
        <v>49.140553927111114</v>
      </c>
      <c r="AX133" s="346">
        <f t="shared" si="70"/>
        <v>1.2451153866666664</v>
      </c>
      <c r="AY133" s="346">
        <f t="shared" si="71"/>
        <v>19.921846186666667</v>
      </c>
      <c r="AZ133" s="346">
        <f t="shared" si="72"/>
        <v>7.7473846281481471</v>
      </c>
      <c r="BA133" s="346">
        <f t="shared" si="73"/>
        <v>61.160781465537077</v>
      </c>
      <c r="BB133" s="346">
        <f t="shared" si="89"/>
        <v>222.22337403857412</v>
      </c>
      <c r="BC133" s="346">
        <f t="shared" si="90"/>
        <v>869.31692450909111</v>
      </c>
      <c r="BD133" s="346">
        <f t="shared" si="91"/>
        <v>869.31692450909111</v>
      </c>
      <c r="BE133" s="346">
        <f t="shared" si="92"/>
        <v>1091.5402985476653</v>
      </c>
      <c r="BF133" s="311">
        <f>VLOOKUP($C133,Uniformes!$A:$P,16,0)*$H133</f>
        <v>192.51000000000002</v>
      </c>
      <c r="BG133" s="311">
        <f>'Materiais de Consumo'!$H$5*$H133</f>
        <v>5.4926775956284155</v>
      </c>
      <c r="BH133" s="311">
        <f>Equipamentos!$J$5*$H133</f>
        <v>90.315628415300537</v>
      </c>
      <c r="BI133" s="346"/>
      <c r="BJ133" s="346"/>
      <c r="BK133" s="346">
        <f t="shared" si="93"/>
        <v>288.31830601092895</v>
      </c>
      <c r="BL133" s="346">
        <f t="shared" si="94"/>
        <v>13362.914838850271</v>
      </c>
      <c r="BM133" s="311">
        <f t="shared" si="95"/>
        <v>262.55705585265639</v>
      </c>
      <c r="BN133" s="311">
        <f t="shared" si="96"/>
        <v>305.27046120021839</v>
      </c>
      <c r="BO133" s="109">
        <f t="shared" si="74"/>
        <v>0.68892421833598505</v>
      </c>
      <c r="BP133" s="109">
        <f t="shared" si="75"/>
        <v>3.1796502384737768</v>
      </c>
      <c r="BQ133" s="347">
        <f>VLOOKUP(B133,ISS!A:C,2,0)*100</f>
        <v>2</v>
      </c>
      <c r="BR133" s="109">
        <f t="shared" si="97"/>
        <v>2.1197668256491848</v>
      </c>
      <c r="BS133" s="109">
        <f t="shared" si="98"/>
        <v>5.65</v>
      </c>
      <c r="BT133" s="109">
        <f t="shared" si="99"/>
        <v>5.988341282458947</v>
      </c>
      <c r="BU133" s="346">
        <f t="shared" si="100"/>
        <v>834.22039545154212</v>
      </c>
      <c r="BV133" s="346">
        <f t="shared" si="101"/>
        <v>1402.0479125044169</v>
      </c>
      <c r="BW133" s="346">
        <f t="shared" si="102"/>
        <v>14764.962751354687</v>
      </c>
      <c r="BX133" s="346">
        <f t="shared" si="103"/>
        <v>177179.55301625625</v>
      </c>
      <c r="BY133" s="298">
        <f>VLOOKUP($D133,PARAMETROS!$A:$I,6,0)</f>
        <v>45292</v>
      </c>
      <c r="BZ133" s="299" t="str">
        <f>VLOOKUP($D133,PARAMETROS!$A:$I,7,0)</f>
        <v>-</v>
      </c>
      <c r="CA133" s="299" t="str">
        <f>VLOOKUP($D133,PARAMETROS!$A:$I,8,0)</f>
        <v>-</v>
      </c>
      <c r="CD133" s="3"/>
      <c r="CF133" s="3"/>
      <c r="CG133" s="3"/>
    </row>
    <row r="134" spans="1:85">
      <c r="A134" s="296" t="str">
        <f>CCT!A132</f>
        <v>1.693.01</v>
      </c>
      <c r="B134" s="295" t="str">
        <f>CCT!B132</f>
        <v>Tres Coracoes</v>
      </c>
      <c r="C134" s="295" t="str">
        <f>CCT!C132</f>
        <v>Vigilante Armado - 220 h</v>
      </c>
      <c r="D134" s="295" t="str">
        <f>CCT!D132</f>
        <v>Sindesp-MG</v>
      </c>
      <c r="E134" s="302" t="str">
        <f t="shared" si="76"/>
        <v>Tres CoracoesVigilante Armado - 220 h</v>
      </c>
      <c r="F134" s="300" t="s">
        <v>150</v>
      </c>
      <c r="G134" s="300" t="s">
        <v>151</v>
      </c>
      <c r="H134" s="300">
        <f>VLOOKUP(E134,CCT!E:R,4,0)</f>
        <v>1</v>
      </c>
      <c r="I134" s="345">
        <f>VLOOKUP(E134,CCT!E:R,5,0)</f>
        <v>2286.48</v>
      </c>
      <c r="J134" s="346">
        <f t="shared" si="77"/>
        <v>2286.48</v>
      </c>
      <c r="K134" s="346">
        <f t="shared" si="78"/>
        <v>685.94399999999996</v>
      </c>
      <c r="L134" s="346"/>
      <c r="M134" s="346">
        <f t="shared" si="79"/>
        <v>0</v>
      </c>
      <c r="N134" s="346"/>
      <c r="O134" s="346"/>
      <c r="P134" s="346">
        <f t="shared" si="80"/>
        <v>15.852927999999999</v>
      </c>
      <c r="Q134" s="346">
        <f t="shared" si="81"/>
        <v>2988.2769279999998</v>
      </c>
      <c r="R134" s="346">
        <f t="shared" si="136"/>
        <v>597.65538559999993</v>
      </c>
      <c r="S134" s="346">
        <f t="shared" si="136"/>
        <v>44.824153919999993</v>
      </c>
      <c r="T134" s="346">
        <f t="shared" si="135"/>
        <v>29.882769279999998</v>
      </c>
      <c r="U134" s="346">
        <f t="shared" si="135"/>
        <v>5.9765538559999998</v>
      </c>
      <c r="V134" s="346">
        <f t="shared" si="135"/>
        <v>74.706923199999991</v>
      </c>
      <c r="W134" s="346">
        <f t="shared" si="135"/>
        <v>239.06215423999998</v>
      </c>
      <c r="X134" s="346">
        <f t="shared" si="135"/>
        <v>124.70976103622399</v>
      </c>
      <c r="Y134" s="346">
        <f t="shared" si="104"/>
        <v>17.929661568</v>
      </c>
      <c r="Z134" s="346">
        <f t="shared" si="82"/>
        <v>1134.7473627002241</v>
      </c>
      <c r="AA134" s="346">
        <f t="shared" si="83"/>
        <v>249.0230773333333</v>
      </c>
      <c r="AB134" s="346">
        <f t="shared" si="106"/>
        <v>332.03076977777772</v>
      </c>
      <c r="AC134" s="346">
        <f t="shared" si="106"/>
        <v>220.64532052504356</v>
      </c>
      <c r="AD134" s="346">
        <f t="shared" si="84"/>
        <v>801.69916763615458</v>
      </c>
      <c r="AE134" s="346">
        <f>(VLOOKUP(B134,VT!A:D,4,0)*2*IF(C134="Vigilante Armado - 220 h",20,15.5)*'RESUMO GERAL'!$H134)-IF(6%*'RESUMO GERAL'!$J134&lt;=(VLOOKUP(B134,VT!A:D,4,0)*2*IF(C134="Vigilante Armado - 220 h",20,15.5)*'RESUMO GERAL'!$H134),6%*'RESUMO GERAL'!$J134,(VLOOKUP(B134,VT!A:D,4,0)*2*IF(C134="Vigilante Armado - 220 h",20,15.5*'RESUMO GERAL'!$H134)))</f>
        <v>102.81120000000001</v>
      </c>
      <c r="AF134" s="346">
        <f>IF((VLOOKUP($D134,PARAMETROS!$A:$I,4,0))&gt;1,((VLOOKUP($D134,PARAMETROS!$A:$I,4,0))*IF(C134="Vigilante Armado - 220 h",20,15.5))*((1-10%))*'RESUMO GERAL'!$H134,0)</f>
        <v>459.90000000000003</v>
      </c>
      <c r="AG134" s="346">
        <f>IF(VLOOKUP($D134,PARAMETROS!$A:$I,5,0)&gt;0,VLOOKUP($D134,PARAMETROS!$A:$I,5,0)*H134,0)</f>
        <v>193.44</v>
      </c>
      <c r="AH134" s="346">
        <f>VLOOKUP($D134,PARAMETROS!$A:$I,2,0)*'RESUMO GERAL'!$H134</f>
        <v>129.9</v>
      </c>
      <c r="AI134" s="346">
        <f>VLOOKUP('RESUMO GERAL'!$D134,PARAMETROS!$A:$I,3,0)*'RESUMO GERAL'!$H134</f>
        <v>19.45</v>
      </c>
      <c r="AJ134" s="311">
        <f t="shared" si="85"/>
        <v>34.76</v>
      </c>
      <c r="AK134" s="346">
        <f>VLOOKUP(E134,CCT!E:R,11,0)*H134</f>
        <v>0</v>
      </c>
      <c r="AL134" s="346">
        <f t="shared" si="86"/>
        <v>940.26120000000003</v>
      </c>
      <c r="AM134" s="346">
        <f t="shared" si="87"/>
        <v>2876.7077303363785</v>
      </c>
      <c r="AN134" s="346">
        <f t="shared" ref="AN134:AN147" si="137">$AN$5*$Q134</f>
        <v>3.8989981314234563</v>
      </c>
      <c r="AO134" s="346">
        <f t="shared" ref="AO134:AO147" si="138">$AO$5*$Q134</f>
        <v>0.3119198505138765</v>
      </c>
      <c r="AP134" s="346">
        <f t="shared" ref="AP134:AP147" si="139">$AP$5*$Q134</f>
        <v>0.1247679402055506</v>
      </c>
      <c r="AQ134" s="346">
        <f t="shared" ref="AQ134:AQ147" si="140">$AQ$5*$Q134</f>
        <v>10.458969248000001</v>
      </c>
      <c r="AR134" s="346">
        <f t="shared" ref="AR134:AR147" si="141">$AR$5*$Q134</f>
        <v>3.9716157694507852</v>
      </c>
      <c r="AS134" s="346">
        <f t="shared" ref="AS134:AS147" si="142">$AS$5*$Q134</f>
        <v>102.79672632319998</v>
      </c>
      <c r="AT134" s="346">
        <f t="shared" ref="AT134:AT147" si="143">$AT$5*$Q134</f>
        <v>4.9804615466666666</v>
      </c>
      <c r="AU134" s="346">
        <f t="shared" si="88"/>
        <v>126.5434588094603</v>
      </c>
      <c r="AV134" s="346">
        <f t="shared" ref="AV134:AV147" si="144">$AV$5*$Q134</f>
        <v>41.503846222222215</v>
      </c>
      <c r="AW134" s="346">
        <f t="shared" ref="AW134:AW147" si="145">$AW$5*$Q134</f>
        <v>24.570276963555557</v>
      </c>
      <c r="AX134" s="346">
        <f t="shared" ref="AX134:AX147" si="146">$AX$5*$Q134</f>
        <v>0.62255769333333322</v>
      </c>
      <c r="AY134" s="346">
        <f t="shared" ref="AY134:AY147" si="147">$AY$5*$Q134</f>
        <v>9.9609230933333333</v>
      </c>
      <c r="AZ134" s="346">
        <f t="shared" ref="AZ134:AZ147" si="148">$AZ$5*$Q134</f>
        <v>3.8736923140740736</v>
      </c>
      <c r="BA134" s="346">
        <f t="shared" ref="BA134:BA147" si="149">$BA$5*$Q134</f>
        <v>30.580390732768539</v>
      </c>
      <c r="BB134" s="346">
        <f t="shared" si="89"/>
        <v>111.11168701928706</v>
      </c>
      <c r="BC134" s="346">
        <f t="shared" si="90"/>
        <v>434.65846225454555</v>
      </c>
      <c r="BD134" s="346">
        <f t="shared" si="91"/>
        <v>434.65846225454555</v>
      </c>
      <c r="BE134" s="346">
        <f t="shared" si="92"/>
        <v>545.77014927383266</v>
      </c>
      <c r="BF134" s="311">
        <f>VLOOKUP($C134,Uniformes!$A:$P,16,0)*$H134</f>
        <v>96.25500000000001</v>
      </c>
      <c r="BG134" s="311">
        <f>'Materiais de Consumo'!$H$5*$H134</f>
        <v>2.7463387978142078</v>
      </c>
      <c r="BH134" s="311">
        <f>Equipamentos!$J$5*$H134</f>
        <v>45.157814207650269</v>
      </c>
      <c r="BI134" s="346"/>
      <c r="BJ134" s="346"/>
      <c r="BK134" s="346">
        <f t="shared" si="93"/>
        <v>144.15915300546447</v>
      </c>
      <c r="BL134" s="346">
        <f t="shared" si="94"/>
        <v>6681.4574194251354</v>
      </c>
      <c r="BM134" s="311">
        <f t="shared" si="95"/>
        <v>131.2785279263282</v>
      </c>
      <c r="BN134" s="311">
        <f t="shared" si="96"/>
        <v>152.6352306001092</v>
      </c>
      <c r="BO134" s="109">
        <f t="shared" ref="BO134:BO147" si="150">((100/((100-$BS134)%)-100)*$BO$5)/$BS134</f>
        <v>0.69630423138725195</v>
      </c>
      <c r="BP134" s="109">
        <f t="shared" ref="BP134:BP147" si="151">((100/((100-$BS134)%)-100)*$BP$5)/$BS134</f>
        <v>3.2137118371719318</v>
      </c>
      <c r="BQ134" s="347">
        <f>VLOOKUP(B134,ISS!A:C,2,0)*100</f>
        <v>3</v>
      </c>
      <c r="BR134" s="109">
        <f t="shared" si="97"/>
        <v>3.2137118371719318</v>
      </c>
      <c r="BS134" s="109">
        <f t="shared" si="98"/>
        <v>6.65</v>
      </c>
      <c r="BT134" s="109">
        <f t="shared" si="99"/>
        <v>7.1237279057311156</v>
      </c>
      <c r="BU134" s="346">
        <f t="shared" si="100"/>
        <v>496.19409034148828</v>
      </c>
      <c r="BV134" s="346">
        <f t="shared" si="101"/>
        <v>780.10784886792567</v>
      </c>
      <c r="BW134" s="346">
        <f t="shared" si="102"/>
        <v>7461.5652682930613</v>
      </c>
      <c r="BX134" s="346">
        <f t="shared" si="103"/>
        <v>89538.783219516743</v>
      </c>
      <c r="BY134" s="298">
        <f>VLOOKUP($D134,PARAMETROS!$A:$I,6,0)</f>
        <v>45292</v>
      </c>
      <c r="BZ134" s="299" t="str">
        <f>VLOOKUP($D134,PARAMETROS!$A:$I,7,0)</f>
        <v>-</v>
      </c>
      <c r="CA134" s="299" t="str">
        <f>VLOOKUP($D134,PARAMETROS!$A:$I,8,0)</f>
        <v>-</v>
      </c>
      <c r="CD134" s="3"/>
      <c r="CF134" s="3"/>
      <c r="CG134" s="3"/>
    </row>
    <row r="135" spans="1:85">
      <c r="A135" s="296" t="str">
        <f>CCT!A133</f>
        <v>1.058.01</v>
      </c>
      <c r="B135" s="295" t="str">
        <f>CCT!B133</f>
        <v>Tres Marias</v>
      </c>
      <c r="C135" s="295" t="str">
        <f>CCT!C133</f>
        <v>Vigilante Armado - 220 h</v>
      </c>
      <c r="D135" s="295" t="str">
        <f>CCT!D133</f>
        <v>Sindesp-MG</v>
      </c>
      <c r="E135" s="302" t="str">
        <f t="shared" ref="E135:E147" si="152">CONCATENATE(B135,C135)</f>
        <v>Tres MariasVigilante Armado - 220 h</v>
      </c>
      <c r="F135" s="300" t="s">
        <v>150</v>
      </c>
      <c r="G135" s="300" t="s">
        <v>151</v>
      </c>
      <c r="H135" s="300">
        <f>VLOOKUP(E135,CCT!E:R,4,0)</f>
        <v>1</v>
      </c>
      <c r="I135" s="345">
        <f>VLOOKUP(E135,CCT!E:R,5,0)</f>
        <v>2286.48</v>
      </c>
      <c r="J135" s="346">
        <f t="shared" ref="J135:J147" si="153">H135*I135</f>
        <v>2286.48</v>
      </c>
      <c r="K135" s="346">
        <f t="shared" ref="K135:K147" si="154">H135*I135*$K$5</f>
        <v>685.94399999999996</v>
      </c>
      <c r="L135" s="346"/>
      <c r="M135" s="346">
        <f t="shared" ref="M135:M147" si="155">IF(C135="Vigilante Armado - 12x36 h Noturno",(H135*I135+K135)*$M$5,0)</f>
        <v>0</v>
      </c>
      <c r="N135" s="346"/>
      <c r="O135" s="346"/>
      <c r="P135" s="346">
        <f t="shared" ref="P135:P147" si="156">IF(C135="Vigilante Armado - 220 h",(H135*I135+K135)*$P$5,0)</f>
        <v>15.852927999999999</v>
      </c>
      <c r="Q135" s="346">
        <f t="shared" ref="Q135:Q147" si="157">SUM(J135:P135)</f>
        <v>2988.2769279999998</v>
      </c>
      <c r="R135" s="346">
        <f t="shared" si="136"/>
        <v>597.65538559999993</v>
      </c>
      <c r="S135" s="346">
        <f t="shared" si="136"/>
        <v>44.824153919999993</v>
      </c>
      <c r="T135" s="346">
        <f t="shared" si="135"/>
        <v>29.882769279999998</v>
      </c>
      <c r="U135" s="346">
        <f t="shared" si="135"/>
        <v>5.9765538559999998</v>
      </c>
      <c r="V135" s="346">
        <f t="shared" si="135"/>
        <v>74.706923199999991</v>
      </c>
      <c r="W135" s="346">
        <f t="shared" si="135"/>
        <v>239.06215423999998</v>
      </c>
      <c r="X135" s="346">
        <f t="shared" si="135"/>
        <v>124.70976103622399</v>
      </c>
      <c r="Y135" s="346">
        <f t="shared" si="104"/>
        <v>17.929661568</v>
      </c>
      <c r="Z135" s="346">
        <f t="shared" ref="Z135:Z147" si="158">SUM(R135:Y135)</f>
        <v>1134.7473627002241</v>
      </c>
      <c r="AA135" s="346">
        <f t="shared" ref="AA135:AA147" si="159">$AA$5*Q135</f>
        <v>249.0230773333333</v>
      </c>
      <c r="AB135" s="346">
        <f t="shared" si="106"/>
        <v>332.03076977777772</v>
      </c>
      <c r="AC135" s="346">
        <f t="shared" si="106"/>
        <v>220.64532052504356</v>
      </c>
      <c r="AD135" s="346">
        <f t="shared" ref="AD135:AD147" si="160">SUM(AA135:AC135)</f>
        <v>801.69916763615458</v>
      </c>
      <c r="AE135" s="346">
        <f>(VLOOKUP(B135,VT!A:D,4,0)*2*IF(C135="Vigilante Armado - 220 h",20,15.5)*'RESUMO GERAL'!$H135)-IF(6%*'RESUMO GERAL'!$J135&lt;=(VLOOKUP(B135,VT!A:D,4,0)*2*IF(C135="Vigilante Armado - 220 h",20,15.5)*'RESUMO GERAL'!$H135),6%*'RESUMO GERAL'!$J135,(VLOOKUP(B135,VT!A:D,4,0)*2*IF(C135="Vigilante Armado - 220 h",20,15.5*'RESUMO GERAL'!$H135)))</f>
        <v>102.81120000000001</v>
      </c>
      <c r="AF135" s="346">
        <f>IF((VLOOKUP($D135,PARAMETROS!$A:$I,4,0))&gt;1,((VLOOKUP($D135,PARAMETROS!$A:$I,4,0))*IF(C135="Vigilante Armado - 220 h",20,15.5))*((1-10%))*'RESUMO GERAL'!$H135,0)</f>
        <v>459.90000000000003</v>
      </c>
      <c r="AG135" s="346">
        <f>IF(VLOOKUP($D135,PARAMETROS!$A:$I,5,0)&gt;0,VLOOKUP($D135,PARAMETROS!$A:$I,5,0)*H135,0)</f>
        <v>193.44</v>
      </c>
      <c r="AH135" s="346">
        <f>VLOOKUP($D135,PARAMETROS!$A:$I,2,0)*'RESUMO GERAL'!$H135</f>
        <v>129.9</v>
      </c>
      <c r="AI135" s="346">
        <f>VLOOKUP('RESUMO GERAL'!$D135,PARAMETROS!$A:$I,3,0)*'RESUMO GERAL'!$H135</f>
        <v>19.45</v>
      </c>
      <c r="AJ135" s="311">
        <f t="shared" ref="AJ135:AJ147" si="161">AJ$5*$H135</f>
        <v>34.76</v>
      </c>
      <c r="AK135" s="346">
        <f>VLOOKUP(E135,CCT!E:R,11,0)*H135</f>
        <v>0</v>
      </c>
      <c r="AL135" s="346">
        <f t="shared" ref="AL135:AL147" si="162">SUM(AE135:AK135)</f>
        <v>940.26120000000003</v>
      </c>
      <c r="AM135" s="346">
        <f t="shared" ref="AM135:AM147" si="163">AL135+AD135+Z135</f>
        <v>2876.7077303363785</v>
      </c>
      <c r="AN135" s="346">
        <f t="shared" si="137"/>
        <v>3.8989981314234563</v>
      </c>
      <c r="AO135" s="346">
        <f t="shared" si="138"/>
        <v>0.3119198505138765</v>
      </c>
      <c r="AP135" s="346">
        <f t="shared" si="139"/>
        <v>0.1247679402055506</v>
      </c>
      <c r="AQ135" s="346">
        <f t="shared" si="140"/>
        <v>10.458969248000001</v>
      </c>
      <c r="AR135" s="346">
        <f t="shared" si="141"/>
        <v>3.9716157694507852</v>
      </c>
      <c r="AS135" s="346">
        <f t="shared" si="142"/>
        <v>102.79672632319998</v>
      </c>
      <c r="AT135" s="346">
        <f t="shared" si="143"/>
        <v>4.9804615466666666</v>
      </c>
      <c r="AU135" s="346">
        <f t="shared" ref="AU135:AU147" si="164">SUM(AN135:AT135)</f>
        <v>126.5434588094603</v>
      </c>
      <c r="AV135" s="346">
        <f t="shared" si="144"/>
        <v>41.503846222222215</v>
      </c>
      <c r="AW135" s="346">
        <f t="shared" si="145"/>
        <v>24.570276963555557</v>
      </c>
      <c r="AX135" s="346">
        <f t="shared" si="146"/>
        <v>0.62255769333333322</v>
      </c>
      <c r="AY135" s="346">
        <f t="shared" si="147"/>
        <v>9.9609230933333333</v>
      </c>
      <c r="AZ135" s="346">
        <f t="shared" si="148"/>
        <v>3.8736923140740736</v>
      </c>
      <c r="BA135" s="346">
        <f t="shared" si="149"/>
        <v>30.580390732768539</v>
      </c>
      <c r="BB135" s="346">
        <f t="shared" ref="BB135:BB147" si="165">SUM(AV135:BA135)</f>
        <v>111.11168701928706</v>
      </c>
      <c r="BC135" s="346">
        <f t="shared" ref="BC135:BC147" si="166">IF(C135="Vigilante Armado - 220 h",(H135*I135+SUM(K135:P135))*1/220*1.6*20,(H135*I135+SUM(K135:P135))*1/220*1.6*15.5)</f>
        <v>434.65846225454555</v>
      </c>
      <c r="BD135" s="346">
        <f t="shared" ref="BD135:BD147" si="167">BC135</f>
        <v>434.65846225454555</v>
      </c>
      <c r="BE135" s="346">
        <f t="shared" ref="BE135:BE147" si="168">BB135+BD135</f>
        <v>545.77014927383266</v>
      </c>
      <c r="BF135" s="311">
        <f>VLOOKUP($C135,Uniformes!$A:$P,16,0)*$H135</f>
        <v>96.25500000000001</v>
      </c>
      <c r="BG135" s="311">
        <f>'Materiais de Consumo'!$H$5*$H135</f>
        <v>2.7463387978142078</v>
      </c>
      <c r="BH135" s="311">
        <f>Equipamentos!$J$5*$H135</f>
        <v>45.157814207650269</v>
      </c>
      <c r="BI135" s="346"/>
      <c r="BJ135" s="346"/>
      <c r="BK135" s="346">
        <f t="shared" ref="BK135:BK147" si="169">SUM(BF135:BJ135)</f>
        <v>144.15915300546447</v>
      </c>
      <c r="BL135" s="346">
        <f t="shared" ref="BL135:BL147" si="170">Q135+AM135+AU135+BE135+BK135</f>
        <v>6681.4574194251354</v>
      </c>
      <c r="BM135" s="311">
        <f t="shared" ref="BM135:BM147" si="171">$BM$5*H135</f>
        <v>131.2785279263282</v>
      </c>
      <c r="BN135" s="311">
        <f t="shared" ref="BN135:BN147" si="172">$BN$5*H135</f>
        <v>152.6352306001092</v>
      </c>
      <c r="BO135" s="109">
        <f t="shared" si="150"/>
        <v>0.69630423138725195</v>
      </c>
      <c r="BP135" s="109">
        <f t="shared" si="151"/>
        <v>3.2137118371719318</v>
      </c>
      <c r="BQ135" s="347">
        <f>VLOOKUP(B135,ISS!A:C,2,0)*100</f>
        <v>3</v>
      </c>
      <c r="BR135" s="109">
        <f t="shared" ref="BR135:BR147" si="173">((100/((100-$BS135)%)-100)*BQ135)/$BS135</f>
        <v>3.2137118371719318</v>
      </c>
      <c r="BS135" s="109">
        <f t="shared" ref="BS135:BS147" si="174">$BO$5+$BP$5+BQ135</f>
        <v>6.65</v>
      </c>
      <c r="BT135" s="109">
        <f t="shared" ref="BT135:BT147" si="175">BO135+BP135+BR135</f>
        <v>7.1237279057311156</v>
      </c>
      <c r="BU135" s="346">
        <f t="shared" ref="BU135:BU147" si="176">((BN135+BM135+BL135)*BT135)%</f>
        <v>496.19409034148828</v>
      </c>
      <c r="BV135" s="346">
        <f t="shared" ref="BV135:BV147" si="177">BM135+BN135+BU135</f>
        <v>780.10784886792567</v>
      </c>
      <c r="BW135" s="346">
        <f t="shared" ref="BW135:BW147" si="178">BL135+BV135</f>
        <v>7461.5652682930613</v>
      </c>
      <c r="BX135" s="346">
        <f t="shared" ref="BX135:BX147" si="179">BW135*12</f>
        <v>89538.783219516743</v>
      </c>
      <c r="BY135" s="298">
        <f>VLOOKUP($D135,PARAMETROS!$A:$I,6,0)</f>
        <v>45292</v>
      </c>
      <c r="BZ135" s="299" t="str">
        <f>VLOOKUP($D135,PARAMETROS!$A:$I,7,0)</f>
        <v>-</v>
      </c>
      <c r="CA135" s="299" t="str">
        <f>VLOOKUP($D135,PARAMETROS!$A:$I,8,0)</f>
        <v>-</v>
      </c>
      <c r="CD135" s="3"/>
      <c r="CF135" s="3"/>
      <c r="CG135" s="3"/>
    </row>
    <row r="136" spans="1:85">
      <c r="A136" s="296" t="str">
        <f>CCT!A134</f>
        <v>1.694.01</v>
      </c>
      <c r="B136" s="295" t="str">
        <f>CCT!B134</f>
        <v>Tres Pontas</v>
      </c>
      <c r="C136" s="295" t="str">
        <f>CCT!C134</f>
        <v>Vigilante Armado - 220 h</v>
      </c>
      <c r="D136" s="295" t="str">
        <f>CCT!D134</f>
        <v>Sindesp-MG</v>
      </c>
      <c r="E136" s="302" t="str">
        <f t="shared" si="152"/>
        <v>Tres PontasVigilante Armado - 220 h</v>
      </c>
      <c r="F136" s="300" t="s">
        <v>150</v>
      </c>
      <c r="G136" s="300" t="s">
        <v>151</v>
      </c>
      <c r="H136" s="300">
        <f>VLOOKUP(E136,CCT!E:R,4,0)</f>
        <v>1</v>
      </c>
      <c r="I136" s="345">
        <f>VLOOKUP(E136,CCT!E:R,5,0)</f>
        <v>2286.48</v>
      </c>
      <c r="J136" s="346">
        <f t="shared" si="153"/>
        <v>2286.48</v>
      </c>
      <c r="K136" s="346">
        <f t="shared" si="154"/>
        <v>685.94399999999996</v>
      </c>
      <c r="L136" s="346"/>
      <c r="M136" s="346">
        <f t="shared" si="155"/>
        <v>0</v>
      </c>
      <c r="N136" s="346"/>
      <c r="O136" s="346"/>
      <c r="P136" s="346">
        <f t="shared" si="156"/>
        <v>15.852927999999999</v>
      </c>
      <c r="Q136" s="346">
        <f t="shared" si="157"/>
        <v>2988.2769279999998</v>
      </c>
      <c r="R136" s="346">
        <f t="shared" si="136"/>
        <v>597.65538559999993</v>
      </c>
      <c r="S136" s="346">
        <f t="shared" si="136"/>
        <v>44.824153919999993</v>
      </c>
      <c r="T136" s="346">
        <f t="shared" si="135"/>
        <v>29.882769279999998</v>
      </c>
      <c r="U136" s="346">
        <f t="shared" si="135"/>
        <v>5.9765538559999998</v>
      </c>
      <c r="V136" s="346">
        <f t="shared" si="135"/>
        <v>74.706923199999991</v>
      </c>
      <c r="W136" s="346">
        <f t="shared" si="135"/>
        <v>239.06215423999998</v>
      </c>
      <c r="X136" s="346">
        <f t="shared" si="135"/>
        <v>124.70976103622399</v>
      </c>
      <c r="Y136" s="346">
        <f t="shared" si="104"/>
        <v>17.929661568</v>
      </c>
      <c r="Z136" s="346">
        <f t="shared" si="158"/>
        <v>1134.7473627002241</v>
      </c>
      <c r="AA136" s="346">
        <f t="shared" si="159"/>
        <v>249.0230773333333</v>
      </c>
      <c r="AB136" s="346">
        <f t="shared" si="106"/>
        <v>332.03076977777772</v>
      </c>
      <c r="AC136" s="346">
        <f t="shared" si="106"/>
        <v>220.64532052504356</v>
      </c>
      <c r="AD136" s="346">
        <f t="shared" si="160"/>
        <v>801.69916763615458</v>
      </c>
      <c r="AE136" s="346">
        <f>(VLOOKUP(B136,VT!A:D,4,0)*2*IF(C136="Vigilante Armado - 220 h",20,15.5)*'RESUMO GERAL'!$H136)-IF(6%*'RESUMO GERAL'!$J136&lt;=(VLOOKUP(B136,VT!A:D,4,0)*2*IF(C136="Vigilante Armado - 220 h",20,15.5)*'RESUMO GERAL'!$H136),6%*'RESUMO GERAL'!$J136,(VLOOKUP(B136,VT!A:D,4,0)*2*IF(C136="Vigilante Armado - 220 h",20,15.5*'RESUMO GERAL'!$H136)))</f>
        <v>102.81120000000001</v>
      </c>
      <c r="AF136" s="346">
        <f>IF((VLOOKUP($D136,PARAMETROS!$A:$I,4,0))&gt;1,((VLOOKUP($D136,PARAMETROS!$A:$I,4,0))*IF(C136="Vigilante Armado - 220 h",20,15.5))*((1-10%))*'RESUMO GERAL'!$H136,0)</f>
        <v>459.90000000000003</v>
      </c>
      <c r="AG136" s="346">
        <f>IF(VLOOKUP($D136,PARAMETROS!$A:$I,5,0)&gt;0,VLOOKUP($D136,PARAMETROS!$A:$I,5,0)*H136,0)</f>
        <v>193.44</v>
      </c>
      <c r="AH136" s="346">
        <f>VLOOKUP($D136,PARAMETROS!$A:$I,2,0)*'RESUMO GERAL'!$H136</f>
        <v>129.9</v>
      </c>
      <c r="AI136" s="346">
        <f>VLOOKUP('RESUMO GERAL'!$D136,PARAMETROS!$A:$I,3,0)*'RESUMO GERAL'!$H136</f>
        <v>19.45</v>
      </c>
      <c r="AJ136" s="311">
        <f t="shared" si="161"/>
        <v>34.76</v>
      </c>
      <c r="AK136" s="346">
        <f>VLOOKUP(E136,CCT!E:R,11,0)*H136</f>
        <v>0</v>
      </c>
      <c r="AL136" s="346">
        <f t="shared" si="162"/>
        <v>940.26120000000003</v>
      </c>
      <c r="AM136" s="346">
        <f t="shared" si="163"/>
        <v>2876.7077303363785</v>
      </c>
      <c r="AN136" s="346">
        <f t="shared" si="137"/>
        <v>3.8989981314234563</v>
      </c>
      <c r="AO136" s="346">
        <f t="shared" si="138"/>
        <v>0.3119198505138765</v>
      </c>
      <c r="AP136" s="346">
        <f t="shared" si="139"/>
        <v>0.1247679402055506</v>
      </c>
      <c r="AQ136" s="346">
        <f t="shared" si="140"/>
        <v>10.458969248000001</v>
      </c>
      <c r="AR136" s="346">
        <f t="shared" si="141"/>
        <v>3.9716157694507852</v>
      </c>
      <c r="AS136" s="346">
        <f t="shared" si="142"/>
        <v>102.79672632319998</v>
      </c>
      <c r="AT136" s="346">
        <f t="shared" si="143"/>
        <v>4.9804615466666666</v>
      </c>
      <c r="AU136" s="346">
        <f t="shared" si="164"/>
        <v>126.5434588094603</v>
      </c>
      <c r="AV136" s="346">
        <f t="shared" si="144"/>
        <v>41.503846222222215</v>
      </c>
      <c r="AW136" s="346">
        <f t="shared" si="145"/>
        <v>24.570276963555557</v>
      </c>
      <c r="AX136" s="346">
        <f t="shared" si="146"/>
        <v>0.62255769333333322</v>
      </c>
      <c r="AY136" s="346">
        <f t="shared" si="147"/>
        <v>9.9609230933333333</v>
      </c>
      <c r="AZ136" s="346">
        <f t="shared" si="148"/>
        <v>3.8736923140740736</v>
      </c>
      <c r="BA136" s="346">
        <f t="shared" si="149"/>
        <v>30.580390732768539</v>
      </c>
      <c r="BB136" s="346">
        <f t="shared" si="165"/>
        <v>111.11168701928706</v>
      </c>
      <c r="BC136" s="346">
        <f t="shared" si="166"/>
        <v>434.65846225454555</v>
      </c>
      <c r="BD136" s="346">
        <f t="shared" si="167"/>
        <v>434.65846225454555</v>
      </c>
      <c r="BE136" s="346">
        <f t="shared" si="168"/>
        <v>545.77014927383266</v>
      </c>
      <c r="BF136" s="311">
        <f>VLOOKUP($C136,Uniformes!$A:$P,16,0)*$H136</f>
        <v>96.25500000000001</v>
      </c>
      <c r="BG136" s="311">
        <f>'Materiais de Consumo'!$H$5*$H136</f>
        <v>2.7463387978142078</v>
      </c>
      <c r="BH136" s="311">
        <f>Equipamentos!$J$5*$H136</f>
        <v>45.157814207650269</v>
      </c>
      <c r="BI136" s="346"/>
      <c r="BJ136" s="346"/>
      <c r="BK136" s="346">
        <f t="shared" si="169"/>
        <v>144.15915300546447</v>
      </c>
      <c r="BL136" s="346">
        <f t="shared" si="170"/>
        <v>6681.4574194251354</v>
      </c>
      <c r="BM136" s="311">
        <f t="shared" si="171"/>
        <v>131.2785279263282</v>
      </c>
      <c r="BN136" s="311">
        <f t="shared" si="172"/>
        <v>152.6352306001092</v>
      </c>
      <c r="BO136" s="109">
        <f t="shared" si="150"/>
        <v>0.69259456579648571</v>
      </c>
      <c r="BP136" s="109">
        <f t="shared" si="151"/>
        <v>3.1965903036760874</v>
      </c>
      <c r="BQ136" s="347">
        <f>VLOOKUP(B136,ISS!A:C,2,0)*100</f>
        <v>2.5</v>
      </c>
      <c r="BR136" s="109">
        <f t="shared" si="173"/>
        <v>2.6638252530634063</v>
      </c>
      <c r="BS136" s="109">
        <f t="shared" si="174"/>
        <v>6.15</v>
      </c>
      <c r="BT136" s="109">
        <f t="shared" si="175"/>
        <v>6.55301012253598</v>
      </c>
      <c r="BU136" s="346">
        <f t="shared" si="176"/>
        <v>456.44147836337021</v>
      </c>
      <c r="BV136" s="346">
        <f t="shared" si="177"/>
        <v>740.35523688980766</v>
      </c>
      <c r="BW136" s="346">
        <f t="shared" si="178"/>
        <v>7421.8126563149435</v>
      </c>
      <c r="BX136" s="346">
        <f t="shared" si="179"/>
        <v>89061.75187577933</v>
      </c>
      <c r="BY136" s="298">
        <f>VLOOKUP($D136,PARAMETROS!$A:$I,6,0)</f>
        <v>45292</v>
      </c>
      <c r="BZ136" s="299" t="str">
        <f>VLOOKUP($D136,PARAMETROS!$A:$I,7,0)</f>
        <v>-</v>
      </c>
      <c r="CA136" s="299" t="str">
        <f>VLOOKUP($D136,PARAMETROS!$A:$I,8,0)</f>
        <v>-</v>
      </c>
      <c r="CD136" s="3"/>
      <c r="CF136" s="3"/>
      <c r="CG136" s="3"/>
    </row>
    <row r="137" spans="1:85">
      <c r="A137" s="296" t="str">
        <f>CCT!A135</f>
        <v>1.701.02</v>
      </c>
      <c r="B137" s="295" t="str">
        <f>CCT!B135</f>
        <v>Uberaba</v>
      </c>
      <c r="C137" s="295" t="str">
        <f>CCT!C135</f>
        <v>Vigilante Armado - 12x36 h Diurno</v>
      </c>
      <c r="D137" s="295" t="str">
        <f>CCT!D135</f>
        <v>Sindesp-MG</v>
      </c>
      <c r="E137" s="302" t="str">
        <f t="shared" si="152"/>
        <v>UberabaVigilante Armado - 12x36 h Diurno</v>
      </c>
      <c r="F137" s="300" t="s">
        <v>150</v>
      </c>
      <c r="G137" s="300" t="s">
        <v>151</v>
      </c>
      <c r="H137" s="300">
        <f>VLOOKUP(E137,CCT!E:R,4,0)</f>
        <v>2</v>
      </c>
      <c r="I137" s="345">
        <f>VLOOKUP(E137,CCT!E:R,5,0)</f>
        <v>2286.48</v>
      </c>
      <c r="J137" s="346">
        <f t="shared" si="153"/>
        <v>4572.96</v>
      </c>
      <c r="K137" s="346">
        <f t="shared" si="154"/>
        <v>1371.8879999999999</v>
      </c>
      <c r="L137" s="346"/>
      <c r="M137" s="346">
        <f t="shared" si="155"/>
        <v>0</v>
      </c>
      <c r="N137" s="346"/>
      <c r="O137" s="346"/>
      <c r="P137" s="346">
        <f t="shared" si="156"/>
        <v>0</v>
      </c>
      <c r="Q137" s="346">
        <f t="shared" si="157"/>
        <v>5944.848</v>
      </c>
      <c r="R137" s="346">
        <f t="shared" si="136"/>
        <v>1188.9696000000001</v>
      </c>
      <c r="S137" s="346">
        <f t="shared" si="136"/>
        <v>89.172719999999998</v>
      </c>
      <c r="T137" s="346">
        <f t="shared" si="135"/>
        <v>59.448480000000004</v>
      </c>
      <c r="U137" s="346">
        <f t="shared" si="135"/>
        <v>11.889696000000001</v>
      </c>
      <c r="V137" s="346">
        <f t="shared" si="135"/>
        <v>148.62120000000002</v>
      </c>
      <c r="W137" s="346">
        <f t="shared" si="135"/>
        <v>475.58784000000003</v>
      </c>
      <c r="X137" s="346">
        <f t="shared" si="135"/>
        <v>248.09634158399999</v>
      </c>
      <c r="Y137" s="346">
        <f t="shared" si="104"/>
        <v>35.669088000000002</v>
      </c>
      <c r="Z137" s="346">
        <f t="shared" si="158"/>
        <v>2257.4549655840005</v>
      </c>
      <c r="AA137" s="346">
        <f t="shared" si="159"/>
        <v>495.404</v>
      </c>
      <c r="AB137" s="346">
        <f t="shared" si="106"/>
        <v>660.53866666666659</v>
      </c>
      <c r="AC137" s="346">
        <f t="shared" si="106"/>
        <v>438.94957664133335</v>
      </c>
      <c r="AD137" s="346">
        <f t="shared" si="160"/>
        <v>1594.8922433079999</v>
      </c>
      <c r="AE137" s="346">
        <f>(VLOOKUP(B137,VT!A:D,4,0)*2*IF(C137="Vigilante Armado - 220 h",20,15.5)*'RESUMO GERAL'!$H137)-IF(6%*'RESUMO GERAL'!$J137&lt;=(VLOOKUP(B137,VT!A:D,4,0)*2*IF(C137="Vigilante Armado - 220 h",20,15.5)*'RESUMO GERAL'!$H137),6%*'RESUMO GERAL'!$J137,(VLOOKUP(B137,VT!A:D,4,0)*2*IF(C137="Vigilante Armado - 220 h",20,15.5*'RESUMO GERAL'!$H137)))</f>
        <v>97.622400000000027</v>
      </c>
      <c r="AF137" s="346">
        <f>IF((VLOOKUP($D137,PARAMETROS!$A:$I,4,0))&gt;1,((VLOOKUP($D137,PARAMETROS!$A:$I,4,0))*IF(C137="Vigilante Armado - 220 h",20,15.5))*((1-10%))*'RESUMO GERAL'!$H137,0)</f>
        <v>712.84500000000003</v>
      </c>
      <c r="AG137" s="346">
        <f>IF(VLOOKUP($D137,PARAMETROS!$A:$I,5,0)&gt;0,VLOOKUP($D137,PARAMETROS!$A:$I,5,0)*H137,0)</f>
        <v>386.88</v>
      </c>
      <c r="AH137" s="346">
        <f>VLOOKUP($D137,PARAMETROS!$A:$I,2,0)*'RESUMO GERAL'!$H137</f>
        <v>259.8</v>
      </c>
      <c r="AI137" s="346">
        <f>VLOOKUP('RESUMO GERAL'!$D137,PARAMETROS!$A:$I,3,0)*'RESUMO GERAL'!$H137</f>
        <v>38.9</v>
      </c>
      <c r="AJ137" s="311">
        <f t="shared" si="161"/>
        <v>69.52</v>
      </c>
      <c r="AK137" s="346">
        <f>VLOOKUP(E137,CCT!E:R,11,0)*H137</f>
        <v>0</v>
      </c>
      <c r="AL137" s="346">
        <f t="shared" si="162"/>
        <v>1565.5674000000001</v>
      </c>
      <c r="AM137" s="346">
        <f t="shared" si="163"/>
        <v>5417.9146088920006</v>
      </c>
      <c r="AN137" s="346">
        <f t="shared" si="137"/>
        <v>7.7566275824074067</v>
      </c>
      <c r="AO137" s="346">
        <f t="shared" si="138"/>
        <v>0.6205302065925925</v>
      </c>
      <c r="AP137" s="346">
        <f t="shared" si="139"/>
        <v>0.24821208263703703</v>
      </c>
      <c r="AQ137" s="346">
        <f t="shared" si="140"/>
        <v>20.806968000000001</v>
      </c>
      <c r="AR137" s="346">
        <f t="shared" si="141"/>
        <v>7.9010923795440036</v>
      </c>
      <c r="AS137" s="346">
        <f t="shared" si="142"/>
        <v>204.50277119999996</v>
      </c>
      <c r="AT137" s="346">
        <f t="shared" si="143"/>
        <v>9.90808</v>
      </c>
      <c r="AU137" s="346">
        <f t="shared" si="164"/>
        <v>251.74428145118102</v>
      </c>
      <c r="AV137" s="346">
        <f t="shared" si="144"/>
        <v>82.567333333333323</v>
      </c>
      <c r="AW137" s="346">
        <f t="shared" si="145"/>
        <v>48.879861333333338</v>
      </c>
      <c r="AX137" s="346">
        <f t="shared" si="146"/>
        <v>1.23851</v>
      </c>
      <c r="AY137" s="346">
        <f t="shared" si="147"/>
        <v>19.81616</v>
      </c>
      <c r="AZ137" s="346">
        <f t="shared" si="148"/>
        <v>7.706284444444444</v>
      </c>
      <c r="BA137" s="346">
        <f t="shared" si="149"/>
        <v>60.836321086409562</v>
      </c>
      <c r="BB137" s="346">
        <f t="shared" si="165"/>
        <v>221.04447019752064</v>
      </c>
      <c r="BC137" s="346">
        <f t="shared" si="166"/>
        <v>670.14650181818183</v>
      </c>
      <c r="BD137" s="346">
        <f t="shared" si="167"/>
        <v>670.14650181818183</v>
      </c>
      <c r="BE137" s="346">
        <f t="shared" si="168"/>
        <v>891.19097201570253</v>
      </c>
      <c r="BF137" s="311">
        <f>VLOOKUP($C137,Uniformes!$A:$P,16,0)*$H137</f>
        <v>192.51</v>
      </c>
      <c r="BG137" s="311">
        <f>'Materiais de Consumo'!$H$5*$H137</f>
        <v>5.4926775956284155</v>
      </c>
      <c r="BH137" s="311">
        <f>Equipamentos!$J$5*$H137</f>
        <v>90.315628415300537</v>
      </c>
      <c r="BI137" s="346"/>
      <c r="BJ137" s="346"/>
      <c r="BK137" s="346">
        <f t="shared" si="169"/>
        <v>288.31830601092895</v>
      </c>
      <c r="BL137" s="346">
        <f t="shared" si="170"/>
        <v>12794.016168369813</v>
      </c>
      <c r="BM137" s="311">
        <f t="shared" si="171"/>
        <v>262.55705585265639</v>
      </c>
      <c r="BN137" s="311">
        <f t="shared" si="172"/>
        <v>305.27046120021839</v>
      </c>
      <c r="BO137" s="109">
        <f t="shared" si="150"/>
        <v>0.71154898741105688</v>
      </c>
      <c r="BP137" s="109">
        <f t="shared" si="151"/>
        <v>3.2840722495894927</v>
      </c>
      <c r="BQ137" s="347">
        <f>VLOOKUP(B137,ISS!A:C,2,0)*100</f>
        <v>5</v>
      </c>
      <c r="BR137" s="109">
        <f t="shared" si="173"/>
        <v>5.473453749315822</v>
      </c>
      <c r="BS137" s="109">
        <f t="shared" si="174"/>
        <v>8.65</v>
      </c>
      <c r="BT137" s="109">
        <f t="shared" si="175"/>
        <v>9.4690749863163717</v>
      </c>
      <c r="BU137" s="346">
        <f t="shared" si="176"/>
        <v>1265.2429981270534</v>
      </c>
      <c r="BV137" s="346">
        <f t="shared" si="177"/>
        <v>1833.0705151799282</v>
      </c>
      <c r="BW137" s="346">
        <f t="shared" si="178"/>
        <v>14627.086683549742</v>
      </c>
      <c r="BX137" s="346">
        <f t="shared" si="179"/>
        <v>175525.04020259689</v>
      </c>
      <c r="BY137" s="298">
        <f>VLOOKUP($D137,PARAMETROS!$A:$I,6,0)</f>
        <v>45292</v>
      </c>
      <c r="BZ137" s="299" t="str">
        <f>VLOOKUP($D137,PARAMETROS!$A:$I,7,0)</f>
        <v>-</v>
      </c>
      <c r="CA137" s="299" t="str">
        <f>VLOOKUP($D137,PARAMETROS!$A:$I,8,0)</f>
        <v>-</v>
      </c>
      <c r="CD137" s="3"/>
      <c r="CF137" s="3"/>
      <c r="CG137" s="3"/>
    </row>
    <row r="138" spans="1:85">
      <c r="A138" s="296" t="str">
        <f>CCT!A136</f>
        <v>1.701.03</v>
      </c>
      <c r="B138" s="295" t="str">
        <f>CCT!B136</f>
        <v>Uberaba</v>
      </c>
      <c r="C138" s="295" t="str">
        <f>CCT!C136</f>
        <v>Vigilante Armado - 12x36 h Noturno</v>
      </c>
      <c r="D138" s="295" t="str">
        <f>CCT!D136</f>
        <v>Sindesp-MG</v>
      </c>
      <c r="E138" s="302" t="str">
        <f t="shared" si="152"/>
        <v>UberabaVigilante Armado - 12x36 h Noturno</v>
      </c>
      <c r="F138" s="300" t="s">
        <v>150</v>
      </c>
      <c r="G138" s="300" t="s">
        <v>151</v>
      </c>
      <c r="H138" s="300">
        <f>VLOOKUP(E138,CCT!E:R,4,0)</f>
        <v>2</v>
      </c>
      <c r="I138" s="345">
        <f>VLOOKUP(E138,CCT!E:R,5,0)</f>
        <v>2286.48</v>
      </c>
      <c r="J138" s="346">
        <f t="shared" si="153"/>
        <v>4572.96</v>
      </c>
      <c r="K138" s="346">
        <f t="shared" si="154"/>
        <v>1371.8879999999999</v>
      </c>
      <c r="L138" s="346"/>
      <c r="M138" s="346">
        <f t="shared" si="155"/>
        <v>1172.756378181818</v>
      </c>
      <c r="N138" s="346"/>
      <c r="O138" s="346"/>
      <c r="P138" s="346">
        <f t="shared" si="156"/>
        <v>0</v>
      </c>
      <c r="Q138" s="346">
        <f t="shared" si="157"/>
        <v>7117.604378181818</v>
      </c>
      <c r="R138" s="346">
        <f t="shared" si="136"/>
        <v>1423.5208756363636</v>
      </c>
      <c r="S138" s="346">
        <f t="shared" si="136"/>
        <v>106.76406567272727</v>
      </c>
      <c r="T138" s="346">
        <f t="shared" si="135"/>
        <v>71.17604378181818</v>
      </c>
      <c r="U138" s="346">
        <f t="shared" si="135"/>
        <v>14.235208756363637</v>
      </c>
      <c r="V138" s="346">
        <f t="shared" si="135"/>
        <v>177.94010945454545</v>
      </c>
      <c r="W138" s="346">
        <f t="shared" si="135"/>
        <v>569.40835025454544</v>
      </c>
      <c r="X138" s="346">
        <f t="shared" si="135"/>
        <v>297.03898351466182</v>
      </c>
      <c r="Y138" s="346">
        <f t="shared" si="104"/>
        <v>42.705626269090907</v>
      </c>
      <c r="Z138" s="346">
        <f t="shared" si="158"/>
        <v>2702.7892633401157</v>
      </c>
      <c r="AA138" s="346">
        <f t="shared" si="159"/>
        <v>593.13369818181809</v>
      </c>
      <c r="AB138" s="346">
        <f t="shared" si="106"/>
        <v>790.84493090909086</v>
      </c>
      <c r="AC138" s="346">
        <f t="shared" si="106"/>
        <v>525.54235676057817</v>
      </c>
      <c r="AD138" s="346">
        <f t="shared" si="160"/>
        <v>1909.5209858514872</v>
      </c>
      <c r="AE138" s="346">
        <f>(VLOOKUP(B138,VT!A:D,4,0)*2*IF(C138="Vigilante Armado - 220 h",20,15.5)*'RESUMO GERAL'!$H138)-IF(6%*'RESUMO GERAL'!$J138&lt;=(VLOOKUP(B138,VT!A:D,4,0)*2*IF(C138="Vigilante Armado - 220 h",20,15.5)*'RESUMO GERAL'!$H138),6%*'RESUMO GERAL'!$J138,(VLOOKUP(B138,VT!A:D,4,0)*2*IF(C138="Vigilante Armado - 220 h",20,15.5*'RESUMO GERAL'!$H138)))</f>
        <v>97.622400000000027</v>
      </c>
      <c r="AF138" s="346">
        <f>IF((VLOOKUP($D138,PARAMETROS!$A:$I,4,0))&gt;1,((VLOOKUP($D138,PARAMETROS!$A:$I,4,0))*IF(C138="Vigilante Armado - 220 h",20,15.5))*((1-10%))*'RESUMO GERAL'!$H138,0)</f>
        <v>712.84500000000003</v>
      </c>
      <c r="AG138" s="346">
        <f>IF(VLOOKUP($D138,PARAMETROS!$A:$I,5,0)&gt;0,VLOOKUP($D138,PARAMETROS!$A:$I,5,0)*H138,0)</f>
        <v>386.88</v>
      </c>
      <c r="AH138" s="346">
        <f>VLOOKUP($D138,PARAMETROS!$A:$I,2,0)*'RESUMO GERAL'!$H138</f>
        <v>259.8</v>
      </c>
      <c r="AI138" s="346">
        <f>VLOOKUP('RESUMO GERAL'!$D138,PARAMETROS!$A:$I,3,0)*'RESUMO GERAL'!$H138</f>
        <v>38.9</v>
      </c>
      <c r="AJ138" s="311">
        <f t="shared" si="161"/>
        <v>69.52</v>
      </c>
      <c r="AK138" s="346">
        <f>VLOOKUP(E138,CCT!E:R,11,0)*H138</f>
        <v>0</v>
      </c>
      <c r="AL138" s="346">
        <f t="shared" si="162"/>
        <v>1565.5674000000001</v>
      </c>
      <c r="AM138" s="346">
        <f t="shared" si="163"/>
        <v>6177.8776491916033</v>
      </c>
      <c r="AN138" s="346">
        <f t="shared" si="137"/>
        <v>9.2867986600277774</v>
      </c>
      <c r="AO138" s="346">
        <f t="shared" si="138"/>
        <v>0.74294389280222217</v>
      </c>
      <c r="AP138" s="346">
        <f t="shared" si="139"/>
        <v>0.29717755712088889</v>
      </c>
      <c r="AQ138" s="346">
        <f t="shared" si="140"/>
        <v>24.911615323636365</v>
      </c>
      <c r="AR138" s="346">
        <f t="shared" si="141"/>
        <v>9.4597624216904102</v>
      </c>
      <c r="AS138" s="346">
        <f t="shared" si="142"/>
        <v>244.84559060945449</v>
      </c>
      <c r="AT138" s="346">
        <f t="shared" si="143"/>
        <v>11.862673963636365</v>
      </c>
      <c r="AU138" s="346">
        <f t="shared" si="164"/>
        <v>301.40656242836855</v>
      </c>
      <c r="AV138" s="346">
        <f t="shared" si="144"/>
        <v>98.855616363636358</v>
      </c>
      <c r="AW138" s="346">
        <f t="shared" si="145"/>
        <v>58.522524887272731</v>
      </c>
      <c r="AX138" s="346">
        <f t="shared" si="146"/>
        <v>1.4828342454545453</v>
      </c>
      <c r="AY138" s="346">
        <f t="shared" si="147"/>
        <v>23.725347927272729</v>
      </c>
      <c r="AZ138" s="346">
        <f t="shared" si="148"/>
        <v>9.2265241939393938</v>
      </c>
      <c r="BA138" s="346">
        <f t="shared" si="149"/>
        <v>72.837668064364905</v>
      </c>
      <c r="BB138" s="346">
        <f t="shared" si="165"/>
        <v>264.65051568194065</v>
      </c>
      <c r="BC138" s="346">
        <f t="shared" si="166"/>
        <v>802.34812990413229</v>
      </c>
      <c r="BD138" s="346">
        <f t="shared" si="167"/>
        <v>802.34812990413229</v>
      </c>
      <c r="BE138" s="346">
        <f t="shared" si="168"/>
        <v>1066.9986455860731</v>
      </c>
      <c r="BF138" s="311">
        <f>VLOOKUP($C138,Uniformes!$A:$P,16,0)*$H138</f>
        <v>192.51</v>
      </c>
      <c r="BG138" s="311">
        <f>'Materiais de Consumo'!$H$5*$H138</f>
        <v>5.4926775956284155</v>
      </c>
      <c r="BH138" s="311">
        <f>Equipamentos!$J$5*$H138</f>
        <v>90.315628415300537</v>
      </c>
      <c r="BI138" s="346"/>
      <c r="BJ138" s="346"/>
      <c r="BK138" s="346">
        <f t="shared" si="169"/>
        <v>288.31830601092895</v>
      </c>
      <c r="BL138" s="346">
        <f t="shared" si="170"/>
        <v>14952.205541398793</v>
      </c>
      <c r="BM138" s="311">
        <f t="shared" si="171"/>
        <v>262.55705585265639</v>
      </c>
      <c r="BN138" s="311">
        <f t="shared" si="172"/>
        <v>305.27046120021839</v>
      </c>
      <c r="BO138" s="109">
        <f t="shared" si="150"/>
        <v>0.71154898741105688</v>
      </c>
      <c r="BP138" s="109">
        <f t="shared" si="151"/>
        <v>3.2840722495894927</v>
      </c>
      <c r="BQ138" s="347">
        <f>VLOOKUP(B138,ISS!A:C,2,0)*100</f>
        <v>5</v>
      </c>
      <c r="BR138" s="109">
        <f t="shared" si="173"/>
        <v>5.473453749315822</v>
      </c>
      <c r="BS138" s="109">
        <f t="shared" si="174"/>
        <v>8.65</v>
      </c>
      <c r="BT138" s="109">
        <f t="shared" si="175"/>
        <v>9.4690749863163717</v>
      </c>
      <c r="BU138" s="346">
        <f t="shared" si="176"/>
        <v>1469.6035682058784</v>
      </c>
      <c r="BV138" s="346">
        <f t="shared" si="177"/>
        <v>2037.4310852587532</v>
      </c>
      <c r="BW138" s="346">
        <f t="shared" si="178"/>
        <v>16989.636626657546</v>
      </c>
      <c r="BX138" s="346">
        <f t="shared" si="179"/>
        <v>203875.63951989054</v>
      </c>
      <c r="BY138" s="298">
        <f>VLOOKUP($D138,PARAMETROS!$A:$I,6,0)</f>
        <v>45292</v>
      </c>
      <c r="BZ138" s="299" t="str">
        <f>VLOOKUP($D138,PARAMETROS!$A:$I,7,0)</f>
        <v>-</v>
      </c>
      <c r="CA138" s="299" t="str">
        <f>VLOOKUP($D138,PARAMETROS!$A:$I,8,0)</f>
        <v>-</v>
      </c>
      <c r="CD138" s="3"/>
      <c r="CF138" s="3"/>
      <c r="CG138" s="3"/>
    </row>
    <row r="139" spans="1:85">
      <c r="A139" s="296" t="str">
        <f>CCT!A137</f>
        <v>1.702.02</v>
      </c>
      <c r="B139" s="295" t="str">
        <f>CCT!B137</f>
        <v>Uberlandia</v>
      </c>
      <c r="C139" s="295" t="str">
        <f>CCT!C137</f>
        <v>Vigilante Armado - 12x36 h Diurno</v>
      </c>
      <c r="D139" s="295" t="str">
        <f>CCT!D137</f>
        <v>Sindesp-MG</v>
      </c>
      <c r="E139" s="302" t="str">
        <f t="shared" si="152"/>
        <v>UberlandiaVigilante Armado - 12x36 h Diurno</v>
      </c>
      <c r="F139" s="300" t="s">
        <v>150</v>
      </c>
      <c r="G139" s="300" t="s">
        <v>151</v>
      </c>
      <c r="H139" s="300">
        <f>VLOOKUP(E139,CCT!E:R,4,0)</f>
        <v>4</v>
      </c>
      <c r="I139" s="345">
        <f>VLOOKUP(E139,CCT!E:R,5,0)</f>
        <v>2286.48</v>
      </c>
      <c r="J139" s="346">
        <f t="shared" si="153"/>
        <v>9145.92</v>
      </c>
      <c r="K139" s="346">
        <f t="shared" si="154"/>
        <v>2743.7759999999998</v>
      </c>
      <c r="L139" s="346"/>
      <c r="M139" s="346">
        <f t="shared" si="155"/>
        <v>0</v>
      </c>
      <c r="N139" s="346"/>
      <c r="O139" s="346"/>
      <c r="P139" s="346">
        <f t="shared" si="156"/>
        <v>0</v>
      </c>
      <c r="Q139" s="346">
        <f t="shared" si="157"/>
        <v>11889.696</v>
      </c>
      <c r="R139" s="346">
        <f t="shared" si="136"/>
        <v>2377.9392000000003</v>
      </c>
      <c r="S139" s="346">
        <f t="shared" si="136"/>
        <v>178.34544</v>
      </c>
      <c r="T139" s="346">
        <f t="shared" si="135"/>
        <v>118.89696000000001</v>
      </c>
      <c r="U139" s="346">
        <f t="shared" si="135"/>
        <v>23.779392000000001</v>
      </c>
      <c r="V139" s="346">
        <f t="shared" si="135"/>
        <v>297.24240000000003</v>
      </c>
      <c r="W139" s="346">
        <f t="shared" si="135"/>
        <v>951.17568000000006</v>
      </c>
      <c r="X139" s="346">
        <f t="shared" si="135"/>
        <v>496.19268316799997</v>
      </c>
      <c r="Y139" s="346">
        <f t="shared" si="104"/>
        <v>71.338176000000004</v>
      </c>
      <c r="Z139" s="346">
        <f t="shared" si="158"/>
        <v>4514.9099311680011</v>
      </c>
      <c r="AA139" s="346">
        <f t="shared" si="159"/>
        <v>990.80799999999999</v>
      </c>
      <c r="AB139" s="346">
        <f t="shared" si="106"/>
        <v>1321.0773333333332</v>
      </c>
      <c r="AC139" s="346">
        <f t="shared" si="106"/>
        <v>877.8991532826667</v>
      </c>
      <c r="AD139" s="346">
        <f t="shared" si="160"/>
        <v>3189.7844866159999</v>
      </c>
      <c r="AE139" s="346">
        <f>(VLOOKUP(B139,VT!A:D,4,0)*2*IF(C139="Vigilante Armado - 220 h",20,15.5)*'RESUMO GERAL'!$H139)-IF(6%*'RESUMO GERAL'!$J139&lt;=(VLOOKUP(B139,VT!A:D,4,0)*2*IF(C139="Vigilante Armado - 220 h",20,15.5)*'RESUMO GERAL'!$H139),6%*'RESUMO GERAL'!$J139,(VLOOKUP(B139,VT!A:D,4,0)*2*IF(C139="Vigilante Armado - 220 h",20,15.5*'RESUMO GERAL'!$H139)))</f>
        <v>195.24480000000005</v>
      </c>
      <c r="AF139" s="346">
        <f>IF((VLOOKUP($D139,PARAMETROS!$A:$I,4,0))&gt;1,((VLOOKUP($D139,PARAMETROS!$A:$I,4,0))*IF(C139="Vigilante Armado - 220 h",20,15.5))*((1-10%))*'RESUMO GERAL'!$H139,0)</f>
        <v>1425.69</v>
      </c>
      <c r="AG139" s="346">
        <f>IF(VLOOKUP($D139,PARAMETROS!$A:$I,5,0)&gt;0,VLOOKUP($D139,PARAMETROS!$A:$I,5,0)*H139,0)</f>
        <v>773.76</v>
      </c>
      <c r="AH139" s="346">
        <f>VLOOKUP($D139,PARAMETROS!$A:$I,2,0)*'RESUMO GERAL'!$H139</f>
        <v>519.6</v>
      </c>
      <c r="AI139" s="346">
        <f>VLOOKUP('RESUMO GERAL'!$D139,PARAMETROS!$A:$I,3,0)*'RESUMO GERAL'!$H139</f>
        <v>77.8</v>
      </c>
      <c r="AJ139" s="311">
        <f t="shared" si="161"/>
        <v>139.04</v>
      </c>
      <c r="AK139" s="346">
        <f>VLOOKUP(E139,CCT!E:R,11,0)*H139</f>
        <v>0</v>
      </c>
      <c r="AL139" s="346">
        <f t="shared" si="162"/>
        <v>3131.1348000000003</v>
      </c>
      <c r="AM139" s="346">
        <f t="shared" si="163"/>
        <v>10835.829217784001</v>
      </c>
      <c r="AN139" s="346">
        <f t="shared" si="137"/>
        <v>15.513255164814813</v>
      </c>
      <c r="AO139" s="346">
        <f t="shared" si="138"/>
        <v>1.241060413185185</v>
      </c>
      <c r="AP139" s="346">
        <f t="shared" si="139"/>
        <v>0.49642416527407407</v>
      </c>
      <c r="AQ139" s="346">
        <f t="shared" si="140"/>
        <v>41.613936000000002</v>
      </c>
      <c r="AR139" s="346">
        <f t="shared" si="141"/>
        <v>15.802184759088007</v>
      </c>
      <c r="AS139" s="346">
        <f t="shared" si="142"/>
        <v>409.00554239999991</v>
      </c>
      <c r="AT139" s="346">
        <f t="shared" si="143"/>
        <v>19.81616</v>
      </c>
      <c r="AU139" s="346">
        <f t="shared" si="164"/>
        <v>503.48856290236205</v>
      </c>
      <c r="AV139" s="346">
        <f t="shared" si="144"/>
        <v>165.13466666666665</v>
      </c>
      <c r="AW139" s="346">
        <f t="shared" si="145"/>
        <v>97.759722666666676</v>
      </c>
      <c r="AX139" s="346">
        <f t="shared" si="146"/>
        <v>2.47702</v>
      </c>
      <c r="AY139" s="346">
        <f t="shared" si="147"/>
        <v>39.63232</v>
      </c>
      <c r="AZ139" s="346">
        <f t="shared" si="148"/>
        <v>15.412568888888888</v>
      </c>
      <c r="BA139" s="346">
        <f t="shared" si="149"/>
        <v>121.67264217281912</v>
      </c>
      <c r="BB139" s="346">
        <f t="shared" si="165"/>
        <v>442.08894039504128</v>
      </c>
      <c r="BC139" s="346">
        <f t="shared" si="166"/>
        <v>1340.2930036363637</v>
      </c>
      <c r="BD139" s="346">
        <f t="shared" si="167"/>
        <v>1340.2930036363637</v>
      </c>
      <c r="BE139" s="346">
        <f t="shared" si="168"/>
        <v>1782.3819440314051</v>
      </c>
      <c r="BF139" s="311">
        <f>VLOOKUP($C139,Uniformes!$A:$P,16,0)*$H139</f>
        <v>385.02</v>
      </c>
      <c r="BG139" s="311">
        <f>'Materiais de Consumo'!$H$5*$H139</f>
        <v>10.985355191256831</v>
      </c>
      <c r="BH139" s="311">
        <f>Equipamentos!$J$5*$H139</f>
        <v>180.63125683060107</v>
      </c>
      <c r="BI139" s="346"/>
      <c r="BJ139" s="346"/>
      <c r="BK139" s="346">
        <f t="shared" si="169"/>
        <v>576.6366120218579</v>
      </c>
      <c r="BL139" s="346">
        <f t="shared" si="170"/>
        <v>25588.032336739627</v>
      </c>
      <c r="BM139" s="311">
        <f t="shared" si="171"/>
        <v>525.11411170531278</v>
      </c>
      <c r="BN139" s="311">
        <f t="shared" si="172"/>
        <v>610.54092240043678</v>
      </c>
      <c r="BO139" s="109">
        <f t="shared" si="150"/>
        <v>0.68892421833598505</v>
      </c>
      <c r="BP139" s="109">
        <f t="shared" si="151"/>
        <v>3.1796502384737768</v>
      </c>
      <c r="BQ139" s="347">
        <f>VLOOKUP(B139,ISS!A:C,2,0)*100</f>
        <v>2</v>
      </c>
      <c r="BR139" s="109">
        <f t="shared" si="173"/>
        <v>2.1197668256491848</v>
      </c>
      <c r="BS139" s="109">
        <f t="shared" si="174"/>
        <v>5.65</v>
      </c>
      <c r="BT139" s="109">
        <f t="shared" si="175"/>
        <v>5.988341282458947</v>
      </c>
      <c r="BU139" s="346">
        <f t="shared" si="176"/>
        <v>1600.3056030236016</v>
      </c>
      <c r="BV139" s="346">
        <f t="shared" si="177"/>
        <v>2735.9606371293512</v>
      </c>
      <c r="BW139" s="346">
        <f t="shared" si="178"/>
        <v>28323.992973868979</v>
      </c>
      <c r="BX139" s="346">
        <f t="shared" si="179"/>
        <v>339887.91568642773</v>
      </c>
      <c r="BY139" s="298">
        <f>VLOOKUP($D139,PARAMETROS!$A:$I,6,0)</f>
        <v>45292</v>
      </c>
      <c r="BZ139" s="299" t="str">
        <f>VLOOKUP($D139,PARAMETROS!$A:$I,7,0)</f>
        <v>-</v>
      </c>
      <c r="CA139" s="299" t="str">
        <f>VLOOKUP($D139,PARAMETROS!$A:$I,8,0)</f>
        <v>-</v>
      </c>
      <c r="CD139" s="3"/>
      <c r="CF139" s="3"/>
      <c r="CG139" s="3"/>
    </row>
    <row r="140" spans="1:85">
      <c r="A140" s="296" t="str">
        <f>CCT!A138</f>
        <v>1.702.03</v>
      </c>
      <c r="B140" s="295" t="str">
        <f>CCT!B138</f>
        <v>Uberlandia</v>
      </c>
      <c r="C140" s="295" t="str">
        <f>CCT!C138</f>
        <v>Vigilante Armado - 12x36 h Noturno</v>
      </c>
      <c r="D140" s="295" t="str">
        <f>CCT!D138</f>
        <v>Sindesp-MG</v>
      </c>
      <c r="E140" s="302" t="str">
        <f t="shared" si="152"/>
        <v>UberlandiaVigilante Armado - 12x36 h Noturno</v>
      </c>
      <c r="F140" s="300" t="s">
        <v>150</v>
      </c>
      <c r="G140" s="300" t="s">
        <v>151</v>
      </c>
      <c r="H140" s="300">
        <f>VLOOKUP(E140,CCT!E:R,4,0)</f>
        <v>6</v>
      </c>
      <c r="I140" s="345">
        <f>VLOOKUP(E140,CCT!E:R,5,0)</f>
        <v>2286.48</v>
      </c>
      <c r="J140" s="346">
        <f t="shared" si="153"/>
        <v>13718.880000000001</v>
      </c>
      <c r="K140" s="346">
        <f t="shared" si="154"/>
        <v>4115.6639999999998</v>
      </c>
      <c r="L140" s="346"/>
      <c r="M140" s="346">
        <f t="shared" si="155"/>
        <v>3518.2691345454546</v>
      </c>
      <c r="N140" s="346"/>
      <c r="O140" s="346"/>
      <c r="P140" s="346">
        <f t="shared" si="156"/>
        <v>0</v>
      </c>
      <c r="Q140" s="346">
        <f t="shared" si="157"/>
        <v>21352.813134545457</v>
      </c>
      <c r="R140" s="346">
        <f t="shared" si="136"/>
        <v>4270.5626269090917</v>
      </c>
      <c r="S140" s="346">
        <f t="shared" si="136"/>
        <v>320.29219701818187</v>
      </c>
      <c r="T140" s="346">
        <f t="shared" si="135"/>
        <v>213.52813134545457</v>
      </c>
      <c r="U140" s="346">
        <f t="shared" si="135"/>
        <v>42.705626269090914</v>
      </c>
      <c r="V140" s="346">
        <f t="shared" si="135"/>
        <v>533.82032836363646</v>
      </c>
      <c r="W140" s="346">
        <f t="shared" si="135"/>
        <v>1708.2250507636365</v>
      </c>
      <c r="X140" s="346">
        <f t="shared" si="135"/>
        <v>891.11695054398558</v>
      </c>
      <c r="Y140" s="346">
        <f t="shared" si="104"/>
        <v>128.11687880727274</v>
      </c>
      <c r="Z140" s="346">
        <f t="shared" si="158"/>
        <v>8108.3677900203502</v>
      </c>
      <c r="AA140" s="346">
        <f t="shared" si="159"/>
        <v>1779.4010945454547</v>
      </c>
      <c r="AB140" s="346">
        <f t="shared" si="106"/>
        <v>2372.5347927272728</v>
      </c>
      <c r="AC140" s="346">
        <f t="shared" si="106"/>
        <v>1576.6270702817349</v>
      </c>
      <c r="AD140" s="346">
        <f t="shared" si="160"/>
        <v>5728.5629575544626</v>
      </c>
      <c r="AE140" s="346">
        <f>(VLOOKUP(B140,VT!A:D,4,0)*2*IF(C140="Vigilante Armado - 220 h",20,15.5)*'RESUMO GERAL'!$H140)-IF(6%*'RESUMO GERAL'!$J140&lt;=(VLOOKUP(B140,VT!A:D,4,0)*2*IF(C140="Vigilante Armado - 220 h",20,15.5)*'RESUMO GERAL'!$H140),6%*'RESUMO GERAL'!$J140,(VLOOKUP(B140,VT!A:D,4,0)*2*IF(C140="Vigilante Armado - 220 h",20,15.5*'RESUMO GERAL'!$H140)))</f>
        <v>292.86720000000003</v>
      </c>
      <c r="AF140" s="346">
        <f>IF((VLOOKUP($D140,PARAMETROS!$A:$I,4,0))&gt;1,((VLOOKUP($D140,PARAMETROS!$A:$I,4,0))*IF(C140="Vigilante Armado - 220 h",20,15.5))*((1-10%))*'RESUMO GERAL'!$H140,0)</f>
        <v>2138.5349999999999</v>
      </c>
      <c r="AG140" s="346">
        <f>IF(VLOOKUP($D140,PARAMETROS!$A:$I,5,0)&gt;0,VLOOKUP($D140,PARAMETROS!$A:$I,5,0)*H140,0)</f>
        <v>1160.6399999999999</v>
      </c>
      <c r="AH140" s="346">
        <f>VLOOKUP($D140,PARAMETROS!$A:$I,2,0)*'RESUMO GERAL'!$H140</f>
        <v>779.40000000000009</v>
      </c>
      <c r="AI140" s="346">
        <f>VLOOKUP('RESUMO GERAL'!$D140,PARAMETROS!$A:$I,3,0)*'RESUMO GERAL'!$H140</f>
        <v>116.69999999999999</v>
      </c>
      <c r="AJ140" s="311">
        <f t="shared" si="161"/>
        <v>208.56</v>
      </c>
      <c r="AK140" s="346">
        <f>VLOOKUP(E140,CCT!E:R,11,0)*H140</f>
        <v>0</v>
      </c>
      <c r="AL140" s="346">
        <f t="shared" si="162"/>
        <v>4696.7021999999997</v>
      </c>
      <c r="AM140" s="346">
        <f t="shared" si="163"/>
        <v>18533.632947574813</v>
      </c>
      <c r="AN140" s="346">
        <f t="shared" si="137"/>
        <v>27.860395980083336</v>
      </c>
      <c r="AO140" s="346">
        <f t="shared" si="138"/>
        <v>2.2288316784066668</v>
      </c>
      <c r="AP140" s="346">
        <f t="shared" si="139"/>
        <v>0.89153267136266667</v>
      </c>
      <c r="AQ140" s="346">
        <f t="shared" si="140"/>
        <v>74.734845970909106</v>
      </c>
      <c r="AR140" s="346">
        <f t="shared" si="141"/>
        <v>28.379287265071238</v>
      </c>
      <c r="AS140" s="346">
        <f t="shared" si="142"/>
        <v>734.53677182836361</v>
      </c>
      <c r="AT140" s="346">
        <f t="shared" si="143"/>
        <v>35.588021890909097</v>
      </c>
      <c r="AU140" s="346">
        <f t="shared" si="164"/>
        <v>904.21968728510569</v>
      </c>
      <c r="AV140" s="346">
        <f t="shared" si="144"/>
        <v>296.5668490909091</v>
      </c>
      <c r="AW140" s="346">
        <f t="shared" si="145"/>
        <v>175.56757466181821</v>
      </c>
      <c r="AX140" s="346">
        <f t="shared" si="146"/>
        <v>4.4485027363636362</v>
      </c>
      <c r="AY140" s="346">
        <f t="shared" si="147"/>
        <v>71.176043781818194</v>
      </c>
      <c r="AZ140" s="346">
        <f t="shared" si="148"/>
        <v>27.679572581818185</v>
      </c>
      <c r="BA140" s="346">
        <f t="shared" si="149"/>
        <v>218.51300419309473</v>
      </c>
      <c r="BB140" s="346">
        <f t="shared" si="165"/>
        <v>793.95154704582217</v>
      </c>
      <c r="BC140" s="346">
        <f t="shared" si="166"/>
        <v>2407.0443897123969</v>
      </c>
      <c r="BD140" s="346">
        <f t="shared" si="167"/>
        <v>2407.0443897123969</v>
      </c>
      <c r="BE140" s="346">
        <f t="shared" si="168"/>
        <v>3200.9959367582192</v>
      </c>
      <c r="BF140" s="311">
        <f>VLOOKUP($C140,Uniformes!$A:$P,16,0)*$H140</f>
        <v>577.53</v>
      </c>
      <c r="BG140" s="311">
        <f>'Materiais de Consumo'!$H$5*$H140</f>
        <v>16.478032786885247</v>
      </c>
      <c r="BH140" s="311">
        <f>Equipamentos!$J$5*$H140</f>
        <v>270.94688524590163</v>
      </c>
      <c r="BI140" s="346"/>
      <c r="BJ140" s="346"/>
      <c r="BK140" s="346">
        <f t="shared" si="169"/>
        <v>864.95491803278685</v>
      </c>
      <c r="BL140" s="346">
        <f t="shared" si="170"/>
        <v>44856.61662419638</v>
      </c>
      <c r="BM140" s="311">
        <f t="shared" si="171"/>
        <v>787.67116755796917</v>
      </c>
      <c r="BN140" s="311">
        <f t="shared" si="172"/>
        <v>915.81138360065518</v>
      </c>
      <c r="BO140" s="109">
        <f t="shared" si="150"/>
        <v>0.68892421833598505</v>
      </c>
      <c r="BP140" s="109">
        <f t="shared" si="151"/>
        <v>3.1796502384737768</v>
      </c>
      <c r="BQ140" s="347">
        <f>VLOOKUP(B140,ISS!A:C,2,0)*100</f>
        <v>2</v>
      </c>
      <c r="BR140" s="109">
        <f t="shared" si="173"/>
        <v>2.1197668256491848</v>
      </c>
      <c r="BS140" s="109">
        <f t="shared" si="174"/>
        <v>5.65</v>
      </c>
      <c r="BT140" s="109">
        <f t="shared" si="175"/>
        <v>5.988341282458947</v>
      </c>
      <c r="BU140" s="346">
        <f t="shared" si="176"/>
        <v>2788.1776400716112</v>
      </c>
      <c r="BV140" s="346">
        <f t="shared" si="177"/>
        <v>4491.6601912302358</v>
      </c>
      <c r="BW140" s="346">
        <f t="shared" si="178"/>
        <v>49348.276815426616</v>
      </c>
      <c r="BX140" s="346">
        <f t="shared" si="179"/>
        <v>592179.32178511936</v>
      </c>
      <c r="BY140" s="298">
        <f>VLOOKUP($D140,PARAMETROS!$A:$I,6,0)</f>
        <v>45292</v>
      </c>
      <c r="BZ140" s="299" t="str">
        <f>VLOOKUP($D140,PARAMETROS!$A:$I,7,0)</f>
        <v>-</v>
      </c>
      <c r="CA140" s="299" t="str">
        <f>VLOOKUP($D140,PARAMETROS!$A:$I,8,0)</f>
        <v>-</v>
      </c>
      <c r="CD140" s="3"/>
      <c r="CF140" s="3"/>
      <c r="CG140" s="3"/>
    </row>
    <row r="141" spans="1:85">
      <c r="A141" s="296" t="str">
        <f>CCT!A139</f>
        <v>1.707.01</v>
      </c>
      <c r="B141" s="295" t="str">
        <f>CCT!B139</f>
        <v>Varginha</v>
      </c>
      <c r="C141" s="295" t="str">
        <f>CCT!C139</f>
        <v>Vigilante Armado - 220 h</v>
      </c>
      <c r="D141" s="295" t="str">
        <f>CCT!D139</f>
        <v>Sindesp-MG</v>
      </c>
      <c r="E141" s="302" t="str">
        <f t="shared" si="152"/>
        <v>VarginhaVigilante Armado - 220 h</v>
      </c>
      <c r="F141" s="300" t="s">
        <v>150</v>
      </c>
      <c r="G141" s="300" t="s">
        <v>151</v>
      </c>
      <c r="H141" s="300">
        <f>VLOOKUP(E141,CCT!E:R,4,0)</f>
        <v>1</v>
      </c>
      <c r="I141" s="345">
        <f>VLOOKUP(E141,CCT!E:R,5,0)</f>
        <v>2286.48</v>
      </c>
      <c r="J141" s="346">
        <f t="shared" si="153"/>
        <v>2286.48</v>
      </c>
      <c r="K141" s="346">
        <f t="shared" si="154"/>
        <v>685.94399999999996</v>
      </c>
      <c r="L141" s="346"/>
      <c r="M141" s="346">
        <f t="shared" si="155"/>
        <v>0</v>
      </c>
      <c r="N141" s="346"/>
      <c r="O141" s="346"/>
      <c r="P141" s="346">
        <f t="shared" si="156"/>
        <v>15.852927999999999</v>
      </c>
      <c r="Q141" s="346">
        <f t="shared" si="157"/>
        <v>2988.2769279999998</v>
      </c>
      <c r="R141" s="346">
        <f t="shared" si="136"/>
        <v>597.65538559999993</v>
      </c>
      <c r="S141" s="346">
        <f t="shared" si="136"/>
        <v>44.824153919999993</v>
      </c>
      <c r="T141" s="346">
        <f t="shared" si="135"/>
        <v>29.882769279999998</v>
      </c>
      <c r="U141" s="346">
        <f t="shared" si="135"/>
        <v>5.9765538559999998</v>
      </c>
      <c r="V141" s="346">
        <f t="shared" si="135"/>
        <v>74.706923199999991</v>
      </c>
      <c r="W141" s="346">
        <f t="shared" si="135"/>
        <v>239.06215423999998</v>
      </c>
      <c r="X141" s="346">
        <f t="shared" si="135"/>
        <v>124.70976103622399</v>
      </c>
      <c r="Y141" s="346">
        <f t="shared" si="104"/>
        <v>17.929661568</v>
      </c>
      <c r="Z141" s="346">
        <f t="shared" si="158"/>
        <v>1134.7473627002241</v>
      </c>
      <c r="AA141" s="346">
        <f t="shared" si="159"/>
        <v>249.0230773333333</v>
      </c>
      <c r="AB141" s="346">
        <f t="shared" si="106"/>
        <v>332.03076977777772</v>
      </c>
      <c r="AC141" s="346">
        <f t="shared" si="106"/>
        <v>220.64532052504356</v>
      </c>
      <c r="AD141" s="346">
        <f t="shared" si="160"/>
        <v>801.69916763615458</v>
      </c>
      <c r="AE141" s="346">
        <f>(VLOOKUP(B141,VT!A:D,4,0)*2*IF(C141="Vigilante Armado - 220 h",20,15.5)*'RESUMO GERAL'!$H141)-IF(6%*'RESUMO GERAL'!$J141&lt;=(VLOOKUP(B141,VT!A:D,4,0)*2*IF(C141="Vigilante Armado - 220 h",20,15.5)*'RESUMO GERAL'!$H141),6%*'RESUMO GERAL'!$J141,(VLOOKUP(B141,VT!A:D,4,0)*2*IF(C141="Vigilante Armado - 220 h",20,15.5*'RESUMO GERAL'!$H141)))</f>
        <v>102.81120000000001</v>
      </c>
      <c r="AF141" s="346">
        <f>IF((VLOOKUP($D141,PARAMETROS!$A:$I,4,0))&gt;1,((VLOOKUP($D141,PARAMETROS!$A:$I,4,0))*IF(C141="Vigilante Armado - 220 h",20,15.5))*((1-10%))*'RESUMO GERAL'!$H141,0)</f>
        <v>459.90000000000003</v>
      </c>
      <c r="AG141" s="346">
        <f>IF(VLOOKUP($D141,PARAMETROS!$A:$I,5,0)&gt;0,VLOOKUP($D141,PARAMETROS!$A:$I,5,0)*H141,0)</f>
        <v>193.44</v>
      </c>
      <c r="AH141" s="346">
        <f>VLOOKUP($D141,PARAMETROS!$A:$I,2,0)*'RESUMO GERAL'!$H141</f>
        <v>129.9</v>
      </c>
      <c r="AI141" s="346">
        <f>VLOOKUP('RESUMO GERAL'!$D141,PARAMETROS!$A:$I,3,0)*'RESUMO GERAL'!$H141</f>
        <v>19.45</v>
      </c>
      <c r="AJ141" s="311">
        <f t="shared" si="161"/>
        <v>34.76</v>
      </c>
      <c r="AK141" s="346">
        <f>VLOOKUP(E141,CCT!E:R,11,0)*H141</f>
        <v>0</v>
      </c>
      <c r="AL141" s="346">
        <f t="shared" si="162"/>
        <v>940.26120000000003</v>
      </c>
      <c r="AM141" s="346">
        <f t="shared" si="163"/>
        <v>2876.7077303363785</v>
      </c>
      <c r="AN141" s="346">
        <f t="shared" si="137"/>
        <v>3.8989981314234563</v>
      </c>
      <c r="AO141" s="346">
        <f t="shared" si="138"/>
        <v>0.3119198505138765</v>
      </c>
      <c r="AP141" s="346">
        <f t="shared" si="139"/>
        <v>0.1247679402055506</v>
      </c>
      <c r="AQ141" s="346">
        <f t="shared" si="140"/>
        <v>10.458969248000001</v>
      </c>
      <c r="AR141" s="346">
        <f t="shared" si="141"/>
        <v>3.9716157694507852</v>
      </c>
      <c r="AS141" s="346">
        <f t="shared" si="142"/>
        <v>102.79672632319998</v>
      </c>
      <c r="AT141" s="346">
        <f t="shared" si="143"/>
        <v>4.9804615466666666</v>
      </c>
      <c r="AU141" s="346">
        <f t="shared" si="164"/>
        <v>126.5434588094603</v>
      </c>
      <c r="AV141" s="346">
        <f t="shared" si="144"/>
        <v>41.503846222222215</v>
      </c>
      <c r="AW141" s="346">
        <f t="shared" si="145"/>
        <v>24.570276963555557</v>
      </c>
      <c r="AX141" s="346">
        <f t="shared" si="146"/>
        <v>0.62255769333333322</v>
      </c>
      <c r="AY141" s="346">
        <f t="shared" si="147"/>
        <v>9.9609230933333333</v>
      </c>
      <c r="AZ141" s="346">
        <f t="shared" si="148"/>
        <v>3.8736923140740736</v>
      </c>
      <c r="BA141" s="346">
        <f t="shared" si="149"/>
        <v>30.580390732768539</v>
      </c>
      <c r="BB141" s="346">
        <f t="shared" si="165"/>
        <v>111.11168701928706</v>
      </c>
      <c r="BC141" s="346">
        <f t="shared" si="166"/>
        <v>434.65846225454555</v>
      </c>
      <c r="BD141" s="346">
        <f t="shared" si="167"/>
        <v>434.65846225454555</v>
      </c>
      <c r="BE141" s="346">
        <f t="shared" si="168"/>
        <v>545.77014927383266</v>
      </c>
      <c r="BF141" s="311">
        <f>VLOOKUP($C141,Uniformes!$A:$P,16,0)*$H141</f>
        <v>96.25500000000001</v>
      </c>
      <c r="BG141" s="311">
        <f>'Materiais de Consumo'!$H$5*$H141</f>
        <v>2.7463387978142078</v>
      </c>
      <c r="BH141" s="311">
        <f>Equipamentos!$J$5*$H141</f>
        <v>45.157814207650269</v>
      </c>
      <c r="BI141" s="346"/>
      <c r="BJ141" s="346"/>
      <c r="BK141" s="346">
        <f t="shared" si="169"/>
        <v>144.15915300546447</v>
      </c>
      <c r="BL141" s="346">
        <f t="shared" si="170"/>
        <v>6681.4574194251354</v>
      </c>
      <c r="BM141" s="311">
        <f t="shared" si="171"/>
        <v>131.2785279263282</v>
      </c>
      <c r="BN141" s="311">
        <f t="shared" si="172"/>
        <v>152.6352306001092</v>
      </c>
      <c r="BO141" s="109">
        <f t="shared" si="150"/>
        <v>0.69630423138725195</v>
      </c>
      <c r="BP141" s="109">
        <f t="shared" si="151"/>
        <v>3.2137118371719318</v>
      </c>
      <c r="BQ141" s="347">
        <f>VLOOKUP(B141,ISS!A:C,2,0)*100</f>
        <v>3</v>
      </c>
      <c r="BR141" s="109">
        <f t="shared" si="173"/>
        <v>3.2137118371719318</v>
      </c>
      <c r="BS141" s="109">
        <f t="shared" si="174"/>
        <v>6.65</v>
      </c>
      <c r="BT141" s="109">
        <f t="shared" si="175"/>
        <v>7.1237279057311156</v>
      </c>
      <c r="BU141" s="346">
        <f t="shared" si="176"/>
        <v>496.19409034148828</v>
      </c>
      <c r="BV141" s="346">
        <f t="shared" si="177"/>
        <v>780.10784886792567</v>
      </c>
      <c r="BW141" s="346">
        <f t="shared" si="178"/>
        <v>7461.5652682930613</v>
      </c>
      <c r="BX141" s="346">
        <f t="shared" si="179"/>
        <v>89538.783219516743</v>
      </c>
      <c r="BY141" s="298">
        <f>VLOOKUP($D141,PARAMETROS!$A:$I,6,0)</f>
        <v>45292</v>
      </c>
      <c r="BZ141" s="299" t="str">
        <f>VLOOKUP($D141,PARAMETROS!$A:$I,7,0)</f>
        <v>-</v>
      </c>
      <c r="CA141" s="299" t="str">
        <f>VLOOKUP($D141,PARAMETROS!$A:$I,8,0)</f>
        <v>-</v>
      </c>
      <c r="CD141" s="3"/>
      <c r="CF141" s="3"/>
      <c r="CG141" s="3"/>
    </row>
    <row r="142" spans="1:85">
      <c r="A142" s="296" t="str">
        <f>CCT!A140</f>
        <v>1.707.02</v>
      </c>
      <c r="B142" s="295" t="str">
        <f>CCT!B140</f>
        <v>Varginha</v>
      </c>
      <c r="C142" s="295" t="str">
        <f>CCT!C140</f>
        <v>Vigilante Armado - 12x36 h Diurno</v>
      </c>
      <c r="D142" s="295" t="str">
        <f>CCT!D140</f>
        <v>Sindesp-MG</v>
      </c>
      <c r="E142" s="302" t="str">
        <f t="shared" si="152"/>
        <v>VarginhaVigilante Armado - 12x36 h Diurno</v>
      </c>
      <c r="F142" s="300" t="s">
        <v>150</v>
      </c>
      <c r="G142" s="300" t="s">
        <v>151</v>
      </c>
      <c r="H142" s="300">
        <f>VLOOKUP(E142,CCT!E:R,4,0)</f>
        <v>4</v>
      </c>
      <c r="I142" s="345">
        <f>VLOOKUP(E142,CCT!E:R,5,0)</f>
        <v>2286.48</v>
      </c>
      <c r="J142" s="346">
        <f t="shared" si="153"/>
        <v>9145.92</v>
      </c>
      <c r="K142" s="346">
        <f t="shared" si="154"/>
        <v>2743.7759999999998</v>
      </c>
      <c r="L142" s="346"/>
      <c r="M142" s="346">
        <f t="shared" si="155"/>
        <v>0</v>
      </c>
      <c r="N142" s="346"/>
      <c r="O142" s="346"/>
      <c r="P142" s="346">
        <f t="shared" si="156"/>
        <v>0</v>
      </c>
      <c r="Q142" s="346">
        <f t="shared" si="157"/>
        <v>11889.696</v>
      </c>
      <c r="R142" s="346">
        <f t="shared" si="136"/>
        <v>2377.9392000000003</v>
      </c>
      <c r="S142" s="346">
        <f t="shared" si="136"/>
        <v>178.34544</v>
      </c>
      <c r="T142" s="346">
        <f t="shared" si="135"/>
        <v>118.89696000000001</v>
      </c>
      <c r="U142" s="346">
        <f t="shared" si="135"/>
        <v>23.779392000000001</v>
      </c>
      <c r="V142" s="346">
        <f t="shared" si="135"/>
        <v>297.24240000000003</v>
      </c>
      <c r="W142" s="346">
        <f t="shared" si="135"/>
        <v>951.17568000000006</v>
      </c>
      <c r="X142" s="346">
        <f t="shared" si="135"/>
        <v>496.19268316799997</v>
      </c>
      <c r="Y142" s="346">
        <f t="shared" si="104"/>
        <v>71.338176000000004</v>
      </c>
      <c r="Z142" s="346">
        <f t="shared" si="158"/>
        <v>4514.9099311680011</v>
      </c>
      <c r="AA142" s="346">
        <f t="shared" si="159"/>
        <v>990.80799999999999</v>
      </c>
      <c r="AB142" s="346">
        <f t="shared" si="106"/>
        <v>1321.0773333333332</v>
      </c>
      <c r="AC142" s="346">
        <f t="shared" si="106"/>
        <v>877.8991532826667</v>
      </c>
      <c r="AD142" s="346">
        <f t="shared" si="160"/>
        <v>3189.7844866159999</v>
      </c>
      <c r="AE142" s="346">
        <f>(VLOOKUP(B142,VT!A:D,4,0)*2*IF(C142="Vigilante Armado - 220 h",20,15.5)*'RESUMO GERAL'!$H142)-IF(6%*'RESUMO GERAL'!$J142&lt;=(VLOOKUP(B142,VT!A:D,4,0)*2*IF(C142="Vigilante Armado - 220 h",20,15.5)*'RESUMO GERAL'!$H142),6%*'RESUMO GERAL'!$J142,(VLOOKUP(B142,VT!A:D,4,0)*2*IF(C142="Vigilante Armado - 220 h",20,15.5*'RESUMO GERAL'!$H142)))</f>
        <v>195.24480000000005</v>
      </c>
      <c r="AF142" s="346">
        <f>IF((VLOOKUP($D142,PARAMETROS!$A:$I,4,0))&gt;1,((VLOOKUP($D142,PARAMETROS!$A:$I,4,0))*IF(C142="Vigilante Armado - 220 h",20,15.5))*((1-10%))*'RESUMO GERAL'!$H142,0)</f>
        <v>1425.69</v>
      </c>
      <c r="AG142" s="346">
        <f>IF(VLOOKUP($D142,PARAMETROS!$A:$I,5,0)&gt;0,VLOOKUP($D142,PARAMETROS!$A:$I,5,0)*H142,0)</f>
        <v>773.76</v>
      </c>
      <c r="AH142" s="346">
        <f>VLOOKUP($D142,PARAMETROS!$A:$I,2,0)*'RESUMO GERAL'!$H142</f>
        <v>519.6</v>
      </c>
      <c r="AI142" s="346">
        <f>VLOOKUP('RESUMO GERAL'!$D142,PARAMETROS!$A:$I,3,0)*'RESUMO GERAL'!$H142</f>
        <v>77.8</v>
      </c>
      <c r="AJ142" s="311">
        <f t="shared" si="161"/>
        <v>139.04</v>
      </c>
      <c r="AK142" s="346">
        <f>VLOOKUP(E142,CCT!E:R,11,0)*H142</f>
        <v>0</v>
      </c>
      <c r="AL142" s="346">
        <f t="shared" si="162"/>
        <v>3131.1348000000003</v>
      </c>
      <c r="AM142" s="346">
        <f t="shared" si="163"/>
        <v>10835.829217784001</v>
      </c>
      <c r="AN142" s="346">
        <f t="shared" si="137"/>
        <v>15.513255164814813</v>
      </c>
      <c r="AO142" s="346">
        <f t="shared" si="138"/>
        <v>1.241060413185185</v>
      </c>
      <c r="AP142" s="346">
        <f t="shared" si="139"/>
        <v>0.49642416527407407</v>
      </c>
      <c r="AQ142" s="346">
        <f t="shared" si="140"/>
        <v>41.613936000000002</v>
      </c>
      <c r="AR142" s="346">
        <f t="shared" si="141"/>
        <v>15.802184759088007</v>
      </c>
      <c r="AS142" s="346">
        <f t="shared" si="142"/>
        <v>409.00554239999991</v>
      </c>
      <c r="AT142" s="346">
        <f t="shared" si="143"/>
        <v>19.81616</v>
      </c>
      <c r="AU142" s="346">
        <f t="shared" si="164"/>
        <v>503.48856290236205</v>
      </c>
      <c r="AV142" s="346">
        <f t="shared" si="144"/>
        <v>165.13466666666665</v>
      </c>
      <c r="AW142" s="346">
        <f t="shared" si="145"/>
        <v>97.759722666666676</v>
      </c>
      <c r="AX142" s="346">
        <f t="shared" si="146"/>
        <v>2.47702</v>
      </c>
      <c r="AY142" s="346">
        <f t="shared" si="147"/>
        <v>39.63232</v>
      </c>
      <c r="AZ142" s="346">
        <f t="shared" si="148"/>
        <v>15.412568888888888</v>
      </c>
      <c r="BA142" s="346">
        <f t="shared" si="149"/>
        <v>121.67264217281912</v>
      </c>
      <c r="BB142" s="346">
        <f t="shared" si="165"/>
        <v>442.08894039504128</v>
      </c>
      <c r="BC142" s="346">
        <f t="shared" si="166"/>
        <v>1340.2930036363637</v>
      </c>
      <c r="BD142" s="346">
        <f t="shared" si="167"/>
        <v>1340.2930036363637</v>
      </c>
      <c r="BE142" s="346">
        <f t="shared" si="168"/>
        <v>1782.3819440314051</v>
      </c>
      <c r="BF142" s="311">
        <f>VLOOKUP($C142,Uniformes!$A:$P,16,0)*$H142</f>
        <v>385.02</v>
      </c>
      <c r="BG142" s="311">
        <f>'Materiais de Consumo'!$H$5*$H142</f>
        <v>10.985355191256831</v>
      </c>
      <c r="BH142" s="311">
        <f>Equipamentos!$J$5*$H142</f>
        <v>180.63125683060107</v>
      </c>
      <c r="BI142" s="346"/>
      <c r="BJ142" s="346"/>
      <c r="BK142" s="346">
        <f t="shared" si="169"/>
        <v>576.6366120218579</v>
      </c>
      <c r="BL142" s="346">
        <f t="shared" si="170"/>
        <v>25588.032336739627</v>
      </c>
      <c r="BM142" s="311">
        <f t="shared" si="171"/>
        <v>525.11411170531278</v>
      </c>
      <c r="BN142" s="311">
        <f t="shared" si="172"/>
        <v>610.54092240043678</v>
      </c>
      <c r="BO142" s="109">
        <f t="shared" si="150"/>
        <v>0.69630423138725195</v>
      </c>
      <c r="BP142" s="109">
        <f t="shared" si="151"/>
        <v>3.2137118371719318</v>
      </c>
      <c r="BQ142" s="347">
        <f>VLOOKUP(B142,ISS!A:C,2,0)*100</f>
        <v>3</v>
      </c>
      <c r="BR142" s="109">
        <f t="shared" si="173"/>
        <v>3.2137118371719318</v>
      </c>
      <c r="BS142" s="109">
        <f t="shared" si="174"/>
        <v>6.65</v>
      </c>
      <c r="BT142" s="109">
        <f t="shared" si="175"/>
        <v>7.1237279057311156</v>
      </c>
      <c r="BU142" s="346">
        <f t="shared" si="176"/>
        <v>1903.7227746772539</v>
      </c>
      <c r="BV142" s="346">
        <f t="shared" si="177"/>
        <v>3039.3778087830033</v>
      </c>
      <c r="BW142" s="346">
        <f t="shared" si="178"/>
        <v>28627.41014552263</v>
      </c>
      <c r="BX142" s="346">
        <f t="shared" si="179"/>
        <v>343528.92174627155</v>
      </c>
      <c r="BY142" s="298">
        <f>VLOOKUP($D142,PARAMETROS!$A:$I,6,0)</f>
        <v>45292</v>
      </c>
      <c r="BZ142" s="299" t="str">
        <f>VLOOKUP($D142,PARAMETROS!$A:$I,7,0)</f>
        <v>-</v>
      </c>
      <c r="CA142" s="299" t="str">
        <f>VLOOKUP($D142,PARAMETROS!$A:$I,8,0)</f>
        <v>-</v>
      </c>
      <c r="CD142" s="3"/>
      <c r="CF142" s="3"/>
      <c r="CG142" s="3"/>
    </row>
    <row r="143" spans="1:85">
      <c r="A143" s="296" t="str">
        <f>CCT!A141</f>
        <v>1.707.03</v>
      </c>
      <c r="B143" s="295" t="str">
        <f>CCT!B141</f>
        <v>Varginha</v>
      </c>
      <c r="C143" s="295" t="str">
        <f>CCT!C141</f>
        <v>Vigilante Armado - 12x36 h Noturno</v>
      </c>
      <c r="D143" s="295" t="str">
        <f>CCT!D141</f>
        <v>Sindesp-MG</v>
      </c>
      <c r="E143" s="302" t="str">
        <f t="shared" si="152"/>
        <v>VarginhaVigilante Armado - 12x36 h Noturno</v>
      </c>
      <c r="F143" s="300" t="s">
        <v>150</v>
      </c>
      <c r="G143" s="300" t="s">
        <v>151</v>
      </c>
      <c r="H143" s="300">
        <f>VLOOKUP(E143,CCT!E:R,4,0)</f>
        <v>4</v>
      </c>
      <c r="I143" s="345">
        <f>VLOOKUP(E143,CCT!E:R,5,0)</f>
        <v>2286.48</v>
      </c>
      <c r="J143" s="346">
        <f t="shared" si="153"/>
        <v>9145.92</v>
      </c>
      <c r="K143" s="346">
        <f t="shared" si="154"/>
        <v>2743.7759999999998</v>
      </c>
      <c r="L143" s="346"/>
      <c r="M143" s="346">
        <f t="shared" si="155"/>
        <v>2345.5127563636361</v>
      </c>
      <c r="N143" s="346"/>
      <c r="O143" s="346"/>
      <c r="P143" s="346">
        <f t="shared" si="156"/>
        <v>0</v>
      </c>
      <c r="Q143" s="346">
        <f t="shared" si="157"/>
        <v>14235.208756363636</v>
      </c>
      <c r="R143" s="346">
        <f t="shared" si="136"/>
        <v>2847.0417512727272</v>
      </c>
      <c r="S143" s="346">
        <f t="shared" si="136"/>
        <v>213.52813134545454</v>
      </c>
      <c r="T143" s="346">
        <f t="shared" si="135"/>
        <v>142.35208756363636</v>
      </c>
      <c r="U143" s="346">
        <f t="shared" si="135"/>
        <v>28.470417512727273</v>
      </c>
      <c r="V143" s="346">
        <f t="shared" si="135"/>
        <v>355.8802189090909</v>
      </c>
      <c r="W143" s="346">
        <f t="shared" si="135"/>
        <v>1138.8167005090909</v>
      </c>
      <c r="X143" s="346">
        <f t="shared" si="135"/>
        <v>594.07796702932364</v>
      </c>
      <c r="Y143" s="346">
        <f t="shared" si="104"/>
        <v>85.411252538181813</v>
      </c>
      <c r="Z143" s="346">
        <f t="shared" si="158"/>
        <v>5405.5785266802313</v>
      </c>
      <c r="AA143" s="346">
        <f t="shared" si="159"/>
        <v>1186.2673963636362</v>
      </c>
      <c r="AB143" s="346">
        <f t="shared" si="106"/>
        <v>1581.6898618181817</v>
      </c>
      <c r="AC143" s="346">
        <f t="shared" si="106"/>
        <v>1051.0847135211563</v>
      </c>
      <c r="AD143" s="346">
        <f t="shared" si="160"/>
        <v>3819.0419717029745</v>
      </c>
      <c r="AE143" s="346">
        <f>(VLOOKUP(B143,VT!A:D,4,0)*2*IF(C143="Vigilante Armado - 220 h",20,15.5)*'RESUMO GERAL'!$H143)-IF(6%*'RESUMO GERAL'!$J143&lt;=(VLOOKUP(B143,VT!A:D,4,0)*2*IF(C143="Vigilante Armado - 220 h",20,15.5)*'RESUMO GERAL'!$H143),6%*'RESUMO GERAL'!$J143,(VLOOKUP(B143,VT!A:D,4,0)*2*IF(C143="Vigilante Armado - 220 h",20,15.5*'RESUMO GERAL'!$H143)))</f>
        <v>195.24480000000005</v>
      </c>
      <c r="AF143" s="346">
        <f>IF((VLOOKUP($D143,PARAMETROS!$A:$I,4,0))&gt;1,((VLOOKUP($D143,PARAMETROS!$A:$I,4,0))*IF(C143="Vigilante Armado - 220 h",20,15.5))*((1-10%))*'RESUMO GERAL'!$H143,0)</f>
        <v>1425.69</v>
      </c>
      <c r="AG143" s="346">
        <f>IF(VLOOKUP($D143,PARAMETROS!$A:$I,5,0)&gt;0,VLOOKUP($D143,PARAMETROS!$A:$I,5,0)*H143,0)</f>
        <v>773.76</v>
      </c>
      <c r="AH143" s="346">
        <f>VLOOKUP($D143,PARAMETROS!$A:$I,2,0)*'RESUMO GERAL'!$H143</f>
        <v>519.6</v>
      </c>
      <c r="AI143" s="346">
        <f>VLOOKUP('RESUMO GERAL'!$D143,PARAMETROS!$A:$I,3,0)*'RESUMO GERAL'!$H143</f>
        <v>77.8</v>
      </c>
      <c r="AJ143" s="311">
        <f t="shared" si="161"/>
        <v>139.04</v>
      </c>
      <c r="AK143" s="346">
        <f>VLOOKUP(E143,CCT!E:R,11,0)*H143</f>
        <v>0</v>
      </c>
      <c r="AL143" s="346">
        <f t="shared" si="162"/>
        <v>3131.1348000000003</v>
      </c>
      <c r="AM143" s="346">
        <f t="shared" si="163"/>
        <v>12355.755298383207</v>
      </c>
      <c r="AN143" s="346">
        <f t="shared" si="137"/>
        <v>18.573597320055555</v>
      </c>
      <c r="AO143" s="346">
        <f t="shared" si="138"/>
        <v>1.4858877856044443</v>
      </c>
      <c r="AP143" s="346">
        <f t="shared" si="139"/>
        <v>0.59435511424177778</v>
      </c>
      <c r="AQ143" s="346">
        <f t="shared" si="140"/>
        <v>49.82323064727273</v>
      </c>
      <c r="AR143" s="346">
        <f t="shared" si="141"/>
        <v>18.91952484338082</v>
      </c>
      <c r="AS143" s="346">
        <f t="shared" si="142"/>
        <v>489.69118121890898</v>
      </c>
      <c r="AT143" s="346">
        <f t="shared" si="143"/>
        <v>23.725347927272729</v>
      </c>
      <c r="AU143" s="346">
        <f t="shared" si="164"/>
        <v>602.81312485673709</v>
      </c>
      <c r="AV143" s="346">
        <f t="shared" si="144"/>
        <v>197.71123272727272</v>
      </c>
      <c r="AW143" s="346">
        <f t="shared" si="145"/>
        <v>117.04504977454546</v>
      </c>
      <c r="AX143" s="346">
        <f t="shared" si="146"/>
        <v>2.9656684909090907</v>
      </c>
      <c r="AY143" s="346">
        <f t="shared" si="147"/>
        <v>47.450695854545458</v>
      </c>
      <c r="AZ143" s="346">
        <f t="shared" si="148"/>
        <v>18.453048387878788</v>
      </c>
      <c r="BA143" s="346">
        <f t="shared" si="149"/>
        <v>145.67533612872981</v>
      </c>
      <c r="BB143" s="346">
        <f t="shared" si="165"/>
        <v>529.30103136388129</v>
      </c>
      <c r="BC143" s="346">
        <f t="shared" si="166"/>
        <v>1604.6962598082646</v>
      </c>
      <c r="BD143" s="346">
        <f t="shared" si="167"/>
        <v>1604.6962598082646</v>
      </c>
      <c r="BE143" s="346">
        <f t="shared" si="168"/>
        <v>2133.9972911721461</v>
      </c>
      <c r="BF143" s="311">
        <f>VLOOKUP($C143,Uniformes!$A:$P,16,0)*$H143</f>
        <v>385.02</v>
      </c>
      <c r="BG143" s="311">
        <f>'Materiais de Consumo'!$H$5*$H143</f>
        <v>10.985355191256831</v>
      </c>
      <c r="BH143" s="311">
        <f>Equipamentos!$J$5*$H143</f>
        <v>180.63125683060107</v>
      </c>
      <c r="BI143" s="346"/>
      <c r="BJ143" s="346"/>
      <c r="BK143" s="346">
        <f t="shared" si="169"/>
        <v>576.6366120218579</v>
      </c>
      <c r="BL143" s="346">
        <f t="shared" si="170"/>
        <v>29904.411082797586</v>
      </c>
      <c r="BM143" s="311">
        <f t="shared" si="171"/>
        <v>525.11411170531278</v>
      </c>
      <c r="BN143" s="311">
        <f t="shared" si="172"/>
        <v>610.54092240043678</v>
      </c>
      <c r="BO143" s="109">
        <f t="shared" si="150"/>
        <v>0.69630423138725195</v>
      </c>
      <c r="BP143" s="109">
        <f t="shared" si="151"/>
        <v>3.2137118371719318</v>
      </c>
      <c r="BQ143" s="347">
        <f>VLOOKUP(B143,ISS!A:C,2,0)*100</f>
        <v>3</v>
      </c>
      <c r="BR143" s="109">
        <f t="shared" si="173"/>
        <v>3.2137118371719318</v>
      </c>
      <c r="BS143" s="109">
        <f t="shared" si="174"/>
        <v>6.65</v>
      </c>
      <c r="BT143" s="109">
        <f t="shared" si="175"/>
        <v>7.1237279057311156</v>
      </c>
      <c r="BU143" s="346">
        <f t="shared" si="176"/>
        <v>2211.2098519272313</v>
      </c>
      <c r="BV143" s="346">
        <f t="shared" si="177"/>
        <v>3346.8648860329808</v>
      </c>
      <c r="BW143" s="346">
        <f t="shared" si="178"/>
        <v>33251.275968830567</v>
      </c>
      <c r="BX143" s="346">
        <f t="shared" si="179"/>
        <v>399015.3116259668</v>
      </c>
      <c r="BY143" s="298">
        <f>VLOOKUP($D143,PARAMETROS!$A:$I,6,0)</f>
        <v>45292</v>
      </c>
      <c r="BZ143" s="299" t="str">
        <f>VLOOKUP($D143,PARAMETROS!$A:$I,7,0)</f>
        <v>-</v>
      </c>
      <c r="CA143" s="299" t="str">
        <f>VLOOKUP($D143,PARAMETROS!$A:$I,8,0)</f>
        <v>-</v>
      </c>
      <c r="CD143" s="3"/>
      <c r="CF143" s="3"/>
      <c r="CG143" s="3"/>
    </row>
    <row r="144" spans="1:85">
      <c r="A144" s="296" t="str">
        <f>CCT!A142</f>
        <v>1.290.02</v>
      </c>
      <c r="B144" s="295" t="str">
        <f>CCT!B142</f>
        <v>Vespasiano</v>
      </c>
      <c r="C144" s="295" t="str">
        <f>CCT!C142</f>
        <v>Vigilante Armado - 12x36 h Diurno</v>
      </c>
      <c r="D144" s="295" t="str">
        <f>CCT!D142</f>
        <v>Sindesp-MG</v>
      </c>
      <c r="E144" s="302" t="str">
        <f t="shared" si="152"/>
        <v>VespasianoVigilante Armado - 12x36 h Diurno</v>
      </c>
      <c r="F144" s="300" t="s">
        <v>150</v>
      </c>
      <c r="G144" s="300" t="s">
        <v>151</v>
      </c>
      <c r="H144" s="300">
        <f>VLOOKUP(E144,CCT!E:R,4,0)</f>
        <v>2</v>
      </c>
      <c r="I144" s="345">
        <f>VLOOKUP(E144,CCT!E:R,5,0)</f>
        <v>2286.48</v>
      </c>
      <c r="J144" s="346">
        <f t="shared" si="153"/>
        <v>4572.96</v>
      </c>
      <c r="K144" s="346">
        <f t="shared" si="154"/>
        <v>1371.8879999999999</v>
      </c>
      <c r="L144" s="346"/>
      <c r="M144" s="346">
        <f t="shared" si="155"/>
        <v>0</v>
      </c>
      <c r="N144" s="346"/>
      <c r="O144" s="346"/>
      <c r="P144" s="346">
        <f t="shared" si="156"/>
        <v>0</v>
      </c>
      <c r="Q144" s="346">
        <f t="shared" si="157"/>
        <v>5944.848</v>
      </c>
      <c r="R144" s="346">
        <f t="shared" si="136"/>
        <v>1188.9696000000001</v>
      </c>
      <c r="S144" s="346">
        <f t="shared" si="136"/>
        <v>89.172719999999998</v>
      </c>
      <c r="T144" s="346">
        <f t="shared" si="135"/>
        <v>59.448480000000004</v>
      </c>
      <c r="U144" s="346">
        <f t="shared" si="135"/>
        <v>11.889696000000001</v>
      </c>
      <c r="V144" s="346">
        <f t="shared" si="135"/>
        <v>148.62120000000002</v>
      </c>
      <c r="W144" s="346">
        <f t="shared" si="135"/>
        <v>475.58784000000003</v>
      </c>
      <c r="X144" s="346">
        <f t="shared" si="135"/>
        <v>248.09634158399999</v>
      </c>
      <c r="Y144" s="346">
        <f t="shared" si="104"/>
        <v>35.669088000000002</v>
      </c>
      <c r="Z144" s="346">
        <f t="shared" si="158"/>
        <v>2257.4549655840005</v>
      </c>
      <c r="AA144" s="346">
        <f t="shared" si="159"/>
        <v>495.404</v>
      </c>
      <c r="AB144" s="346">
        <f t="shared" si="106"/>
        <v>660.53866666666659</v>
      </c>
      <c r="AC144" s="346">
        <f t="shared" si="106"/>
        <v>438.94957664133335</v>
      </c>
      <c r="AD144" s="346">
        <f t="shared" si="160"/>
        <v>1594.8922433079999</v>
      </c>
      <c r="AE144" s="346">
        <f>(VLOOKUP(B144,VT!A:D,4,0)*2*IF(C144="Vigilante Armado - 220 h",20,15.5)*'RESUMO GERAL'!$H144)-IF(6%*'RESUMO GERAL'!$J144&lt;=(VLOOKUP(B144,VT!A:D,4,0)*2*IF(C144="Vigilante Armado - 220 h",20,15.5)*'RESUMO GERAL'!$H144),6%*'RESUMO GERAL'!$J144,(VLOOKUP(B144,VT!A:D,4,0)*2*IF(C144="Vigilante Armado - 220 h",20,15.5*'RESUMO GERAL'!$H144)))</f>
        <v>97.622400000000027</v>
      </c>
      <c r="AF144" s="346">
        <f>IF((VLOOKUP($D144,PARAMETROS!$A:$I,4,0))&gt;1,((VLOOKUP($D144,PARAMETROS!$A:$I,4,0))*IF(C144="Vigilante Armado - 220 h",20,15.5))*((1-10%))*'RESUMO GERAL'!$H144,0)</f>
        <v>712.84500000000003</v>
      </c>
      <c r="AG144" s="346">
        <f>IF(VLOOKUP($D144,PARAMETROS!$A:$I,5,0)&gt;0,VLOOKUP($D144,PARAMETROS!$A:$I,5,0)*H144,0)</f>
        <v>386.88</v>
      </c>
      <c r="AH144" s="346">
        <f>VLOOKUP($D144,PARAMETROS!$A:$I,2,0)*'RESUMO GERAL'!$H144</f>
        <v>259.8</v>
      </c>
      <c r="AI144" s="346">
        <f>VLOOKUP('RESUMO GERAL'!$D144,PARAMETROS!$A:$I,3,0)*'RESUMO GERAL'!$H144</f>
        <v>38.9</v>
      </c>
      <c r="AJ144" s="311">
        <f t="shared" si="161"/>
        <v>69.52</v>
      </c>
      <c r="AK144" s="346">
        <f>VLOOKUP(E144,CCT!E:R,11,0)*H144</f>
        <v>0</v>
      </c>
      <c r="AL144" s="346">
        <f t="shared" si="162"/>
        <v>1565.5674000000001</v>
      </c>
      <c r="AM144" s="346">
        <f t="shared" si="163"/>
        <v>5417.9146088920006</v>
      </c>
      <c r="AN144" s="346">
        <f t="shared" si="137"/>
        <v>7.7566275824074067</v>
      </c>
      <c r="AO144" s="346">
        <f t="shared" si="138"/>
        <v>0.6205302065925925</v>
      </c>
      <c r="AP144" s="346">
        <f t="shared" si="139"/>
        <v>0.24821208263703703</v>
      </c>
      <c r="AQ144" s="346">
        <f t="shared" si="140"/>
        <v>20.806968000000001</v>
      </c>
      <c r="AR144" s="346">
        <f t="shared" si="141"/>
        <v>7.9010923795440036</v>
      </c>
      <c r="AS144" s="346">
        <f t="shared" si="142"/>
        <v>204.50277119999996</v>
      </c>
      <c r="AT144" s="346">
        <f t="shared" si="143"/>
        <v>9.90808</v>
      </c>
      <c r="AU144" s="346">
        <f t="shared" si="164"/>
        <v>251.74428145118102</v>
      </c>
      <c r="AV144" s="346">
        <f t="shared" si="144"/>
        <v>82.567333333333323</v>
      </c>
      <c r="AW144" s="346">
        <f t="shared" si="145"/>
        <v>48.879861333333338</v>
      </c>
      <c r="AX144" s="346">
        <f t="shared" si="146"/>
        <v>1.23851</v>
      </c>
      <c r="AY144" s="346">
        <f t="shared" si="147"/>
        <v>19.81616</v>
      </c>
      <c r="AZ144" s="346">
        <f t="shared" si="148"/>
        <v>7.706284444444444</v>
      </c>
      <c r="BA144" s="346">
        <f t="shared" si="149"/>
        <v>60.836321086409562</v>
      </c>
      <c r="BB144" s="346">
        <f t="shared" si="165"/>
        <v>221.04447019752064</v>
      </c>
      <c r="BC144" s="346">
        <f t="shared" si="166"/>
        <v>670.14650181818183</v>
      </c>
      <c r="BD144" s="346">
        <f t="shared" si="167"/>
        <v>670.14650181818183</v>
      </c>
      <c r="BE144" s="346">
        <f t="shared" si="168"/>
        <v>891.19097201570253</v>
      </c>
      <c r="BF144" s="311">
        <f>VLOOKUP($C144,Uniformes!$A:$P,16,0)*$H144</f>
        <v>192.51</v>
      </c>
      <c r="BG144" s="311">
        <f>'Materiais de Consumo'!$H$5*$H144</f>
        <v>5.4926775956284155</v>
      </c>
      <c r="BH144" s="311">
        <f>Equipamentos!$J$5*$H144</f>
        <v>90.315628415300537</v>
      </c>
      <c r="BI144" s="346"/>
      <c r="BJ144" s="346"/>
      <c r="BK144" s="346">
        <f t="shared" si="169"/>
        <v>288.31830601092895</v>
      </c>
      <c r="BL144" s="346">
        <f t="shared" si="170"/>
        <v>12794.016168369813</v>
      </c>
      <c r="BM144" s="311">
        <f t="shared" si="171"/>
        <v>262.55705585265639</v>
      </c>
      <c r="BN144" s="311">
        <f t="shared" si="172"/>
        <v>305.27046120021839</v>
      </c>
      <c r="BO144" s="109">
        <f t="shared" si="150"/>
        <v>0.69630423138725195</v>
      </c>
      <c r="BP144" s="109">
        <f t="shared" si="151"/>
        <v>3.2137118371719318</v>
      </c>
      <c r="BQ144" s="347">
        <f>VLOOKUP(B144,ISS!A:C,2,0)*100</f>
        <v>3</v>
      </c>
      <c r="BR144" s="109">
        <f t="shared" si="173"/>
        <v>3.2137118371719318</v>
      </c>
      <c r="BS144" s="109">
        <f t="shared" si="174"/>
        <v>6.65</v>
      </c>
      <c r="BT144" s="109">
        <f t="shared" si="175"/>
        <v>7.1237279057311156</v>
      </c>
      <c r="BU144" s="346">
        <f t="shared" si="176"/>
        <v>951.86138733862697</v>
      </c>
      <c r="BV144" s="346">
        <f t="shared" si="177"/>
        <v>1519.6889043915016</v>
      </c>
      <c r="BW144" s="346">
        <f t="shared" si="178"/>
        <v>14313.705072761315</v>
      </c>
      <c r="BX144" s="346">
        <f t="shared" si="179"/>
        <v>171764.46087313577</v>
      </c>
      <c r="BY144" s="298">
        <f>VLOOKUP($D144,PARAMETROS!$A:$I,6,0)</f>
        <v>45292</v>
      </c>
      <c r="BZ144" s="299" t="str">
        <f>VLOOKUP($D144,PARAMETROS!$A:$I,7,0)</f>
        <v>-</v>
      </c>
      <c r="CA144" s="299" t="str">
        <f>VLOOKUP($D144,PARAMETROS!$A:$I,8,0)</f>
        <v>-</v>
      </c>
      <c r="CD144" s="3"/>
      <c r="CF144" s="3"/>
      <c r="CG144" s="3"/>
    </row>
    <row r="145" spans="1:85">
      <c r="A145" s="296" t="str">
        <f>CCT!A143</f>
        <v>1.713.02</v>
      </c>
      <c r="B145" s="295" t="str">
        <f>CCT!B143</f>
        <v>Vicosa</v>
      </c>
      <c r="C145" s="295" t="str">
        <f>CCT!C143</f>
        <v>Vigilante Armado - 12x36 h Diurno</v>
      </c>
      <c r="D145" s="295" t="str">
        <f>CCT!D143</f>
        <v>Sindesp-MG</v>
      </c>
      <c r="E145" s="302" t="str">
        <f t="shared" si="152"/>
        <v>VicosaVigilante Armado - 12x36 h Diurno</v>
      </c>
      <c r="F145" s="300" t="s">
        <v>150</v>
      </c>
      <c r="G145" s="300" t="s">
        <v>151</v>
      </c>
      <c r="H145" s="300">
        <f>VLOOKUP(E145,CCT!E:R,4,0)</f>
        <v>2</v>
      </c>
      <c r="I145" s="345">
        <f>VLOOKUP(E145,CCT!E:R,5,0)</f>
        <v>2286.48</v>
      </c>
      <c r="J145" s="346">
        <f t="shared" si="153"/>
        <v>4572.96</v>
      </c>
      <c r="K145" s="346">
        <f t="shared" si="154"/>
        <v>1371.8879999999999</v>
      </c>
      <c r="L145" s="346"/>
      <c r="M145" s="346">
        <f t="shared" si="155"/>
        <v>0</v>
      </c>
      <c r="N145" s="346"/>
      <c r="O145" s="346"/>
      <c r="P145" s="346">
        <f t="shared" si="156"/>
        <v>0</v>
      </c>
      <c r="Q145" s="346">
        <f t="shared" si="157"/>
        <v>5944.848</v>
      </c>
      <c r="R145" s="346">
        <f t="shared" si="136"/>
        <v>1188.9696000000001</v>
      </c>
      <c r="S145" s="346">
        <f t="shared" si="136"/>
        <v>89.172719999999998</v>
      </c>
      <c r="T145" s="346">
        <f t="shared" si="135"/>
        <v>59.448480000000004</v>
      </c>
      <c r="U145" s="346">
        <f t="shared" si="135"/>
        <v>11.889696000000001</v>
      </c>
      <c r="V145" s="346">
        <f t="shared" si="135"/>
        <v>148.62120000000002</v>
      </c>
      <c r="W145" s="346">
        <f t="shared" si="135"/>
        <v>475.58784000000003</v>
      </c>
      <c r="X145" s="346">
        <f t="shared" si="135"/>
        <v>248.09634158399999</v>
      </c>
      <c r="Y145" s="346">
        <f t="shared" si="104"/>
        <v>35.669088000000002</v>
      </c>
      <c r="Z145" s="346">
        <f t="shared" si="158"/>
        <v>2257.4549655840005</v>
      </c>
      <c r="AA145" s="346">
        <f t="shared" si="159"/>
        <v>495.404</v>
      </c>
      <c r="AB145" s="346">
        <f t="shared" si="106"/>
        <v>660.53866666666659</v>
      </c>
      <c r="AC145" s="346">
        <f t="shared" si="106"/>
        <v>438.94957664133335</v>
      </c>
      <c r="AD145" s="346">
        <f t="shared" si="160"/>
        <v>1594.8922433079999</v>
      </c>
      <c r="AE145" s="346">
        <f>(VLOOKUP(B145,VT!A:D,4,0)*2*IF(C145="Vigilante Armado - 220 h",20,15.5)*'RESUMO GERAL'!$H145)-IF(6%*'RESUMO GERAL'!$J145&lt;=(VLOOKUP(B145,VT!A:D,4,0)*2*IF(C145="Vigilante Armado - 220 h",20,15.5)*'RESUMO GERAL'!$H145),6%*'RESUMO GERAL'!$J145,(VLOOKUP(B145,VT!A:D,4,0)*2*IF(C145="Vigilante Armado - 220 h",20,15.5*'RESUMO GERAL'!$H145)))</f>
        <v>97.622400000000027</v>
      </c>
      <c r="AF145" s="346">
        <f>IF((VLOOKUP($D145,PARAMETROS!$A:$I,4,0))&gt;1,((VLOOKUP($D145,PARAMETROS!$A:$I,4,0))*IF(C145="Vigilante Armado - 220 h",20,15.5))*((1-10%))*'RESUMO GERAL'!$H145,0)</f>
        <v>712.84500000000003</v>
      </c>
      <c r="AG145" s="346">
        <f>IF(VLOOKUP($D145,PARAMETROS!$A:$I,5,0)&gt;0,VLOOKUP($D145,PARAMETROS!$A:$I,5,0)*H145,0)</f>
        <v>386.88</v>
      </c>
      <c r="AH145" s="346">
        <f>VLOOKUP($D145,PARAMETROS!$A:$I,2,0)*'RESUMO GERAL'!$H145</f>
        <v>259.8</v>
      </c>
      <c r="AI145" s="346">
        <f>VLOOKUP('RESUMO GERAL'!$D145,PARAMETROS!$A:$I,3,0)*'RESUMO GERAL'!$H145</f>
        <v>38.9</v>
      </c>
      <c r="AJ145" s="311">
        <f t="shared" si="161"/>
        <v>69.52</v>
      </c>
      <c r="AK145" s="346">
        <f>VLOOKUP(E145,CCT!E:R,11,0)*H145</f>
        <v>0</v>
      </c>
      <c r="AL145" s="346">
        <f t="shared" si="162"/>
        <v>1565.5674000000001</v>
      </c>
      <c r="AM145" s="346">
        <f t="shared" si="163"/>
        <v>5417.9146088920006</v>
      </c>
      <c r="AN145" s="346">
        <f t="shared" si="137"/>
        <v>7.7566275824074067</v>
      </c>
      <c r="AO145" s="346">
        <f t="shared" si="138"/>
        <v>0.6205302065925925</v>
      </c>
      <c r="AP145" s="346">
        <f t="shared" si="139"/>
        <v>0.24821208263703703</v>
      </c>
      <c r="AQ145" s="346">
        <f t="shared" si="140"/>
        <v>20.806968000000001</v>
      </c>
      <c r="AR145" s="346">
        <f t="shared" si="141"/>
        <v>7.9010923795440036</v>
      </c>
      <c r="AS145" s="346">
        <f t="shared" si="142"/>
        <v>204.50277119999996</v>
      </c>
      <c r="AT145" s="346">
        <f t="shared" si="143"/>
        <v>9.90808</v>
      </c>
      <c r="AU145" s="346">
        <f t="shared" si="164"/>
        <v>251.74428145118102</v>
      </c>
      <c r="AV145" s="346">
        <f t="shared" si="144"/>
        <v>82.567333333333323</v>
      </c>
      <c r="AW145" s="346">
        <f t="shared" si="145"/>
        <v>48.879861333333338</v>
      </c>
      <c r="AX145" s="346">
        <f t="shared" si="146"/>
        <v>1.23851</v>
      </c>
      <c r="AY145" s="346">
        <f t="shared" si="147"/>
        <v>19.81616</v>
      </c>
      <c r="AZ145" s="346">
        <f t="shared" si="148"/>
        <v>7.706284444444444</v>
      </c>
      <c r="BA145" s="346">
        <f t="shared" si="149"/>
        <v>60.836321086409562</v>
      </c>
      <c r="BB145" s="346">
        <f t="shared" si="165"/>
        <v>221.04447019752064</v>
      </c>
      <c r="BC145" s="346">
        <f t="shared" si="166"/>
        <v>670.14650181818183</v>
      </c>
      <c r="BD145" s="346">
        <f t="shared" si="167"/>
        <v>670.14650181818183</v>
      </c>
      <c r="BE145" s="346">
        <f t="shared" si="168"/>
        <v>891.19097201570253</v>
      </c>
      <c r="BF145" s="311">
        <f>VLOOKUP($C145,Uniformes!$A:$P,16,0)*$H145</f>
        <v>192.51</v>
      </c>
      <c r="BG145" s="311">
        <f>'Materiais de Consumo'!$H$5*$H145</f>
        <v>5.4926775956284155</v>
      </c>
      <c r="BH145" s="311">
        <f>Equipamentos!$J$5*$H145</f>
        <v>90.315628415300537</v>
      </c>
      <c r="BI145" s="346"/>
      <c r="BJ145" s="346"/>
      <c r="BK145" s="346">
        <f t="shared" si="169"/>
        <v>288.31830601092895</v>
      </c>
      <c r="BL145" s="346">
        <f t="shared" si="170"/>
        <v>12794.016168369813</v>
      </c>
      <c r="BM145" s="311">
        <f t="shared" si="171"/>
        <v>262.55705585265639</v>
      </c>
      <c r="BN145" s="311">
        <f t="shared" si="172"/>
        <v>305.27046120021839</v>
      </c>
      <c r="BO145" s="109">
        <f t="shared" si="150"/>
        <v>0.70384407146724437</v>
      </c>
      <c r="BP145" s="109">
        <f t="shared" si="151"/>
        <v>3.2485110990795891</v>
      </c>
      <c r="BQ145" s="347">
        <f>VLOOKUP(B145,ISS!A:C,2,0)*100</f>
        <v>4</v>
      </c>
      <c r="BR145" s="109">
        <f t="shared" si="173"/>
        <v>4.3313481321061191</v>
      </c>
      <c r="BS145" s="109">
        <f t="shared" si="174"/>
        <v>7.65</v>
      </c>
      <c r="BT145" s="109">
        <f t="shared" si="175"/>
        <v>8.2837033026529525</v>
      </c>
      <c r="BU145" s="346">
        <f t="shared" si="176"/>
        <v>1106.8554866646841</v>
      </c>
      <c r="BV145" s="346">
        <f t="shared" si="177"/>
        <v>1674.6830037175589</v>
      </c>
      <c r="BW145" s="346">
        <f t="shared" si="178"/>
        <v>14468.699172087372</v>
      </c>
      <c r="BX145" s="346">
        <f t="shared" si="179"/>
        <v>173624.39006504847</v>
      </c>
      <c r="BY145" s="298">
        <f>VLOOKUP($D145,PARAMETROS!$A:$I,6,0)</f>
        <v>45292</v>
      </c>
      <c r="BZ145" s="299" t="str">
        <f>VLOOKUP($D145,PARAMETROS!$A:$I,7,0)</f>
        <v>-</v>
      </c>
      <c r="CA145" s="299" t="str">
        <f>VLOOKUP($D145,PARAMETROS!$A:$I,8,0)</f>
        <v>-</v>
      </c>
      <c r="CD145" s="3"/>
      <c r="CF145" s="3"/>
      <c r="CG145" s="3"/>
    </row>
    <row r="146" spans="1:85">
      <c r="A146" s="296" t="str">
        <f>CCT!A144</f>
        <v>1.720.02</v>
      </c>
      <c r="B146" s="295" t="str">
        <f>CCT!B144</f>
        <v>Visconde do Rio Branco</v>
      </c>
      <c r="C146" s="295" t="str">
        <f>CCT!C144</f>
        <v>Vigilante Armado - 12x36 h Diurno</v>
      </c>
      <c r="D146" s="295" t="str">
        <f>CCT!D144</f>
        <v>Sindesp-MG</v>
      </c>
      <c r="E146" s="302" t="str">
        <f t="shared" si="152"/>
        <v>Visconde do Rio BrancoVigilante Armado - 12x36 h Diurno</v>
      </c>
      <c r="F146" s="300" t="s">
        <v>150</v>
      </c>
      <c r="G146" s="300" t="s">
        <v>151</v>
      </c>
      <c r="H146" s="300">
        <f>VLOOKUP(E146,CCT!E:R,4,0)</f>
        <v>2</v>
      </c>
      <c r="I146" s="345">
        <f>VLOOKUP(E146,CCT!E:R,5,0)</f>
        <v>2286.48</v>
      </c>
      <c r="J146" s="346">
        <f t="shared" si="153"/>
        <v>4572.96</v>
      </c>
      <c r="K146" s="346">
        <f t="shared" si="154"/>
        <v>1371.8879999999999</v>
      </c>
      <c r="L146" s="346"/>
      <c r="M146" s="346">
        <f t="shared" si="155"/>
        <v>0</v>
      </c>
      <c r="N146" s="346"/>
      <c r="O146" s="346"/>
      <c r="P146" s="346">
        <f t="shared" si="156"/>
        <v>0</v>
      </c>
      <c r="Q146" s="346">
        <f t="shared" si="157"/>
        <v>5944.848</v>
      </c>
      <c r="R146" s="346">
        <f t="shared" si="136"/>
        <v>1188.9696000000001</v>
      </c>
      <c r="S146" s="346">
        <f t="shared" si="136"/>
        <v>89.172719999999998</v>
      </c>
      <c r="T146" s="346">
        <f t="shared" si="135"/>
        <v>59.448480000000004</v>
      </c>
      <c r="U146" s="346">
        <f t="shared" si="135"/>
        <v>11.889696000000001</v>
      </c>
      <c r="V146" s="346">
        <f t="shared" si="135"/>
        <v>148.62120000000002</v>
      </c>
      <c r="W146" s="346">
        <f t="shared" si="135"/>
        <v>475.58784000000003</v>
      </c>
      <c r="X146" s="346">
        <f t="shared" si="135"/>
        <v>248.09634158399999</v>
      </c>
      <c r="Y146" s="346">
        <f t="shared" si="104"/>
        <v>35.669088000000002</v>
      </c>
      <c r="Z146" s="346">
        <f t="shared" si="158"/>
        <v>2257.4549655840005</v>
      </c>
      <c r="AA146" s="346">
        <f t="shared" si="159"/>
        <v>495.404</v>
      </c>
      <c r="AB146" s="346">
        <f t="shared" si="106"/>
        <v>660.53866666666659</v>
      </c>
      <c r="AC146" s="346">
        <f t="shared" si="106"/>
        <v>438.94957664133335</v>
      </c>
      <c r="AD146" s="346">
        <f t="shared" si="160"/>
        <v>1594.8922433079999</v>
      </c>
      <c r="AE146" s="346">
        <f>(VLOOKUP(B146,VT!A:D,4,0)*2*IF(C146="Vigilante Armado - 220 h",20,15.5)*'RESUMO GERAL'!$H146)-IF(6%*'RESUMO GERAL'!$J146&lt;=(VLOOKUP(B146,VT!A:D,4,0)*2*IF(C146="Vigilante Armado - 220 h",20,15.5)*'RESUMO GERAL'!$H146),6%*'RESUMO GERAL'!$J146,(VLOOKUP(B146,VT!A:D,4,0)*2*IF(C146="Vigilante Armado - 220 h",20,15.5*'RESUMO GERAL'!$H146)))</f>
        <v>97.622400000000027</v>
      </c>
      <c r="AF146" s="346">
        <f>IF((VLOOKUP($D146,PARAMETROS!$A:$I,4,0))&gt;1,((VLOOKUP($D146,PARAMETROS!$A:$I,4,0))*IF(C146="Vigilante Armado - 220 h",20,15.5))*((1-10%))*'RESUMO GERAL'!$H146,0)</f>
        <v>712.84500000000003</v>
      </c>
      <c r="AG146" s="346">
        <f>IF(VLOOKUP($D146,PARAMETROS!$A:$I,5,0)&gt;0,VLOOKUP($D146,PARAMETROS!$A:$I,5,0)*H146,0)</f>
        <v>386.88</v>
      </c>
      <c r="AH146" s="346">
        <f>VLOOKUP($D146,PARAMETROS!$A:$I,2,0)*'RESUMO GERAL'!$H146</f>
        <v>259.8</v>
      </c>
      <c r="AI146" s="346">
        <f>VLOOKUP('RESUMO GERAL'!$D146,PARAMETROS!$A:$I,3,0)*'RESUMO GERAL'!$H146</f>
        <v>38.9</v>
      </c>
      <c r="AJ146" s="311">
        <f t="shared" si="161"/>
        <v>69.52</v>
      </c>
      <c r="AK146" s="346">
        <f>VLOOKUP(E146,CCT!E:R,11,0)*H146</f>
        <v>0</v>
      </c>
      <c r="AL146" s="346">
        <f t="shared" si="162"/>
        <v>1565.5674000000001</v>
      </c>
      <c r="AM146" s="346">
        <f t="shared" si="163"/>
        <v>5417.9146088920006</v>
      </c>
      <c r="AN146" s="346">
        <f t="shared" si="137"/>
        <v>7.7566275824074067</v>
      </c>
      <c r="AO146" s="346">
        <f t="shared" si="138"/>
        <v>0.6205302065925925</v>
      </c>
      <c r="AP146" s="346">
        <f t="shared" si="139"/>
        <v>0.24821208263703703</v>
      </c>
      <c r="AQ146" s="346">
        <f t="shared" si="140"/>
        <v>20.806968000000001</v>
      </c>
      <c r="AR146" s="346">
        <f t="shared" si="141"/>
        <v>7.9010923795440036</v>
      </c>
      <c r="AS146" s="346">
        <f t="shared" si="142"/>
        <v>204.50277119999996</v>
      </c>
      <c r="AT146" s="346">
        <f t="shared" si="143"/>
        <v>9.90808</v>
      </c>
      <c r="AU146" s="346">
        <f t="shared" si="164"/>
        <v>251.74428145118102</v>
      </c>
      <c r="AV146" s="346">
        <f t="shared" si="144"/>
        <v>82.567333333333323</v>
      </c>
      <c r="AW146" s="346">
        <f t="shared" si="145"/>
        <v>48.879861333333338</v>
      </c>
      <c r="AX146" s="346">
        <f t="shared" si="146"/>
        <v>1.23851</v>
      </c>
      <c r="AY146" s="346">
        <f t="shared" si="147"/>
        <v>19.81616</v>
      </c>
      <c r="AZ146" s="346">
        <f t="shared" si="148"/>
        <v>7.706284444444444</v>
      </c>
      <c r="BA146" s="346">
        <f t="shared" si="149"/>
        <v>60.836321086409562</v>
      </c>
      <c r="BB146" s="346">
        <f t="shared" si="165"/>
        <v>221.04447019752064</v>
      </c>
      <c r="BC146" s="346">
        <f t="shared" si="166"/>
        <v>670.14650181818183</v>
      </c>
      <c r="BD146" s="346">
        <f t="shared" si="167"/>
        <v>670.14650181818183</v>
      </c>
      <c r="BE146" s="346">
        <f t="shared" si="168"/>
        <v>891.19097201570253</v>
      </c>
      <c r="BF146" s="311">
        <f>VLOOKUP($C146,Uniformes!$A:$P,16,0)*$H146</f>
        <v>192.51</v>
      </c>
      <c r="BG146" s="311">
        <f>'Materiais de Consumo'!$H$5*$H146</f>
        <v>5.4926775956284155</v>
      </c>
      <c r="BH146" s="311">
        <f>Equipamentos!$J$5*$H146</f>
        <v>90.315628415300537</v>
      </c>
      <c r="BI146" s="346"/>
      <c r="BJ146" s="346"/>
      <c r="BK146" s="346">
        <f t="shared" si="169"/>
        <v>288.31830601092895</v>
      </c>
      <c r="BL146" s="346">
        <f t="shared" si="170"/>
        <v>12794.016168369813</v>
      </c>
      <c r="BM146" s="311">
        <f t="shared" si="171"/>
        <v>262.55705585265639</v>
      </c>
      <c r="BN146" s="311">
        <f t="shared" si="172"/>
        <v>305.27046120021839</v>
      </c>
      <c r="BO146" s="109">
        <f t="shared" si="150"/>
        <v>0.69630423138725195</v>
      </c>
      <c r="BP146" s="109">
        <f t="shared" si="151"/>
        <v>3.2137118371719318</v>
      </c>
      <c r="BQ146" s="347">
        <f>VLOOKUP(B146,ISS!A:C,2,0)*100</f>
        <v>3</v>
      </c>
      <c r="BR146" s="109">
        <f t="shared" si="173"/>
        <v>3.2137118371719318</v>
      </c>
      <c r="BS146" s="109">
        <f t="shared" si="174"/>
        <v>6.65</v>
      </c>
      <c r="BT146" s="109">
        <f t="shared" si="175"/>
        <v>7.1237279057311156</v>
      </c>
      <c r="BU146" s="346">
        <f t="shared" si="176"/>
        <v>951.86138733862697</v>
      </c>
      <c r="BV146" s="346">
        <f t="shared" si="177"/>
        <v>1519.6889043915016</v>
      </c>
      <c r="BW146" s="346">
        <f t="shared" si="178"/>
        <v>14313.705072761315</v>
      </c>
      <c r="BX146" s="346">
        <f t="shared" si="179"/>
        <v>171764.46087313577</v>
      </c>
      <c r="BY146" s="298">
        <f>VLOOKUP($D146,PARAMETROS!$A:$I,6,0)</f>
        <v>45292</v>
      </c>
      <c r="BZ146" s="299" t="str">
        <f>VLOOKUP($D146,PARAMETROS!$A:$I,7,0)</f>
        <v>-</v>
      </c>
      <c r="CA146" s="299" t="str">
        <f>VLOOKUP($D146,PARAMETROS!$A:$I,8,0)</f>
        <v>-</v>
      </c>
      <c r="CD146" s="3"/>
      <c r="CF146" s="3"/>
      <c r="CG146" s="3"/>
    </row>
    <row r="147" spans="1:85">
      <c r="A147" s="296" t="str">
        <f>CCT!A145</f>
        <v>1.720.03</v>
      </c>
      <c r="B147" s="295" t="str">
        <f>CCT!B145</f>
        <v>Visconde do Rio Branco</v>
      </c>
      <c r="C147" s="295" t="str">
        <f>CCT!C145</f>
        <v>Vigilante Armado - 12x36 h Noturno</v>
      </c>
      <c r="D147" s="295" t="str">
        <f>CCT!D145</f>
        <v>Sindesp-MG</v>
      </c>
      <c r="E147" s="302" t="str">
        <f t="shared" si="152"/>
        <v>Visconde do Rio BrancoVigilante Armado - 12x36 h Noturno</v>
      </c>
      <c r="F147" s="300" t="s">
        <v>150</v>
      </c>
      <c r="G147" s="300" t="s">
        <v>151</v>
      </c>
      <c r="H147" s="300">
        <f>VLOOKUP(E147,CCT!E:R,4,0)</f>
        <v>2</v>
      </c>
      <c r="I147" s="345">
        <f>VLOOKUP(E147,CCT!E:R,5,0)</f>
        <v>2286.48</v>
      </c>
      <c r="J147" s="346">
        <f t="shared" si="153"/>
        <v>4572.96</v>
      </c>
      <c r="K147" s="346">
        <f t="shared" si="154"/>
        <v>1371.8879999999999</v>
      </c>
      <c r="L147" s="346"/>
      <c r="M147" s="346">
        <f t="shared" si="155"/>
        <v>1172.756378181818</v>
      </c>
      <c r="N147" s="346"/>
      <c r="O147" s="346"/>
      <c r="P147" s="346">
        <f t="shared" si="156"/>
        <v>0</v>
      </c>
      <c r="Q147" s="346">
        <f t="shared" si="157"/>
        <v>7117.604378181818</v>
      </c>
      <c r="R147" s="346">
        <f t="shared" si="136"/>
        <v>1423.5208756363636</v>
      </c>
      <c r="S147" s="346">
        <f t="shared" si="136"/>
        <v>106.76406567272727</v>
      </c>
      <c r="T147" s="346">
        <f t="shared" si="135"/>
        <v>71.17604378181818</v>
      </c>
      <c r="U147" s="346">
        <f t="shared" si="135"/>
        <v>14.235208756363637</v>
      </c>
      <c r="V147" s="346">
        <f t="shared" si="135"/>
        <v>177.94010945454545</v>
      </c>
      <c r="W147" s="346">
        <f t="shared" si="135"/>
        <v>569.40835025454544</v>
      </c>
      <c r="X147" s="346">
        <f t="shared" si="135"/>
        <v>297.03898351466182</v>
      </c>
      <c r="Y147" s="346">
        <f t="shared" si="135"/>
        <v>42.705626269090907</v>
      </c>
      <c r="Z147" s="346">
        <f t="shared" si="158"/>
        <v>2702.7892633401157</v>
      </c>
      <c r="AA147" s="346">
        <f t="shared" si="159"/>
        <v>593.13369818181809</v>
      </c>
      <c r="AB147" s="346">
        <f t="shared" si="106"/>
        <v>790.84493090909086</v>
      </c>
      <c r="AC147" s="346">
        <f t="shared" si="106"/>
        <v>525.54235676057817</v>
      </c>
      <c r="AD147" s="346">
        <f t="shared" si="160"/>
        <v>1909.5209858514872</v>
      </c>
      <c r="AE147" s="346">
        <f>(VLOOKUP(B147,VT!A:D,4,0)*2*IF(C147="Vigilante Armado - 220 h",20,15.5)*'RESUMO GERAL'!$H147)-IF(6%*'RESUMO GERAL'!$J147&lt;=(VLOOKUP(B147,VT!A:D,4,0)*2*IF(C147="Vigilante Armado - 220 h",20,15.5)*'RESUMO GERAL'!$H147),6%*'RESUMO GERAL'!$J147,(VLOOKUP(B147,VT!A:D,4,0)*2*IF(C147="Vigilante Armado - 220 h",20,15.5*'RESUMO GERAL'!$H147)))</f>
        <v>97.622400000000027</v>
      </c>
      <c r="AF147" s="346">
        <f>IF((VLOOKUP($D147,PARAMETROS!$A:$I,4,0))&gt;1,((VLOOKUP($D147,PARAMETROS!$A:$I,4,0))*IF(C147="Vigilante Armado - 220 h",20,15.5))*((1-10%))*'RESUMO GERAL'!$H147,0)</f>
        <v>712.84500000000003</v>
      </c>
      <c r="AG147" s="346">
        <f>IF(VLOOKUP($D147,PARAMETROS!$A:$I,5,0)&gt;0,VLOOKUP($D147,PARAMETROS!$A:$I,5,0)*H147,0)</f>
        <v>386.88</v>
      </c>
      <c r="AH147" s="346">
        <f>VLOOKUP($D147,PARAMETROS!$A:$I,2,0)*'RESUMO GERAL'!$H147</f>
        <v>259.8</v>
      </c>
      <c r="AI147" s="346">
        <f>VLOOKUP('RESUMO GERAL'!$D147,PARAMETROS!$A:$I,3,0)*'RESUMO GERAL'!$H147</f>
        <v>38.9</v>
      </c>
      <c r="AJ147" s="311">
        <f t="shared" si="161"/>
        <v>69.52</v>
      </c>
      <c r="AK147" s="346">
        <f>VLOOKUP(E147,CCT!E:R,11,0)*H147</f>
        <v>0</v>
      </c>
      <c r="AL147" s="346">
        <f t="shared" si="162"/>
        <v>1565.5674000000001</v>
      </c>
      <c r="AM147" s="346">
        <f t="shared" si="163"/>
        <v>6177.8776491916033</v>
      </c>
      <c r="AN147" s="346">
        <f t="shared" si="137"/>
        <v>9.2867986600277774</v>
      </c>
      <c r="AO147" s="346">
        <f t="shared" si="138"/>
        <v>0.74294389280222217</v>
      </c>
      <c r="AP147" s="346">
        <f t="shared" si="139"/>
        <v>0.29717755712088889</v>
      </c>
      <c r="AQ147" s="346">
        <f t="shared" si="140"/>
        <v>24.911615323636365</v>
      </c>
      <c r="AR147" s="346">
        <f t="shared" si="141"/>
        <v>9.4597624216904102</v>
      </c>
      <c r="AS147" s="346">
        <f t="shared" si="142"/>
        <v>244.84559060945449</v>
      </c>
      <c r="AT147" s="346">
        <f t="shared" si="143"/>
        <v>11.862673963636365</v>
      </c>
      <c r="AU147" s="346">
        <f t="shared" si="164"/>
        <v>301.40656242836855</v>
      </c>
      <c r="AV147" s="346">
        <f t="shared" si="144"/>
        <v>98.855616363636358</v>
      </c>
      <c r="AW147" s="346">
        <f t="shared" si="145"/>
        <v>58.522524887272731</v>
      </c>
      <c r="AX147" s="346">
        <f t="shared" si="146"/>
        <v>1.4828342454545453</v>
      </c>
      <c r="AY147" s="346">
        <f t="shared" si="147"/>
        <v>23.725347927272729</v>
      </c>
      <c r="AZ147" s="346">
        <f t="shared" si="148"/>
        <v>9.2265241939393938</v>
      </c>
      <c r="BA147" s="346">
        <f t="shared" si="149"/>
        <v>72.837668064364905</v>
      </c>
      <c r="BB147" s="346">
        <f t="shared" si="165"/>
        <v>264.65051568194065</v>
      </c>
      <c r="BC147" s="346">
        <f t="shared" si="166"/>
        <v>802.34812990413229</v>
      </c>
      <c r="BD147" s="346">
        <f t="shared" si="167"/>
        <v>802.34812990413229</v>
      </c>
      <c r="BE147" s="346">
        <f t="shared" si="168"/>
        <v>1066.9986455860731</v>
      </c>
      <c r="BF147" s="311">
        <f>VLOOKUP($C147,Uniformes!$A:$P,16,0)*$H147</f>
        <v>192.51</v>
      </c>
      <c r="BG147" s="311">
        <f>'Materiais de Consumo'!$H$5*$H147</f>
        <v>5.4926775956284155</v>
      </c>
      <c r="BH147" s="311">
        <f>Equipamentos!$J$5*$H147</f>
        <v>90.315628415300537</v>
      </c>
      <c r="BI147" s="346"/>
      <c r="BJ147" s="346"/>
      <c r="BK147" s="346">
        <f t="shared" si="169"/>
        <v>288.31830601092895</v>
      </c>
      <c r="BL147" s="346">
        <f t="shared" si="170"/>
        <v>14952.205541398793</v>
      </c>
      <c r="BM147" s="311">
        <f t="shared" si="171"/>
        <v>262.55705585265639</v>
      </c>
      <c r="BN147" s="311">
        <f t="shared" si="172"/>
        <v>305.27046120021839</v>
      </c>
      <c r="BO147" s="109">
        <f t="shared" si="150"/>
        <v>0.69630423138725195</v>
      </c>
      <c r="BP147" s="109">
        <f t="shared" si="151"/>
        <v>3.2137118371719318</v>
      </c>
      <c r="BQ147" s="347">
        <f>VLOOKUP(B147,ISS!A:C,2,0)*100</f>
        <v>3</v>
      </c>
      <c r="BR147" s="109">
        <f t="shared" si="173"/>
        <v>3.2137118371719318</v>
      </c>
      <c r="BS147" s="109">
        <f t="shared" si="174"/>
        <v>6.65</v>
      </c>
      <c r="BT147" s="109">
        <f t="shared" si="175"/>
        <v>7.1237279057311156</v>
      </c>
      <c r="BU147" s="346">
        <f t="shared" si="176"/>
        <v>1105.6049259636156</v>
      </c>
      <c r="BV147" s="346">
        <f t="shared" si="177"/>
        <v>1673.4324430164904</v>
      </c>
      <c r="BW147" s="346">
        <f t="shared" si="178"/>
        <v>16625.637984415283</v>
      </c>
      <c r="BX147" s="346">
        <f t="shared" si="179"/>
        <v>199507.6558129834</v>
      </c>
      <c r="BY147" s="298">
        <f>VLOOKUP($D147,PARAMETROS!$A:$I,6,0)</f>
        <v>45292</v>
      </c>
      <c r="BZ147" s="299" t="str">
        <f>VLOOKUP($D147,PARAMETROS!$A:$I,7,0)</f>
        <v>-</v>
      </c>
      <c r="CA147" s="299" t="str">
        <f>VLOOKUP($D147,PARAMETROS!$A:$I,8,0)</f>
        <v>-</v>
      </c>
      <c r="CF147" s="3"/>
      <c r="CG147" s="3"/>
    </row>
    <row r="148" spans="1:85" s="45" customFormat="1">
      <c r="A148" s="545" t="s">
        <v>24</v>
      </c>
      <c r="B148" s="546"/>
      <c r="C148" s="348"/>
      <c r="D148" s="348"/>
      <c r="E148" s="348"/>
      <c r="F148" s="348"/>
      <c r="G148" s="348"/>
      <c r="H148" s="279">
        <f>SUM(H6:H147)</f>
        <v>244</v>
      </c>
      <c r="I148" s="322">
        <f t="shared" ref="I148:AN148" si="180">SUBTOTAL(9,I6:I147)</f>
        <v>324680.16000000003</v>
      </c>
      <c r="J148" s="322">
        <f t="shared" si="180"/>
        <v>557901.11999999953</v>
      </c>
      <c r="K148" s="322">
        <f t="shared" si="180"/>
        <v>167370.33600000033</v>
      </c>
      <c r="L148" s="322">
        <f t="shared" si="180"/>
        <v>0</v>
      </c>
      <c r="M148" s="322">
        <f t="shared" si="180"/>
        <v>31664.422210909077</v>
      </c>
      <c r="N148" s="322">
        <f t="shared" si="180"/>
        <v>0</v>
      </c>
      <c r="O148" s="322">
        <f t="shared" si="180"/>
        <v>0</v>
      </c>
      <c r="P148" s="322">
        <f t="shared" si="180"/>
        <v>1902.3513600000017</v>
      </c>
      <c r="Q148" s="322">
        <f t="shared" si="180"/>
        <v>758838.22957090905</v>
      </c>
      <c r="R148" s="322">
        <f t="shared" si="180"/>
        <v>151767.64591418157</v>
      </c>
      <c r="S148" s="322">
        <f t="shared" si="180"/>
        <v>11382.573443563635</v>
      </c>
      <c r="T148" s="322">
        <f t="shared" si="180"/>
        <v>7588.3822957090761</v>
      </c>
      <c r="U148" s="322">
        <f t="shared" si="180"/>
        <v>1517.6764591418175</v>
      </c>
      <c r="V148" s="322">
        <f t="shared" si="180"/>
        <v>18970.955739272697</v>
      </c>
      <c r="W148" s="322">
        <f t="shared" si="180"/>
        <v>60707.058365672608</v>
      </c>
      <c r="X148" s="322">
        <f t="shared" si="180"/>
        <v>31668.595834682819</v>
      </c>
      <c r="Y148" s="322">
        <f t="shared" si="180"/>
        <v>4553.029377425456</v>
      </c>
      <c r="Z148" s="322">
        <f t="shared" si="180"/>
        <v>288155.91742965038</v>
      </c>
      <c r="AA148" s="322">
        <f t="shared" si="180"/>
        <v>63236.519130909059</v>
      </c>
      <c r="AB148" s="322">
        <f t="shared" si="180"/>
        <v>84315.358841211972</v>
      </c>
      <c r="AC148" s="322">
        <f t="shared" si="180"/>
        <v>56030.317277987488</v>
      </c>
      <c r="AD148" s="322">
        <f t="shared" si="180"/>
        <v>203582.19525010881</v>
      </c>
      <c r="AE148" s="322">
        <f t="shared" si="180"/>
        <v>25946.432800000017</v>
      </c>
      <c r="AF148" s="322">
        <f t="shared" si="180"/>
        <v>99384.389999999956</v>
      </c>
      <c r="AG148" s="322">
        <f t="shared" si="180"/>
        <v>47199.359999999986</v>
      </c>
      <c r="AH148" s="322">
        <f t="shared" si="180"/>
        <v>31695.600000000031</v>
      </c>
      <c r="AI148" s="322">
        <f t="shared" si="180"/>
        <v>4745.7999999999911</v>
      </c>
      <c r="AJ148" s="322">
        <f t="shared" si="180"/>
        <v>8481.4400000000314</v>
      </c>
      <c r="AK148" s="322">
        <f t="shared" si="180"/>
        <v>0</v>
      </c>
      <c r="AL148" s="322">
        <f t="shared" si="180"/>
        <v>217453.02280000006</v>
      </c>
      <c r="AM148" s="322">
        <f t="shared" si="180"/>
        <v>709191.13547976012</v>
      </c>
      <c r="AN148" s="322">
        <f t="shared" si="180"/>
        <v>990.10530497582545</v>
      </c>
      <c r="AO148" s="322">
        <f t="shared" ref="AO148:BK148" si="181">SUBTOTAL(9,AO6:AO147)</f>
        <v>79.208424398065745</v>
      </c>
      <c r="AP148" s="322">
        <f t="shared" si="181"/>
        <v>31.683369759226398</v>
      </c>
      <c r="AQ148" s="322">
        <f t="shared" si="181"/>
        <v>2655.9338034981765</v>
      </c>
      <c r="AR148" s="322">
        <f t="shared" si="181"/>
        <v>1008.5457110037745</v>
      </c>
      <c r="AS148" s="322">
        <f t="shared" si="181"/>
        <v>26104.035097239237</v>
      </c>
      <c r="AT148" s="322">
        <f t="shared" si="181"/>
        <v>1264.7303826181821</v>
      </c>
      <c r="AU148" s="322">
        <f t="shared" si="181"/>
        <v>32134.242093492547</v>
      </c>
      <c r="AV148" s="322">
        <f t="shared" si="181"/>
        <v>10539.419855151496</v>
      </c>
      <c r="AW148" s="322">
        <f t="shared" si="181"/>
        <v>6239.3365542496877</v>
      </c>
      <c r="AX148" s="322">
        <f t="shared" si="181"/>
        <v>158.09129782727274</v>
      </c>
      <c r="AY148" s="322">
        <f t="shared" si="181"/>
        <v>2529.4607652363643</v>
      </c>
      <c r="AZ148" s="322">
        <f t="shared" si="181"/>
        <v>983.67918648080945</v>
      </c>
      <c r="BA148" s="322">
        <f t="shared" si="181"/>
        <v>7765.5351636944006</v>
      </c>
      <c r="BB148" s="322">
        <f t="shared" si="181"/>
        <v>28215.522822640018</v>
      </c>
      <c r="BC148" s="322">
        <f t="shared" si="181"/>
        <v>97277.54254159359</v>
      </c>
      <c r="BD148" s="322">
        <f t="shared" si="181"/>
        <v>97277.54254159359</v>
      </c>
      <c r="BE148" s="322">
        <f t="shared" si="181"/>
        <v>125493.06536423328</v>
      </c>
      <c r="BF148" s="322">
        <f t="shared" si="181"/>
        <v>23486.219999999968</v>
      </c>
      <c r="BG148" s="322">
        <f t="shared" si="181"/>
        <v>670.10666666666657</v>
      </c>
      <c r="BH148" s="322">
        <f t="shared" si="181"/>
        <v>11018.506666666675</v>
      </c>
      <c r="BI148" s="322">
        <f t="shared" si="181"/>
        <v>0</v>
      </c>
      <c r="BJ148" s="322">
        <f t="shared" si="181"/>
        <v>0</v>
      </c>
      <c r="BK148" s="322">
        <f t="shared" si="181"/>
        <v>35174.833333333379</v>
      </c>
      <c r="BL148" s="322">
        <f>SUM(BL6:BL147)</f>
        <v>1660831.5058417323</v>
      </c>
      <c r="BM148" s="322">
        <f>SUM(BM6:BM147)</f>
        <v>32031.960814024143</v>
      </c>
      <c r="BN148" s="322">
        <f>SUM(BN6:BN147)</f>
        <v>37242.996266426751</v>
      </c>
      <c r="BO148" s="322">
        <f t="shared" ref="BO148:BX148" si="182">SUBTOTAL(9,BO6:BO147)</f>
        <v>99.264662342952107</v>
      </c>
      <c r="BP148" s="322">
        <f t="shared" si="182"/>
        <v>458.14459542901017</v>
      </c>
      <c r="BQ148" s="322">
        <f t="shared" si="182"/>
        <v>476</v>
      </c>
      <c r="BR148" s="322">
        <f t="shared" si="182"/>
        <v>514.07725652836257</v>
      </c>
      <c r="BS148" s="322">
        <f t="shared" si="182"/>
        <v>994.29999999999779</v>
      </c>
      <c r="BT148" s="322">
        <f t="shared" si="182"/>
        <v>1071.4865143003244</v>
      </c>
      <c r="BU148" s="322">
        <f t="shared" si="182"/>
        <v>136266.50794768974</v>
      </c>
      <c r="BV148" s="322">
        <f t="shared" si="182"/>
        <v>205541.46502814034</v>
      </c>
      <c r="BW148" s="322">
        <f t="shared" si="182"/>
        <v>1866372.9708698662</v>
      </c>
      <c r="BX148" s="322">
        <f t="shared" si="182"/>
        <v>22396475.650438383</v>
      </c>
      <c r="BY148" s="322"/>
      <c r="BZ148" s="322"/>
      <c r="CA148" s="322"/>
    </row>
    <row r="149" spans="1:85">
      <c r="M149" s="3"/>
      <c r="Q149" s="3"/>
      <c r="AH149" s="3"/>
    </row>
    <row r="150" spans="1:85">
      <c r="O150" s="3"/>
      <c r="AH150" s="3"/>
      <c r="BL150" s="3"/>
      <c r="BM150" s="3"/>
      <c r="BN150" s="3"/>
      <c r="BX150" s="3"/>
    </row>
    <row r="151" spans="1:85">
      <c r="G151" s="259" t="s">
        <v>42</v>
      </c>
      <c r="H151" s="141">
        <f>SUMIF($C$6:$C$147,G151,$H$6:$H$147)</f>
        <v>70</v>
      </c>
      <c r="BL151" s="3"/>
      <c r="BM151" s="3"/>
      <c r="BN151" s="3"/>
      <c r="BV151" s="3"/>
      <c r="BW151" s="3"/>
      <c r="BX151" s="3"/>
    </row>
    <row r="152" spans="1:85">
      <c r="G152" s="259" t="s">
        <v>43</v>
      </c>
      <c r="H152" s="141">
        <f>SUMIF($C$6:$C$147,G152,$H$6:$H$147)</f>
        <v>54</v>
      </c>
      <c r="BW152" s="3"/>
    </row>
    <row r="153" spans="1:85">
      <c r="G153" s="259" t="s">
        <v>41</v>
      </c>
      <c r="H153" s="141">
        <f>SUMIF($C$6:$C$147,G153,$H$6:$H$147)</f>
        <v>120</v>
      </c>
    </row>
    <row r="154" spans="1:85">
      <c r="H154" s="260">
        <f>SUM(H151:H153)</f>
        <v>244</v>
      </c>
    </row>
    <row r="155" spans="1:85">
      <c r="BC155" s="3"/>
      <c r="BV155" s="3"/>
      <c r="BW155" s="3"/>
    </row>
  </sheetData>
  <autoFilter ref="B5:CJ147" xr:uid="{00000000-0009-0000-0000-00000A000000}"/>
  <mergeCells count="29">
    <mergeCell ref="A4:A5"/>
    <mergeCell ref="A1:CA1"/>
    <mergeCell ref="A148:B148"/>
    <mergeCell ref="BC3:BD3"/>
    <mergeCell ref="AV3:BB3"/>
    <mergeCell ref="AA3:AD3"/>
    <mergeCell ref="R3:Z3"/>
    <mergeCell ref="AE3:AL3"/>
    <mergeCell ref="AM3:AM4"/>
    <mergeCell ref="E4:E5"/>
    <mergeCell ref="F4:F5"/>
    <mergeCell ref="G4:G5"/>
    <mergeCell ref="H4:H5"/>
    <mergeCell ref="AN2:AU3"/>
    <mergeCell ref="BE3:BE4"/>
    <mergeCell ref="R2:AM2"/>
    <mergeCell ref="BY2:BY4"/>
    <mergeCell ref="BZ2:BZ4"/>
    <mergeCell ref="CA2:CA4"/>
    <mergeCell ref="BF2:BK3"/>
    <mergeCell ref="BW2:BW4"/>
    <mergeCell ref="BX2:BX4"/>
    <mergeCell ref="BM2:BV3"/>
    <mergeCell ref="BL2:BL5"/>
    <mergeCell ref="I2:Q3"/>
    <mergeCell ref="AV2:BE2"/>
    <mergeCell ref="B4:B5"/>
    <mergeCell ref="C4:C5"/>
    <mergeCell ref="D4:D5"/>
  </mergeCells>
  <conditionalFormatting sqref="BY6:BY147">
    <cfRule type="cellIs" dxfId="0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Planilha7">
    <tabColor theme="9" tint="-0.249977111117893"/>
  </sheetPr>
  <dimension ref="A1:L131"/>
  <sheetViews>
    <sheetView showGridLines="0" tabSelected="1" view="pageBreakPreview" topLeftCell="A91" zoomScale="110" zoomScaleNormal="100" zoomScaleSheetLayoutView="110" workbookViewId="0">
      <selection activeCell="F100" sqref="F100"/>
    </sheetView>
  </sheetViews>
  <sheetFormatPr defaultRowHeight="12.75"/>
  <cols>
    <col min="1" max="1" width="10" bestFit="1" customWidth="1"/>
    <col min="2" max="2" width="60" customWidth="1"/>
    <col min="3" max="3" width="20.42578125" customWidth="1"/>
    <col min="4" max="4" width="18.42578125" customWidth="1"/>
    <col min="5" max="5" width="27.85546875" customWidth="1"/>
    <col min="6" max="6" width="17.28515625" bestFit="1" customWidth="1"/>
    <col min="7" max="7" width="14.42578125" bestFit="1" customWidth="1"/>
    <col min="8" max="8" width="22" bestFit="1" customWidth="1"/>
    <col min="12" max="12" width="10.28515625" bestFit="1" customWidth="1"/>
  </cols>
  <sheetData>
    <row r="1" spans="1:6">
      <c r="A1" s="566" t="s">
        <v>248</v>
      </c>
      <c r="B1" s="567"/>
      <c r="C1" s="567"/>
      <c r="D1" s="567"/>
      <c r="E1" s="568"/>
    </row>
    <row r="2" spans="1:6" ht="13.5" thickBot="1">
      <c r="A2" s="55"/>
      <c r="B2" s="75"/>
      <c r="C2" s="75"/>
      <c r="D2" s="76"/>
      <c r="E2" s="77"/>
    </row>
    <row r="3" spans="1:6" ht="13.5" thickBot="1">
      <c r="A3" s="569" t="s">
        <v>249</v>
      </c>
      <c r="B3" s="570"/>
      <c r="C3" s="570"/>
      <c r="D3" s="570"/>
      <c r="E3" s="571"/>
      <c r="F3" s="17"/>
    </row>
    <row r="4" spans="1:6">
      <c r="A4" s="349" t="s">
        <v>250</v>
      </c>
      <c r="B4" s="572" t="s">
        <v>109</v>
      </c>
      <c r="C4" s="573"/>
      <c r="D4" s="574"/>
      <c r="E4" s="350"/>
      <c r="F4" s="17"/>
    </row>
    <row r="5" spans="1:6">
      <c r="A5" s="146" t="s">
        <v>251</v>
      </c>
      <c r="B5" s="575" t="s">
        <v>252</v>
      </c>
      <c r="C5" s="576"/>
      <c r="D5" s="577"/>
      <c r="E5" s="15" t="s">
        <v>253</v>
      </c>
      <c r="F5" s="17"/>
    </row>
    <row r="6" spans="1:6">
      <c r="A6" s="146" t="s">
        <v>254</v>
      </c>
      <c r="B6" s="563" t="s">
        <v>255</v>
      </c>
      <c r="C6" s="564"/>
      <c r="D6" s="565"/>
      <c r="E6" s="350"/>
      <c r="F6" s="17"/>
    </row>
    <row r="7" spans="1:6">
      <c r="A7" s="146" t="s">
        <v>256</v>
      </c>
      <c r="B7" s="563" t="s">
        <v>257</v>
      </c>
      <c r="C7" s="564"/>
      <c r="D7" s="565"/>
      <c r="E7" s="351"/>
    </row>
    <row r="8" spans="1:6" ht="13.5" thickBot="1">
      <c r="A8" s="147" t="s">
        <v>258</v>
      </c>
      <c r="B8" s="582" t="s">
        <v>259</v>
      </c>
      <c r="C8" s="583"/>
      <c r="D8" s="584"/>
      <c r="E8" s="102"/>
    </row>
    <row r="9" spans="1:6">
      <c r="A9" s="78"/>
      <c r="B9" s="42"/>
      <c r="C9" s="42"/>
      <c r="D9" s="42"/>
      <c r="E9" s="79"/>
    </row>
    <row r="10" spans="1:6">
      <c r="A10" s="585" t="s">
        <v>260</v>
      </c>
      <c r="B10" s="586"/>
      <c r="C10" s="586"/>
      <c r="D10" s="586"/>
      <c r="E10" s="587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v>1</v>
      </c>
      <c r="B12" s="578" t="s">
        <v>261</v>
      </c>
      <c r="C12" s="579"/>
      <c r="D12" s="231" t="s">
        <v>262</v>
      </c>
      <c r="E12" s="231" t="s">
        <v>263</v>
      </c>
    </row>
    <row r="13" spans="1:6">
      <c r="A13" s="148" t="s">
        <v>250</v>
      </c>
      <c r="B13" s="591" t="s">
        <v>264</v>
      </c>
      <c r="C13" s="592"/>
      <c r="D13" s="15">
        <v>1</v>
      </c>
      <c r="E13" s="19">
        <f>E6*D13</f>
        <v>0</v>
      </c>
    </row>
    <row r="14" spans="1:6">
      <c r="A14" s="146" t="s">
        <v>251</v>
      </c>
      <c r="B14" s="575" t="s">
        <v>265</v>
      </c>
      <c r="C14" s="577"/>
      <c r="D14" s="352">
        <v>0.3</v>
      </c>
      <c r="E14" s="353">
        <f>D14*E13</f>
        <v>0</v>
      </c>
    </row>
    <row r="15" spans="1:6">
      <c r="A15" s="146" t="s">
        <v>254</v>
      </c>
      <c r="B15" s="575" t="s">
        <v>266</v>
      </c>
      <c r="C15" s="577"/>
      <c r="D15" s="352">
        <v>0</v>
      </c>
      <c r="E15" s="353">
        <f>D15*PARAMETROS!B15</f>
        <v>0</v>
      </c>
    </row>
    <row r="16" spans="1:6">
      <c r="A16" s="146" t="s">
        <v>256</v>
      </c>
      <c r="B16" s="580" t="s">
        <v>267</v>
      </c>
      <c r="C16" s="588"/>
      <c r="D16" s="354">
        <f>1/220*0.4*7*15.5</f>
        <v>0.19727272727272727</v>
      </c>
      <c r="E16" s="353"/>
    </row>
    <row r="17" spans="1:5">
      <c r="A17" s="146" t="s">
        <v>258</v>
      </c>
      <c r="B17" s="575" t="s">
        <v>1036</v>
      </c>
      <c r="C17" s="577"/>
      <c r="D17" s="352">
        <v>0</v>
      </c>
      <c r="E17" s="353">
        <v>0</v>
      </c>
    </row>
    <row r="18" spans="1:5">
      <c r="A18" s="146" t="s">
        <v>268</v>
      </c>
      <c r="B18" s="575" t="s">
        <v>269</v>
      </c>
      <c r="C18" s="577"/>
      <c r="D18" s="352">
        <v>0</v>
      </c>
      <c r="E18" s="353">
        <v>0</v>
      </c>
    </row>
    <row r="19" spans="1:5" ht="13.5" thickBot="1">
      <c r="A19" s="349" t="s">
        <v>270</v>
      </c>
      <c r="B19" s="575" t="s">
        <v>271</v>
      </c>
      <c r="C19" s="577"/>
      <c r="D19" s="253">
        <f>(1/220*8.8*1.6)/12</f>
        <v>5.3333333333333332E-3</v>
      </c>
      <c r="E19" s="353">
        <v>0</v>
      </c>
    </row>
    <row r="20" spans="1:5" ht="13.5" thickBot="1">
      <c r="A20" s="578" t="s">
        <v>272</v>
      </c>
      <c r="B20" s="593"/>
      <c r="C20" s="593"/>
      <c r="D20" s="579"/>
      <c r="E20" s="25">
        <f>SUM(E13:E19)</f>
        <v>0</v>
      </c>
    </row>
    <row r="21" spans="1:5">
      <c r="A21" s="238"/>
      <c r="B21" s="239"/>
      <c r="C21" s="239"/>
      <c r="D21" s="239"/>
      <c r="E21" s="20"/>
    </row>
    <row r="22" spans="1:5">
      <c r="A22" s="585" t="s">
        <v>273</v>
      </c>
      <c r="B22" s="586"/>
      <c r="C22" s="586"/>
      <c r="D22" s="586"/>
      <c r="E22" s="587"/>
    </row>
    <row r="23" spans="1:5" ht="13.5" thickBot="1">
      <c r="A23" s="232"/>
      <c r="B23" s="233"/>
      <c r="C23" s="233"/>
      <c r="D23" s="233"/>
      <c r="E23" s="234"/>
    </row>
    <row r="24" spans="1:5" ht="13.5" thickBot="1">
      <c r="A24" s="144" t="s">
        <v>274</v>
      </c>
      <c r="B24" s="578" t="s">
        <v>275</v>
      </c>
      <c r="C24" s="579"/>
      <c r="D24" s="144" t="s">
        <v>262</v>
      </c>
      <c r="E24" s="144" t="s">
        <v>263</v>
      </c>
    </row>
    <row r="25" spans="1:5">
      <c r="A25" s="148" t="s">
        <v>250</v>
      </c>
      <c r="B25" s="572" t="s">
        <v>276</v>
      </c>
      <c r="C25" s="574"/>
      <c r="D25" s="37">
        <v>0.2</v>
      </c>
      <c r="E25" s="38">
        <f t="shared" ref="E25:E32" si="0">$E$20*D25</f>
        <v>0</v>
      </c>
    </row>
    <row r="26" spans="1:5">
      <c r="A26" s="146" t="s">
        <v>251</v>
      </c>
      <c r="B26" s="580" t="s">
        <v>277</v>
      </c>
      <c r="C26" s="588"/>
      <c r="D26" s="9">
        <v>1.4999999999999999E-2</v>
      </c>
      <c r="E26" s="353">
        <f t="shared" si="0"/>
        <v>0</v>
      </c>
    </row>
    <row r="27" spans="1:5">
      <c r="A27" s="146" t="s">
        <v>254</v>
      </c>
      <c r="B27" s="627" t="s">
        <v>278</v>
      </c>
      <c r="C27" s="628"/>
      <c r="D27" s="9">
        <v>0.01</v>
      </c>
      <c r="E27" s="353">
        <f t="shared" si="0"/>
        <v>0</v>
      </c>
    </row>
    <row r="28" spans="1:5">
      <c r="A28" s="146" t="s">
        <v>256</v>
      </c>
      <c r="B28" s="575" t="s">
        <v>279</v>
      </c>
      <c r="C28" s="577"/>
      <c r="D28" s="9">
        <v>2E-3</v>
      </c>
      <c r="E28" s="353">
        <f t="shared" si="0"/>
        <v>0</v>
      </c>
    </row>
    <row r="29" spans="1:5">
      <c r="A29" s="146" t="s">
        <v>258</v>
      </c>
      <c r="B29" s="575" t="s">
        <v>280</v>
      </c>
      <c r="C29" s="577"/>
      <c r="D29" s="9">
        <v>2.5000000000000001E-2</v>
      </c>
      <c r="E29" s="353">
        <f t="shared" si="0"/>
        <v>0</v>
      </c>
    </row>
    <row r="30" spans="1:5">
      <c r="A30" s="146" t="s">
        <v>268</v>
      </c>
      <c r="B30" s="575" t="s">
        <v>281</v>
      </c>
      <c r="C30" s="577"/>
      <c r="D30" s="9">
        <v>0.08</v>
      </c>
      <c r="E30" s="353">
        <f t="shared" si="0"/>
        <v>0</v>
      </c>
    </row>
    <row r="31" spans="1:5">
      <c r="A31" s="146" t="s">
        <v>270</v>
      </c>
      <c r="B31" s="596" t="s">
        <v>370</v>
      </c>
      <c r="C31" s="629"/>
      <c r="D31" s="425">
        <v>4.1732999999999999E-2</v>
      </c>
      <c r="E31" s="353">
        <f t="shared" si="0"/>
        <v>0</v>
      </c>
    </row>
    <row r="32" spans="1:5" ht="13.5" thickBot="1">
      <c r="A32" s="146" t="s">
        <v>282</v>
      </c>
      <c r="B32" s="580" t="s">
        <v>283</v>
      </c>
      <c r="C32" s="588"/>
      <c r="D32" s="9">
        <v>6.0000000000000001E-3</v>
      </c>
      <c r="E32" s="353">
        <f t="shared" si="0"/>
        <v>0</v>
      </c>
    </row>
    <row r="33" spans="1:12" ht="13.5" thickBot="1">
      <c r="A33" s="578" t="s">
        <v>284</v>
      </c>
      <c r="B33" s="593"/>
      <c r="C33" s="579"/>
      <c r="D33" s="24">
        <f>SUM(D25:D32)</f>
        <v>0.3797330000000001</v>
      </c>
      <c r="E33" s="25">
        <f>SUM(E25:E32)</f>
        <v>0</v>
      </c>
    </row>
    <row r="34" spans="1:12" ht="13.5" thickBot="1">
      <c r="A34" s="230"/>
      <c r="B34" s="235"/>
      <c r="C34" s="235"/>
      <c r="D34" s="83"/>
      <c r="E34" s="21"/>
    </row>
    <row r="35" spans="1:12" ht="13.5" thickBot="1">
      <c r="A35" s="144" t="s">
        <v>285</v>
      </c>
      <c r="B35" s="578" t="s">
        <v>286</v>
      </c>
      <c r="C35" s="579"/>
      <c r="D35" s="144" t="s">
        <v>262</v>
      </c>
      <c r="E35" s="231" t="s">
        <v>263</v>
      </c>
    </row>
    <row r="36" spans="1:12">
      <c r="A36" s="145" t="s">
        <v>250</v>
      </c>
      <c r="B36" s="580" t="s">
        <v>287</v>
      </c>
      <c r="C36" s="588"/>
      <c r="D36" s="250">
        <f>1/12</f>
        <v>8.3333333333333329E-2</v>
      </c>
      <c r="E36" s="19">
        <f>$E$20*D36</f>
        <v>0</v>
      </c>
    </row>
    <row r="37" spans="1:12" ht="13.5" thickBot="1">
      <c r="A37" s="147" t="s">
        <v>251</v>
      </c>
      <c r="B37" s="589" t="s">
        <v>288</v>
      </c>
      <c r="C37" s="590"/>
      <c r="D37" s="251">
        <f>(1/12+1/3*1/12)</f>
        <v>0.1111111111111111</v>
      </c>
      <c r="E37" s="355">
        <f>D37*$E$20</f>
        <v>0</v>
      </c>
    </row>
    <row r="38" spans="1:12" ht="13.5" thickBot="1">
      <c r="A38" s="34"/>
      <c r="B38" s="578" t="s">
        <v>289</v>
      </c>
      <c r="C38" s="579"/>
      <c r="D38" s="8">
        <f>D36+D37</f>
        <v>0.19444444444444442</v>
      </c>
      <c r="E38" s="21">
        <f>D38*$E$20</f>
        <v>0</v>
      </c>
    </row>
    <row r="39" spans="1:12" ht="13.5" thickBot="1">
      <c r="A39" s="144" t="s">
        <v>254</v>
      </c>
      <c r="B39" s="625" t="s">
        <v>290</v>
      </c>
      <c r="C39" s="626"/>
      <c r="D39" s="149">
        <f>D38*$D$33</f>
        <v>7.3836972222222227E-2</v>
      </c>
      <c r="E39" s="22">
        <f>D39*$E$20</f>
        <v>0</v>
      </c>
    </row>
    <row r="40" spans="1:12" ht="13.5" thickBot="1">
      <c r="A40" s="578" t="s">
        <v>291</v>
      </c>
      <c r="B40" s="593"/>
      <c r="C40" s="579"/>
      <c r="D40" s="150">
        <f>SUM(D38:D39)</f>
        <v>0.26828141666666666</v>
      </c>
      <c r="E40" s="23">
        <f>SUM(E38:E39)</f>
        <v>0</v>
      </c>
    </row>
    <row r="41" spans="1:12" ht="13.5" thickBot="1">
      <c r="A41" s="84"/>
      <c r="B41" s="85"/>
      <c r="C41" s="85"/>
      <c r="D41" s="85"/>
      <c r="E41" s="86"/>
    </row>
    <row r="42" spans="1:12" ht="13.5" thickBot="1">
      <c r="A42" s="26" t="s">
        <v>292</v>
      </c>
      <c r="B42" s="578" t="s">
        <v>293</v>
      </c>
      <c r="C42" s="579"/>
      <c r="D42" s="231" t="s">
        <v>262</v>
      </c>
      <c r="E42" s="231" t="s">
        <v>263</v>
      </c>
    </row>
    <row r="43" spans="1:12" ht="25.5">
      <c r="A43" s="145" t="s">
        <v>250</v>
      </c>
      <c r="B43" s="572" t="s">
        <v>294</v>
      </c>
      <c r="C43" s="573"/>
      <c r="D43" s="160" t="s">
        <v>295</v>
      </c>
      <c r="E43" s="40">
        <v>0</v>
      </c>
      <c r="L43" s="3"/>
    </row>
    <row r="44" spans="1:12">
      <c r="A44" s="146" t="s">
        <v>251</v>
      </c>
      <c r="B44" s="580" t="s">
        <v>296</v>
      </c>
      <c r="C44" s="581"/>
      <c r="D44" s="257">
        <f>PARAMETROS!D4</f>
        <v>25.55</v>
      </c>
      <c r="E44" s="356">
        <f>D44*(1-10%)</f>
        <v>22.995000000000001</v>
      </c>
    </row>
    <row r="45" spans="1:12">
      <c r="A45" s="146" t="s">
        <v>254</v>
      </c>
      <c r="B45" s="575" t="s">
        <v>145</v>
      </c>
      <c r="C45" s="576"/>
      <c r="D45" s="257">
        <f>PARAMETROS!E4</f>
        <v>193.44</v>
      </c>
      <c r="E45" s="356">
        <f>D45</f>
        <v>193.44</v>
      </c>
    </row>
    <row r="46" spans="1:12">
      <c r="A46" s="146" t="s">
        <v>256</v>
      </c>
      <c r="B46" s="580" t="s">
        <v>146</v>
      </c>
      <c r="C46" s="581"/>
      <c r="D46" s="257">
        <f>PARAMETROS!B4</f>
        <v>129.9</v>
      </c>
      <c r="E46" s="356">
        <f t="shared" ref="E46:E48" si="1">D46</f>
        <v>129.9</v>
      </c>
    </row>
    <row r="47" spans="1:12">
      <c r="A47" s="146" t="s">
        <v>258</v>
      </c>
      <c r="B47" s="575" t="s">
        <v>297</v>
      </c>
      <c r="C47" s="576"/>
      <c r="D47" s="257">
        <f>PARAMETROS!C4</f>
        <v>19.45</v>
      </c>
      <c r="E47" s="356">
        <f t="shared" si="1"/>
        <v>19.45</v>
      </c>
    </row>
    <row r="48" spans="1:12">
      <c r="A48" s="146" t="s">
        <v>268</v>
      </c>
      <c r="B48" s="596" t="s">
        <v>298</v>
      </c>
      <c r="C48" s="597"/>
      <c r="D48" s="469">
        <f>PARAMETROS!B8</f>
        <v>34.76</v>
      </c>
      <c r="E48" s="389">
        <f t="shared" si="1"/>
        <v>34.76</v>
      </c>
    </row>
    <row r="49" spans="1:6" ht="26.25" thickBot="1">
      <c r="A49" s="172" t="s">
        <v>270</v>
      </c>
      <c r="B49" s="598" t="s">
        <v>149</v>
      </c>
      <c r="C49" s="599"/>
      <c r="D49" s="173" t="s">
        <v>299</v>
      </c>
      <c r="E49" s="174">
        <v>0</v>
      </c>
    </row>
    <row r="50" spans="1:6" ht="13.5" thickBot="1">
      <c r="A50" s="600" t="s">
        <v>300</v>
      </c>
      <c r="B50" s="601"/>
      <c r="C50" s="601"/>
      <c r="D50" s="602"/>
      <c r="E50" s="25">
        <f>SUM(E43:E49)</f>
        <v>400.54500000000002</v>
      </c>
    </row>
    <row r="51" spans="1:6" ht="13.5" thickBot="1">
      <c r="A51" s="84"/>
      <c r="B51" s="85"/>
      <c r="C51" s="154"/>
      <c r="D51" s="85"/>
      <c r="E51" s="86"/>
    </row>
    <row r="52" spans="1:6" ht="13.5" thickBot="1">
      <c r="A52" s="144" t="s">
        <v>301</v>
      </c>
      <c r="B52" s="578" t="s">
        <v>302</v>
      </c>
      <c r="C52" s="593"/>
      <c r="D52" s="579"/>
      <c r="E52" s="144" t="s">
        <v>263</v>
      </c>
    </row>
    <row r="53" spans="1:6">
      <c r="A53" s="148" t="s">
        <v>274</v>
      </c>
      <c r="B53" s="572" t="s">
        <v>303</v>
      </c>
      <c r="C53" s="573"/>
      <c r="D53" s="574"/>
      <c r="E53" s="19">
        <f>E40</f>
        <v>0</v>
      </c>
      <c r="F53" s="33"/>
    </row>
    <row r="54" spans="1:6">
      <c r="A54" s="146" t="s">
        <v>285</v>
      </c>
      <c r="B54" s="580" t="s">
        <v>304</v>
      </c>
      <c r="C54" s="581"/>
      <c r="D54" s="588"/>
      <c r="E54" s="353">
        <f>E33</f>
        <v>0</v>
      </c>
    </row>
    <row r="55" spans="1:6" ht="13.5" thickBot="1">
      <c r="A55" s="147" t="s">
        <v>292</v>
      </c>
      <c r="B55" s="575" t="s">
        <v>305</v>
      </c>
      <c r="C55" s="576"/>
      <c r="D55" s="628"/>
      <c r="E55" s="12">
        <f>E50</f>
        <v>400.54500000000002</v>
      </c>
    </row>
    <row r="56" spans="1:6" ht="13.5" thickBot="1">
      <c r="A56" s="578" t="s">
        <v>306</v>
      </c>
      <c r="B56" s="593"/>
      <c r="C56" s="593"/>
      <c r="D56" s="579"/>
      <c r="E56" s="23">
        <f>SUM(E53:E55)</f>
        <v>400.54500000000002</v>
      </c>
    </row>
    <row r="57" spans="1:6">
      <c r="A57" s="153"/>
      <c r="B57" s="154"/>
      <c r="C57" s="154"/>
      <c r="D57" s="154"/>
      <c r="E57" s="155"/>
    </row>
    <row r="58" spans="1:6">
      <c r="A58" s="585" t="s">
        <v>307</v>
      </c>
      <c r="B58" s="586"/>
      <c r="C58" s="586"/>
      <c r="D58" s="586"/>
      <c r="E58" s="587"/>
    </row>
    <row r="59" spans="1:6" ht="13.5" thickBot="1">
      <c r="A59" s="17"/>
      <c r="B59" s="17"/>
      <c r="C59" s="17"/>
      <c r="D59" s="17"/>
      <c r="E59" s="17"/>
    </row>
    <row r="60" spans="1:6" ht="13.5" thickBot="1">
      <c r="A60" s="144">
        <v>3</v>
      </c>
      <c r="B60" s="593" t="s">
        <v>308</v>
      </c>
      <c r="C60" s="579"/>
      <c r="D60" s="144" t="s">
        <v>262</v>
      </c>
      <c r="E60" s="231" t="s">
        <v>263</v>
      </c>
    </row>
    <row r="61" spans="1:6">
      <c r="A61" s="41" t="s">
        <v>250</v>
      </c>
      <c r="B61" s="594" t="s">
        <v>309</v>
      </c>
      <c r="C61" s="595"/>
      <c r="D61" s="9">
        <f>(1/12*0.013)+((1+1+1/3)*1/12)*(0.013/12)+((1/12*0.013)+((1+1+1/3)*1/12)*(0.013/12))/30*3*5/60</f>
        <v>1.3047646604938271E-3</v>
      </c>
      <c r="E61" s="19">
        <f t="shared" ref="E61:E67" si="2">$E$20*D61</f>
        <v>0</v>
      </c>
    </row>
    <row r="62" spans="1:6">
      <c r="A62" s="70" t="s">
        <v>251</v>
      </c>
      <c r="B62" s="594" t="s">
        <v>310</v>
      </c>
      <c r="C62" s="595"/>
      <c r="D62" s="9">
        <f>D61*D30</f>
        <v>1.0438117283950616E-4</v>
      </c>
      <c r="E62" s="19">
        <f t="shared" si="2"/>
        <v>0</v>
      </c>
    </row>
    <row r="63" spans="1:6">
      <c r="A63" s="70" t="s">
        <v>254</v>
      </c>
      <c r="B63" s="594" t="s">
        <v>1187</v>
      </c>
      <c r="C63" s="595"/>
      <c r="D63" s="428">
        <f>D61*D30*40%</f>
        <v>4.1752469135802467E-5</v>
      </c>
      <c r="E63" s="19">
        <f t="shared" si="2"/>
        <v>0</v>
      </c>
    </row>
    <row r="64" spans="1:6">
      <c r="A64" s="70" t="s">
        <v>256</v>
      </c>
      <c r="B64" s="594" t="s">
        <v>311</v>
      </c>
      <c r="C64" s="595"/>
      <c r="D64" s="161">
        <f>((1/30*7)*0.9)/60</f>
        <v>3.5000000000000005E-3</v>
      </c>
      <c r="E64" s="19">
        <f t="shared" si="2"/>
        <v>0</v>
      </c>
    </row>
    <row r="65" spans="1:8">
      <c r="A65" s="70" t="s">
        <v>258</v>
      </c>
      <c r="B65" s="594" t="s">
        <v>312</v>
      </c>
      <c r="C65" s="595"/>
      <c r="D65" s="161">
        <f>$D$33*D64</f>
        <v>1.3290655000000005E-3</v>
      </c>
      <c r="E65" s="19">
        <f t="shared" si="2"/>
        <v>0</v>
      </c>
    </row>
    <row r="66" spans="1:8">
      <c r="A66" s="70" t="s">
        <v>268</v>
      </c>
      <c r="B66" s="594" t="s">
        <v>1186</v>
      </c>
      <c r="C66" s="595"/>
      <c r="D66" s="252">
        <f>(40%*8%*90%*(1+1/12+1/12+1/3/12))</f>
        <v>3.4399999999999993E-2</v>
      </c>
      <c r="E66" s="19">
        <f t="shared" si="2"/>
        <v>0</v>
      </c>
    </row>
    <row r="67" spans="1:8" ht="13.5" thickBot="1">
      <c r="A67" s="357" t="s">
        <v>270</v>
      </c>
      <c r="B67" s="580" t="s">
        <v>313</v>
      </c>
      <c r="C67" s="588"/>
      <c r="D67" s="152">
        <f>(1*2%)/12</f>
        <v>1.6666666666666668E-3</v>
      </c>
      <c r="E67" s="27">
        <f t="shared" si="2"/>
        <v>0</v>
      </c>
    </row>
    <row r="68" spans="1:8" ht="13.5" thickBot="1">
      <c r="A68" s="578" t="s">
        <v>314</v>
      </c>
      <c r="B68" s="593"/>
      <c r="C68" s="579"/>
      <c r="D68" s="151">
        <f>SUM(D61:D67)</f>
        <v>4.2346630469135796E-2</v>
      </c>
      <c r="E68" s="25">
        <f>SUM(E61:E67)</f>
        <v>0</v>
      </c>
    </row>
    <row r="69" spans="1:8">
      <c r="A69" s="87"/>
      <c r="B69" s="88"/>
      <c r="C69" s="88"/>
      <c r="D69" s="88"/>
      <c r="E69" s="89"/>
    </row>
    <row r="70" spans="1:8">
      <c r="A70" s="585" t="s">
        <v>315</v>
      </c>
      <c r="B70" s="586"/>
      <c r="C70" s="586"/>
      <c r="D70" s="586"/>
      <c r="E70" s="587"/>
    </row>
    <row r="71" spans="1:8" ht="13.5" thickBot="1">
      <c r="A71" s="17"/>
      <c r="B71" s="17"/>
      <c r="C71" s="17"/>
      <c r="D71" s="17"/>
      <c r="E71" s="17"/>
    </row>
    <row r="72" spans="1:8" ht="13.5" thickBot="1">
      <c r="A72" s="144" t="s">
        <v>316</v>
      </c>
      <c r="B72" s="578" t="s">
        <v>317</v>
      </c>
      <c r="C72" s="579"/>
      <c r="D72" s="231" t="s">
        <v>262</v>
      </c>
      <c r="E72" s="231" t="s">
        <v>263</v>
      </c>
      <c r="H72" s="31"/>
    </row>
    <row r="73" spans="1:8">
      <c r="A73" s="146" t="s">
        <v>250</v>
      </c>
      <c r="B73" s="572" t="s">
        <v>318</v>
      </c>
      <c r="C73" s="574"/>
      <c r="D73" s="358">
        <f>1/30*5/12</f>
        <v>1.3888888888888888E-2</v>
      </c>
      <c r="E73" s="353">
        <f t="shared" ref="E73:E78" si="3">$E$20*D73</f>
        <v>0</v>
      </c>
    </row>
    <row r="74" spans="1:8">
      <c r="A74" s="146" t="s">
        <v>251</v>
      </c>
      <c r="B74" s="575" t="s">
        <v>319</v>
      </c>
      <c r="C74" s="577"/>
      <c r="D74" s="358">
        <f>2.96/30/12</f>
        <v>8.2222222222222228E-3</v>
      </c>
      <c r="E74" s="353">
        <f t="shared" si="3"/>
        <v>0</v>
      </c>
    </row>
    <row r="75" spans="1:8">
      <c r="A75" s="146" t="s">
        <v>254</v>
      </c>
      <c r="B75" s="575" t="s">
        <v>320</v>
      </c>
      <c r="C75" s="577"/>
      <c r="D75" s="359">
        <f>5/30/12*1.5%</f>
        <v>2.0833333333333332E-4</v>
      </c>
      <c r="E75" s="353">
        <f t="shared" si="3"/>
        <v>0</v>
      </c>
    </row>
    <row r="76" spans="1:8">
      <c r="A76" s="146" t="s">
        <v>256</v>
      </c>
      <c r="B76" s="575" t="s">
        <v>321</v>
      </c>
      <c r="C76" s="577"/>
      <c r="D76" s="358">
        <f>1/30*15*8%/12</f>
        <v>3.3333333333333335E-3</v>
      </c>
      <c r="E76" s="353">
        <f t="shared" si="3"/>
        <v>0</v>
      </c>
    </row>
    <row r="77" spans="1:8">
      <c r="A77" s="349" t="s">
        <v>258</v>
      </c>
      <c r="B77" s="575" t="s">
        <v>322</v>
      </c>
      <c r="C77" s="577"/>
      <c r="D77" s="360">
        <f>((1/12+1/12+1/3/12)*4/12)*2%</f>
        <v>1.2962962962962963E-3</v>
      </c>
      <c r="E77" s="353">
        <f t="shared" si="3"/>
        <v>0</v>
      </c>
    </row>
    <row r="78" spans="1:8" ht="13.5" customHeight="1" thickBot="1">
      <c r="A78" s="147" t="s">
        <v>268</v>
      </c>
      <c r="B78" s="589" t="s">
        <v>372</v>
      </c>
      <c r="C78" s="590"/>
      <c r="D78" s="152">
        <f>SUM(D73:D77)*D33</f>
        <v>1.0233452745370372E-2</v>
      </c>
      <c r="E78" s="355">
        <f t="shared" si="3"/>
        <v>0</v>
      </c>
      <c r="F78" s="14"/>
    </row>
    <row r="79" spans="1:8" ht="13.5" thickBot="1">
      <c r="A79" s="578" t="s">
        <v>323</v>
      </c>
      <c r="B79" s="593"/>
      <c r="C79" s="579"/>
      <c r="D79" s="150">
        <f>SUM(D73:D78)</f>
        <v>3.7182526819444443E-2</v>
      </c>
      <c r="E79" s="25">
        <f>SUM(E73:E78)</f>
        <v>0</v>
      </c>
    </row>
    <row r="80" spans="1:8" ht="13.5" thickBot="1">
      <c r="A80" s="238"/>
      <c r="B80" s="239"/>
      <c r="C80" s="239"/>
      <c r="D80" s="117"/>
      <c r="E80" s="118"/>
    </row>
    <row r="81" spans="1:5" ht="13.5" thickBot="1">
      <c r="A81" s="144" t="s">
        <v>324</v>
      </c>
      <c r="B81" s="578" t="s">
        <v>325</v>
      </c>
      <c r="C81" s="593"/>
      <c r="D81" s="149" t="s">
        <v>262</v>
      </c>
      <c r="E81" s="144" t="s">
        <v>263</v>
      </c>
    </row>
    <row r="82" spans="1:5" ht="26.25" thickBot="1">
      <c r="A82" s="148" t="s">
        <v>250</v>
      </c>
      <c r="B82" s="625" t="s">
        <v>326</v>
      </c>
      <c r="C82" s="626"/>
      <c r="D82" s="162" t="s">
        <v>295</v>
      </c>
      <c r="E82" s="137">
        <v>0</v>
      </c>
    </row>
    <row r="83" spans="1:5" ht="13.5" thickBot="1">
      <c r="A83" s="578" t="s">
        <v>327</v>
      </c>
      <c r="B83" s="593"/>
      <c r="C83" s="579"/>
      <c r="D83" s="150">
        <f>SUM(D82)</f>
        <v>0</v>
      </c>
      <c r="E83" s="119">
        <f>SUM(E82)</f>
        <v>0</v>
      </c>
    </row>
    <row r="84" spans="1:5" ht="13.5" thickBot="1">
      <c r="A84" s="238"/>
      <c r="B84" s="239"/>
      <c r="C84" s="239"/>
      <c r="D84" s="117"/>
      <c r="E84" s="118"/>
    </row>
    <row r="85" spans="1:5" ht="13.5" thickBot="1">
      <c r="A85" s="144" t="s">
        <v>328</v>
      </c>
      <c r="B85" s="578" t="s">
        <v>329</v>
      </c>
      <c r="C85" s="593"/>
      <c r="D85" s="149" t="s">
        <v>262</v>
      </c>
      <c r="E85" s="144" t="s">
        <v>263</v>
      </c>
    </row>
    <row r="86" spans="1:5">
      <c r="A86" s="148" t="s">
        <v>316</v>
      </c>
      <c r="B86" s="591" t="s">
        <v>319</v>
      </c>
      <c r="C86" s="592"/>
      <c r="D86" s="37">
        <f>D79</f>
        <v>3.7182526819444443E-2</v>
      </c>
      <c r="E86" s="355">
        <f>E79</f>
        <v>0</v>
      </c>
    </row>
    <row r="87" spans="1:5" ht="13.5" thickBot="1">
      <c r="A87" s="146" t="s">
        <v>324</v>
      </c>
      <c r="B87" s="575" t="s">
        <v>330</v>
      </c>
      <c r="C87" s="577"/>
      <c r="D87" s="157">
        <f>D83</f>
        <v>0</v>
      </c>
      <c r="E87" s="72">
        <f>E83</f>
        <v>0</v>
      </c>
    </row>
    <row r="88" spans="1:5" ht="13.5" thickBot="1">
      <c r="A88" s="578" t="s">
        <v>331</v>
      </c>
      <c r="B88" s="593"/>
      <c r="C88" s="579"/>
      <c r="D88" s="150">
        <f>SUM(D86:D87)</f>
        <v>3.7182526819444443E-2</v>
      </c>
      <c r="E88" s="119">
        <f>SUM(E86:E87)</f>
        <v>0</v>
      </c>
    </row>
    <row r="89" spans="1:5">
      <c r="A89" s="153"/>
      <c r="B89" s="154"/>
      <c r="C89" s="154"/>
      <c r="D89" s="154"/>
      <c r="E89" s="155"/>
    </row>
    <row r="90" spans="1:5">
      <c r="A90" s="585" t="s">
        <v>332</v>
      </c>
      <c r="B90" s="586"/>
      <c r="C90" s="586"/>
      <c r="D90" s="586"/>
      <c r="E90" s="587"/>
    </row>
    <row r="91" spans="1:5" ht="13.5" thickBot="1">
      <c r="A91" s="17"/>
      <c r="B91" s="17"/>
      <c r="C91" s="17"/>
      <c r="D91" s="17"/>
      <c r="E91" s="28"/>
    </row>
    <row r="92" spans="1:5" ht="13.5" thickBot="1">
      <c r="A92" s="144">
        <v>5</v>
      </c>
      <c r="B92" s="578" t="s">
        <v>333</v>
      </c>
      <c r="C92" s="579"/>
      <c r="D92" s="144" t="s">
        <v>262</v>
      </c>
      <c r="E92" s="231" t="s">
        <v>263</v>
      </c>
    </row>
    <row r="93" spans="1:5">
      <c r="A93" s="145" t="s">
        <v>250</v>
      </c>
      <c r="B93" s="573" t="s">
        <v>334</v>
      </c>
      <c r="C93" s="574"/>
      <c r="D93" s="39"/>
      <c r="E93" s="19">
        <f>D93*$D$13</f>
        <v>0</v>
      </c>
    </row>
    <row r="94" spans="1:5">
      <c r="A94" s="146" t="s">
        <v>251</v>
      </c>
      <c r="B94" s="581" t="s">
        <v>335</v>
      </c>
      <c r="C94" s="588"/>
      <c r="D94" s="361">
        <v>0</v>
      </c>
      <c r="E94" s="353">
        <v>0</v>
      </c>
    </row>
    <row r="95" spans="1:5">
      <c r="A95" s="90" t="s">
        <v>254</v>
      </c>
      <c r="B95" s="576" t="s">
        <v>336</v>
      </c>
      <c r="C95" s="577"/>
      <c r="D95" s="361">
        <v>0</v>
      </c>
      <c r="E95" s="353">
        <v>0</v>
      </c>
    </row>
    <row r="96" spans="1:5">
      <c r="A96" s="90" t="s">
        <v>256</v>
      </c>
      <c r="B96" s="576" t="s">
        <v>337</v>
      </c>
      <c r="C96" s="577"/>
      <c r="D96" s="39"/>
      <c r="E96" s="72">
        <f>D96*$D$13</f>
        <v>0</v>
      </c>
    </row>
    <row r="97" spans="1:7" ht="13.5" thickBot="1">
      <c r="A97" s="91" t="s">
        <v>258</v>
      </c>
      <c r="B97" s="589" t="s">
        <v>338</v>
      </c>
      <c r="C97" s="590"/>
      <c r="D97" s="39"/>
      <c r="E97" s="71">
        <f>D97*$D$13</f>
        <v>0</v>
      </c>
    </row>
    <row r="98" spans="1:7" ht="13.5" customHeight="1" thickBot="1">
      <c r="A98" s="603" t="s">
        <v>339</v>
      </c>
      <c r="B98" s="604"/>
      <c r="C98" s="604"/>
      <c r="D98" s="92"/>
      <c r="E98" s="23">
        <f>SUM(E93:E97)</f>
        <v>0</v>
      </c>
    </row>
    <row r="99" spans="1:7">
      <c r="A99" s="153"/>
      <c r="B99" s="154"/>
      <c r="C99" s="154"/>
      <c r="D99" s="154"/>
      <c r="E99" s="155"/>
    </row>
    <row r="100" spans="1:7">
      <c r="A100" s="585" t="s">
        <v>340</v>
      </c>
      <c r="B100" s="586"/>
      <c r="C100" s="586"/>
      <c r="D100" s="586"/>
      <c r="E100" s="587"/>
    </row>
    <row r="101" spans="1:7" ht="13.5" thickBot="1">
      <c r="A101" s="17"/>
      <c r="B101" s="17"/>
      <c r="C101" s="17"/>
      <c r="D101" s="17"/>
      <c r="E101" s="18"/>
    </row>
    <row r="102" spans="1:7" ht="13.5" thickBot="1">
      <c r="A102" s="144">
        <v>6</v>
      </c>
      <c r="B102" s="144" t="s">
        <v>341</v>
      </c>
      <c r="C102" s="593" t="s">
        <v>262</v>
      </c>
      <c r="D102" s="579" t="s">
        <v>262</v>
      </c>
      <c r="E102" s="231" t="s">
        <v>263</v>
      </c>
      <c r="F102" s="256">
        <v>22396475.65708993</v>
      </c>
      <c r="G102" s="254"/>
    </row>
    <row r="103" spans="1:7">
      <c r="A103" s="145" t="s">
        <v>250</v>
      </c>
      <c r="B103" s="418" t="s">
        <v>342</v>
      </c>
      <c r="C103" s="416">
        <f>('RESUMO GERAL'!BL148/'RESUMO GERAL'!H148)*1.928670109%</f>
        <v>131.2785279263282</v>
      </c>
      <c r="D103" s="103"/>
      <c r="E103" s="94"/>
      <c r="F103" s="256">
        <f>'RESUMO GERAL'!BX148</f>
        <v>22396475.650438383</v>
      </c>
      <c r="G103" s="255"/>
    </row>
    <row r="104" spans="1:7">
      <c r="A104" s="146" t="s">
        <v>251</v>
      </c>
      <c r="B104" s="419" t="s">
        <v>343</v>
      </c>
      <c r="C104" s="417">
        <f>(('RESUMO GERAL'!BL148+'RESUMO GERAL'!BM148)/'RESUMO GERAL'!H148)*2.2%</f>
        <v>152.6352306001092</v>
      </c>
      <c r="D104" s="362"/>
      <c r="E104" s="363"/>
    </row>
    <row r="105" spans="1:7">
      <c r="A105" s="146" t="s">
        <v>254</v>
      </c>
      <c r="B105" s="146" t="s">
        <v>344</v>
      </c>
      <c r="C105" s="96" t="s">
        <v>345</v>
      </c>
      <c r="D105" s="104" t="s">
        <v>345</v>
      </c>
      <c r="E105" s="361"/>
    </row>
    <row r="106" spans="1:7">
      <c r="A106" s="146" t="s">
        <v>346</v>
      </c>
      <c r="B106" s="419" t="s">
        <v>349</v>
      </c>
      <c r="C106" s="426">
        <v>0.65</v>
      </c>
      <c r="D106" s="105"/>
      <c r="E106" s="363">
        <v>0</v>
      </c>
    </row>
    <row r="107" spans="1:7">
      <c r="A107" s="146" t="s">
        <v>348</v>
      </c>
      <c r="B107" s="419" t="s">
        <v>347</v>
      </c>
      <c r="C107" s="426">
        <v>3</v>
      </c>
      <c r="D107" s="106"/>
      <c r="E107" s="363">
        <v>0</v>
      </c>
    </row>
    <row r="108" spans="1:7" ht="25.5">
      <c r="A108" s="146" t="s">
        <v>350</v>
      </c>
      <c r="B108" s="95" t="s">
        <v>351</v>
      </c>
      <c r="C108" s="163" t="s">
        <v>352</v>
      </c>
      <c r="D108" s="365"/>
      <c r="E108" s="366">
        <v>0</v>
      </c>
    </row>
    <row r="109" spans="1:7" ht="13.5" thickBot="1">
      <c r="A109" s="614" t="s">
        <v>353</v>
      </c>
      <c r="B109" s="615"/>
      <c r="C109" s="108"/>
      <c r="D109" s="367"/>
      <c r="E109" s="368"/>
    </row>
    <row r="110" spans="1:7" ht="13.5" thickBot="1">
      <c r="A110" s="578" t="s">
        <v>354</v>
      </c>
      <c r="B110" s="593"/>
      <c r="C110" s="593"/>
      <c r="D110" s="579"/>
      <c r="E110" s="25">
        <f>SUM(E103:E108)</f>
        <v>0</v>
      </c>
    </row>
    <row r="111" spans="1:7">
      <c r="A111" s="98"/>
      <c r="B111" s="99"/>
      <c r="C111" s="99"/>
      <c r="D111" s="99"/>
      <c r="E111" s="29"/>
    </row>
    <row r="112" spans="1:7">
      <c r="A112" s="605" t="s">
        <v>355</v>
      </c>
      <c r="B112" s="606"/>
      <c r="C112" s="606"/>
      <c r="D112" s="606"/>
      <c r="E112" s="607"/>
    </row>
    <row r="113" spans="1:6" ht="13.5" thickBot="1">
      <c r="A113" s="238"/>
      <c r="B113" s="236"/>
      <c r="C113" s="236"/>
      <c r="D113" s="236"/>
      <c r="E113" s="237"/>
    </row>
    <row r="114" spans="1:6" ht="13.5" thickBot="1">
      <c r="A114" s="578" t="s">
        <v>356</v>
      </c>
      <c r="B114" s="593"/>
      <c r="C114" s="593"/>
      <c r="D114" s="579"/>
      <c r="E114" s="144" t="s">
        <v>357</v>
      </c>
    </row>
    <row r="115" spans="1:6">
      <c r="A115" s="145" t="s">
        <v>250</v>
      </c>
      <c r="B115" s="608" t="str">
        <f>A10</f>
        <v>MÓDULO 1 - COMPOSIÇÃO DA REMUNERAÇÃO</v>
      </c>
      <c r="C115" s="609"/>
      <c r="D115" s="610"/>
      <c r="E115" s="94">
        <f>E20</f>
        <v>0</v>
      </c>
    </row>
    <row r="116" spans="1:6">
      <c r="A116" s="146" t="s">
        <v>251</v>
      </c>
      <c r="B116" s="611" t="str">
        <f>A22</f>
        <v>MÓDULO 2 – ENCARGOS E BENEFÍCIOS MENSAIS E DIÁRIOS</v>
      </c>
      <c r="C116" s="612"/>
      <c r="D116" s="613"/>
      <c r="E116" s="363">
        <f>E56</f>
        <v>400.54500000000002</v>
      </c>
    </row>
    <row r="117" spans="1:6">
      <c r="A117" s="146" t="s">
        <v>254</v>
      </c>
      <c r="B117" s="563" t="str">
        <f>A58</f>
        <v>MÓDULO 3 – PROVISÃO PARA RESCISÃO</v>
      </c>
      <c r="C117" s="564"/>
      <c r="D117" s="565"/>
      <c r="E117" s="107">
        <f>E68</f>
        <v>0</v>
      </c>
    </row>
    <row r="118" spans="1:6">
      <c r="A118" s="70" t="s">
        <v>256</v>
      </c>
      <c r="B118" s="612" t="str">
        <f>A70</f>
        <v>MÓDULO 4 – CUSTO DE REPOSIÇÃO DO PROFISSIONAL AUSENTE</v>
      </c>
      <c r="C118" s="612"/>
      <c r="D118" s="613"/>
      <c r="E118" s="363">
        <f>E88</f>
        <v>0</v>
      </c>
    </row>
    <row r="119" spans="1:6">
      <c r="A119" s="146" t="s">
        <v>258</v>
      </c>
      <c r="B119" s="619" t="str">
        <f>A90</f>
        <v>MÓDULO 5 – INSUMOS DIVERSOS</v>
      </c>
      <c r="C119" s="620"/>
      <c r="D119" s="621"/>
      <c r="E119" s="363">
        <f>E98</f>
        <v>0</v>
      </c>
    </row>
    <row r="120" spans="1:6">
      <c r="A120" s="146" t="s">
        <v>128</v>
      </c>
      <c r="B120" s="622" t="s">
        <v>358</v>
      </c>
      <c r="C120" s="623"/>
      <c r="D120" s="624"/>
      <c r="E120" s="369">
        <f>SUM(E115:E119)</f>
        <v>400.54500000000002</v>
      </c>
    </row>
    <row r="121" spans="1:6" ht="13.5" thickBot="1">
      <c r="A121" s="147" t="s">
        <v>268</v>
      </c>
      <c r="B121" s="616" t="str">
        <f>A100</f>
        <v>MÓDULO 6 – CUSTOS INDIRETOS, LUCRO e TRIBUTOS</v>
      </c>
      <c r="C121" s="617"/>
      <c r="D121" s="618"/>
      <c r="E121" s="12">
        <f>E110</f>
        <v>0</v>
      </c>
    </row>
    <row r="122" spans="1:6" ht="13.5" thickBot="1">
      <c r="A122" s="578" t="s">
        <v>359</v>
      </c>
      <c r="B122" s="593"/>
      <c r="C122" s="593"/>
      <c r="D122" s="579"/>
      <c r="E122" s="23">
        <f>SUM(E120:E121)</f>
        <v>400.54500000000002</v>
      </c>
    </row>
    <row r="123" spans="1:6" ht="12.75" customHeight="1" thickBot="1">
      <c r="A123" s="578" t="s">
        <v>360</v>
      </c>
      <c r="B123" s="593"/>
      <c r="C123" s="593"/>
      <c r="D123" s="579"/>
      <c r="E123" s="25">
        <f>E122*12</f>
        <v>4806.54</v>
      </c>
    </row>
    <row r="127" spans="1:6">
      <c r="A127" s="6"/>
      <c r="C127" s="4"/>
      <c r="D127" s="4"/>
      <c r="E127" s="36"/>
      <c r="F127" s="3"/>
    </row>
    <row r="128" spans="1:6">
      <c r="A128" s="4"/>
      <c r="C128" s="4"/>
      <c r="D128" s="4"/>
      <c r="E128" s="7"/>
      <c r="F128" s="3"/>
    </row>
    <row r="129" spans="1:5">
      <c r="A129" s="4"/>
      <c r="C129" s="4"/>
      <c r="D129" s="4"/>
      <c r="E129" s="7"/>
    </row>
    <row r="130" spans="1:5">
      <c r="A130" s="3"/>
      <c r="E130" s="3"/>
    </row>
    <row r="131" spans="1:5">
      <c r="A131" s="3"/>
    </row>
  </sheetData>
  <protectedRanges>
    <protectedRange sqref="C103:D103" name="Intervalo1"/>
    <protectedRange sqref="C104:D104" name="Intervalo2"/>
  </protectedRanges>
  <mergeCells count="97">
    <mergeCell ref="B54:D54"/>
    <mergeCell ref="B55:D55"/>
    <mergeCell ref="A56:D56"/>
    <mergeCell ref="A58:E58"/>
    <mergeCell ref="B28:C28"/>
    <mergeCell ref="B29:C29"/>
    <mergeCell ref="A40:C40"/>
    <mergeCell ref="B30:C30"/>
    <mergeCell ref="B31:C31"/>
    <mergeCell ref="B32:C32"/>
    <mergeCell ref="A33:C33"/>
    <mergeCell ref="B35:C35"/>
    <mergeCell ref="B45:C45"/>
    <mergeCell ref="B46:C46"/>
    <mergeCell ref="B47:C47"/>
    <mergeCell ref="B38:C38"/>
    <mergeCell ref="B94:C94"/>
    <mergeCell ref="B95:C95"/>
    <mergeCell ref="B85:C85"/>
    <mergeCell ref="B86:C86"/>
    <mergeCell ref="B77:C77"/>
    <mergeCell ref="A90:E90"/>
    <mergeCell ref="B92:C92"/>
    <mergeCell ref="B93:C93"/>
    <mergeCell ref="B87:C87"/>
    <mergeCell ref="A88:C88"/>
    <mergeCell ref="B78:C78"/>
    <mergeCell ref="A79:C79"/>
    <mergeCell ref="A83:C83"/>
    <mergeCell ref="B81:C81"/>
    <mergeCell ref="B82:C82"/>
    <mergeCell ref="B39:C39"/>
    <mergeCell ref="A22:E22"/>
    <mergeCell ref="B24:C24"/>
    <mergeCell ref="B25:C25"/>
    <mergeCell ref="B26:C26"/>
    <mergeCell ref="B27:C27"/>
    <mergeCell ref="B121:D121"/>
    <mergeCell ref="A122:D122"/>
    <mergeCell ref="A123:D123"/>
    <mergeCell ref="B119:D119"/>
    <mergeCell ref="B118:D118"/>
    <mergeCell ref="B120:D120"/>
    <mergeCell ref="B115:D115"/>
    <mergeCell ref="B116:D116"/>
    <mergeCell ref="B117:D117"/>
    <mergeCell ref="A100:E100"/>
    <mergeCell ref="C102:D102"/>
    <mergeCell ref="A110:D110"/>
    <mergeCell ref="A109:B109"/>
    <mergeCell ref="B96:C96"/>
    <mergeCell ref="B97:C97"/>
    <mergeCell ref="A98:C98"/>
    <mergeCell ref="A112:E112"/>
    <mergeCell ref="A114:D114"/>
    <mergeCell ref="B48:C48"/>
    <mergeCell ref="B49:C49"/>
    <mergeCell ref="A50:D50"/>
    <mergeCell ref="B52:D52"/>
    <mergeCell ref="B53:D53"/>
    <mergeCell ref="B73:C73"/>
    <mergeCell ref="B74:C74"/>
    <mergeCell ref="B75:C75"/>
    <mergeCell ref="B76:C76"/>
    <mergeCell ref="B60:C60"/>
    <mergeCell ref="B72:C72"/>
    <mergeCell ref="A70:E70"/>
    <mergeCell ref="B66:C66"/>
    <mergeCell ref="B67:C67"/>
    <mergeCell ref="A68:C68"/>
    <mergeCell ref="B61:C61"/>
    <mergeCell ref="B62:C62"/>
    <mergeCell ref="B63:C63"/>
    <mergeCell ref="B64:C64"/>
    <mergeCell ref="B65:C65"/>
    <mergeCell ref="B42:C42"/>
    <mergeCell ref="B43:C43"/>
    <mergeCell ref="B44:C44"/>
    <mergeCell ref="B8:D8"/>
    <mergeCell ref="A10:E10"/>
    <mergeCell ref="B36:C36"/>
    <mergeCell ref="B37:C37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9" max="1048575" man="1"/>
  </colBreaks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D2A6A-F7D8-4DC5-A542-507F35C235FB}">
  <sheetPr codeName="Planilha136">
    <tabColor theme="6" tint="0.39997558519241921"/>
  </sheetPr>
  <dimension ref="A1:N134"/>
  <sheetViews>
    <sheetView showGridLines="0" view="pageBreakPreview" topLeftCell="A107" zoomScaleNormal="100" zoomScaleSheetLayoutView="100" workbookViewId="0">
      <selection activeCell="C111" sqref="C11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CCT!B4</f>
        <v>Aimores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Aimores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32891F-915E-4DC7-A984-9295D43BB351}">
  <sheetPr codeName="Planilha137">
    <tabColor theme="6" tint="0.79998168889431442"/>
  </sheetPr>
  <dimension ref="A1:H127"/>
  <sheetViews>
    <sheetView showGridLines="0" view="pageBreakPreview" topLeftCell="A97" zoomScaleNormal="100" zoomScaleSheetLayoutView="100" workbookViewId="0">
      <selection activeCell="C101" sqref="C101:D10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CCT!B4</f>
        <v>Aimores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CCT!C4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948BAC82-26A7-4B7F-BEE9-0B9802BD7F44}"/>
    <hyperlink ref="B2" location="'RESUMO CATEGORIA'!A1" display="RESUMO CATEGORIA" xr:uid="{96837A89-5299-4E62-B573-D46E4FC9DE09}"/>
    <hyperlink ref="C2" location="'RESUMO GERAL APOIO'!A1" display="RESUMO GERAL" xr:uid="{ADBC5169-41F3-44BB-B408-59D7A3FB7016}"/>
    <hyperlink ref="D2" location="PARAMETROS!A1" display="PARAMETROS" xr:uid="{3E947D1C-0DAD-4289-A1B3-EC4B5C1B2D36}"/>
    <hyperlink ref="E2" location="Uniformes!A1" display="UNIFORMES" xr:uid="{BAF20751-DF45-4663-B5A4-FCB8A98277CD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B1A253-D37E-4E8F-925F-9BA3623373EB}">
  <sheetPr codeName="Planilha102">
    <tabColor theme="6" tint="0.39997558519241921"/>
  </sheetPr>
  <dimension ref="A1:N134"/>
  <sheetViews>
    <sheetView showGridLines="0" view="pageBreakPreview" topLeftCell="A82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CCT!B5</f>
        <v>Alem Paraiba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7" ht="13.5" thickBot="1">
      <c r="A17" s="113"/>
      <c r="B17" s="114" t="str">
        <f>CONCATENATE("Total ",E4)</f>
        <v>Total Alem Paraiba</v>
      </c>
      <c r="C17" s="112">
        <f>SUM(C14:C16)</f>
        <v>1</v>
      </c>
      <c r="D17" s="112"/>
      <c r="E17" s="115">
        <f>SUM(E14:E16)</f>
        <v>2286.48</v>
      </c>
    </row>
    <row r="18" spans="1:7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7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7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7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7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7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7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7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  <c r="F25" s="3">
        <f>E38+E45+E73+E84</f>
        <v>2174.1016761651263</v>
      </c>
      <c r="G25">
        <f>F25/E25</f>
        <v>0.72754357395524694</v>
      </c>
    </row>
    <row r="26" spans="1:7">
      <c r="A26" s="238"/>
      <c r="B26" s="239"/>
      <c r="C26" s="239"/>
      <c r="D26" s="239"/>
      <c r="E26" s="20"/>
    </row>
    <row r="27" spans="1:7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7" ht="13.5" thickBot="1">
      <c r="A28" s="232"/>
      <c r="B28" s="233"/>
      <c r="C28" s="233"/>
      <c r="D28" s="233"/>
      <c r="E28" s="234"/>
    </row>
    <row r="29" spans="1:7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7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7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7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68E4C-0B6B-4C37-A07B-FEB941D7AEF5}">
  <sheetPr codeName="Planilha103">
    <tabColor theme="6" tint="0.79998168889431442"/>
  </sheetPr>
  <dimension ref="A1:H127"/>
  <sheetViews>
    <sheetView showGridLines="0" view="pageBreakPreview" topLeftCell="A91" zoomScaleNormal="100" zoomScaleSheetLayoutView="100" workbookViewId="0">
      <selection activeCell="C102" sqref="C10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CCT!B5</f>
        <v>Alem Paraiba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CCT!C5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1B48756-FE19-432D-9E07-761BA8A4FA65}"/>
    <hyperlink ref="B2" location="'RESUMO CATEGORIA'!A1" display="RESUMO CATEGORIA" xr:uid="{ADC788A3-578A-4EFE-8F46-C20881235E3C}"/>
    <hyperlink ref="C2" location="'RESUMO GERAL APOIO'!A1" display="RESUMO GERAL" xr:uid="{1A663613-8158-483D-B064-89623D7337AC}"/>
    <hyperlink ref="D2" location="PARAMETROS!A1" display="PARAMETROS" xr:uid="{BC2735F4-21FB-4720-93DE-7D3582843E6B}"/>
    <hyperlink ref="E2" location="Uniformes!A1" display="UNIFORMES" xr:uid="{9A2CEB34-B1FB-40D5-A2E3-EC83B6494C41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Planilha266">
    <tabColor theme="6" tint="0.39997558519241921"/>
  </sheetPr>
  <dimension ref="A1:N134"/>
  <sheetViews>
    <sheetView showGridLines="0" view="pageBreakPreview" topLeftCell="A91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CCT!B6</f>
        <v>Alfenas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Alfenas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126:D126"/>
    <mergeCell ref="A127:D127"/>
    <mergeCell ref="A128:D128"/>
    <mergeCell ref="B120:D120"/>
    <mergeCell ref="B121:D121"/>
    <mergeCell ref="B122:D122"/>
    <mergeCell ref="B123:D123"/>
    <mergeCell ref="B124:D124"/>
    <mergeCell ref="B125:D125"/>
    <mergeCell ref="A119:D119"/>
    <mergeCell ref="B98:C98"/>
    <mergeCell ref="B99:C99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B97:C97"/>
    <mergeCell ref="B82:C82"/>
    <mergeCell ref="B83:C83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81:C81"/>
    <mergeCell ref="B68:C68"/>
    <mergeCell ref="B69:C69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67:C67"/>
    <mergeCell ref="B53:C53"/>
    <mergeCell ref="B54:C54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21:C21"/>
    <mergeCell ref="B22:C22"/>
    <mergeCell ref="B23:C23"/>
    <mergeCell ref="A38:C38"/>
    <mergeCell ref="B40:C40"/>
    <mergeCell ref="A27:E27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24:C24"/>
    <mergeCell ref="B20:C20"/>
    <mergeCell ref="A1:E1"/>
    <mergeCell ref="A3:E3"/>
    <mergeCell ref="B4:D4"/>
    <mergeCell ref="B5:D5"/>
    <mergeCell ref="B6:D6"/>
    <mergeCell ref="B7:D7"/>
    <mergeCell ref="B8:D8"/>
    <mergeCell ref="A10:E10"/>
    <mergeCell ref="B12:E12"/>
    <mergeCell ref="A18:C18"/>
    <mergeCell ref="B19:C19"/>
    <mergeCell ref="B52:C52"/>
    <mergeCell ref="B41:C41"/>
    <mergeCell ref="B42:C42"/>
    <mergeCell ref="B43:C43"/>
    <mergeCell ref="B44:C44"/>
    <mergeCell ref="A45:C45"/>
    <mergeCell ref="B47:C47"/>
    <mergeCell ref="A25:D25"/>
    <mergeCell ref="B48:C48"/>
    <mergeCell ref="B49:C49"/>
    <mergeCell ref="B50:C50"/>
    <mergeCell ref="B51:C51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Planilha272">
    <tabColor theme="6" tint="0.79998168889431442"/>
  </sheetPr>
  <dimension ref="A1:H127"/>
  <sheetViews>
    <sheetView showGridLines="0" view="pageBreakPreview" topLeftCell="A61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CCT!B6</f>
        <v>Alfenas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CCT!C6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120:D120"/>
    <mergeCell ref="A121:D121"/>
    <mergeCell ref="A122:D122"/>
    <mergeCell ref="B114:D114"/>
    <mergeCell ref="B115:D115"/>
    <mergeCell ref="B116:D116"/>
    <mergeCell ref="B117:D117"/>
    <mergeCell ref="B118:D118"/>
    <mergeCell ref="B119:D119"/>
    <mergeCell ref="A113:D113"/>
    <mergeCell ref="B92:C92"/>
    <mergeCell ref="B93:C93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B91:C91"/>
    <mergeCell ref="B77:C77"/>
    <mergeCell ref="B78:C78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61:C61"/>
    <mergeCell ref="B76:C76"/>
    <mergeCell ref="B63:C63"/>
    <mergeCell ref="B64:C64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62:C62"/>
    <mergeCell ref="B54:D54"/>
    <mergeCell ref="B55:D55"/>
    <mergeCell ref="A56:D56"/>
    <mergeCell ref="A58:E58"/>
    <mergeCell ref="B60:C60"/>
    <mergeCell ref="A1:E1"/>
    <mergeCell ref="A3:E3"/>
    <mergeCell ref="B4:D4"/>
    <mergeCell ref="B5:D5"/>
    <mergeCell ref="B6:D6"/>
    <mergeCell ref="B37:C37"/>
    <mergeCell ref="B7:D7"/>
    <mergeCell ref="A22:E22"/>
    <mergeCell ref="B24:C24"/>
    <mergeCell ref="B25:C25"/>
    <mergeCell ref="B19:C19"/>
    <mergeCell ref="A20:D20"/>
    <mergeCell ref="B16:C16"/>
    <mergeCell ref="B17:C17"/>
    <mergeCell ref="B18:C18"/>
    <mergeCell ref="B8:D8"/>
    <mergeCell ref="A10:E10"/>
    <mergeCell ref="B12:C12"/>
    <mergeCell ref="B13:C13"/>
    <mergeCell ref="B14:C14"/>
    <mergeCell ref="B15:C15"/>
    <mergeCell ref="B35:C35"/>
    <mergeCell ref="B26:C26"/>
    <mergeCell ref="B27:C27"/>
    <mergeCell ref="B28:C28"/>
    <mergeCell ref="B36:C36"/>
    <mergeCell ref="B29:C29"/>
    <mergeCell ref="B30:C30"/>
    <mergeCell ref="B31:C31"/>
    <mergeCell ref="B32:C32"/>
    <mergeCell ref="A33:C33"/>
    <mergeCell ref="B52:D52"/>
    <mergeCell ref="B53:D53"/>
    <mergeCell ref="B48:C48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9:C49"/>
    <mergeCell ref="A50:D50"/>
  </mergeCells>
  <hyperlinks>
    <hyperlink ref="A2" location="CCT!A1" display="CCT" xr:uid="{00000000-0004-0000-0D00-000000000000}"/>
    <hyperlink ref="B2" location="'RESUMO CATEGORIA'!A1" display="RESUMO CATEGORIA" xr:uid="{00000000-0004-0000-0D00-000001000000}"/>
    <hyperlink ref="C2" location="'RESUMO GERAL APOIO'!A1" display="RESUMO GERAL" xr:uid="{00000000-0004-0000-0D00-000002000000}"/>
    <hyperlink ref="D2" location="PARAMETROS!A1" display="PARAMETROS" xr:uid="{00000000-0004-0000-0D00-000003000000}"/>
    <hyperlink ref="E2" location="Uniformes!A1" display="UNIFORMES" xr:uid="{00000000-0004-0000-0D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D1B982-127D-4281-B76E-DD73B22DFD48}">
  <sheetPr codeName="Planilha267">
    <tabColor theme="6" tint="0.39997558519241921"/>
  </sheetPr>
  <dimension ref="A1:N134"/>
  <sheetViews>
    <sheetView showGridLines="0" view="pageBreakPreview" topLeftCell="A40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CCT!B7</f>
        <v>Alto Rio Doce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2</v>
      </c>
      <c r="D14" s="373">
        <f>IFERROR(VLOOKUP($E$4&amp;B14,CCT!E:R,5,0),0)</f>
        <v>2286.48</v>
      </c>
      <c r="E14" s="101">
        <f>D14*C14</f>
        <v>4572.96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Alto Rio Doce</v>
      </c>
      <c r="C17" s="112">
        <f>SUM(C14:C16)</f>
        <v>2</v>
      </c>
      <c r="D17" s="112"/>
      <c r="E17" s="115">
        <f>SUM(E14:E16)</f>
        <v>4572.96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31.705855999999997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5976.5538560000005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1195.3107712000001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89.648307840000001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59.765538560000003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11.953107712000001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149.41384640000001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478.12430848000002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249.41952207244802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35.859323136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2269.4947254004483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498.04615466666667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664.06153955555556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1162.1076942222221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441.29064105008717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1603.3983352723094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205.62240000000003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919.80000000000007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69.52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1880.5224000000001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1603.3983352723094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2269.4947254004483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1880.5224000000001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5753.4154606727579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7.7979962628469135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0.6238397010277531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0.24953588041110125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20.917938496000005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7.9432315389015722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205.59345264639998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9.960923093333335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253.08691761892067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83.007692444444444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49.140553927111121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1.2451153866666667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19.92184618666667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7.7473846281481489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61.160781465537085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222.22337403857415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869.31692450909111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869.31692450909111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222.22337403857415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869.31692450909111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1091.5402985476653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192.51000000000002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262.55705585265639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305.27046120021839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834.22039545154223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1402.0479125044171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5976.5538560000005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5753.4154606727579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253.08691761892067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1091.5402985476653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288.31830601092895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13362.914838850274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1402.0479125044171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14764.962751354691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177179.55301625631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31E023-454D-42C7-B21E-7B865E8FDA60}">
  <sheetPr codeName="Planilha273">
    <tabColor theme="6" tint="0.79998168889431442"/>
  </sheetPr>
  <dimension ref="A1:H127"/>
  <sheetViews>
    <sheetView showGridLines="0" view="pageBreakPreview" zoomScaleNormal="100" zoomScaleSheetLayoutView="100" workbookViewId="0">
      <selection activeCell="E7" sqref="E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CCT!B7</f>
        <v>Alto Rio Doce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CCT!C7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11253E40-BD44-4CA7-A701-9337CCB89C8A}"/>
    <hyperlink ref="B2" location="'RESUMO CATEGORIA'!A1" display="RESUMO CATEGORIA" xr:uid="{5B24E614-EDFD-447C-9201-C1817C294595}"/>
    <hyperlink ref="C2" location="'RESUMO GERAL APOIO'!A1" display="RESUMO GERAL" xr:uid="{0E53E6DA-F9A8-4F2B-95AD-DBB0DB22C4CC}"/>
    <hyperlink ref="D2" location="PARAMETROS!A1" display="PARAMETROS" xr:uid="{DC5572EE-AA0F-4E7B-8958-FF1F63B815F9}"/>
    <hyperlink ref="E2" location="Uniformes!A1" display="UNIFORMES" xr:uid="{495CF7BB-0C59-4C36-B040-FBCF724563EE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92F8C-4E09-4285-ADED-9719A3E05D5D}">
  <sheetPr codeName="Planilha138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CCT!B8</f>
        <v>Alvinopolis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Alvinopolis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1E384-9587-4908-B543-265FA7BFA3FF}">
  <sheetPr codeName="Planilha139">
    <tabColor theme="6" tint="0.79998168889431442"/>
  </sheetPr>
  <dimension ref="A1:H127"/>
  <sheetViews>
    <sheetView showGridLines="0" view="pageBreakPreview" zoomScaleNormal="100" zoomScaleSheetLayoutView="100" workbookViewId="0">
      <selection activeCell="A2" sqref="A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CCT!B8</f>
        <v>Alvinopolis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CCT!C8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161E29D8-05DD-4579-A83B-2C9CA85DD794}"/>
    <hyperlink ref="B2" location="'RESUMO CATEGORIA'!A1" display="RESUMO CATEGORIA" xr:uid="{1F35CCEC-4FC0-4DB2-8FEA-E37F345FDA32}"/>
    <hyperlink ref="C2" location="'RESUMO GERAL APOIO'!A1" display="RESUMO GERAL" xr:uid="{6A8516C7-1C63-4347-9B81-E272B6409229}"/>
    <hyperlink ref="D2" location="PARAMETROS!A1" display="PARAMETROS" xr:uid="{FAB95239-8249-447A-BE32-4E9ECBBBC12E}"/>
    <hyperlink ref="E2" location="Uniformes!A1" display="UNIFORMES" xr:uid="{8C4895AF-A1FE-4755-ACB7-811FF323BF09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Planilha10">
    <tabColor theme="6" tint="0.39997558519241921"/>
  </sheetPr>
  <dimension ref="A1:N134"/>
  <sheetViews>
    <sheetView showGridLines="0" view="pageBreakPreview" zoomScaleNormal="100" zoomScaleSheetLayoutView="100" workbookViewId="0">
      <selection activeCell="E7" sqref="E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CCT!B9</f>
        <v>Aracuai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Aracuai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Planilha11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CCT!B9</f>
        <v>Aracuai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CCT!C9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0F00-000000000000}"/>
    <hyperlink ref="B2" location="'RESUMO CATEGORIA'!A1" display="RESUMO CATEGORIA" xr:uid="{00000000-0004-0000-0F00-000001000000}"/>
    <hyperlink ref="C2" location="'RESUMO GERAL APOIO'!A1" display="RESUMO GERAL" xr:uid="{00000000-0004-0000-0F00-000002000000}"/>
    <hyperlink ref="D2" location="PARAMETROS!A1" display="PARAMETROS" xr:uid="{00000000-0004-0000-0F00-000003000000}"/>
    <hyperlink ref="E2" location="Uniformes!A1" display="UNIFORMES" xr:uid="{00000000-0004-0000-0F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Planilha1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CCT!B10</f>
        <v>Araguari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Araguari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Planilha13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CCT!B10</f>
        <v>Araguari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CCT!C10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100-000000000000}"/>
    <hyperlink ref="B2" location="'RESUMO CATEGORIA'!A1" display="RESUMO CATEGORIA" xr:uid="{00000000-0004-0000-1100-000001000000}"/>
    <hyperlink ref="C2" location="'RESUMO GERAL APOIO'!A1" display="RESUMO GERAL" xr:uid="{00000000-0004-0000-1100-000002000000}"/>
    <hyperlink ref="D2" location="PARAMETROS!A1" display="PARAMETROS" xr:uid="{00000000-0004-0000-1100-000003000000}"/>
    <hyperlink ref="E2" location="Uniformes!A1" display="UNIFORMES" xr:uid="{00000000-0004-0000-11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Planilha14">
    <tabColor theme="6" tint="0.39997558519241921"/>
  </sheetPr>
  <dimension ref="A1:N134"/>
  <sheetViews>
    <sheetView showGridLines="0" view="pageBreakPreview" topLeftCell="A10" zoomScaleNormal="100" zoomScaleSheetLayoutView="100" workbookViewId="0">
      <selection activeCell="B15" sqref="B15:C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CCT!B11</f>
        <v>Araxa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  <c r="G10">
        <v>212</v>
      </c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  <c r="G12">
        <v>1140</v>
      </c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  <c r="G13">
        <v>1198</v>
      </c>
      <c r="H13" t="s">
        <v>1119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Araxa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Planilha15">
    <tabColor theme="6" tint="0.79998168889431442"/>
  </sheetPr>
  <dimension ref="A1:H127"/>
  <sheetViews>
    <sheetView showGridLines="0" view="pageBreakPreview" zoomScaleNormal="100" zoomScaleSheetLayoutView="100" workbookViewId="0">
      <selection activeCell="B15" sqref="B15:C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CCT!B11</f>
        <v>Araxa</v>
      </c>
      <c r="F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8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CCT!C11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  <c r="G10">
        <v>212</v>
      </c>
    </row>
    <row r="11" spans="1:8" ht="13.5" thickBot="1">
      <c r="A11" s="16"/>
      <c r="B11" s="17"/>
      <c r="C11" s="17"/>
      <c r="D11" s="17"/>
      <c r="E11" s="18"/>
    </row>
    <row r="12" spans="1:8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  <c r="G12">
        <v>1140</v>
      </c>
    </row>
    <row r="13" spans="1:8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  <c r="G13">
        <v>1198</v>
      </c>
      <c r="H13" t="s">
        <v>1119</v>
      </c>
    </row>
    <row r="14" spans="1:8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8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8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300-000000000000}"/>
    <hyperlink ref="B2" location="'RESUMO CATEGORIA'!A1" display="RESUMO CATEGORIA" xr:uid="{00000000-0004-0000-1300-000001000000}"/>
    <hyperlink ref="C2" location="'RESUMO GERAL APOIO'!A1" display="RESUMO GERAL" xr:uid="{00000000-0004-0000-1300-000002000000}"/>
    <hyperlink ref="D2" location="PARAMETROS!A1" display="PARAMETROS" xr:uid="{00000000-0004-0000-1300-000003000000}"/>
    <hyperlink ref="E2" location="Uniformes!A1" display="UNIFORMES" xr:uid="{00000000-0004-0000-13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DACDD-2258-4CA6-A9E5-0C8517CF5475}">
  <sheetPr codeName="Planilha140">
    <tabColor theme="6" tint="0.39997558519241921"/>
  </sheetPr>
  <dimension ref="A1:N134"/>
  <sheetViews>
    <sheetView showGridLines="0" view="pageBreakPreview" zoomScaleNormal="100" zoomScaleSheetLayoutView="100" workbookViewId="0">
      <selection activeCell="G9" sqref="G9:G1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CCT!B12</f>
        <v>Areado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  <c r="G10">
        <v>212</v>
      </c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  <c r="G12">
        <v>1140</v>
      </c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  <c r="G13">
        <v>1198</v>
      </c>
      <c r="H13" t="s">
        <v>1119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Areado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0.70384407146724437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3.2485110990795891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4</v>
      </c>
      <c r="D113" s="364">
        <f>((100/((100-($C$114))%)-100)*$C113)/($C$114)</f>
        <v>4.3313481321061191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7.65</v>
      </c>
      <c r="D114" s="381">
        <f>SUM(D111:D113)</f>
        <v>8.2837033026529525</v>
      </c>
      <c r="E114" s="368">
        <f>((E108+E109+E103+E93+E73+E61+E25)*D114)%</f>
        <v>576.99068231001138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860.90444083644877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860.90444083644877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7542.3618602615861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90508.342323139033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436EF-AAA3-437D-BBAC-2DA788104126}">
  <sheetPr codeName="Planilha141">
    <tabColor theme="6" tint="0.79998168889431442"/>
  </sheetPr>
  <dimension ref="A1:H127"/>
  <sheetViews>
    <sheetView showGridLines="0" view="pageBreakPreview" zoomScaleNormal="100" zoomScaleSheetLayoutView="100" workbookViewId="0">
      <selection activeCell="G9" sqref="G9:G1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CCT!B12</f>
        <v>Areado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CCT!C12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576.99068231001127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860.90444083644866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860.90444083644866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7542.3618602615843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90508.342323139019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D52C176C-4419-40D8-BBA1-37D844B57055}"/>
    <hyperlink ref="B2" location="'RESUMO CATEGORIA'!A1" display="RESUMO CATEGORIA" xr:uid="{596B3AC6-AD30-4B8C-9EAD-6135DB5AB3D2}"/>
    <hyperlink ref="C2" location="'RESUMO GERAL APOIO'!A1" display="RESUMO GERAL" xr:uid="{1E93A5C1-34F9-4287-AFA6-11A2ED1432AA}"/>
    <hyperlink ref="D2" location="PARAMETROS!A1" display="PARAMETROS" xr:uid="{4BE805A6-9C1B-4A43-914B-7862E8BA0B40}"/>
    <hyperlink ref="E2" location="Uniformes!A1" display="UNIFORMES" xr:uid="{EA322D27-4C03-4B24-ABB7-B8114CBE5CBE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316C6D-EBF5-41E1-94CB-56328819E351}">
  <sheetPr codeName="Planilha142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CCT!B13</f>
        <v>Baependi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  <c r="G10">
        <v>212</v>
      </c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  <c r="G12">
        <v>1140</v>
      </c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  <c r="G13">
        <v>1198</v>
      </c>
      <c r="H13" t="s">
        <v>1119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Baependi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A21727-3EEF-4A27-8726-5F2AC82AACFA}">
  <sheetPr codeName="Planilha143">
    <tabColor theme="6" tint="0.79998168889431442"/>
  </sheetPr>
  <dimension ref="A1:H127"/>
  <sheetViews>
    <sheetView showGridLines="0" view="pageBreakPreview" topLeftCell="A61" zoomScaleNormal="100" zoomScaleSheetLayoutView="100" workbookViewId="0">
      <selection activeCell="E44" sqref="E4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CCT!B13</f>
        <v>Baependi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CCT!C13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5D47F3A1-740B-4957-BD44-A8B10052D1DE}"/>
    <hyperlink ref="B2" location="'RESUMO CATEGORIA'!A1" display="RESUMO CATEGORIA" xr:uid="{D73AD097-33C5-4035-9F3C-92FD6611804A}"/>
    <hyperlink ref="C2" location="'RESUMO GERAL APOIO'!A1" display="RESUMO GERAL" xr:uid="{D8FB3C10-DA7E-43D8-B91A-BC1044F06CB3}"/>
    <hyperlink ref="D2" location="PARAMETROS!A1" display="PARAMETROS" xr:uid="{B3B37F24-A915-4C4A-B3FD-CAC68B564C75}"/>
    <hyperlink ref="E2" location="Uniformes!A1" display="UNIFORMES" xr:uid="{9177A421-1E98-4BB1-AEE2-B085435F9E23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Planilha16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CCT!B14</f>
        <v>Barbacena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Barbacena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0.70005385029617695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3.2310177705977394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3.5000000000000004</v>
      </c>
      <c r="D113" s="364">
        <f>((100/((100-($C$114))%)-100)*$C113)/($C$114)</f>
        <v>3.7695207323640298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7.15</v>
      </c>
      <c r="D114" s="381">
        <f>SUM(D111:D113)</f>
        <v>7.7005923532579459</v>
      </c>
      <c r="E114" s="368">
        <f>((E108+E109+E103+E93+E73+E61+E25)*D114)%</f>
        <v>536.37484030537189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820.28859883180928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820.28859883180928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7501.7460182569466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90020.952219083352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Planilha17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CCT!B14</f>
        <v>Barbacena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CCT!C14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>$D46*$D$13</f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>$D47*$D$13</f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ref="E48:E49" si="2">$D48*$D$13</f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0.70005385029617695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3.2310177705977394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3.5000000000000004</v>
      </c>
      <c r="D107" s="380">
        <f>((100/((100-($C$108))%)-100)*$C107)/($C$108)</f>
        <v>3.7695207323640298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7.15</v>
      </c>
      <c r="D108" s="401">
        <f>SUM(D105:D107)</f>
        <v>7.7005923532579459</v>
      </c>
      <c r="E108" s="402">
        <f>((E102+E103+E97+E87+E68+E56+E20)*D108)%</f>
        <v>536.37484030537166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820.28859883180905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820.28859883180905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7501.7460182569448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90020.952219083338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500-000000000000}"/>
    <hyperlink ref="B2" location="'RESUMO CATEGORIA'!A1" display="RESUMO CATEGORIA" xr:uid="{00000000-0004-0000-1500-000001000000}"/>
    <hyperlink ref="C2" location="'RESUMO GERAL APOIO'!A1" display="RESUMO GERAL" xr:uid="{00000000-0004-0000-1500-000002000000}"/>
    <hyperlink ref="D2" location="PARAMETROS!A1" display="PARAMETROS" xr:uid="{00000000-0004-0000-1500-000003000000}"/>
    <hyperlink ref="E2" location="Uniformes!A1" display="UNIFORMES" xr:uid="{00000000-0004-0000-15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Planilha18">
    <tabColor theme="6" tint="0.39997558519241921"/>
  </sheetPr>
  <dimension ref="A1:N134"/>
  <sheetViews>
    <sheetView showGridLines="0" view="pageBreakPreview" topLeftCell="A67" zoomScaleNormal="100" zoomScaleSheetLayoutView="100" workbookViewId="0">
      <selection activeCell="B47" sqref="B47:C4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CCT!B15</f>
        <v>Belo Horizonte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38.2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15</v>
      </c>
      <c r="D14" s="373">
        <f>IFERROR(VLOOKUP($E$4&amp;B14,CCT!E:R,5,0),0)</f>
        <v>2286.48</v>
      </c>
      <c r="E14" s="101">
        <f>D14*C14</f>
        <v>34297.199999999997</v>
      </c>
    </row>
    <row r="15" spans="1:8">
      <c r="A15" s="372"/>
      <c r="B15" s="372" t="s">
        <v>42</v>
      </c>
      <c r="C15" s="100">
        <f>IFERROR(VLOOKUP($E$4&amp;B15,CCT!E:R,4,0),0)</f>
        <v>20</v>
      </c>
      <c r="D15" s="373">
        <f>IFERROR(VLOOKUP($E$4&amp;B15,CCT!E:R,5,0),0)</f>
        <v>2286.48</v>
      </c>
      <c r="E15" s="101">
        <f>D15*C15</f>
        <v>45729.599999999999</v>
      </c>
    </row>
    <row r="16" spans="1:8" ht="13.5" thickBot="1">
      <c r="A16" s="372"/>
      <c r="B16" s="372" t="s">
        <v>43</v>
      </c>
      <c r="C16" s="100">
        <f>IFERROR(VLOOKUP($E$4&amp;B16,CCT!E:R,4,0),0)</f>
        <v>18</v>
      </c>
      <c r="D16" s="373">
        <f>IFERROR(VLOOKUP($E$4&amp;B16,CCT!E:R,5,0),0)</f>
        <v>2286.48</v>
      </c>
      <c r="E16" s="101">
        <f>D16*C16</f>
        <v>41156.639999999999</v>
      </c>
    </row>
    <row r="17" spans="1:5" ht="13.5" thickBot="1">
      <c r="A17" s="113"/>
      <c r="B17" s="114" t="str">
        <f>CONCATENATE("Total ",E4)</f>
        <v>Total Belo Horizonte</v>
      </c>
      <c r="C17" s="112">
        <f>SUM(C14:C16)</f>
        <v>53</v>
      </c>
      <c r="D17" s="112"/>
      <c r="E17" s="115">
        <f>SUM(E14:E16)</f>
        <v>121183.43999999999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36355.031999999992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10554.807403636363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237.79391999999999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168331.07332363634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33666.214664727268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2524.9660998545451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1683.3107332363634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336.66214664727272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4208.2768330909084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13466.485865890907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7024.9606830153152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1009.986439941818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63920.863466404393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14027.589443636361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18703.45259151515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32731.042035151506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12429.056785134189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45160.098820285697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10.25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10953.493600000002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20442.555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10252.32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6884.7000000000007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1030.8499999999999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1842.28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51406.198599999996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45160.098820285697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63920.863466404393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51406.198599999996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160487.16088669008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219.6324357356759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17.570594858854072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7.0282379435416287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589.15875663272732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223.72302213241548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5790.5889223330887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280.55178887272729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7128.2537585090304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2337.9315739393937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1384.0554917721211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35.068973609090904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561.10357774545457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218.20694690101007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1722.6080844349078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6258.9746484019788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20442.475121137191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20442.475121137191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6258.9746484019788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20442.475121137191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26701.449769539169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5101.5150000000003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145.55595628415301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2393.3641530054642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7640.4351092896177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6957.7619800953944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8089.6672218057874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36487.736045196973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51535.16524709815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168331.07332363634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160487.16088669008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7128.2537585090304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26701.449769539169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7640.4351092896177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370288.37284766423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51535.16524709815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421823.53809476236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5061882.4571371488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Planilha20">
    <tabColor theme="6" tint="0.79998168889431442"/>
  </sheetPr>
  <dimension ref="A1:H127"/>
  <sheetViews>
    <sheetView showGridLines="0" view="pageBreakPreview" topLeftCell="A72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CCT!B15</f>
        <v>Belo Horizonte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CCT!C15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10.25</v>
      </c>
      <c r="E43" s="389">
        <f>(2*$D$43*IF(E7="Vigilante Armado - 220 h",20,15.5)*$D$13)-(IF($E$13*6%&lt;=(2*$D$43*IF(E7="Vigilante Armado - 220 h",20,15.5)*$D$13),$E$13*6%,(2*$D$43*IF(E7="Vigilante Armado - 220 h",20,15.5)*$D$13)))</f>
        <v>272.81119999999999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1110.2612000000001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1110.2612000000001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3046.7077303363785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675.65364739224026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959.56740591867765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3046.7077303363785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6851.4574194251354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959.56740591867765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7811.0248253438131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93732.297904125764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700-000000000000}"/>
    <hyperlink ref="B2" location="'RESUMO CATEGORIA'!A1" display="RESUMO CATEGORIA" xr:uid="{00000000-0004-0000-1700-000001000000}"/>
    <hyperlink ref="C2" location="'RESUMO GERAL APOIO'!A1" display="RESUMO GERAL" xr:uid="{00000000-0004-0000-1700-000002000000}"/>
    <hyperlink ref="D2" location="PARAMETROS!A1" display="PARAMETROS" xr:uid="{00000000-0004-0000-1700-000003000000}"/>
    <hyperlink ref="E2" location="Uniformes!A1" display="UNIFORMES" xr:uid="{00000000-0004-0000-17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Planilha21">
    <tabColor theme="6" tint="0.79998168889431442"/>
  </sheetPr>
  <dimension ref="A1:H127"/>
  <sheetViews>
    <sheetView showGridLines="0" view="pageBreakPreview" topLeftCell="A67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CCT!B16</f>
        <v>Belo Horizonte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CCT!C16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10.25</v>
      </c>
      <c r="E43" s="389">
        <f>(2*$D$43*IF(E7="Vigilante Armado - 220 h",20,15.5)*$D$13)-(IF($E$13*6%&lt;=(2*$D$43*IF(E7="Vigilante Armado - 220 h",20,15.5)*$D$13),$E$13*6%,(2*$D$43*IF(E7="Vigilante Armado - 220 h",20,15.5)*$D$13)))</f>
        <v>180.56120000000001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914.53370000000007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914.53370000000007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2840.7073044460003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645.09700535799846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929.01076388443585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2840.7073044460003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6528.7580841849067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929.01076388443585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7457.7688480693423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89493.226176832104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800-000000000000}"/>
    <hyperlink ref="B2" location="'RESUMO CATEGORIA'!A1" display="RESUMO CATEGORIA" xr:uid="{00000000-0004-0000-1800-000001000000}"/>
    <hyperlink ref="C2" location="'RESUMO GERAL APOIO'!A1" display="RESUMO GERAL" xr:uid="{00000000-0004-0000-1800-000002000000}"/>
    <hyperlink ref="D2" location="PARAMETROS!A1" display="PARAMETROS" xr:uid="{00000000-0004-0000-1800-000003000000}"/>
    <hyperlink ref="E2" location="Uniformes!A1" display="UNIFORMES" xr:uid="{00000000-0004-0000-18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Planilha22">
    <tabColor theme="6" tint="0.79998168889431442"/>
  </sheetPr>
  <dimension ref="A1:H127"/>
  <sheetViews>
    <sheetView showGridLines="0" view="pageBreakPreview" topLeftCell="A106" zoomScaleNormal="100" zoomScaleSheetLayoutView="100" workbookViewId="0">
      <selection activeCell="E121" sqref="E12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CCT!B17</f>
        <v>Belo Horizonte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CCT!C17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10.25</v>
      </c>
      <c r="E43" s="389">
        <f>(2*$D$43*IF(E7="Vigilante Armado - 220 h",20,15.5)*$D$13)-(IF($E$13*6%&lt;=(2*$D$43*IF(E7="Vigilante Armado - 220 h",20,15.5)*$D$13),$E$13*6%,(2*$D$43*IF(E7="Vigilante Armado - 220 h",20,15.5)*$D$13)))</f>
        <v>180.56120000000001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914.53370000000007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914.53370000000007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3220.6888245958016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747.27729039741109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1031.1910489238485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3220.6888245958016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7607.8527706993964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1031.1910489238485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8639.0438196232444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103668.52583547894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900-000000000000}"/>
    <hyperlink ref="B2" location="'RESUMO CATEGORIA'!A1" display="RESUMO CATEGORIA" xr:uid="{00000000-0004-0000-1900-000001000000}"/>
    <hyperlink ref="C2" location="'RESUMO GERAL APOIO'!A1" display="RESUMO GERAL" xr:uid="{00000000-0004-0000-1900-000002000000}"/>
    <hyperlink ref="D2" location="PARAMETROS!A1" display="PARAMETROS" xr:uid="{00000000-0004-0000-1900-000003000000}"/>
    <hyperlink ref="E2" location="Uniformes!A1" display="UNIFORMES" xr:uid="{00000000-0004-0000-19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7EF76-D2AC-4119-998F-D6374154BAD0}">
  <sheetPr codeName="Planilha144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CCT!B18</f>
        <v>Belo Vale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Belo Vale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589184-B9BA-481F-ACDC-95D0852DF00C}">
  <sheetPr codeName="Planilha145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CCT!B18</f>
        <v>Belo Vale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CCT!C18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6EEDC7B4-4968-42A9-B4EF-8F3DFEA602BC}"/>
    <hyperlink ref="B2" location="'RESUMO CATEGORIA'!A1" display="RESUMO CATEGORIA" xr:uid="{8A2565CF-91DD-434D-BDDD-31FFD4B4862C}"/>
    <hyperlink ref="C2" location="'RESUMO GERAL APOIO'!A1" display="RESUMO GERAL" xr:uid="{1D80485E-7AE4-4BA8-967D-25095B7A244C}"/>
    <hyperlink ref="D2" location="PARAMETROS!A1" display="PARAMETROS" xr:uid="{F93A8D46-EF29-4E0E-B0C0-27EB478460E7}"/>
    <hyperlink ref="E2" location="Uniformes!A1" display="UNIFORMES" xr:uid="{5F0AB6E3-DD4E-4E39-B2E3-091C7E465758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Planilha23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CCT!B19</f>
        <v>Betim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Betim</v>
      </c>
      <c r="C17" s="112">
        <f>SUM(C14:C16)</f>
        <v>2</v>
      </c>
      <c r="D17" s="112"/>
      <c r="E17" s="115">
        <f>SUM(E14:E16)</f>
        <v>4572.96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248.09634158399999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35.669088000000002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660.53866666666659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69.52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1565.5674000000001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2257.4549655840005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1565.5674000000001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5417.9146088920006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221.04447019752064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670.14650181818183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262.55705585265639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305.27046120021839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0.70232306861156113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3.2414910858995127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3.8</v>
      </c>
      <c r="D113" s="364">
        <f>((100/((100-($C$114))%)-100)*$C113)/($C$114)</f>
        <v>4.1058887088060496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7.4499999999999993</v>
      </c>
      <c r="D114" s="381">
        <f>SUM(D111:D113)</f>
        <v>8.0497028633171226</v>
      </c>
      <c r="E114" s="368">
        <f>((E108+E109+E103+E93+E73+E61+E25)*D114)%</f>
        <v>1075.5887137374282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1643.416230790303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5944.848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5417.9146088920006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288.31830601092895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12794.016168369813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1643.416230790303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14437.432399160116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173249.18878992141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Planilha24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CCT!B19</f>
        <v>Betim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CCT!C19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0.70232306861156113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3.2414910858995127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3.8</v>
      </c>
      <c r="D107" s="380">
        <f>((100/((100-($C$108))%)-100)*$C107)/($C$108)</f>
        <v>4.1058887088060496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7.4499999999999993</v>
      </c>
      <c r="D108" s="401">
        <f>SUM(D105:D107)</f>
        <v>8.0497028633171226</v>
      </c>
      <c r="E108" s="402">
        <f>((E102+E103+E97+E87+E68+E56+E20)*D108)%</f>
        <v>537.79435686871409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821.70811539515148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821.70811539515148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7218.7161995800579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86624.594394960703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B00-000000000000}"/>
    <hyperlink ref="B2" location="'RESUMO CATEGORIA'!A1" display="RESUMO CATEGORIA" xr:uid="{00000000-0004-0000-1B00-000001000000}"/>
    <hyperlink ref="C2" location="'RESUMO GERAL APOIO'!A1" display="RESUMO GERAL" xr:uid="{00000000-0004-0000-1B00-000002000000}"/>
    <hyperlink ref="D2" location="PARAMETROS!A1" display="PARAMETROS" xr:uid="{00000000-0004-0000-1B00-000003000000}"/>
    <hyperlink ref="E2" location="Uniformes!A1" display="UNIFORMES" xr:uid="{00000000-0004-0000-1B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7BCA5-8248-4157-91BD-3E776E798F35}">
  <sheetPr codeName="Planilha146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CCT!B20</f>
        <v>Bom Despacho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Bom Despacho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D77F3-BACD-4100-8F95-A8B34D6E75A5}">
  <sheetPr codeName="Planilha147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CCT!B20</f>
        <v>Bom Despacho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CCT!C20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6F121087-49F2-4BEA-B970-34390D06CECE}"/>
    <hyperlink ref="B2" location="'RESUMO CATEGORIA'!A1" display="RESUMO CATEGORIA" xr:uid="{B0A538FB-99FA-451F-A549-CF29A20A568E}"/>
    <hyperlink ref="C2" location="'RESUMO GERAL APOIO'!A1" display="RESUMO GERAL" xr:uid="{0FDADA94-ACF0-4404-AB12-950DA3093FF2}"/>
    <hyperlink ref="D2" location="PARAMETROS!A1" display="PARAMETROS" xr:uid="{711378E7-F53A-4BE2-8934-7D06902487F9}"/>
    <hyperlink ref="E2" location="Uniformes!A1" display="UNIFORMES" xr:uid="{E468CE31-2E6F-4BC9-B202-521838189C4E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57A51-1B27-43E5-8938-65D8207FB14D}">
  <sheetPr codeName="Planilha148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CCT!B21</f>
        <v>Bom Sucesso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Bom Sucesso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D702AD-BA6E-490F-BE47-212609AEDC60}">
  <sheetPr codeName="Planilha149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CCT!B21</f>
        <v>Bom Sucesso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CCT!C21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747F0234-0D4D-4C61-9F3F-820073F7ED64}"/>
    <hyperlink ref="B2" location="'RESUMO CATEGORIA'!A1" display="RESUMO CATEGORIA" xr:uid="{E6C32A3A-29F8-41E3-B238-67630EF0BB2B}"/>
    <hyperlink ref="C2" location="'RESUMO GERAL APOIO'!A1" display="RESUMO GERAL" xr:uid="{5EAAECB5-027A-429C-82E6-BD3F3D098A38}"/>
    <hyperlink ref="D2" location="PARAMETROS!A1" display="PARAMETROS" xr:uid="{8683B7E5-D622-47BE-A1E4-4ADA9A15CD2E}"/>
    <hyperlink ref="E2" location="Uniformes!A1" display="UNIFORMES" xr:uid="{A7067D31-450A-4CC9-A8C7-14FEBA45507E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56AFC-F4EE-421F-A096-57A7C2181A20}">
  <sheetPr codeName="Planilha150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CCT!B22</f>
        <v>Bonfinopolis de Minas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Bonfinopolis de Minas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25A89-D786-42B7-B034-74FEA9EC5BB9}">
  <sheetPr codeName="Planilha151"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CCT!B22</f>
        <v>Bonfinopolis de Minas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CCT!C22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93920F9B-6749-4600-9567-585F42763B50}"/>
    <hyperlink ref="B2" location="'RESUMO CATEGORIA'!A1" display="RESUMO CATEGORIA" xr:uid="{7E5D827B-0B36-45B1-8D41-6E92B96E1486}"/>
    <hyperlink ref="C2" location="'RESUMO GERAL APOIO'!A1" display="RESUMO GERAL" xr:uid="{FE26CA9A-11E0-4AD2-B5AA-161BDBDC84E4}"/>
    <hyperlink ref="D2" location="PARAMETROS!A1" display="PARAMETROS" xr:uid="{6394CBB3-E3C9-47C9-8FBD-A81B3D60FEB7}"/>
    <hyperlink ref="E2" location="Uniformes!A1" display="UNIFORMES" xr:uid="{AC205504-4B36-42F7-8DAC-288320ADE2B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Planilha25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CCT!B23</f>
        <v>Brumadinho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Brumadinho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Planilha26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CCT!B23</f>
        <v>Brumadinho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CCT!C23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D00-000000000000}"/>
    <hyperlink ref="B2" location="'RESUMO CATEGORIA'!A1" display="RESUMO CATEGORIA" xr:uid="{00000000-0004-0000-1D00-000001000000}"/>
    <hyperlink ref="C2" location="'RESUMO GERAL APOIO'!A1" display="RESUMO GERAL" xr:uid="{00000000-0004-0000-1D00-000002000000}"/>
    <hyperlink ref="D2" location="PARAMETROS!A1" display="PARAMETROS" xr:uid="{00000000-0004-0000-1D00-000003000000}"/>
    <hyperlink ref="E2" location="Uniformes!A1" display="UNIFORMES" xr:uid="{00000000-0004-0000-1D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495496-FC19-4C62-8AD8-FA3946668B08}">
  <sheetPr codeName="Planilha152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CCT!B24</f>
        <v>Buenopolis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Buenopolis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6A774-21F8-4D69-ABAF-56E50B01E8E9}">
  <sheetPr codeName="Planilha153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CCT!B24</f>
        <v>Buenopolis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CCT!C24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7FC0B81B-52A2-4F93-99E4-5E5A8E305C7B}"/>
    <hyperlink ref="B2" location="'RESUMO CATEGORIA'!A1" display="RESUMO CATEGORIA" xr:uid="{E17659BB-A938-4125-973A-A0D19CA48A77}"/>
    <hyperlink ref="C2" location="'RESUMO GERAL APOIO'!A1" display="RESUMO GERAL" xr:uid="{B4CE8D09-49C5-45D1-AD80-92F2D50754E1}"/>
    <hyperlink ref="D2" location="PARAMETROS!A1" display="PARAMETROS" xr:uid="{5A4BEF21-7B81-49C1-9699-ECC7C2482DE6}"/>
    <hyperlink ref="E2" location="Uniformes!A1" display="UNIFORMES" xr:uid="{D0B33AC0-6E3C-43F5-B9A8-0BD2BDCA0F6C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Planilha27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CCT!B25</f>
        <v>Caete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Caete</v>
      </c>
      <c r="C17" s="112">
        <f>SUM(C14:C16)</f>
        <v>2</v>
      </c>
      <c r="D17" s="112"/>
      <c r="E17" s="115">
        <f>SUM(E14:E16)</f>
        <v>4572.96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248.09634158399999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35.669088000000002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660.53866666666659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69.52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1565.5674000000001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2257.4549655840005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1565.5674000000001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5417.9146088920006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221.04447019752064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670.14650181818183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262.55705585265639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305.27046120021839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800.15280151180082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1367.9803185646756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5944.848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5417.9146088920006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288.31830601092895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12794.016168369813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1367.9803185646756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14161.996486934489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169943.95784321387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9E0AE-E0BF-48DB-8071-105F5DDADF27}">
  <sheetPr codeName="Planilha104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CCT!B25</f>
        <v>Caete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CCT!C25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400.07640075590041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683.9901592823378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683.9901592823378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7080.9982434672447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84971.978921606933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636EEF83-DA41-46BC-AF82-150A5389501E}"/>
    <hyperlink ref="B2" location="'RESUMO CATEGORIA'!A1" display="RESUMO CATEGORIA" xr:uid="{E043C850-BE51-4BB5-9586-73AA52899078}"/>
    <hyperlink ref="C2" location="'RESUMO GERAL APOIO'!A1" display="RESUMO GERAL" xr:uid="{A5052340-D244-4BFE-90CD-3772CC2C399E}"/>
    <hyperlink ref="D2" location="PARAMETROS!A1" display="PARAMETROS" xr:uid="{C9921413-A704-42F2-A3A1-909965FF7661}"/>
    <hyperlink ref="E2" location="Uniformes!A1" display="UNIFORMES" xr:uid="{5C78673A-7198-41D4-9AD4-9A4E25C010C1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CA213-5C47-47FA-A256-73551A75480E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CCT!B26</f>
        <v>Caldas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Caldas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F1126-D62A-46F4-9EE8-D6BB80AA8E4F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CCT!B26</f>
        <v>Caldas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CCT!C26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C43697FC-748F-4EAD-B39B-A20D17BD292A}"/>
    <hyperlink ref="B2" location="'RESUMO CATEGORIA'!A1" display="RESUMO CATEGORIA" xr:uid="{857BB65E-582F-4B24-A142-C437EB51060F}"/>
    <hyperlink ref="C2" location="'RESUMO GERAL APOIO'!A1" display="RESUMO GERAL" xr:uid="{5F064F70-02F9-432E-93D6-3BC01B8A68D0}"/>
    <hyperlink ref="D2" location="PARAMETROS!A1" display="PARAMETROS" xr:uid="{BD07B507-B6E8-4B8A-9D74-BF12638469D3}"/>
    <hyperlink ref="E2" location="Uniformes!A1" display="UNIFORMES" xr:uid="{95CAB019-2758-4F88-A338-0F64EF31C9A1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638E9-230B-47D7-8E17-8CC7B69DC5F5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F20" sqref="F2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CCT!B27</f>
        <v>Cambuquira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Cambuquira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6711E-B100-4FD4-B8DF-6A4F562E16CC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F20" sqref="F2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CCT!B27</f>
        <v>Cambuquira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CCT!C27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56C8C172-312D-456E-AC3A-3C675F5D9785}"/>
    <hyperlink ref="B2" location="'RESUMO CATEGORIA'!A1" display="RESUMO CATEGORIA" xr:uid="{481EACA2-0A66-47F5-8208-3CB5B34B6767}"/>
    <hyperlink ref="C2" location="'RESUMO GERAL APOIO'!A1" display="RESUMO GERAL" xr:uid="{22F9DBB8-DE53-4A47-AD3E-652C1505D7B3}"/>
    <hyperlink ref="D2" location="PARAMETROS!A1" display="PARAMETROS" xr:uid="{4FD067BB-9C8C-4B3E-AA1A-AA4D21A9944E}"/>
    <hyperlink ref="E2" location="Uniformes!A1" display="UNIFORMES" xr:uid="{DDA03329-90EA-4428-9C16-B2631D5F79E8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47BB0-396D-4EF3-9C3E-5B647F41A97D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I13" sqref="I13:I1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CCT!B28</f>
        <v>Campina Verde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Campina Verde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A5A0-B683-436A-9EE4-BBDC1F836C06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I13" sqref="I13:I1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CCT!B28</f>
        <v>Campina Verde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CCT!C28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E30459F3-BF23-421D-A803-9499D2115935}"/>
    <hyperlink ref="B2" location="'RESUMO CATEGORIA'!A1" display="RESUMO CATEGORIA" xr:uid="{741DAE82-E121-44EB-B2ED-F1138BADA93E}"/>
    <hyperlink ref="C2" location="'RESUMO GERAL APOIO'!A1" display="RESUMO GERAL" xr:uid="{F9ABEF50-0237-434C-B8F0-4207E2BA5517}"/>
    <hyperlink ref="D2" location="PARAMETROS!A1" display="PARAMETROS" xr:uid="{9DD4EFCB-E9A6-42D6-937A-343AAE957941}"/>
    <hyperlink ref="E2" location="Uniformes!A1" display="UNIFORMES" xr:uid="{6CABAD5D-D6EF-476A-B856-972BB525FD72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Planilha29">
    <tabColor theme="6" tint="0.39997558519241921"/>
  </sheetPr>
  <dimension ref="A1:N134"/>
  <sheetViews>
    <sheetView showGridLines="0" view="pageBreakPreview" zoomScaleNormal="100" zoomScaleSheetLayoutView="100" workbookViewId="0">
      <selection activeCell="G16" sqref="G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CCT!B29</f>
        <v>Campo Belo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Campo Belo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Planilha30">
    <tabColor theme="6" tint="0.79998168889431442"/>
  </sheetPr>
  <dimension ref="A1:H127"/>
  <sheetViews>
    <sheetView showGridLines="0" view="pageBreakPreview" topLeftCell="A6" zoomScaleNormal="100" zoomScaleSheetLayoutView="100" workbookViewId="0">
      <selection activeCell="G16" sqref="G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CCT!B29</f>
        <v>Campo Belo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CCT!C29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100-000000000000}"/>
    <hyperlink ref="B2" location="'RESUMO CATEGORIA'!A1" display="RESUMO CATEGORIA" xr:uid="{00000000-0004-0000-2100-000001000000}"/>
    <hyperlink ref="C2" location="'RESUMO GERAL APOIO'!A1" display="RESUMO GERAL" xr:uid="{00000000-0004-0000-2100-000002000000}"/>
    <hyperlink ref="D2" location="PARAMETROS!A1" display="PARAMETROS" xr:uid="{00000000-0004-0000-2100-000003000000}"/>
    <hyperlink ref="E2" location="Uniformes!A1" display="UNIFORMES" xr:uid="{00000000-0004-0000-21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26F7E-2730-4355-836E-234D4B0A7CCA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CCT!B30</f>
        <v>Campos Gerais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Campos Gerais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DD36E-0FB2-44D8-826B-5003FDF3253C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CCT!B30</f>
        <v>Campos Gerais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CCT!C30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F9BA5155-2CE3-4EB2-8359-CA24EFFFDA20}"/>
    <hyperlink ref="B2" location="'RESUMO CATEGORIA'!A1" display="RESUMO CATEGORIA" xr:uid="{B2EE3AAA-9643-433D-9A8E-49752D4AE19A}"/>
    <hyperlink ref="C2" location="'RESUMO GERAL APOIO'!A1" display="RESUMO GERAL" xr:uid="{0B92A5AD-8C7C-4BA7-A416-61BF62CCFFCF}"/>
    <hyperlink ref="D2" location="PARAMETROS!A1" display="PARAMETROS" xr:uid="{3F091184-9475-47DF-8821-B222F80F5F0B}"/>
    <hyperlink ref="E2" location="Uniformes!A1" display="UNIFORMES" xr:uid="{0F00F5E1-2762-480B-82BF-F0199F148E38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AB3B85-5551-4184-9EB8-D5CE3C0F95A1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CCT!B31</f>
        <v>Capelinha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Capelinha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AC15AA-E6F9-4637-9FA6-D3F329801B11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CCT!B31</f>
        <v>Capelinha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CCT!C31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1417DB7C-98BF-4762-BF59-59EB6D380F80}"/>
    <hyperlink ref="B2" location="'RESUMO CATEGORIA'!A1" display="RESUMO CATEGORIA" xr:uid="{3F04F212-01FB-409A-AFEC-707FD0AB4C37}"/>
    <hyperlink ref="C2" location="'RESUMO GERAL APOIO'!A1" display="RESUMO GERAL" xr:uid="{8C8F42DA-25D9-4457-A4E2-0402A67193AD}"/>
    <hyperlink ref="D2" location="PARAMETROS!A1" display="PARAMETROS" xr:uid="{106AD7D7-D9B7-46B9-BB75-4D95E91FC426}"/>
    <hyperlink ref="E2" location="Uniformes!A1" display="UNIFORMES" xr:uid="{ADFA2D41-89A1-45F2-8D08-43C4239100B5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66383E-87E9-48BD-BCDC-237A58897D58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CCT!B32</f>
        <v>Carmo de Minas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Carmo de Minas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0095D-31C0-4548-9719-B7D9C381533E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CCT!B32</f>
        <v>Carmo de Minas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CCT!C32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5D85B46B-FB2C-4F36-A793-FF28705B79D9}"/>
    <hyperlink ref="B2" location="'RESUMO CATEGORIA'!A1" display="RESUMO CATEGORIA" xr:uid="{A37AC35E-3750-4943-9D8B-2D690BB86C42}"/>
    <hyperlink ref="C2" location="'RESUMO GERAL APOIO'!A1" display="RESUMO GERAL" xr:uid="{D0AA7928-2871-4213-858C-4C97D3ADEEBC}"/>
    <hyperlink ref="D2" location="PARAMETROS!A1" display="PARAMETROS" xr:uid="{10D8B451-0188-4657-BC71-7191802B59D3}"/>
    <hyperlink ref="E2" location="Uniformes!A1" display="UNIFORMES" xr:uid="{7B968C2F-A5AF-4950-AD6F-80F6BE66A019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Planilha31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CCT!B33</f>
        <v>Carmo do Rio Claro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Carmo do Rio Claro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Planilha32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CCT!B33</f>
        <v>Carmo do Rio Claro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CCT!C33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300-000000000000}"/>
    <hyperlink ref="B2" location="'RESUMO CATEGORIA'!A1" display="RESUMO CATEGORIA" xr:uid="{00000000-0004-0000-2300-000001000000}"/>
    <hyperlink ref="C2" location="'RESUMO GERAL APOIO'!A1" display="RESUMO GERAL" xr:uid="{00000000-0004-0000-2300-000002000000}"/>
    <hyperlink ref="D2" location="PARAMETROS!A1" display="PARAMETROS" xr:uid="{00000000-0004-0000-2300-000003000000}"/>
    <hyperlink ref="E2" location="Uniformes!A1" display="UNIFORMES" xr:uid="{00000000-0004-0000-23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C5651-0244-4751-B45B-95F15EBCBD1A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CCT!B34</f>
        <v>Cassia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Cassia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25E2C-2799-4E08-AEF7-8D4C28E67636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CCT!B34</f>
        <v>Cassia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CCT!C34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D738D5A9-9B68-4E9D-B8FA-8A7CAC766813}"/>
    <hyperlink ref="B2" location="'RESUMO CATEGORIA'!A1" display="RESUMO CATEGORIA" xr:uid="{B24F1A20-8879-4DC4-B3F5-29E5872A6628}"/>
    <hyperlink ref="C2" location="'RESUMO GERAL APOIO'!A1" display="RESUMO GERAL" xr:uid="{BB397411-69C1-41D3-ABD0-90CABBD06F00}"/>
    <hyperlink ref="D2" location="PARAMETROS!A1" display="PARAMETROS" xr:uid="{4273ED5A-8EB8-42A9-AA20-A9E0EC946AFA}"/>
    <hyperlink ref="E2" location="Uniformes!A1" display="UNIFORMES" xr:uid="{F7A38923-3510-4C86-A358-2A8C9487F53B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Planilha105">
    <tabColor theme="6" tint="0.39997558519241921"/>
  </sheetPr>
  <dimension ref="A1:N134"/>
  <sheetViews>
    <sheetView showGridLines="0" view="pageBreakPreview" topLeftCell="A106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CCT!B35</f>
        <v>Cataguases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Cataguases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Planilha106">
    <tabColor theme="6" tint="0.79998168889431442"/>
  </sheetPr>
  <dimension ref="A1:H127"/>
  <sheetViews>
    <sheetView showGridLines="0" view="pageBreakPreview" topLeftCell="A103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CCT!B35</f>
        <v>Cataguases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CCT!C35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00000000-0004-0000-2500-000000000000}"/>
    <hyperlink ref="B2" location="'RESUMO CATEGORIA'!A1" display="RESUMO CATEGORIA" xr:uid="{00000000-0004-0000-2500-000001000000}"/>
    <hyperlink ref="C2" location="'RESUMO GERAL APOIO'!A1" display="RESUMO GERAL" xr:uid="{00000000-0004-0000-2500-000002000000}"/>
    <hyperlink ref="D2" location="PARAMETROS!A1" display="PARAMETROS" xr:uid="{00000000-0004-0000-2500-000003000000}"/>
    <hyperlink ref="E2" location="Uniformes!A1" display="UNIFORMES" xr:uid="{00000000-0004-0000-25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11C45-36D3-4C10-913E-D0C9BD985831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CCT!B36</f>
        <v>Conceicao do Rio Verde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Conceicao do Rio Verde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C9D9C6-43C6-4922-A358-5FCFA73EC9D5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9" sqref="E9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CCT!B36</f>
        <v>Conceicao do Rio Verde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CCT!C36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E2C5ED82-8798-4B75-8AE6-62C6015CCA49}"/>
    <hyperlink ref="B2" location="'RESUMO CATEGORIA'!A1" display="RESUMO CATEGORIA" xr:uid="{EFF2B236-E70C-4CA0-835F-930E9FFBDEC3}"/>
    <hyperlink ref="C2" location="'RESUMO GERAL APOIO'!A1" display="RESUMO GERAL" xr:uid="{FA82C47E-38D3-47C1-BC3B-9212A8AD4B7F}"/>
    <hyperlink ref="D2" location="PARAMETROS!A1" display="PARAMETROS" xr:uid="{B8D25972-F21A-475C-9FC9-38088BFCBADD}"/>
    <hyperlink ref="E2" location="Uniformes!A1" display="UNIFORMES" xr:uid="{3D29F0B5-419E-4BD1-A7EA-4CAE229D3EC3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Planilha33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CCT!B37</f>
        <v>Conselheiro Lafaiete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Conselheiro Lafaiete</v>
      </c>
      <c r="C17" s="112">
        <f>SUM(C14:C16)</f>
        <v>2</v>
      </c>
      <c r="D17" s="112"/>
      <c r="E17" s="115">
        <f>SUM(E14:E16)</f>
        <v>4572.96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248.09634158399999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35.669088000000002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660.53866666666659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69.52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1565.5674000000001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2257.4549655840005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1565.5674000000001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5417.9146088920006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221.04447019752064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670.14650181818183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262.55705585265639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305.27046120021839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1265.2429981270534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1833.0705151799282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5944.848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5417.9146088920006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288.31830601092895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12794.016168369813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1833.0705151799282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14627.086683549742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175525.04020259689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Planilha34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CCT!B37</f>
        <v>Conselheiro Lafaiete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CCT!C37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632.6214990635267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916.53525758996409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916.53525758996409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7313.5433417748709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87762.520101298447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700-000000000000}"/>
    <hyperlink ref="B2" location="'RESUMO CATEGORIA'!A1" display="RESUMO CATEGORIA" xr:uid="{00000000-0004-0000-2700-000001000000}"/>
    <hyperlink ref="C2" location="'RESUMO GERAL APOIO'!A1" display="RESUMO GERAL" xr:uid="{00000000-0004-0000-2700-000002000000}"/>
    <hyperlink ref="D2" location="PARAMETROS!A1" display="PARAMETROS" xr:uid="{00000000-0004-0000-2700-000003000000}"/>
    <hyperlink ref="E2" location="Uniformes!A1" display="UNIFORMES" xr:uid="{00000000-0004-0000-27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Planilha35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CCT!B38</f>
        <v>Contagem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5" thickBot="1">
      <c r="A17" s="113"/>
      <c r="B17" s="114" t="str">
        <f>CONCATENATE("Total ",E4)</f>
        <v>Total Contagem</v>
      </c>
      <c r="C17" s="112">
        <f>SUM(C14:C16)</f>
        <v>4</v>
      </c>
      <c r="D17" s="112"/>
      <c r="E17" s="115">
        <f>SUM(E14:E16)</f>
        <v>9145.92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545.13532509866172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78.374714269090902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1451.3835975757574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139.04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3131.1348000000003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4960.2442289241162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3131.1348000000003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11595.792258083602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485.69498587946129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1472.4946317223141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525.11411170531278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610.54092240043678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0.70005385029617695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3.2310177705977394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3.5000000000000004</v>
      </c>
      <c r="D113" s="364">
        <f>((100/((100-($C$114))%)-100)*$C113)/($C$114)</f>
        <v>3.7695207323640298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7.15</v>
      </c>
      <c r="D114" s="381">
        <f>SUM(D111:D113)</f>
        <v>7.7005923532579459</v>
      </c>
      <c r="E114" s="368">
        <f>((E108+E109+E103+E93+E73+E61+E25)*D114)%</f>
        <v>2224.0755920161737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3359.7306261219233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13062.452378181817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11595.792258083602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576.6366120218579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27746.221709768604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3359.7306261219233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31105.952335890528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373271.42803068634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Planilha36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CCT!B38</f>
        <v>Contagem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CCT!C38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0.70005385029617695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3.2310177705977394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3.5000000000000004</v>
      </c>
      <c r="D107" s="380">
        <f>((100/((100-($C$108))%)-100)*$C107)/($C$108)</f>
        <v>3.7695207323640298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7.15</v>
      </c>
      <c r="D108" s="401">
        <f>SUM(D105:D107)</f>
        <v>7.7005923532579459</v>
      </c>
      <c r="E108" s="402">
        <f>((E102+E103+E97+E87+E68+E56+E20)*D108)%</f>
        <v>514.47055654696965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798.38431507340704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798.38431507340704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7195.3923992583141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86344.708791099765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900-000000000000}"/>
    <hyperlink ref="B2" location="'RESUMO CATEGORIA'!A1" display="RESUMO CATEGORIA" xr:uid="{00000000-0004-0000-2900-000001000000}"/>
    <hyperlink ref="C2" location="'RESUMO GERAL APOIO'!A1" display="RESUMO GERAL" xr:uid="{00000000-0004-0000-2900-000002000000}"/>
    <hyperlink ref="D2" location="PARAMETROS!A1" display="PARAMETROS" xr:uid="{00000000-0004-0000-2900-000003000000}"/>
    <hyperlink ref="E2" location="Uniformes!A1" display="UNIFORMES" xr:uid="{00000000-0004-0000-29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Planilha37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CCT!B39</f>
        <v>Contagem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CCT!C39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0.70005385029617695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3.2310177705977394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3.5000000000000004</v>
      </c>
      <c r="D107" s="380">
        <f>((100/((100-($C$108))%)-100)*$C107)/($C$108)</f>
        <v>3.7695207323640298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7.15</v>
      </c>
      <c r="D108" s="401">
        <f>SUM(D105:D107)</f>
        <v>7.7005923532579459</v>
      </c>
      <c r="E108" s="402">
        <f>((E102+E103+E97+E87+E68+E56+E20)*D108)%</f>
        <v>597.5672394611172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881.48099798755459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881.48099798755459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8357.5837686869509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100291.00522424342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A00-000000000000}"/>
    <hyperlink ref="B2" location="'RESUMO CATEGORIA'!A1" display="RESUMO CATEGORIA" xr:uid="{00000000-0004-0000-2A00-000001000000}"/>
    <hyperlink ref="C2" location="'RESUMO GERAL APOIO'!A1" display="RESUMO GERAL" xr:uid="{00000000-0004-0000-2A00-000002000000}"/>
    <hyperlink ref="D2" location="PARAMETROS!A1" display="PARAMETROS" xr:uid="{00000000-0004-0000-2A00-000003000000}"/>
    <hyperlink ref="E2" location="Uniformes!A1" display="UNIFORMES" xr:uid="{00000000-0004-0000-2A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Planilha38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CCT!B40</f>
        <v>Coronel Fabriciano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Coronel Fabriciano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Planilha39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CCT!B40</f>
        <v>Coronel Fabriciano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CCT!C40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C00-000000000000}"/>
    <hyperlink ref="B2" location="'RESUMO CATEGORIA'!A1" display="RESUMO CATEGORIA" xr:uid="{00000000-0004-0000-2C00-000001000000}"/>
    <hyperlink ref="C2" location="'RESUMO GERAL APOIO'!A1" display="RESUMO GERAL" xr:uid="{00000000-0004-0000-2C00-000002000000}"/>
    <hyperlink ref="D2" location="PARAMETROS!A1" display="PARAMETROS" xr:uid="{00000000-0004-0000-2C00-000003000000}"/>
    <hyperlink ref="E2" location="Uniformes!A1" display="UNIFORMES" xr:uid="{00000000-0004-0000-2C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701B4-F783-4F59-A21A-7F882F2B1C8F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CCT!B41</f>
        <v>Cristina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Cristina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250C5-8AA1-4FD5-9779-D54464A21391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CCT!B41</f>
        <v>Cristina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CCT!C41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A370DA8E-75E3-4656-92A8-C54ABED196F4}"/>
    <hyperlink ref="B2" location="'RESUMO CATEGORIA'!A1" display="RESUMO CATEGORIA" xr:uid="{7E36FB48-6E70-404B-858B-5EA5D2F4B994}"/>
    <hyperlink ref="C2" location="'RESUMO GERAL APOIO'!A1" display="RESUMO GERAL" xr:uid="{D881F5F7-06C0-4E05-9306-6292D919B3A2}"/>
    <hyperlink ref="D2" location="PARAMETROS!A1" display="PARAMETROS" xr:uid="{AC44280D-1C0D-4A12-99D8-15E91FB93325}"/>
    <hyperlink ref="E2" location="Uniformes!A1" display="UNIFORMES" xr:uid="{D958C985-F0DA-4D50-99F4-6F2E99E866E4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C37A9-3D8A-4C1B-971F-A83D8DD41358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CCT!B42</f>
        <v>Cruzilia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Cruzilia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08212-7346-4293-8025-CFCA3ACAB662}">
  <sheetPr>
    <tabColor theme="6" tint="0.79998168889431442"/>
  </sheetPr>
  <dimension ref="A1:H127"/>
  <sheetViews>
    <sheetView showGridLines="0" view="pageBreakPreview" topLeftCell="A3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CCT!B42</f>
        <v>Cruzilia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CCT!C42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4A98D814-473B-45BD-AA43-1B5C971F989D}"/>
    <hyperlink ref="B2" location="'RESUMO CATEGORIA'!A1" display="RESUMO CATEGORIA" xr:uid="{AB19361B-09B9-4483-ACE5-3E5A36D2A43F}"/>
    <hyperlink ref="C2" location="'RESUMO GERAL APOIO'!A1" display="RESUMO GERAL" xr:uid="{6B8B0348-1496-4AD4-A32C-EA066783AA85}"/>
    <hyperlink ref="D2" location="PARAMETROS!A1" display="PARAMETROS" xr:uid="{41C1E1A6-40DC-4A8B-8EBF-1C294C2F97E3}"/>
    <hyperlink ref="E2" location="Uniformes!A1" display="UNIFORMES" xr:uid="{5C19FF85-AB36-4726-A564-4ACF76E47FA6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2663B8-EFB0-48E1-8D69-1A1BC992D507}">
  <sheetPr codeName="Planilha107">
    <tabColor theme="6" tint="0.39997558519241921"/>
  </sheetPr>
  <dimension ref="A1:N134"/>
  <sheetViews>
    <sheetView showGridLines="0" view="pageBreakPreview" topLeftCell="A115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CCT!B43</f>
        <v>Curvelo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5" thickBot="1">
      <c r="A17" s="113"/>
      <c r="B17" s="114" t="str">
        <f>CONCATENATE("Total ",E4)</f>
        <v>Total Curvelo</v>
      </c>
      <c r="C17" s="112">
        <f>SUM(C14:C16)</f>
        <v>4</v>
      </c>
      <c r="D17" s="112"/>
      <c r="E17" s="115">
        <f>SUM(E14:E16)</f>
        <v>9145.92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545.13532509866172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78.374714269090902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1451.3835975757574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139.04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3131.1348000000003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4960.2442289241162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3131.1348000000003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11595.792258083602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485.69498587946129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1472.4946317223141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525.11411170531278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610.54092240043678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1729.5453482023379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2865.2003823080877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13062.452378181817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11595.792258083602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576.6366120218579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27746.221709768604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2865.2003823080877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30611.422092076693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367337.0651049203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1E883-444A-497F-8E21-8E544C776936}">
  <sheetPr codeName="Planilha108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CCT!B43</f>
        <v>Curvelo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CCT!C43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400.07640075590041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683.9901592823378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683.9901592823378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7080.9982434672447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84971.978921606933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E223AC18-1483-48E9-8DB4-7C7B00AEBF4B}"/>
    <hyperlink ref="B2" location="'RESUMO CATEGORIA'!A1" display="RESUMO CATEGORIA" xr:uid="{93C6C04D-6226-439D-9A5B-B3DC355A0CAB}"/>
    <hyperlink ref="C2" location="'RESUMO GERAL APOIO'!A1" display="RESUMO GERAL" xr:uid="{5214EE9C-5EF4-45CB-AB32-E7EC23D2DD68}"/>
    <hyperlink ref="D2" location="PARAMETROS!A1" display="PARAMETROS" xr:uid="{555331E5-678F-445D-82B9-5C61F041AB34}"/>
    <hyperlink ref="E2" location="Uniformes!A1" display="UNIFORMES" xr:uid="{8BAD512B-8730-4083-A258-C8FF1585D0D1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B8469-7C91-4845-9AD9-F8DAB808D4C8}">
  <sheetPr codeName="Planilha109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CCT!B44</f>
        <v>Curvelo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CCT!C44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464.69627334526854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748.61003187170593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748.61003187170593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8224.7128025711027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98696.553630853232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38499753-2C20-41FD-A34A-ADD3F6AE105E}"/>
    <hyperlink ref="B2" location="'RESUMO CATEGORIA'!A1" display="RESUMO CATEGORIA" xr:uid="{FD6DA059-4BCC-4C64-9F94-DB399A083EB5}"/>
    <hyperlink ref="C2" location="'RESUMO GERAL APOIO'!A1" display="RESUMO GERAL" xr:uid="{F06600AA-6905-45A9-8D8A-B5C5347A5993}"/>
    <hyperlink ref="D2" location="PARAMETROS!A1" display="PARAMETROS" xr:uid="{B3D9CEB6-FB23-4652-8D72-CFC751F0EA80}"/>
    <hyperlink ref="E2" location="Uniformes!A1" display="UNIFORMES" xr:uid="{822E1520-0CD8-4BB0-9166-F815E23ACD7F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FEE6C-0B89-4F90-8F9F-E9E6E1D0B200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11" sqref="B11:E1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CCT!B45</f>
        <v>Diamantina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Diamantina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BEF5B-270E-4E0D-9899-5A52E41AD8E1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CCT!B45</f>
        <v>Diamantina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CCT!C45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D4F3EAC9-98B5-4741-9D99-58B905089AD8}"/>
    <hyperlink ref="B2" location="'RESUMO CATEGORIA'!A1" display="RESUMO CATEGORIA" xr:uid="{CA0F44CA-5A9C-4E54-99A5-E14052C2A9B2}"/>
    <hyperlink ref="C2" location="'RESUMO GERAL APOIO'!A1" display="RESUMO GERAL" xr:uid="{8F587B01-7D5C-4A3D-B2C8-39767677D892}"/>
    <hyperlink ref="D2" location="PARAMETROS!A1" display="PARAMETROS" xr:uid="{96312603-E6DC-43DB-AFAE-400E652026C2}"/>
    <hyperlink ref="E2" location="Uniformes!A1" display="UNIFORMES" xr:uid="{E2DC2DFC-60B3-4146-B201-FDEE202D1181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566B8-E031-46ED-B958-D8F6D8A174DD}">
  <sheetPr codeName="Planilha110">
    <tabColor theme="6" tint="0.39997558519241921"/>
  </sheetPr>
  <dimension ref="A1:N134"/>
  <sheetViews>
    <sheetView showGridLines="0" view="pageBreakPreview" topLeftCell="A102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CCT!B46</f>
        <v>Divinopolis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Divinopolis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5A493-A51B-470D-B9B4-9B2E5EDB097F}">
  <sheetPr codeName="Planilha111">
    <tabColor theme="6" tint="0.79998168889431442"/>
  </sheetPr>
  <dimension ref="A1:H127"/>
  <sheetViews>
    <sheetView showGridLines="0" view="pageBreakPreview" topLeftCell="A9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CCT!B46</f>
        <v>Divinopolis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CCT!C46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C32F4EF9-FB3F-41BE-AEEB-5C02F2C883AC}"/>
    <hyperlink ref="B2" location="'RESUMO CATEGORIA'!A1" display="RESUMO CATEGORIA" xr:uid="{BD0E6F69-5882-4417-A07F-87582C92B39C}"/>
    <hyperlink ref="C2" location="'RESUMO GERAL APOIO'!A1" display="RESUMO GERAL" xr:uid="{2EFCD3BF-75C2-4092-9336-3488C88BA123}"/>
    <hyperlink ref="D2" location="PARAMETROS!A1" display="PARAMETROS" xr:uid="{60AF0D92-0A91-4E77-B7AA-61BB5A7725DA}"/>
    <hyperlink ref="E2" location="Uniformes!A1" display="UNIFORMES" xr:uid="{F4D16207-3C9E-40DE-8724-6E8C3F966DB8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DFA5B-3596-482C-B99A-9226EEE5FF5F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CCT!B47</f>
        <v>Eloi Mendes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Eloi Mendes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8E88E-6705-4273-A03D-B1E649044C86}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CCT!B47</f>
        <v>Eloi Mendes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CCT!C47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32DCB53-8B5D-41ED-A3A1-0114C71F8FFF}"/>
    <hyperlink ref="B2" location="'RESUMO CATEGORIA'!A1" display="RESUMO CATEGORIA" xr:uid="{9F40FE12-A6E4-4C65-90EF-B33D0F952320}"/>
    <hyperlink ref="C2" location="'RESUMO GERAL APOIO'!A1" display="RESUMO GERAL" xr:uid="{237E58E2-0C37-428D-96BA-070E1871DF1B}"/>
    <hyperlink ref="D2" location="PARAMETROS!A1" display="PARAMETROS" xr:uid="{8860C524-8BA8-4A33-A9B9-071BFB3E283E}"/>
    <hyperlink ref="E2" location="Uniformes!A1" display="UNIFORMES" xr:uid="{2D6D8D56-5F76-4DC7-B158-A1462ACF0BE8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7B377-4831-45FF-ADC2-E95943EEA951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CCT!B48</f>
        <v>Entre Rios de Minas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Entre Rios de Minas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F9E9E-14B0-46BB-840A-B6C1E3226C58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CCT!B48</f>
        <v>Entre Rios de Minas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CCT!C48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564B5F44-7098-43B1-813F-771C3FBCF69B}"/>
    <hyperlink ref="B2" location="'RESUMO CATEGORIA'!A1" display="RESUMO CATEGORIA" xr:uid="{1EAB4C0D-5721-4682-8652-5BE0D079BBE7}"/>
    <hyperlink ref="C2" location="'RESUMO GERAL APOIO'!A1" display="RESUMO GERAL" xr:uid="{96720D04-9412-4920-89D9-2E60BA1FBF5A}"/>
    <hyperlink ref="D2" location="PARAMETROS!A1" display="PARAMETROS" xr:uid="{F557AC2D-2E55-4E7C-87B9-251BC1BCADC8}"/>
    <hyperlink ref="E2" location="Uniformes!A1" display="UNIFORMES" xr:uid="{D9706C6B-5821-4D73-BBCA-54589D736311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0854A3-4C1B-4BBB-82B8-E48931488E83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CCT!B49</f>
        <v>Espinosa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Espinosa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6CCE5-8F05-4C9F-B59F-34128825F0AA}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CCT!B49</f>
        <v>Espinosa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CCT!C49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977F990C-5D55-4F90-B93E-67BB09E04389}"/>
    <hyperlink ref="B2" location="'RESUMO CATEGORIA'!A1" display="RESUMO CATEGORIA" xr:uid="{39101D92-386D-4D6B-8829-47E3BF8A523F}"/>
    <hyperlink ref="C2" location="'RESUMO GERAL APOIO'!A1" display="RESUMO GERAL" xr:uid="{47091662-4BE9-4614-9AA1-34DE4B715F7C}"/>
    <hyperlink ref="D2" location="PARAMETROS!A1" display="PARAMETROS" xr:uid="{0FADC015-FC87-4706-8618-FBD92C4850E3}"/>
    <hyperlink ref="E2" location="Uniformes!A1" display="UNIFORMES" xr:uid="{B3D46C82-EEC1-4F10-9E7D-4CF8F01C7975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2D29C-4AE1-4073-84AE-228A0FB4FA4F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CCT!B50</f>
        <v>Eugenopolis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Eugenopolis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536B8-8978-47DA-99B5-FBEEDEA2DC91}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CCT!B50</f>
        <v>Eugenopolis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CCT!C50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2A1DA4D5-5A83-4EA0-88E0-841CB921CCAE}"/>
    <hyperlink ref="B2" location="'RESUMO CATEGORIA'!A1" display="RESUMO CATEGORIA" xr:uid="{11CBA47B-A0AC-4BDE-BD21-00F5737FC9A9}"/>
    <hyperlink ref="C2" location="'RESUMO GERAL APOIO'!A1" display="RESUMO GERAL" xr:uid="{7DE6827E-B48C-475E-9EA5-9E2AEBD82430}"/>
    <hyperlink ref="D2" location="PARAMETROS!A1" display="PARAMETROS" xr:uid="{1BFF03C5-E7CE-4087-BEC9-4C150E6FE420}"/>
    <hyperlink ref="E2" location="Uniformes!A1" display="UNIFORMES" xr:uid="{63EED8A9-7541-4B1F-B250-42B1DE70E303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6E0B8-47A8-40C0-A865-AF8F43022331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CCT!B51</f>
        <v>Extrema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Extrema</v>
      </c>
      <c r="C17" s="112">
        <f>SUM(C14:C16)</f>
        <v>2</v>
      </c>
      <c r="D17" s="112"/>
      <c r="E17" s="115">
        <f>SUM(E14:E16)</f>
        <v>4572.96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248.09634158399999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35.669088000000002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660.53866666666659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69.52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1565.5674000000001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2257.4549655840005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1565.5674000000001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5417.9146088920006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221.04447019752064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670.14650181818183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262.55705585265639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305.27046120021839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800.15280151180082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1367.9803185646756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5944.848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5417.9146088920006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288.31830601092895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12794.016168369813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1367.9803185646756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14161.996486934489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169943.95784321387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D0D83E-84C0-4B43-BFF2-DA760070A8DE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CCT!B51</f>
        <v>Extrema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CCT!C51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400.07640075590041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683.9901592823378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683.9901592823378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7080.9982434672447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84971.978921606933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C41C622A-518F-42EE-8661-C3E98D59ABDB}"/>
    <hyperlink ref="B2" location="'RESUMO CATEGORIA'!A1" display="RESUMO CATEGORIA" xr:uid="{6F8E2CA9-F307-425B-8FE2-AC654DE65BA5}"/>
    <hyperlink ref="C2" location="'RESUMO GERAL APOIO'!A1" display="RESUMO GERAL" xr:uid="{E21AD930-9C8B-44B1-8B59-83FC8AFF4449}"/>
    <hyperlink ref="D2" location="PARAMETROS!A1" display="PARAMETROS" xr:uid="{B0E12DAC-34FA-46C6-9360-990F8E8CDD6B}"/>
    <hyperlink ref="E2" location="Uniformes!A1" display="UNIFORMES" xr:uid="{B6BEF6E3-F353-4B43-BB1B-8E31DB1AF565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5315E-56B7-49F4-A516-F71498F7D3F6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CCT!B52</f>
        <v>Ferros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Ferros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7F8622-01EC-4B7F-9528-DF2A6BB56707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CCT!B52</f>
        <v>Ferros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CCT!C52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2BB14131-B3A0-47A8-98A5-3B3B4F1B5BBD}"/>
    <hyperlink ref="B2" location="'RESUMO CATEGORIA'!A1" display="RESUMO CATEGORIA" xr:uid="{47D6D6E4-A65C-4A7B-9304-F588D325E231}"/>
    <hyperlink ref="C2" location="'RESUMO GERAL APOIO'!A1" display="RESUMO GERAL" xr:uid="{B4EC045C-DC4E-44DC-BF20-B23A77B60742}"/>
    <hyperlink ref="D2" location="PARAMETROS!A1" display="PARAMETROS" xr:uid="{8753CB6C-A18D-462A-9877-4A259B9CE3AB}"/>
    <hyperlink ref="E2" location="Uniformes!A1" display="UNIFORMES" xr:uid="{4DF1453B-435E-46F7-8C79-9C2C31818F73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Planilha40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CCT!B53</f>
        <v>Formiga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Formiga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Planilha41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CCT!B53</f>
        <v>Formiga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CCT!C53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E00-000000000000}"/>
    <hyperlink ref="B2" location="'RESUMO CATEGORIA'!A1" display="RESUMO CATEGORIA" xr:uid="{00000000-0004-0000-2E00-000001000000}"/>
    <hyperlink ref="C2" location="'RESUMO GERAL APOIO'!A1" display="RESUMO GERAL" xr:uid="{00000000-0004-0000-2E00-000002000000}"/>
    <hyperlink ref="D2" location="PARAMETROS!A1" display="PARAMETROS" xr:uid="{00000000-0004-0000-2E00-000003000000}"/>
    <hyperlink ref="E2" location="Uniformes!A1" display="UNIFORMES" xr:uid="{00000000-0004-0000-2E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1F50D-4048-47B3-9521-BFC61E1F6569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CCT!B54</f>
        <v>Frutal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Frutal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9A7743-7451-466C-9157-9B4E7A344B68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CCT!B54</f>
        <v>Frutal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CCT!C54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885A5DD0-12DB-492D-8EBF-336CE7BAD502}"/>
    <hyperlink ref="B2" location="'RESUMO CATEGORIA'!A1" display="RESUMO CATEGORIA" xr:uid="{8153C81F-30F2-4D75-99E4-C90E6032B5D1}"/>
    <hyperlink ref="C2" location="'RESUMO GERAL APOIO'!A1" display="RESUMO GERAL" xr:uid="{A6698E7E-2E64-48CC-8351-79C99159B35E}"/>
    <hyperlink ref="D2" location="PARAMETROS!A1" display="PARAMETROS" xr:uid="{DBBEAF28-1873-4745-B6BA-9668B280B562}"/>
    <hyperlink ref="E2" location="Uniformes!A1" display="UNIFORMES" xr:uid="{1E709F8B-200F-4FB5-B1B5-2B9B5035293E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Planilha4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CCT!B55</f>
        <v>Governador Valadares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38.2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5" thickBot="1">
      <c r="A17" s="113"/>
      <c r="B17" s="114" t="str">
        <f>CONCATENATE("Total ",E4)</f>
        <v>Total Governador Valadares</v>
      </c>
      <c r="C17" s="112">
        <f>SUM(C14:C16)</f>
        <v>5</v>
      </c>
      <c r="D17" s="112"/>
      <c r="E17" s="115">
        <f>SUM(E14:E16)</f>
        <v>11432.400000000001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3429.7200000000003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16050.72930618182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3210.145861236364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240.76093959272728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160.50729306181822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32.101458612363643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401.2682326545455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1284.0583444945457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669.84508613488583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96.304375837090916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6094.9915916243417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1337.5607755151516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1783.4143673535355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3120.9751428686868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1185.1372539269553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4306.1123967956419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298.05600000000004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1885.5900000000001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967.19999999999993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649.5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97.25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173.79999999999998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4071.3960000000002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4306.1123967956419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6094.9915916243417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4071.3960000000002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14472.499988419984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20.942424373858643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1.6753939499086914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0.67015757996347658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56.177552571636376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21.332470570685203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552.14508813265445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26.751215510303034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679.69430268900987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222.92679591919193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131.97266318416163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3.3439019387878788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53.502431020606068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20.806500952457913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164.25437988354304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596.8066728987485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1907.1530939768597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1907.1530939768597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596.8066728987485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1907.1530939768597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2503.9597668756082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481.27499999999998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13.731693989071038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225.78907103825134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720.79576502732243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656.39263963164103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763.17615300054604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3394.4027862484345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4813.9715788806216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16050.72930618182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14472.499988419984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679.69430268900987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2503.9597668756082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720.79576502732243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34427.679129193748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4813.9715788806216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39241.650708074369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470899.80849689245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Planilha43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CCT!B55</f>
        <v>Governador Valadares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CCT!C55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000-000000000000}"/>
    <hyperlink ref="B2" location="'RESUMO CATEGORIA'!A1" display="RESUMO CATEGORIA" xr:uid="{00000000-0004-0000-3000-000001000000}"/>
    <hyperlink ref="C2" location="'RESUMO GERAL APOIO'!A1" display="RESUMO GERAL" xr:uid="{00000000-0004-0000-3000-000002000000}"/>
    <hyperlink ref="D2" location="PARAMETROS!A1" display="PARAMETROS" xr:uid="{00000000-0004-0000-3000-000003000000}"/>
    <hyperlink ref="E2" location="Uniformes!A1" display="UNIFORMES" xr:uid="{00000000-0004-0000-30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Planilha44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CCT!B56</f>
        <v>Governador Valadares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CCT!C56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632.6214990635267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916.53525758996409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916.53525758996409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7313.5433417748709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87762.520101298447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100-000000000000}"/>
    <hyperlink ref="B2" location="'RESUMO CATEGORIA'!A1" display="RESUMO CATEGORIA" xr:uid="{00000000-0004-0000-3100-000001000000}"/>
    <hyperlink ref="C2" location="'RESUMO GERAL APOIO'!A1" display="RESUMO GERAL" xr:uid="{00000000-0004-0000-3100-000002000000}"/>
    <hyperlink ref="D2" location="PARAMETROS!A1" display="PARAMETROS" xr:uid="{00000000-0004-0000-3100-000003000000}"/>
    <hyperlink ref="E2" location="Uniformes!A1" display="UNIFORMES" xr:uid="{00000000-0004-0000-31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Planilha45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CCT!B57</f>
        <v>Governador Valadares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CCT!C57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734.80178410293922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1018.7155426293766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1018.7155426293766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8494.818313328773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101937.81975994527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200-000000000000}"/>
    <hyperlink ref="B2" location="'RESUMO CATEGORIA'!A1" display="RESUMO CATEGORIA" xr:uid="{00000000-0004-0000-3200-000001000000}"/>
    <hyperlink ref="C2" location="'RESUMO GERAL APOIO'!A1" display="RESUMO GERAL" xr:uid="{00000000-0004-0000-3200-000002000000}"/>
    <hyperlink ref="D2" location="PARAMETROS!A1" display="PARAMETROS" xr:uid="{00000000-0004-0000-3200-000003000000}"/>
    <hyperlink ref="E2" location="Uniformes!A1" display="UNIFORMES" xr:uid="{00000000-0004-0000-32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2FFE2-335D-4D16-97F6-1AF01F47D262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CCT!B58</f>
        <v>Grao Mogol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Grao Mogol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05C24-4C88-417A-85C8-1FE033D47A06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CCT!B61</f>
        <v>Guaxupe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CCT!C61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0.69259456579648571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3.1965903036760874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2.5</v>
      </c>
      <c r="D107" s="380">
        <f>((100/((100-($C$108))%)-100)*$C107)/($C$108)</f>
        <v>2.6638252530634063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6.15</v>
      </c>
      <c r="D108" s="401">
        <f>SUM(D105:D107)</f>
        <v>6.55301012253598</v>
      </c>
      <c r="E108" s="402">
        <f>((E102+E103+E97+E87+E68+E56+E20)*D108)%</f>
        <v>456.44147836337021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740.35523688980766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740.35523688980766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7421.8126563149435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89061.75187577933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1B6D2A44-BAB7-40B4-ABB2-CA8C5195538B}"/>
    <hyperlink ref="B2" location="'RESUMO CATEGORIA'!A1" display="RESUMO CATEGORIA" xr:uid="{20832E61-950F-464F-94AA-911F0129E6B3}"/>
    <hyperlink ref="C2" location="'RESUMO GERAL APOIO'!A1" display="RESUMO GERAL" xr:uid="{D37C16E2-2BC9-4105-996A-F71C2D4F73C4}"/>
    <hyperlink ref="D2" location="PARAMETROS!A1" display="PARAMETROS" xr:uid="{E6213D32-A909-4287-91AA-F34E5A67A97B}"/>
    <hyperlink ref="E2" location="Uniformes!A1" display="UNIFORMES" xr:uid="{38057F1D-5941-425C-9915-C5D76082E37C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162F42-FF78-4294-A571-6E80E2593220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CCT!B59</f>
        <v>Guape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Guape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33ACE-024E-4C49-AFD9-D5DA98EAB3D4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CCT!B59</f>
        <v>Guape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CCT!C59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BE248F00-CFD4-4665-98DE-0889C3FF232A}"/>
    <hyperlink ref="B2" location="'RESUMO CATEGORIA'!A1" display="RESUMO CATEGORIA" xr:uid="{C2E3FF2E-7800-4C5B-B24E-E14D19BCBE5A}"/>
    <hyperlink ref="C2" location="'RESUMO GERAL APOIO'!A1" display="RESUMO GERAL" xr:uid="{4846B8ED-F742-407F-87C5-4FDE0E482EC1}"/>
    <hyperlink ref="D2" location="PARAMETROS!A1" display="PARAMETROS" xr:uid="{A085BA0D-D87B-40F2-8060-F11155AA56C2}"/>
    <hyperlink ref="E2" location="Uniformes!A1" display="UNIFORMES" xr:uid="{809BBC29-2A1B-405F-9CBE-5C72BA14BFC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079CF2-B091-4441-BC97-88285AADD651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CCT!B60</f>
        <v>Guarani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Guarani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1BA5E0-B8F6-4F95-B462-6495AD255812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CCT!B60</f>
        <v>Guarani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CCT!C60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BB85C5D4-A710-4499-A7B7-BA1B159E083B}"/>
    <hyperlink ref="B2" location="'RESUMO CATEGORIA'!A1" display="RESUMO CATEGORIA" xr:uid="{1A4900DA-C94E-4198-8AC7-C72B332F78A2}"/>
    <hyperlink ref="C2" location="'RESUMO GERAL APOIO'!A1" display="RESUMO GERAL" xr:uid="{45F34AB3-78B1-4DAB-91F6-40FC8CC18A42}"/>
    <hyperlink ref="D2" location="PARAMETROS!A1" display="PARAMETROS" xr:uid="{BA0C1AE3-573E-4F25-8AA3-F524CCB7EBC6}"/>
    <hyperlink ref="E2" location="Uniformes!A1" display="UNIFORMES" xr:uid="{A1957DD6-A65E-4F58-AFE7-F4A75D78AAE2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Planilha46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CCT!B61</f>
        <v>Guaxupe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Guaxupe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0.69259456579648571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3.1965903036760874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2.5</v>
      </c>
      <c r="D113" s="364">
        <f>((100/((100-($C$114))%)-100)*$C113)/($C$114)</f>
        <v>2.6638252530634063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6.15</v>
      </c>
      <c r="D114" s="381">
        <f>SUM(D111:D113)</f>
        <v>6.55301012253598</v>
      </c>
      <c r="E114" s="368">
        <f>((E108+E109+E103+E93+E73+E61+E25)*D114)%</f>
        <v>456.44147836337027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740.35523688980766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740.35523688980766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7421.8126563149453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89061.751875779344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Planilha47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CCT!B61</f>
        <v>Guaxupe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CCT!C61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0.69259456579648571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3.1965903036760874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2.5</v>
      </c>
      <c r="D107" s="380">
        <f>((100/((100-($C$108))%)-100)*$C107)/($C$108)</f>
        <v>2.6638252530634063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6.15</v>
      </c>
      <c r="D108" s="401">
        <f>SUM(D105:D107)</f>
        <v>6.55301012253598</v>
      </c>
      <c r="E108" s="402">
        <f>((E102+E103+E97+E87+E68+E56+E20)*D108)%</f>
        <v>456.44147836337021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740.35523688980766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740.35523688980766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7421.8126563149435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89061.75187577933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400-000000000000}"/>
    <hyperlink ref="B2" location="'RESUMO CATEGORIA'!A1" display="RESUMO CATEGORIA" xr:uid="{00000000-0004-0000-3400-000001000000}"/>
    <hyperlink ref="C2" location="'RESUMO GERAL APOIO'!A1" display="RESUMO GERAL" xr:uid="{00000000-0004-0000-3400-000002000000}"/>
    <hyperlink ref="D2" location="PARAMETROS!A1" display="PARAMETROS" xr:uid="{00000000-0004-0000-3400-000003000000}"/>
    <hyperlink ref="E2" location="Uniformes!A1" display="UNIFORMES" xr:uid="{00000000-0004-0000-34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AE6AB6-6E36-46D7-AED3-854E2D0CF98C}">
  <sheetPr codeName="Planilha11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CCT!B62</f>
        <v>Ibirite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Ibirite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F8B2BA-0350-4220-A186-E9F0AF1C70BD}">
  <sheetPr codeName="Planilha113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CCT!B62</f>
        <v>Ibirite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CCT!C62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355D0E5F-3D52-4FA3-A767-C0A3B4BC3546}"/>
    <hyperlink ref="B2" location="'RESUMO CATEGORIA'!A1" display="RESUMO CATEGORIA" xr:uid="{0CD5ACAF-CF04-4D64-9C31-4B22ECEF3045}"/>
    <hyperlink ref="C2" location="'RESUMO GERAL APOIO'!A1" display="RESUMO GERAL" xr:uid="{E2002260-FF66-4009-A1ED-CD2FF94D67E3}"/>
    <hyperlink ref="D2" location="PARAMETROS!A1" display="PARAMETROS" xr:uid="{DC373511-577C-4C6A-8996-452DFCE83C5D}"/>
    <hyperlink ref="E2" location="Uniformes!A1" display="UNIFORMES" xr:uid="{63B00349-F33D-4912-9807-A733FEED8D37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0A58E3-701C-4D73-B1E6-DF3B5DE2B167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CCT!B63</f>
        <v>Igarape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Igarape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A0372-5D54-41FA-8D40-FCCE96640E9F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CCT!B63</f>
        <v>Igarape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CCT!C63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50F0DC71-E8BB-49D1-8AB5-42172E56C776}"/>
    <hyperlink ref="B2" location="'RESUMO CATEGORIA'!A1" display="RESUMO CATEGORIA" xr:uid="{C24751FB-A779-43DA-8727-7E45769ECEA1}"/>
    <hyperlink ref="C2" location="'RESUMO GERAL APOIO'!A1" display="RESUMO GERAL" xr:uid="{130605F3-4D47-483B-B5E5-AF5F4916F9C1}"/>
    <hyperlink ref="D2" location="PARAMETROS!A1" display="PARAMETROS" xr:uid="{21F2DC58-09AC-4C49-965D-2EEBD286E490}"/>
    <hyperlink ref="E2" location="Uniformes!A1" display="UNIFORMES" xr:uid="{0A639782-5B5E-4EFB-AF26-DAB0BF06BC2E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37DDC-EE56-464A-A658-2FEEFA05743C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CCT!B64</f>
        <v>Iguatama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Iguatama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6F23E-7D48-44F2-95D3-DA83C10657C3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CCT!B64</f>
        <v>Iguatama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CCT!C64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54F93D89-3B5B-4E51-AB48-F119E6EB0E96}"/>
    <hyperlink ref="B2" location="'RESUMO CATEGORIA'!A1" display="RESUMO CATEGORIA" xr:uid="{7E35CAE8-2A77-4D5F-AC32-9DFB57101011}"/>
    <hyperlink ref="C2" location="'RESUMO GERAL APOIO'!A1" display="RESUMO GERAL" xr:uid="{73794ADE-4391-41B0-AC0A-43E3B8289EAB}"/>
    <hyperlink ref="D2" location="PARAMETROS!A1" display="PARAMETROS" xr:uid="{1CEF665E-649A-4CA4-A3F1-2F109C19842C}"/>
    <hyperlink ref="E2" location="Uniformes!A1" display="UNIFORMES" xr:uid="{04A45780-0899-463C-A92E-968B5E3483B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Planilha48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CCT!B65</f>
        <v>Ipatinga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38.2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2</v>
      </c>
      <c r="D14" s="373">
        <f>IFERROR(VLOOKUP($E$4&amp;B14,CCT!E:R,5,0),0)</f>
        <v>2286.48</v>
      </c>
      <c r="E14" s="101">
        <f>D14*C14</f>
        <v>4572.96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5" thickBot="1">
      <c r="A17" s="113"/>
      <c r="B17" s="114" t="str">
        <f>CONCATENATE("Total ",E4)</f>
        <v>Total Ipatinga</v>
      </c>
      <c r="C17" s="112">
        <f>SUM(C14:C16)</f>
        <v>6</v>
      </c>
      <c r="D17" s="112"/>
      <c r="E17" s="115">
        <f>SUM(E14:E16)</f>
        <v>13718.880000000001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4115.6639999999998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31.705855999999997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19039.006234181819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3807.801246836364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285.58509351272727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190.39006234181821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38.078012468363639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475.97515585454551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1523.1204987345457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794.55484717110983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114.23403740509092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7229.7389543245654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1586.5838528484849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2115.445137131313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3702.0289899797976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1405.7825744519987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5107.8115644317968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400.86720000000008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2345.4899999999998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1160.6399999999999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779.40000000000009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116.69999999999999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208.56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5011.6571999999996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5107.8115644317968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7229.7389543245654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5011.6571999999996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17349.207718756363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24.8414225052821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1.9873138004225679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0.79492552016902718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66.636521819636371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25.304086340135989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654.94181445585446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31.731677056969701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806.23776149847026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264.43064214141413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156.54294014771719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3.9664596321212122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63.463354113939403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24.680193266531987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194.83477061631157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707.91835991803555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2341.8115562314051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2341.8115562314051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707.91835991803555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2341.8115562314051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3049.7299161494407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577.53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16.478032786885247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270.94688524590163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864.95491803278685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787.67116755796917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915.81138360065518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3049.85449398522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4753.3370451438441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19039.006234181819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17349.207718756363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806.23776149847026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3049.7299161494407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864.95491803278685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41109.136548618881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4753.3370451438441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45862.473593762727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550349.68312515272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Planilha49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CCT!B65</f>
        <v>Ipatinga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CCT!C65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600-000000000000}"/>
    <hyperlink ref="B2" location="'RESUMO CATEGORIA'!A1" display="RESUMO CATEGORIA" xr:uid="{00000000-0004-0000-3600-000001000000}"/>
    <hyperlink ref="C2" location="'RESUMO GERAL APOIO'!A1" display="RESUMO GERAL" xr:uid="{00000000-0004-0000-3600-000002000000}"/>
    <hyperlink ref="D2" location="PARAMETROS!A1" display="PARAMETROS" xr:uid="{00000000-0004-0000-3600-000003000000}"/>
    <hyperlink ref="E2" location="Uniformes!A1" display="UNIFORMES" xr:uid="{00000000-0004-0000-36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22556F-32BF-48B5-97B8-806FECB65B01}">
  <sheetPr codeName="Planilha114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CCT!B66</f>
        <v>Ipatinga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CCT!C66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475.93069366931348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759.84445219575082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759.84445219575082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7156.8525363806575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85882.230436567886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9B2189E5-225C-40BD-8DF0-64D8781966EC}"/>
    <hyperlink ref="B2" location="'RESUMO CATEGORIA'!A1" display="RESUMO CATEGORIA" xr:uid="{9297BC00-CDC4-4DC4-A412-1C1AEE7726EB}"/>
    <hyperlink ref="C2" location="'RESUMO GERAL APOIO'!A1" display="RESUMO GERAL" xr:uid="{5861A921-69C7-4CF3-A178-CA299E72D5E5}"/>
    <hyperlink ref="D2" location="PARAMETROS!A1" display="PARAMETROS" xr:uid="{05DECF22-3588-48D9-AB75-011A540A1020}"/>
    <hyperlink ref="E2" location="Uniformes!A1" display="UNIFORMES" xr:uid="{06FB76C2-22E3-469A-9A33-8B7B6DB651E1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19AD7-8F23-4FF9-A2E1-2B2327F10454}">
  <sheetPr codeName="Planilha115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CCT!B67</f>
        <v>Ipatinga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CCT!C67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552.80246298180782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836.71622150824521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836.71622150824521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8312.8189922076417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99753.827906491701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9AB9E63C-3A58-4ED8-8EC3-488E8AF8C04A}"/>
    <hyperlink ref="B2" location="'RESUMO CATEGORIA'!A1" display="RESUMO CATEGORIA" xr:uid="{BC2FB35A-44BE-438F-A397-AE5CA64C47AC}"/>
    <hyperlink ref="C2" location="'RESUMO GERAL APOIO'!A1" display="RESUMO GERAL" xr:uid="{15584F59-0EE2-453D-A3A8-537ED7FABDE9}"/>
    <hyperlink ref="D2" location="PARAMETROS!A1" display="PARAMETROS" xr:uid="{DA4BB4D3-83FF-44ED-8BDE-3143D3B16DD8}"/>
    <hyperlink ref="E2" location="Uniformes!A1" display="UNIFORMES" xr:uid="{3C0655CD-CB8B-416F-AEBA-AD6C9B1A197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Planilha116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CCT!B68</f>
        <v>Itajuba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Itajuba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Planilha117">
    <tabColor theme="6" tint="0.79998168889431442"/>
  </sheetPr>
  <dimension ref="A1:H127"/>
  <sheetViews>
    <sheetView showGridLines="0" view="pageBreakPreview" topLeftCell="A106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CCT!B68</f>
        <v>Itajuba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CCT!C68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00000000-0004-0000-3800-000000000000}"/>
    <hyperlink ref="B2" location="'RESUMO CATEGORIA'!A1" display="RESUMO CATEGORIA" xr:uid="{00000000-0004-0000-3800-000001000000}"/>
    <hyperlink ref="C2" location="'RESUMO GERAL APOIO'!A1" display="RESUMO GERAL" xr:uid="{00000000-0004-0000-3800-000002000000}"/>
    <hyperlink ref="D2" location="PARAMETROS!A1" display="PARAMETROS" xr:uid="{00000000-0004-0000-3800-000003000000}"/>
    <hyperlink ref="E2" location="Uniformes!A1" display="UNIFORMES" xr:uid="{00000000-0004-0000-38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62EF0F-6215-438A-BEC6-5E1E5712928B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CCT!B69</f>
        <v>Itanhandu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Itanhandu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D61336-A90F-4DF2-8F02-70E10FDFF982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CCT!B69</f>
        <v>Itanhandu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CCT!C69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461FD9C8-86F9-4478-A704-4EA750699929}"/>
    <hyperlink ref="B2" location="'RESUMO CATEGORIA'!A1" display="RESUMO CATEGORIA" xr:uid="{6BA447BC-D1C1-4C47-8BAB-8A347124E838}"/>
    <hyperlink ref="C2" location="'RESUMO GERAL APOIO'!A1" display="RESUMO GERAL" xr:uid="{96F96490-6CC0-4402-9F1A-3FE2DBEED45B}"/>
    <hyperlink ref="D2" location="PARAMETROS!A1" display="PARAMETROS" xr:uid="{936C6E07-AFFE-45BA-AFD3-B46FC63B1C0C}"/>
    <hyperlink ref="E2" location="Uniformes!A1" display="UNIFORMES" xr:uid="{AAC36E4E-D34D-415E-B918-4B82AAB82557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A1BC1-599C-4942-93CB-96B3589CFF79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CCT!B70</f>
        <v>Itumirim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Itumirim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17CB50-A4FE-4389-93B7-89C42768E4AD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H8" sqref="G8:H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CCT!B70</f>
        <v>Itumirim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CCT!C70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D3145AEA-CA96-4182-B031-2002A0F3BA08}"/>
    <hyperlink ref="B2" location="'RESUMO CATEGORIA'!A1" display="RESUMO CATEGORIA" xr:uid="{5203CBCB-B2BD-439D-AABC-170FE4C30F6D}"/>
    <hyperlink ref="C2" location="'RESUMO GERAL APOIO'!A1" display="RESUMO GERAL" xr:uid="{6867C75B-6168-4941-A452-69347CD7D390}"/>
    <hyperlink ref="D2" location="PARAMETROS!A1" display="PARAMETROS" xr:uid="{2EABD286-4968-469F-A8D2-43F67378E230}"/>
    <hyperlink ref="E2" location="Uniformes!A1" display="UNIFORMES" xr:uid="{30468407-C54E-4EAA-9619-171A15F50D4A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A8B1D-5BB6-4287-8F7C-DB7CA56F4EE4}">
  <sheetPr codeName="Planilha118">
    <tabColor theme="6" tint="0.39997558519241921"/>
  </sheetPr>
  <dimension ref="A1:N134"/>
  <sheetViews>
    <sheetView showGridLines="0" view="pageBreakPreview" topLeftCell="A111" zoomScaleNormal="100" zoomScaleSheetLayoutView="100" workbookViewId="0">
      <selection activeCell="E135" sqref="E13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CCT!B71</f>
        <v>Iturama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Iturama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ABDE67-40DB-4A39-80C1-70010B74AABE}">
  <sheetPr codeName="Planilha119">
    <tabColor theme="6" tint="0.79998168889431442"/>
  </sheetPr>
  <dimension ref="A1:H127"/>
  <sheetViews>
    <sheetView showGridLines="0" view="pageBreakPreview" topLeftCell="A103" zoomScaleNormal="100" zoomScaleSheetLayoutView="100" workbookViewId="0">
      <selection activeCell="E135" sqref="E13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CCT!B71</f>
        <v>Iturama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CCT!C71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E9AFE69D-D7F0-44E4-B857-1343EC3BA5F5}"/>
    <hyperlink ref="B2" location="'RESUMO CATEGORIA'!A1" display="RESUMO CATEGORIA" xr:uid="{023789FD-E6DE-4365-AB5F-2BA6DDA9641B}"/>
    <hyperlink ref="C2" location="'RESUMO GERAL APOIO'!A1" display="RESUMO GERAL" xr:uid="{F5E9CB4F-CD0F-470D-9EB5-4ACABECAEBDF}"/>
    <hyperlink ref="D2" location="PARAMETROS!A1" display="PARAMETROS" xr:uid="{7BC1D7BD-4CFD-4165-838B-084AAA3F38A4}"/>
    <hyperlink ref="E2" location="Uniformes!A1" display="UNIFORMES" xr:uid="{ADDA485A-317E-4D3E-AF7B-8EB119C362DA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67CDD-1768-4381-97DD-26C2E67884AB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CCT!B72</f>
        <v>Jacutinga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Jacutinga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4DC9E-D620-4311-A7BA-26892F3B6E96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CCT!B72</f>
        <v>Jacutinga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CCT!C72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3A12791C-3E15-406C-AB0E-535B8FD21F89}"/>
    <hyperlink ref="B2" location="'RESUMO CATEGORIA'!A1" display="RESUMO CATEGORIA" xr:uid="{8A9EF0EA-A74D-49B2-AE8A-4B3AB9209B29}"/>
    <hyperlink ref="C2" location="'RESUMO GERAL APOIO'!A1" display="RESUMO GERAL" xr:uid="{174993AA-4AAC-42F2-A53C-1FCEFD0BE86C}"/>
    <hyperlink ref="D2" location="PARAMETROS!A1" display="PARAMETROS" xr:uid="{B23E08D2-E53D-4CF6-A85C-956546CEDCBA}"/>
    <hyperlink ref="E2" location="Uniformes!A1" display="UNIFORMES" xr:uid="{D28BFF6D-F7C9-4F07-9139-72C81129DEB1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BBFA99-0C51-4A44-853A-17E2E1F5E0C7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CCT!B73</f>
        <v>Jaiba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Jaiba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5C718-F1DD-4F55-BB6D-F2BB15B323AD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CCT!B73</f>
        <v>Jaiba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CCT!C73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18983BFF-833C-4E9F-9A1E-354CEA8F1C1D}"/>
    <hyperlink ref="B2" location="'RESUMO CATEGORIA'!A1" display="RESUMO CATEGORIA" xr:uid="{3F8A65DE-B60A-4126-BEFF-189E9C0638FE}"/>
    <hyperlink ref="C2" location="'RESUMO GERAL APOIO'!A1" display="RESUMO GERAL" xr:uid="{64000DE7-33C9-43B2-A514-A43C4A810175}"/>
    <hyperlink ref="D2" location="PARAMETROS!A1" display="PARAMETROS" xr:uid="{0B3111CA-CF8D-45CC-8FEC-E8E77A9A3800}"/>
    <hyperlink ref="E2" location="Uniformes!A1" display="UNIFORMES" xr:uid="{FD9B528E-A304-4839-BC7F-BA3057FDD05C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Planilha50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CCT!B74</f>
        <v>Janauba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2</v>
      </c>
      <c r="D14" s="373">
        <f>IFERROR(VLOOKUP($E$4&amp;B14,CCT!E:R,5,0),0)</f>
        <v>2286.48</v>
      </c>
      <c r="E14" s="101">
        <f>D14*C14</f>
        <v>4572.96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Janauba</v>
      </c>
      <c r="C17" s="112">
        <f>SUM(C14:C16)</f>
        <v>2</v>
      </c>
      <c r="D17" s="112"/>
      <c r="E17" s="115">
        <f>SUM(E14:E16)</f>
        <v>4572.96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31.705855999999997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5976.5538560000005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1195.3107712000001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89.648307840000001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59.765538560000003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11.953107712000001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149.41384640000001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478.12430848000002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249.41952207244802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35.859323136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2269.4947254004483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498.04615466666667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664.06153955555556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1162.1076942222221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441.29064105008717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1603.3983352723094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205.62240000000003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919.80000000000007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69.52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1880.5224000000001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1603.3983352723094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2269.4947254004483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1880.5224000000001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5753.4154606727579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7.7979962628469135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0.6238397010277531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0.24953588041110125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20.917938496000005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7.9432315389015722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205.59345264639998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9.960923093333335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253.08691761892067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83.007692444444444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49.140553927111121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1.2451153866666667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19.92184618666667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7.7473846281481489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61.160781465537085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222.22337403857415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869.31692450909111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869.31692450909111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222.22337403857415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869.31692450909111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1091.5402985476653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192.51000000000002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262.55705585265639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305.27046120021839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0.70384407146724437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3.2485110990795891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4</v>
      </c>
      <c r="D113" s="364">
        <f>((100/((100-($C$114))%)-100)*$C113)/($C$114)</f>
        <v>4.3313481321061191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7.65</v>
      </c>
      <c r="D114" s="381">
        <f>SUM(D111:D113)</f>
        <v>8.2837033026529525</v>
      </c>
      <c r="E114" s="368">
        <f>((E108+E109+E103+E93+E73+E61+E25)*D114)%</f>
        <v>1153.9813646200228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1721.8088816728975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5976.5538560000005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5753.4154606727579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253.08691761892067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1091.5402985476653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288.31830601092895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13362.914838850274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1721.8088816728975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15084.723720523172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181016.68464627807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Planilha51"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CCT!B74</f>
        <v>Janauba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CCT!C74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576.99068231001127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860.90444083644866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860.90444083644866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7542.3618602615843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90508.342323139019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A00-000000000000}"/>
    <hyperlink ref="B2" location="'RESUMO CATEGORIA'!A1" display="RESUMO CATEGORIA" xr:uid="{00000000-0004-0000-3A00-000001000000}"/>
    <hyperlink ref="C2" location="'RESUMO GERAL APOIO'!A1" display="RESUMO GERAL" xr:uid="{00000000-0004-0000-3A00-000002000000}"/>
    <hyperlink ref="D2" location="PARAMETROS!A1" display="PARAMETROS" xr:uid="{00000000-0004-0000-3A00-000003000000}"/>
    <hyperlink ref="E2" location="Uniformes!A1" display="UNIFORMES" xr:uid="{00000000-0004-0000-3A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9C5A4-4721-4A06-B3D4-ED5A6785C05A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CCT!B75</f>
        <v>Jequeri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Jequeri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19CDB-E91F-4CD9-8B02-752FD4DFBEEC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CCT!B75</f>
        <v>Jequeri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CCT!C75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1E882EBD-FD5D-4A15-8135-1688D71C5025}"/>
    <hyperlink ref="B2" location="'RESUMO CATEGORIA'!A1" display="RESUMO CATEGORIA" xr:uid="{1615D940-4482-4017-B8AA-6EC96108D94D}"/>
    <hyperlink ref="C2" location="'RESUMO GERAL APOIO'!A1" display="RESUMO GERAL" xr:uid="{710B1C6F-02E0-43A5-8322-28358D3823E3}"/>
    <hyperlink ref="D2" location="PARAMETROS!A1" display="PARAMETROS" xr:uid="{581F7FDE-853F-49D9-BA2C-C23C8E811EC9}"/>
    <hyperlink ref="E2" location="Uniformes!A1" display="UNIFORMES" xr:uid="{A873FEF6-1FC0-4524-9AA6-0DAD0319812B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B8EBB-EE57-4729-A983-F99B9A84EF97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CCT!B76</f>
        <v>Joao Monlevade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Joao Monlevade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228E5-8170-4464-9FC5-58FB2A3CE1F0}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CCT!B76</f>
        <v>Joao Monlevade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CCT!C76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7B339E4C-50F9-4E56-91DF-C06A32B0A47F}"/>
    <hyperlink ref="B2" location="'RESUMO CATEGORIA'!A1" display="RESUMO CATEGORIA" xr:uid="{FD6CCB9C-3693-4307-9AC9-0F9860CD8D6D}"/>
    <hyperlink ref="C2" location="'RESUMO GERAL APOIO'!A1" display="RESUMO GERAL" xr:uid="{49202E93-D243-48C9-AA48-68F89E03AD7F}"/>
    <hyperlink ref="D2" location="PARAMETROS!A1" display="PARAMETROS" xr:uid="{12219B25-E293-4592-BD10-6F8E3DB6178F}"/>
    <hyperlink ref="E2" location="Uniformes!A1" display="UNIFORMES" xr:uid="{4656B9DD-8F3F-4C72-8E8D-4995A0A4F9AF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E3FAC-2B36-468C-95DE-4ECD3B0394F4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F10" sqref="F1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CCT!B77</f>
        <v>Juiz de Fora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5" thickBot="1">
      <c r="A17" s="113"/>
      <c r="B17" s="114" t="str">
        <f>CONCATENATE("Total ",E4)</f>
        <v>Total Juiz de Fora</v>
      </c>
      <c r="C17" s="112">
        <f>SUM(C14:C16)</f>
        <v>4</v>
      </c>
      <c r="D17" s="112"/>
      <c r="E17" s="115">
        <f>SUM(E14:E16)</f>
        <v>9145.92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545.13532509866172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78.374714269090902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1451.3835975757574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139.04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3131.1348000000003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4960.2442289241162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3131.1348000000003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11595.792258083602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485.69498587946129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1472.4946317223141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525.11411170531278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610.54092240043678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2734.8465663329316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3870.5016004386812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13062.452378181817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11595.792258083602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576.6366120218579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27746.221709768604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3870.5016004386812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31616.723310207286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379400.67972248746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EB7CF-F6BD-4632-9E8C-6C26F0AE7D51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CCT!B77</f>
        <v>Juiz de Fora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CCT!C77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632.6214990635267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916.53525758996409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916.53525758996409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7313.5433417748709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87762.520101298447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FBC65E78-C194-4439-8C0C-7EEFBFD17D24}"/>
    <hyperlink ref="B2" location="'RESUMO CATEGORIA'!A1" display="RESUMO CATEGORIA" xr:uid="{A892C34A-3388-44C0-96E6-2E211205E8CC}"/>
    <hyperlink ref="C2" location="'RESUMO GERAL APOIO'!A1" display="RESUMO GERAL" xr:uid="{28FAE302-B3E8-40AA-86AF-97508B3D7316}"/>
    <hyperlink ref="D2" location="PARAMETROS!A1" display="PARAMETROS" xr:uid="{B722BE71-68C5-4AD6-BCF0-D2332EAF1FAB}"/>
    <hyperlink ref="E2" location="Uniformes!A1" display="UNIFORMES" xr:uid="{D5EE6074-A1FD-4E0B-A86F-FF3A25AF9F2C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1011C-796A-48E7-8766-C550AABCEA8B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CCT!B78</f>
        <v>Juiz de Fora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CCT!C78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734.80178410293922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1018.7155426293766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1018.7155426293766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8494.818313328773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101937.81975994527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D3293E0F-50E6-408C-BB32-1F8F68E6952E}"/>
    <hyperlink ref="B2" location="'RESUMO CATEGORIA'!A1" display="RESUMO CATEGORIA" xr:uid="{BD3DF111-614A-4DD0-9D84-7BB27A371EBF}"/>
    <hyperlink ref="C2" location="'RESUMO GERAL APOIO'!A1" display="RESUMO GERAL" xr:uid="{09A4E02D-F826-4CB3-BC5B-61EA0533621C}"/>
    <hyperlink ref="D2" location="PARAMETROS!A1" display="PARAMETROS" xr:uid="{85DB0472-C152-4E5E-8FAE-BA0623C4D747}"/>
    <hyperlink ref="E2" location="Uniformes!A1" display="UNIFORMES" xr:uid="{49B329F8-1490-4CB0-AB11-CF982F62F187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F13D8-B696-4165-8B09-54D7E1D3DE5C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CCT!B79</f>
        <v>Lagoa Santa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Lagoa Santa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0.70384407146724437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3.2485110990795891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4</v>
      </c>
      <c r="D113" s="364">
        <f>((100/((100-($C$114))%)-100)*$C113)/($C$114)</f>
        <v>4.3313481321061191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7.65</v>
      </c>
      <c r="D114" s="381">
        <f>SUM(D111:D113)</f>
        <v>8.2837033026529525</v>
      </c>
      <c r="E114" s="368">
        <f>((E108+E109+E103+E93+E73+E61+E25)*D114)%</f>
        <v>576.99068231001138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860.90444083644877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860.90444083644877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7542.3618602615861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90508.342323139033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47C12C-6277-4465-8A71-81D7F8A7F2A4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CCT!B79</f>
        <v>Lagoa Santa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CCT!C79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576.99068231001127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860.90444083644866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860.90444083644866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7542.3618602615843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90508.342323139019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648AE610-9F70-4F74-912B-1A24213B77C9}"/>
    <hyperlink ref="B2" location="'RESUMO CATEGORIA'!A1" display="RESUMO CATEGORIA" xr:uid="{FD1733EB-C367-430E-91BF-8B9F2933621A}"/>
    <hyperlink ref="C2" location="'RESUMO GERAL APOIO'!A1" display="RESUMO GERAL" xr:uid="{FE1A0B25-47F5-4F97-94D6-D484CC37B651}"/>
    <hyperlink ref="D2" location="PARAMETROS!A1" display="PARAMETROS" xr:uid="{CF7A3A6C-0058-4C75-829F-B6B98CF0801A}"/>
    <hyperlink ref="E2" location="Uniformes!A1" display="UNIFORMES" xr:uid="{72C196B3-A5EB-487F-A0FA-0D15E201134E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4D04B-EF1D-4428-ACD4-7BEE2128C5C7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CCT!B80</f>
        <v>Lajinha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Lajinha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00F76-6C63-45D4-92FF-5D2E758F4E3F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CCT!B80</f>
        <v>Lajinha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CCT!C80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5115D87A-5E3E-4470-8052-BB055BB15D57}"/>
    <hyperlink ref="B2" location="'RESUMO CATEGORIA'!A1" display="RESUMO CATEGORIA" xr:uid="{13AD5074-FCF3-4B50-9988-943C77738FBC}"/>
    <hyperlink ref="C2" location="'RESUMO GERAL APOIO'!A1" display="RESUMO GERAL" xr:uid="{76B86EF7-4A93-4CC9-BCEB-82A025A52833}"/>
    <hyperlink ref="D2" location="PARAMETROS!A1" display="PARAMETROS" xr:uid="{04BA9E0A-5C6D-44F4-B484-E5511A81A9D8}"/>
    <hyperlink ref="E2" location="Uniformes!A1" display="UNIFORMES" xr:uid="{F62C2D2A-50E9-47C9-8D7A-79A2523D9978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FE5114-E23B-49E3-9DA8-2A16582BFB97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CCT!B81</f>
        <v>Mantena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Mantena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76C7A-93B7-49A6-81E6-2035B8D269E8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CCT!B81</f>
        <v>Mantena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CCT!C81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CE727FE1-A7C7-4A48-AC57-6CEC0FC6FCEA}"/>
    <hyperlink ref="B2" location="'RESUMO CATEGORIA'!A1" display="RESUMO CATEGORIA" xr:uid="{C25B1C60-D3A6-4AC7-9AE3-4E440DAB8CFE}"/>
    <hyperlink ref="C2" location="'RESUMO GERAL APOIO'!A1" display="RESUMO GERAL" xr:uid="{40947466-81E6-44AD-AE95-D81B48AB4D92}"/>
    <hyperlink ref="D2" location="PARAMETROS!A1" display="PARAMETROS" xr:uid="{3EA7AB6F-0253-466D-88BE-03E2C29C3D48}"/>
    <hyperlink ref="E2" location="Uniformes!A1" display="UNIFORMES" xr:uid="{316CB12E-B548-4184-9C46-9C3089E64795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Planilha120">
    <tabColor theme="6" tint="0.39997558519241921"/>
  </sheetPr>
  <dimension ref="A1:N134"/>
  <sheetViews>
    <sheetView showGridLines="0" view="pageBreakPreview" topLeftCell="A109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CCT!B82</f>
        <v>Mariana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Mariana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Planilha121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CCT!B82</f>
        <v>Mariana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CCT!C82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00000000-0004-0000-3C00-000000000000}"/>
    <hyperlink ref="B2" location="'RESUMO CATEGORIA'!A1" display="RESUMO CATEGORIA" xr:uid="{00000000-0004-0000-3C00-000001000000}"/>
    <hyperlink ref="C2" location="'RESUMO GERAL APOIO'!A1" display="RESUMO GERAL" xr:uid="{00000000-0004-0000-3C00-000002000000}"/>
    <hyperlink ref="D2" location="PARAMETROS!A1" display="PARAMETROS" xr:uid="{00000000-0004-0000-3C00-000003000000}"/>
    <hyperlink ref="E2" location="Uniformes!A1" display="UNIFORMES" xr:uid="{00000000-0004-0000-3C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51F5DB-032B-4DD4-B1EF-317210BF0D50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CCT!B83</f>
        <v>Medina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Medina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3DB96F-F89B-4755-88AC-EB5F0D804551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CCT!B83</f>
        <v>Medina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CCT!C83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979B1531-F7A4-4682-BD06-92B3A1158465}"/>
    <hyperlink ref="B2" location="'RESUMO CATEGORIA'!A1" display="RESUMO CATEGORIA" xr:uid="{33719F80-54E4-48BB-992E-95159CE8B401}"/>
    <hyperlink ref="C2" location="'RESUMO GERAL APOIO'!A1" display="RESUMO GERAL" xr:uid="{DD711ABC-D9A6-4C3F-9A34-E160690BAC7B}"/>
    <hyperlink ref="D2" location="PARAMETROS!A1" display="PARAMETROS" xr:uid="{2E893228-8E14-44CE-859C-322DBAA7FCB9}"/>
    <hyperlink ref="E2" location="Uniformes!A1" display="UNIFORMES" xr:uid="{05DE0424-5A02-422D-9DEA-23CB1C6968BD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E8A85-4075-4310-BAEF-289B48C1311D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CCT!B84</f>
        <v>Merces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Merces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9D8C70-7AA0-4541-A4A2-BD351A706743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F11" sqref="F11:F1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CCT!B84</f>
        <v>Merces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CCT!C84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14C3172B-E29C-4D4C-AC1B-722C1A18C40D}"/>
    <hyperlink ref="B2" location="'RESUMO CATEGORIA'!A1" display="RESUMO CATEGORIA" xr:uid="{223F8EAE-4D15-4908-858F-641DF67098E9}"/>
    <hyperlink ref="C2" location="'RESUMO GERAL APOIO'!A1" display="RESUMO GERAL" xr:uid="{830332DE-905E-4192-9B62-1B4EC1902203}"/>
    <hyperlink ref="D2" location="PARAMETROS!A1" display="PARAMETROS" xr:uid="{E811FA53-686D-4251-8B12-92C280996304}"/>
    <hyperlink ref="E2" location="Uniformes!A1" display="UNIFORMES" xr:uid="{C17A3669-3923-4D1C-BE34-1C68A2855DD1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Planilha52">
    <tabColor theme="6" tint="0.39997558519241921"/>
  </sheetPr>
  <dimension ref="A1:N134"/>
  <sheetViews>
    <sheetView showGridLines="0" view="pageBreakPreview" topLeftCell="A1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CCT!B85</f>
        <v>Monte Carmelo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Monte Carmelo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Planilha54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CCT!B85</f>
        <v>Monte Carmelo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CCT!C85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F00-000000000000}"/>
    <hyperlink ref="B2" location="'RESUMO CATEGORIA'!A1" display="RESUMO CATEGORIA" xr:uid="{00000000-0004-0000-3F00-000001000000}"/>
    <hyperlink ref="C2" location="'RESUMO GERAL APOIO'!A1" display="RESUMO GERAL" xr:uid="{00000000-0004-0000-3F00-000002000000}"/>
    <hyperlink ref="D2" location="PARAMETROS!A1" display="PARAMETROS" xr:uid="{00000000-0004-0000-3F00-000003000000}"/>
    <hyperlink ref="E2" location="Uniformes!A1" display="UNIFORMES" xr:uid="{00000000-0004-0000-3F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68E41-D543-4DF8-A7B7-97601E14E4D5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CCT!B86</f>
        <v>Monte Siao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Monte Siao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2C282E-B27C-4918-9990-FA2F722E3805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CCT!B86</f>
        <v>Monte Siao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 t="e">
        <f>VLOOKUP(E4&amp;E7,CCT!E:R,5,0)</f>
        <v>#N/A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CCT!C87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 t="e">
        <f>VLOOKUP(E4&amp;E7,CCT!E:R,12,0)</f>
        <v>#N/A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 t="e">
        <f>E6*D13</f>
        <v>#N/A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 t="e">
        <f t="shared" ref="E14" si="0">D14*$E$13</f>
        <v>#N/A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 t="e">
        <f>D16*SUM($E$13:E15)</f>
        <v>#N/A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 t="e">
        <f>D17*SUM($E$13:E16)</f>
        <v>#N/A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 t="e">
        <f>D18*SUM($E$13:E17)</f>
        <v>#N/A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 t="e">
        <f>D19*SUM($E$13:E18)</f>
        <v>#N/A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 t="e">
        <f>SUM(E13:E19)</f>
        <v>#N/A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 t="e">
        <f t="shared" ref="E25:E32" si="1">$E$20*D25</f>
        <v>#N/A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 t="e">
        <f t="shared" si="1"/>
        <v>#N/A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 t="e">
        <f t="shared" si="1"/>
        <v>#N/A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 t="e">
        <f t="shared" si="1"/>
        <v>#N/A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 t="e">
        <f t="shared" si="1"/>
        <v>#N/A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 t="e">
        <f t="shared" si="1"/>
        <v>#N/A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 t="e">
        <f t="shared" si="1"/>
        <v>#N/A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 t="e">
        <f t="shared" si="1"/>
        <v>#N/A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 t="e">
        <f>SUM(E25:E32)</f>
        <v>#N/A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 t="e">
        <f>$E$20*D36</f>
        <v>#N/A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 t="e">
        <f>D37*$E$20</f>
        <v>#N/A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 t="e">
        <f>D38*$E$20</f>
        <v>#N/A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 t="e">
        <f>D39*$E$20</f>
        <v>#N/A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 t="e">
        <f>SUM(E38:E39)</f>
        <v>#N/A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 t="e">
        <f>(2*$D$43*IF(E7="Vigilante Armado - 220 h",20,15.5)*$D$13)-(IF($E$13*6%&lt;=(2*$D$43*IF(E7="Vigilante Armado - 220 h",20,15.5)*$D$13),$E$13*6%,(2*$D$43*IF(E7="Vigilante Armado - 220 h",20,15.5)*$D$13)))</f>
        <v>#N/A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 t="e">
        <f>VLOOKUP(E4&amp;E7,CCT!E:R,6,0)</f>
        <v>#N/A</v>
      </c>
      <c r="E44" s="389" t="e">
        <f>(D44*IF(E7="Vigilante Armado - 220 h",20,15.5)*(1-10%))*D13</f>
        <v>#N/A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 t="e">
        <f>VLOOKUP(E4&amp;E7,CCT!E:R,7,0)</f>
        <v>#N/A</v>
      </c>
      <c r="E45" s="389" t="e">
        <f t="shared" ref="E45:E49" si="2">$D45*$D$13</f>
        <v>#N/A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 t="e">
        <f>VLOOKUP(E4&amp;E7,CCT!E:R,8,0)</f>
        <v>#N/A</v>
      </c>
      <c r="E46" s="389" t="e">
        <f t="shared" si="2"/>
        <v>#N/A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 t="e">
        <f>VLOOKUP(E4&amp;E7,CCT!E:R,9,0)</f>
        <v>#N/A</v>
      </c>
      <c r="E47" s="389" t="e">
        <f t="shared" si="2"/>
        <v>#N/A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 t="e">
        <f>VLOOKUP(E4&amp;E7,CCT!E:R,10,0)</f>
        <v>#N/A</v>
      </c>
      <c r="E48" s="389" t="e">
        <f t="shared" si="2"/>
        <v>#N/A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 t="e">
        <f>VLOOKUP(E4&amp;E7,CCT!E:R,11,0)</f>
        <v>#N/A</v>
      </c>
      <c r="E49" s="389" t="e">
        <f t="shared" si="2"/>
        <v>#N/A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 t="e">
        <f>SUM(E43:E49)</f>
        <v>#N/A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 t="e">
        <f>E40</f>
        <v>#N/A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 t="e">
        <f>E33</f>
        <v>#N/A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 t="e">
        <f>E50</f>
        <v>#N/A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 t="e">
        <f>SUM(E53:E55)</f>
        <v>#N/A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 t="e">
        <f t="shared" ref="E61:E67" si="3">$E$20*D61</f>
        <v>#N/A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 t="e">
        <f t="shared" si="3"/>
        <v>#N/A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 t="e">
        <f t="shared" si="3"/>
        <v>#N/A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 t="e">
        <f t="shared" si="3"/>
        <v>#N/A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 t="e">
        <f t="shared" si="3"/>
        <v>#N/A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 t="e">
        <f t="shared" si="3"/>
        <v>#N/A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 t="e">
        <f t="shared" si="3"/>
        <v>#N/A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 t="e">
        <f>SUM(E61:E67)</f>
        <v>#N/A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 t="e">
        <f t="shared" ref="E73:E78" si="4">$E$20*D73</f>
        <v>#N/A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 t="e">
        <f t="shared" si="4"/>
        <v>#N/A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 t="e">
        <f t="shared" si="4"/>
        <v>#N/A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 t="e">
        <f t="shared" si="4"/>
        <v>#N/A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 t="e">
        <f t="shared" si="4"/>
        <v>#N/A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 t="e">
        <f t="shared" si="4"/>
        <v>#N/A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 t="e">
        <f>SUM(E73:E78)</f>
        <v>#N/A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 t="e">
        <f>D82*E20</f>
        <v>#N/A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 t="e">
        <f>SUM(E82)</f>
        <v>#N/A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 t="e">
        <f>E79</f>
        <v>#N/A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 t="e">
        <f>E83</f>
        <v>#N/A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 t="e">
        <f>SUM(E85:E86)</f>
        <v>#N/A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 t="e">
        <f>((E102+E103+E97+E87+E68+E56+E20)*D108)%</f>
        <v>#N/A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 t="e">
        <f>SUM(E102:E108)</f>
        <v>#N/A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 t="e">
        <f>E20</f>
        <v>#N/A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 t="e">
        <f>E56</f>
        <v>#N/A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 t="e">
        <f>E68</f>
        <v>#N/A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 t="e">
        <f>E87</f>
        <v>#N/A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 t="e">
        <f>SUM(E114:E118)</f>
        <v>#N/A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 t="e">
        <f>E109</f>
        <v>#N/A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 t="e">
        <f>SUM(E119:E120)</f>
        <v>#N/A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 t="e">
        <f>E121*12</f>
        <v>#N/A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4468604D-460A-4C8C-AFB3-A9FE14B08ED7}"/>
    <hyperlink ref="B2" location="'RESUMO CATEGORIA'!A1" display="RESUMO CATEGORIA" xr:uid="{70BAD391-F4FF-4640-8C45-FBE4EE8FA765}"/>
    <hyperlink ref="C2" location="'RESUMO GERAL APOIO'!A1" display="RESUMO GERAL" xr:uid="{30EA7527-3637-453F-8DF5-A0FCFE33746F}"/>
    <hyperlink ref="D2" location="PARAMETROS!A1" display="PARAMETROS" xr:uid="{F685880D-5376-45CE-90B2-1FD50E20CB69}"/>
    <hyperlink ref="E2" location="Uniformes!A1" display="UNIFORMES" xr:uid="{7EBAC4A2-BB72-46B2-8D7B-CCB725676E7F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Planilha55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CCT!B87</f>
        <v>Montes Claros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5" thickBot="1">
      <c r="A17" s="113"/>
      <c r="B17" s="114" t="str">
        <f>CONCATENATE("Total ",E4)</f>
        <v>Total Montes Claros</v>
      </c>
      <c r="C17" s="112">
        <f>SUM(C14:C16)</f>
        <v>4</v>
      </c>
      <c r="D17" s="112"/>
      <c r="E17" s="115">
        <f>SUM(E14:E16)</f>
        <v>9145.92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545.13532509866172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78.374714269090902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1451.3835975757574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139.04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3131.1348000000003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4960.2442289241162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3131.1348000000003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11595.792258083602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485.69498587946129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1472.4946317223141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525.11411170531278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610.54092240043678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0.70384407146724437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3.2485110990795891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4</v>
      </c>
      <c r="D113" s="364">
        <f>((100/((100-($C$114))%)-100)*$C113)/($C$114)</f>
        <v>4.3313481321061191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7.65</v>
      </c>
      <c r="D114" s="381">
        <f>SUM(D111:D113)</f>
        <v>8.2837033026529525</v>
      </c>
      <c r="E114" s="368">
        <f>((E108+E109+E103+E93+E73+E61+E25)*D114)%</f>
        <v>2392.4889777004746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3528.1440118062242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13062.452378181817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11595.792258083602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576.6366120218579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27746.221709768604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3528.1440118062242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31274.365721574828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375292.38865889795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Planilha56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CCT!B87</f>
        <v>Montes Claros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CCT!C87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553.42774333234206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837.34150185877945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837.34150185877945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7234.349586043686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86812.195032524236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100-000000000000}"/>
    <hyperlink ref="B2" location="'RESUMO CATEGORIA'!A1" display="RESUMO CATEGORIA" xr:uid="{00000000-0004-0000-4100-000001000000}"/>
    <hyperlink ref="C2" location="'RESUMO GERAL APOIO'!A1" display="RESUMO GERAL" xr:uid="{00000000-0004-0000-4100-000002000000}"/>
    <hyperlink ref="D2" location="PARAMETROS!A1" display="PARAMETROS" xr:uid="{00000000-0004-0000-4100-000003000000}"/>
    <hyperlink ref="E2" location="Uniformes!A1" display="UNIFORMES" xr:uid="{00000000-0004-0000-41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Planilha57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CCT!B88</f>
        <v>Montes Claros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CCT!C88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642.81674551789536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926.73050404433275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926.73050404433275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8402.8332747437289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100833.99929692474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200-000000000000}"/>
    <hyperlink ref="B2" location="'RESUMO CATEGORIA'!A1" display="RESUMO CATEGORIA" xr:uid="{00000000-0004-0000-4200-000001000000}"/>
    <hyperlink ref="C2" location="'RESUMO GERAL APOIO'!A1" display="RESUMO GERAL" xr:uid="{00000000-0004-0000-4200-000002000000}"/>
    <hyperlink ref="D2" location="PARAMETROS!A1" display="PARAMETROS" xr:uid="{00000000-0004-0000-4200-000003000000}"/>
    <hyperlink ref="E2" location="Uniformes!A1" display="UNIFORMES" xr:uid="{00000000-0004-0000-42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Planilha12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CCT!B89</f>
        <v>Muriae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Muriae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Planilha123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CCT!B89</f>
        <v>Muriae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CCT!C91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00000000-0004-0000-4400-000000000000}"/>
    <hyperlink ref="B2" location="'RESUMO CATEGORIA'!A1" display="RESUMO CATEGORIA" xr:uid="{00000000-0004-0000-4400-000001000000}"/>
    <hyperlink ref="C2" location="'RESUMO GERAL APOIO'!A1" display="RESUMO GERAL" xr:uid="{00000000-0004-0000-4400-000002000000}"/>
    <hyperlink ref="D2" location="PARAMETROS!A1" display="PARAMETROS" xr:uid="{00000000-0004-0000-4400-000003000000}"/>
    <hyperlink ref="E2" location="Uniformes!A1" display="UNIFORMES" xr:uid="{00000000-0004-0000-44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23779-2EC6-494A-805F-35B35EB26A10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CCT!B90</f>
        <v>Mutum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Mutum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7C9F2B-F27B-4627-8E25-B844AA657DCF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CCT!B90</f>
        <v>Mutum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CCT!C90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5AE6F97-93C8-4C0B-A8FB-E68042E502C5}"/>
    <hyperlink ref="B2" location="'RESUMO CATEGORIA'!A1" display="RESUMO CATEGORIA" xr:uid="{1DFBE758-24CA-4ECC-B5A4-6455B70F7F7F}"/>
    <hyperlink ref="C2" location="'RESUMO GERAL APOIO'!A1" display="RESUMO GERAL" xr:uid="{5719AC7C-1E94-40E2-BE5D-84AADE6393D7}"/>
    <hyperlink ref="D2" location="PARAMETROS!A1" display="PARAMETROS" xr:uid="{8B15924F-58F8-4AE2-AA74-6DF8AC062DC8}"/>
    <hyperlink ref="E2" location="Uniformes!A1" display="UNIFORMES" xr:uid="{CA5B0425-32F4-43DF-B211-5898181C1E1E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Planilha124">
    <tabColor theme="6" tint="0.39997558519241921"/>
  </sheetPr>
  <dimension ref="A1:N134"/>
  <sheetViews>
    <sheetView showGridLines="0" view="pageBreakPreview" topLeftCell="A106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CCT!B91</f>
        <v>Nanuque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Nanuque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Planilha125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CCT!B91</f>
        <v>Nanuque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CCT!C91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00000000-0004-0000-4600-000000000000}"/>
    <hyperlink ref="B2" location="'RESUMO CATEGORIA'!A1" display="RESUMO CATEGORIA" xr:uid="{00000000-0004-0000-4600-000001000000}"/>
    <hyperlink ref="C2" location="'RESUMO GERAL APOIO'!A1" display="RESUMO GERAL" xr:uid="{00000000-0004-0000-4600-000002000000}"/>
    <hyperlink ref="D2" location="PARAMETROS!A1" display="PARAMETROS" xr:uid="{00000000-0004-0000-4600-000003000000}"/>
    <hyperlink ref="E2" location="Uniformes!A1" display="UNIFORMES" xr:uid="{00000000-0004-0000-46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Planilha58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CCT!B92</f>
        <v>Nova Lima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Nova Lima</v>
      </c>
      <c r="C17" s="112">
        <f>SUM(C14:C16)</f>
        <v>2</v>
      </c>
      <c r="D17" s="112"/>
      <c r="E17" s="115">
        <f>SUM(E14:E16)</f>
        <v>4572.96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248.09634158399999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35.669088000000002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660.53866666666659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69.52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1565.5674000000001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2257.4549655840005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1565.5674000000001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5417.9146088920006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221.04447019752064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670.14650181818183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262.55705585265639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305.27046120021839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800.15280151180082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1367.9803185646756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5944.848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5417.9146088920006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288.31830601092895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12794.016168369813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1367.9803185646756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14161.996486934489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169943.95784321387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Planilha59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CCT!B92</f>
        <v>Nova Lima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CCT!C92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400.07640075590041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683.9901592823378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683.9901592823378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7080.9982434672447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84971.978921606933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800-000000000000}"/>
    <hyperlink ref="B2" location="'RESUMO CATEGORIA'!A1" display="RESUMO CATEGORIA" xr:uid="{00000000-0004-0000-4800-000001000000}"/>
    <hyperlink ref="C2" location="'RESUMO GERAL APOIO'!A1" display="RESUMO GERAL" xr:uid="{00000000-0004-0000-4800-000002000000}"/>
    <hyperlink ref="D2" location="PARAMETROS!A1" display="PARAMETROS" xr:uid="{00000000-0004-0000-4800-000003000000}"/>
    <hyperlink ref="E2" location="Uniformes!A1" display="UNIFORMES" xr:uid="{00000000-0004-0000-48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0B011-2C92-46B9-BED5-78D490FD9A84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CCT!B93</f>
        <v>Ouro Branco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Ouro Branco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0.70384407146724437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3.2485110990795891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4</v>
      </c>
      <c r="D113" s="364">
        <f>((100/((100-($C$114))%)-100)*$C113)/($C$114)</f>
        <v>4.3313481321061191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7.65</v>
      </c>
      <c r="D114" s="381">
        <f>SUM(D111:D113)</f>
        <v>8.2837033026529525</v>
      </c>
      <c r="E114" s="368">
        <f>((E108+E109+E103+E93+E73+E61+E25)*D114)%</f>
        <v>576.99068231001138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860.90444083644877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860.90444083644877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7542.3618602615861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90508.342323139033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DB48F-19D4-4EA4-9D28-08FC9BE7F30A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D14" sqref="D1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CCT!B93</f>
        <v>Ouro Branco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CCT!C93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576.99068231001127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860.90444083644866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860.90444083644866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7542.3618602615843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90508.342323139019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3EB93020-8A55-4E93-B6FA-84C56F8DBB06}"/>
    <hyperlink ref="B2" location="'RESUMO CATEGORIA'!A1" display="RESUMO CATEGORIA" xr:uid="{2FE804BA-0E94-4315-84E8-058A00C8E9CF}"/>
    <hyperlink ref="C2" location="'RESUMO GERAL APOIO'!A1" display="RESUMO GERAL" xr:uid="{DEABE576-DF9B-469C-A51A-A956031E45BD}"/>
    <hyperlink ref="D2" location="PARAMETROS!A1" display="PARAMETROS" xr:uid="{036596A7-958B-445C-B047-2EE2F46B73D5}"/>
    <hyperlink ref="E2" location="Uniformes!A1" display="UNIFORMES" xr:uid="{CC4CBCB4-F644-456D-857D-A359AFC4AFCB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1DED8-C247-40C5-B103-06DCFF8D32A1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CCT!B94</f>
        <v>Palma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Palma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E3E1E6-1975-47A2-8AFD-07B1E438ABE1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CCT!B94</f>
        <v>Palma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CCT!C94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AD3EFE94-E799-48E2-9DED-1330AB1D3DB9}"/>
    <hyperlink ref="B2" location="'RESUMO CATEGORIA'!A1" display="RESUMO CATEGORIA" xr:uid="{702C60AB-0F70-4564-A585-80AA3DFCA0A6}"/>
    <hyperlink ref="C2" location="'RESUMO GERAL APOIO'!A1" display="RESUMO GERAL" xr:uid="{65497C0D-8249-4159-AD68-F61716AC15AE}"/>
    <hyperlink ref="D2" location="PARAMETROS!A1" display="PARAMETROS" xr:uid="{266F23EB-1B52-42A3-B005-3CB7D76FC123}"/>
    <hyperlink ref="E2" location="Uniformes!A1" display="UNIFORMES" xr:uid="{2BFE7D5C-D209-4FDB-890A-B0247474E1DC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06151-4D14-4E07-9044-9114507236BB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CCT!B95</f>
        <v>Paraguacu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Paraguacu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E7721F-CDA1-4BDA-A7C1-1062DAF49C36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CCT!B95</f>
        <v>Paraguacu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CCT!C95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59BCAD56-AAAD-4F57-B071-3BC414262B2A}"/>
    <hyperlink ref="B2" location="'RESUMO CATEGORIA'!A1" display="RESUMO CATEGORIA" xr:uid="{08440DF3-53F7-4249-9E64-E75F9223BE4E}"/>
    <hyperlink ref="C2" location="'RESUMO GERAL APOIO'!A1" display="RESUMO GERAL" xr:uid="{44824993-D89A-4A75-92FC-E5797C47D1A2}"/>
    <hyperlink ref="D2" location="PARAMETROS!A1" display="PARAMETROS" xr:uid="{A2F52F51-B363-46BF-B017-07B63C02BE6F}"/>
    <hyperlink ref="E2" location="Uniformes!A1" display="UNIFORMES" xr:uid="{97A0E5F4-971C-4522-804E-42484205D767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A11F1D-C5AB-41E5-9CE1-BBCD459DE3E7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CCT!B96</f>
        <v>Passa Quatro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Passa Quatro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A5A1F-2C5E-4E0B-B615-A58977731BE9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CCT!B96</f>
        <v>Passa Quatro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CCT!C96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B4562535-1513-4DB3-A341-9FF0C9D9FF7C}"/>
    <hyperlink ref="B2" location="'RESUMO CATEGORIA'!A1" display="RESUMO CATEGORIA" xr:uid="{13A7FA26-521D-42C1-A621-81D5C7C49F1E}"/>
    <hyperlink ref="C2" location="'RESUMO GERAL APOIO'!A1" display="RESUMO GERAL" xr:uid="{3A22070F-5D5F-419C-9428-366D62D2C50C}"/>
    <hyperlink ref="D2" location="PARAMETROS!A1" display="PARAMETROS" xr:uid="{F57712D3-A8B0-40CB-93C5-F523F04A86C9}"/>
    <hyperlink ref="E2" location="Uniformes!A1" display="UNIFORMES" xr:uid="{BF26BCDB-4753-426E-B1EB-309EF70A874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15B69-52F6-4CA9-8DF1-2A6D1DDAA270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CCT!B97</f>
        <v>Passa Tempo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Passa Tempo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0.70384407146724437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3.2485110990795891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4</v>
      </c>
      <c r="D113" s="364">
        <f>((100/((100-($C$114))%)-100)*$C113)/($C$114)</f>
        <v>4.3313481321061191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7.65</v>
      </c>
      <c r="D114" s="381">
        <f>SUM(D111:D113)</f>
        <v>8.2837033026529525</v>
      </c>
      <c r="E114" s="368">
        <f>((E108+E109+E103+E93+E73+E61+E25)*D114)%</f>
        <v>576.99068231001138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860.90444083644877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860.90444083644877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7542.3618602615861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90508.342323139033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353C0C-2D4C-404A-95EC-F36282D1AA67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CCT!B97</f>
        <v>Passa Tempo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CCT!C97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576.99068231001127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860.90444083644866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860.90444083644866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7542.3618602615843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90508.342323139019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11E9CDAA-FDFA-4E65-BDE1-4DCBC6032BCF}"/>
    <hyperlink ref="B2" location="'RESUMO CATEGORIA'!A1" display="RESUMO CATEGORIA" xr:uid="{7FE82869-0E1F-4E75-8E73-BA55022949BD}"/>
    <hyperlink ref="C2" location="'RESUMO GERAL APOIO'!A1" display="RESUMO GERAL" xr:uid="{03FBFAD9-5DF9-4BEA-A477-4D4654871E37}"/>
    <hyperlink ref="D2" location="PARAMETROS!A1" display="PARAMETROS" xr:uid="{2317686B-CBF7-4C97-8986-5E6914F8DB91}"/>
    <hyperlink ref="E2" location="Uniformes!A1" display="UNIFORMES" xr:uid="{F831BEB0-9A14-4D91-B47C-E581CEFF6159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Planilha60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CCT!B98</f>
        <v>Passos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Passos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Planilha61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CCT!B98</f>
        <v>Passos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CCT!C98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A00-000000000000}"/>
    <hyperlink ref="B2" location="'RESUMO CATEGORIA'!A1" display="RESUMO CATEGORIA" xr:uid="{00000000-0004-0000-4A00-000001000000}"/>
    <hyperlink ref="C2" location="'RESUMO GERAL APOIO'!A1" display="RESUMO GERAL" xr:uid="{00000000-0004-0000-4A00-000002000000}"/>
    <hyperlink ref="D2" location="PARAMETROS!A1" display="PARAMETROS" xr:uid="{00000000-0004-0000-4A00-000003000000}"/>
    <hyperlink ref="E2" location="Uniformes!A1" display="UNIFORMES" xr:uid="{00000000-0004-0000-4A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Planilha6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CCT!B99</f>
        <v>Patos de Minas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5" thickBot="1">
      <c r="A17" s="113"/>
      <c r="B17" s="114" t="str">
        <f>CONCATENATE("Total ",E4)</f>
        <v>Total Patos de Minas</v>
      </c>
      <c r="C17" s="112">
        <f>SUM(C14:C16)</f>
        <v>4</v>
      </c>
      <c r="D17" s="112"/>
      <c r="E17" s="115">
        <f>SUM(E14:E16)</f>
        <v>9145.92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545.13532509866172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78.374714269090902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1451.3835975757574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139.04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3131.1348000000003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4960.2442289241162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3131.1348000000003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11595.792258083602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485.69498587946129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1472.4946317223141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525.11411170531278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610.54092240043678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1729.5453482023379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2865.2003823080877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13062.452378181817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11595.792258083602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576.6366120218579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27746.221709768604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2865.2003823080877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30611.422092076693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367337.0651049203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4BB34-C078-433C-8ED9-7F323063FABC}">
  <sheetPr codeName="Planilha126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CCT!B99</f>
        <v>Patos de Minas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CCT!C99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400.07640075590041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683.9901592823378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683.9901592823378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7080.9982434672447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84971.978921606933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21E9D70-B4BA-4626-922A-56FFFDB2A91B}"/>
    <hyperlink ref="B2" location="'RESUMO CATEGORIA'!A1" display="RESUMO CATEGORIA" xr:uid="{B69F8AD9-68FE-4E51-B58C-0E2140E9574D}"/>
    <hyperlink ref="C2" location="'RESUMO GERAL APOIO'!A1" display="RESUMO GERAL" xr:uid="{B1551E73-3B4F-4A0E-AFDD-CC786C192522}"/>
    <hyperlink ref="D2" location="PARAMETROS!A1" display="PARAMETROS" xr:uid="{AA43FBA0-B9EB-49FC-A203-F96BFB496030}"/>
    <hyperlink ref="E2" location="Uniformes!A1" display="UNIFORMES" xr:uid="{10BF0642-3D43-480F-A9DF-00CB21C87157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Planilha63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CCT!B100</f>
        <v>Patos de Minas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CCT!C100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464.69627334526854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748.61003187170593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748.61003187170593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8224.7128025711027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98696.553630853232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C00-000000000000}"/>
    <hyperlink ref="B2" location="'RESUMO CATEGORIA'!A1" display="RESUMO CATEGORIA" xr:uid="{00000000-0004-0000-4C00-000001000000}"/>
    <hyperlink ref="C2" location="'RESUMO GERAL APOIO'!A1" display="RESUMO GERAL" xr:uid="{00000000-0004-0000-4C00-000002000000}"/>
    <hyperlink ref="D2" location="PARAMETROS!A1" display="PARAMETROS" xr:uid="{00000000-0004-0000-4C00-000003000000}"/>
    <hyperlink ref="E2" location="Uniformes!A1" display="UNIFORMES" xr:uid="{00000000-0004-0000-4C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E397B-94B3-4AE7-808F-82AB6372CBB1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CCT!B101</f>
        <v>Pecanha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Pecanha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ED7A49-42FE-4182-A14E-213D2E7DC6C6}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CCT!B101</f>
        <v>Pecanha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CCT!C101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C3AC7EDC-06E2-4DE1-9FE8-700C4029C912}"/>
    <hyperlink ref="B2" location="'RESUMO CATEGORIA'!A1" display="RESUMO CATEGORIA" xr:uid="{EB2E2780-8EB1-4FE8-9B1E-5FC6921A5D9A}"/>
    <hyperlink ref="C2" location="'RESUMO GERAL APOIO'!A1" display="RESUMO GERAL" xr:uid="{F6458D8C-101B-441E-AA5B-492518CF6A0B}"/>
    <hyperlink ref="D2" location="PARAMETROS!A1" display="PARAMETROS" xr:uid="{CE99D940-4C25-4F0D-94A5-B4ECB7BA7DC2}"/>
    <hyperlink ref="E2" location="Uniformes!A1" display="UNIFORMES" xr:uid="{53792FAF-4C67-48D0-A174-CA6A71F7F125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6D098-DC06-47EF-BC97-477CAFFEF3D7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CCT!B102</f>
        <v>Pedralva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Pedralva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BAAD9D-2F05-40DA-83E9-B1C7DC24261A}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CCT!B102</f>
        <v>Pedralva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CCT!C102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5FE4862C-52E8-4E96-A3EF-71A41D95B145}"/>
    <hyperlink ref="B2" location="'RESUMO CATEGORIA'!A1" display="RESUMO CATEGORIA" xr:uid="{6594C730-A03D-44ED-82AA-E9B9003B654F}"/>
    <hyperlink ref="C2" location="'RESUMO GERAL APOIO'!A1" display="RESUMO GERAL" xr:uid="{2FDFA005-50CB-4CD8-98CE-AB3E8CD85751}"/>
    <hyperlink ref="D2" location="PARAMETROS!A1" display="PARAMETROS" xr:uid="{6A4835F6-DE58-4BC3-B4AF-E59B415F3361}"/>
    <hyperlink ref="E2" location="Uniformes!A1" display="UNIFORMES" xr:uid="{8C7A7C31-8D64-4018-8584-1378476A5886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E208A8-1312-469D-B9B7-5D5D6E91CE2A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CCT!B103</f>
        <v>Pedro Leopoldo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Pedro Leopoldo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0.69407367859049507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3.2034169781099773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2.7</v>
      </c>
      <c r="D113" s="364">
        <f>((100/((100-($C$114))%)-100)*$C113)/($C$114)</f>
        <v>2.8830752802989799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6.35</v>
      </c>
      <c r="D114" s="381">
        <f>SUM(D111:D113)</f>
        <v>6.7805659369994515</v>
      </c>
      <c r="E114" s="368">
        <f>((E108+E109+E103+E93+E73+E61+E25)*D114)%</f>
        <v>472.29158547776188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756.20534400419933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756.20534400419933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7437.6627634293363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89251.953161152036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6C30-1FF8-40E1-8555-6DA0E847BD05}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CCT!B103</f>
        <v>Pedro Leopoldo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CCT!C103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0.69407367859049507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3.2034169781099773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2.7</v>
      </c>
      <c r="D107" s="380">
        <f>((100/((100-($C$108))%)-100)*$C107)/($C$108)</f>
        <v>2.8830752802989799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6.35</v>
      </c>
      <c r="D108" s="401">
        <f>SUM(D105:D107)</f>
        <v>6.7805659369994515</v>
      </c>
      <c r="E108" s="402">
        <f>((E102+E103+E97+E87+E68+E56+E20)*D108)%</f>
        <v>472.29158547776177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756.20534400419911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756.20534400419911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7437.6627634293345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89251.953161152021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B44B4E2D-BAB2-4C4E-AFBB-DED220BA375D}"/>
    <hyperlink ref="B2" location="'RESUMO CATEGORIA'!A1" display="RESUMO CATEGORIA" xr:uid="{95FEB242-173C-42E4-BBBC-8B4109DA60B5}"/>
    <hyperlink ref="C2" location="'RESUMO GERAL APOIO'!A1" display="RESUMO GERAL" xr:uid="{3C86A074-9C6B-4E7A-88A6-DC3B16247F6D}"/>
    <hyperlink ref="D2" location="PARAMETROS!A1" display="PARAMETROS" xr:uid="{2701CFF9-9E6F-4133-8107-AC6FFE8C2119}"/>
    <hyperlink ref="E2" location="Uniformes!A1" display="UNIFORMES" xr:uid="{3300C68C-25AB-43A6-891C-143AE5AAC133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9B86ED-6625-4593-81FB-96BCE1EA6B70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CCT!B104</f>
        <v>Pirapetinga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Pirapetinga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FFE0-CA21-4D8E-80D4-CB5783974620}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CCT!B104</f>
        <v>Pirapetinga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CCT!C104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DACC7867-549D-427E-8B51-70F5C196DDCE}"/>
    <hyperlink ref="B2" location="'RESUMO CATEGORIA'!A1" display="RESUMO CATEGORIA" xr:uid="{89BE2F83-0BDA-43C1-9A89-606C6CF57234}"/>
    <hyperlink ref="C2" location="'RESUMO GERAL APOIO'!A1" display="RESUMO GERAL" xr:uid="{2691EA77-911F-40BA-9FB1-E00E72BE35EC}"/>
    <hyperlink ref="D2" location="PARAMETROS!A1" display="PARAMETROS" xr:uid="{3D068872-3154-471B-9DE1-8EE7459DA419}"/>
    <hyperlink ref="E2" location="Uniformes!A1" display="UNIFORMES" xr:uid="{C4BE5774-8E88-498F-A8A0-75A188F7C0BC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082E79-61B9-4818-B6E1-69F509CAF05A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CCT!B105</f>
        <v>Poco Fundo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Poco Fundo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FF84A-8C0E-41EC-BDE2-7CD9C870C33A}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CCT!B105</f>
        <v>Poco Fundo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CCT!C105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184A9987-D02F-482D-9B14-1AC5BBA18990}"/>
    <hyperlink ref="B2" location="'RESUMO CATEGORIA'!A1" display="RESUMO CATEGORIA" xr:uid="{3E9424A7-72FA-4492-8DA8-1F2DF8EE0E62}"/>
    <hyperlink ref="C2" location="'RESUMO GERAL APOIO'!A1" display="RESUMO GERAL" xr:uid="{026BB001-F5DD-477C-A6DE-4288C829C3FC}"/>
    <hyperlink ref="D2" location="PARAMETROS!A1" display="PARAMETROS" xr:uid="{535299B8-00A4-47E2-942B-18F2324A2D51}"/>
    <hyperlink ref="E2" location="Uniformes!A1" display="UNIFORMES" xr:uid="{555147E0-B746-4785-B244-96AE4979428E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E0C6A-9A12-49E7-BE1A-E8815D157B94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CCT!B106</f>
        <v>Pompeu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Pompeu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88C21-90F6-4B31-B76B-3494C27B045F}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CCT!B106</f>
        <v>Pompeu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CCT!C106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85E01AE7-C790-41DF-8A45-CF47B8A02090}"/>
    <hyperlink ref="B2" location="'RESUMO CATEGORIA'!A1" display="RESUMO CATEGORIA" xr:uid="{25443921-10F3-4874-9512-59C0CCCA4A5D}"/>
    <hyperlink ref="C2" location="'RESUMO GERAL APOIO'!A1" display="RESUMO GERAL" xr:uid="{6C286E49-F7E6-4EF5-A577-20F5AE42875C}"/>
    <hyperlink ref="D2" location="PARAMETROS!A1" display="PARAMETROS" xr:uid="{61988AA1-CF85-48E5-A272-84520D314657}"/>
    <hyperlink ref="E2" location="Uniformes!A1" display="UNIFORMES" xr:uid="{A02B8C3E-B76F-42F4-95CA-43D6CC8AE63D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Planilha64">
    <tabColor theme="6" tint="0.39997558519241921"/>
  </sheetPr>
  <dimension ref="A1:N134"/>
  <sheetViews>
    <sheetView showGridLines="0" view="pageBreakPreview" zoomScaleNormal="100" zoomScaleSheetLayoutView="100" workbookViewId="0">
      <selection activeCell="C15" sqref="C1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CCT!B107</f>
        <v>Porteirinha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Porteirinha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Planilha65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CCT!B107</f>
        <v>Porteirinha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CCT!C107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E00-000000000000}"/>
    <hyperlink ref="B2" location="'RESUMO CATEGORIA'!A1" display="RESUMO CATEGORIA" xr:uid="{00000000-0004-0000-4E00-000001000000}"/>
    <hyperlink ref="C2" location="'RESUMO GERAL APOIO'!A1" display="RESUMO GERAL" xr:uid="{00000000-0004-0000-4E00-000002000000}"/>
    <hyperlink ref="D2" location="PARAMETROS!A1" display="PARAMETROS" xr:uid="{00000000-0004-0000-4E00-000003000000}"/>
    <hyperlink ref="E2" location="Uniformes!A1" display="UNIFORMES" xr:uid="{00000000-0004-0000-4E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Planilha66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CCT!B108</f>
        <v>Pouso Alegre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5" thickBot="1">
      <c r="A17" s="113"/>
      <c r="B17" s="114" t="str">
        <f>CONCATENATE("Total ",E4)</f>
        <v>Total Pouso Alegre</v>
      </c>
      <c r="C17" s="112">
        <f>SUM(C14:C16)</f>
        <v>4</v>
      </c>
      <c r="D17" s="112"/>
      <c r="E17" s="115">
        <f>SUM(E14:E16)</f>
        <v>9145.92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545.13532509866172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78.374714269090902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1451.3835975757574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139.04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3131.1348000000003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4960.2442289241162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3131.1348000000003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11595.792258083602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485.69498587946129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1472.4946317223141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525.11411170531278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610.54092240043678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1729.5453482023379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2865.2003823080877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13062.452378181817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11595.792258083602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576.6366120218579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27746.221709768604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2865.2003823080877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30611.422092076693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367337.0651049203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Planilha67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CCT!B108</f>
        <v>Pouso Alegre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CCT!C108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400.07640075590041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683.9901592823378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683.9901592823378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7080.9982434672447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84971.978921606933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000-000000000000}"/>
    <hyperlink ref="B2" location="'RESUMO CATEGORIA'!A1" display="RESUMO CATEGORIA" xr:uid="{00000000-0004-0000-5000-000001000000}"/>
    <hyperlink ref="C2" location="'RESUMO GERAL APOIO'!A1" display="RESUMO GERAL" xr:uid="{00000000-0004-0000-5000-000002000000}"/>
    <hyperlink ref="D2" location="PARAMETROS!A1" display="PARAMETROS" xr:uid="{00000000-0004-0000-5000-000003000000}"/>
    <hyperlink ref="E2" location="Uniformes!A1" display="UNIFORMES" xr:uid="{00000000-0004-0000-50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Planilha68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CCT!B109</f>
        <v>Pouso Alegre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CCT!C109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464.69627334526854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748.61003187170593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748.61003187170593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8224.7128025711027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98696.553630853232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100-000000000000}"/>
    <hyperlink ref="B2" location="'RESUMO CATEGORIA'!A1" display="RESUMO CATEGORIA" xr:uid="{00000000-0004-0000-5100-000001000000}"/>
    <hyperlink ref="C2" location="'RESUMO GERAL APOIO'!A1" display="RESUMO GERAL" xr:uid="{00000000-0004-0000-5100-000002000000}"/>
    <hyperlink ref="D2" location="PARAMETROS!A1" display="PARAMETROS" xr:uid="{00000000-0004-0000-5100-000003000000}"/>
    <hyperlink ref="E2" location="Uniformes!A1" display="UNIFORMES" xr:uid="{00000000-0004-0000-51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F92B4-D0A9-4942-A1EE-F4B702AD56B2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CCT!B110</f>
        <v>Prados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Prados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0.70005385029617695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3.2310177705977394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3.5000000000000004</v>
      </c>
      <c r="D113" s="364">
        <f>((100/((100-($C$114))%)-100)*$C113)/($C$114)</f>
        <v>3.7695207323640298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7.15</v>
      </c>
      <c r="D114" s="381">
        <f>SUM(D111:D113)</f>
        <v>7.7005923532579459</v>
      </c>
      <c r="E114" s="368">
        <f>((E108+E109+E103+E93+E73+E61+E25)*D114)%</f>
        <v>536.37484030537189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820.28859883180928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820.28859883180928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7501.7460182569466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90020.952219083352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87215-055F-474F-B37F-BCC8082C8F84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CCT!B110</f>
        <v>Prados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CCT!C110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0.70005385029617695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3.2310177705977394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3.5000000000000004</v>
      </c>
      <c r="D107" s="380">
        <f>((100/((100-($C$108))%)-100)*$C107)/($C$108)</f>
        <v>3.7695207323640298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7.15</v>
      </c>
      <c r="D108" s="401">
        <f>SUM(D105:D107)</f>
        <v>7.7005923532579459</v>
      </c>
      <c r="E108" s="402">
        <f>((E102+E103+E97+E87+E68+E56+E20)*D108)%</f>
        <v>536.37484030537166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820.28859883180905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820.28859883180905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7501.7460182569448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90020.952219083338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3C2AEFDB-4E5E-476E-BBA0-1DD1158B65B3}"/>
    <hyperlink ref="B2" location="'RESUMO CATEGORIA'!A1" display="RESUMO CATEGORIA" xr:uid="{3A5ADE0A-42E2-4D49-9AA1-C5CB458C5695}"/>
    <hyperlink ref="C2" location="'RESUMO GERAL APOIO'!A1" display="RESUMO GERAL" xr:uid="{54FA0FD8-91F2-41F2-AFF3-7AB6931A7607}"/>
    <hyperlink ref="D2" location="PARAMETROS!A1" display="PARAMETROS" xr:uid="{1E00338E-E8C3-44ED-AF72-6A505A2E2B22}"/>
    <hyperlink ref="E2" location="Uniformes!A1" display="UNIFORMES" xr:uid="{482F1C35-7903-4F23-8F7C-ED1C23B136A5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90659-3C5D-4AB6-8257-A332F6B543A7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CCT!B111</f>
        <v>Prata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Prata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04F0CA-C984-4560-AFDF-337B27E4F036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CCT!B111</f>
        <v>Prata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CCT!C111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B0945C47-6041-44A7-A2AA-CEB80DCA14EC}"/>
    <hyperlink ref="B2" location="'RESUMO CATEGORIA'!A1" display="RESUMO CATEGORIA" xr:uid="{B7176453-C540-4255-8A71-2CD32BE02C51}"/>
    <hyperlink ref="C2" location="'RESUMO GERAL APOIO'!A1" display="RESUMO GERAL" xr:uid="{1FA9C35C-7C10-4117-B303-F1E63A858C93}"/>
    <hyperlink ref="D2" location="PARAMETROS!A1" display="PARAMETROS" xr:uid="{13F04A2F-736D-43C0-938D-12D9C277AB69}"/>
    <hyperlink ref="E2" location="Uniformes!A1" display="UNIFORMES" xr:uid="{CF70ACD0-3648-43FA-8999-6FA61163CA09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Planilha69">
    <tabColor theme="6" tint="0.39997558519241921"/>
  </sheetPr>
  <dimension ref="A1:N134"/>
  <sheetViews>
    <sheetView showGridLines="0" view="pageBreakPreview" zoomScaleNormal="100" zoomScaleSheetLayoutView="100" workbookViewId="0">
      <selection activeCell="B21" sqref="B21:C2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CCT!B112</f>
        <v>Ribeirao das Neves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38.2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5" thickBot="1">
      <c r="A17" s="113"/>
      <c r="B17" s="114" t="str">
        <f>CONCATENATE("Total ",E4)</f>
        <v>Total Ribeirao das Neves</v>
      </c>
      <c r="C17" s="112">
        <f>SUM(C14:C16)</f>
        <v>5</v>
      </c>
      <c r="D17" s="112"/>
      <c r="E17" s="115">
        <f>SUM(E14:E16)</f>
        <v>11432.400000000001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3429.7200000000003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16050.72930618182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3210.145861236364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240.76093959272728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160.50729306181822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32.101458612363643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401.2682326545455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1284.0583444945457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669.84508613488583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96.304375837090916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6094.9915916243417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1337.5607755151516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1783.4143673535355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3120.9751428686868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1185.1372539269553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4306.1123967956419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298.05600000000004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1885.5900000000001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967.19999999999993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649.5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97.25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173.79999999999998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4071.3960000000002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4306.1123967956419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6094.9915916243417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4071.3960000000002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14472.499988419984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20.942424373858643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1.6753939499086914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0.67015757996347658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56.177552571636376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21.332470570685203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552.14508813265445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26.751215510303034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679.69430268900987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222.92679591919193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131.97266318416163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3.3439019387878788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53.502431020606068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20.806500952457913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164.25437988354304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596.8066728987485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1907.1530939768597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1907.1530939768597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596.8066728987485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1907.1530939768597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2503.9597668756082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481.27499999999998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13.731693989071038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225.78907103825134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720.79576502732243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656.39263963164103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763.17615300054604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3394.4027862484345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4813.9715788806216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16050.72930618182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14472.499988419984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679.69430268900987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2503.9597668756082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720.79576502732243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34427.679129193748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4813.9715788806216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39241.650708074369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470899.80849689245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Planilha70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CCT!B112</f>
        <v>Ribeirao das Neves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CCT!C112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300-000000000000}"/>
    <hyperlink ref="B2" location="'RESUMO CATEGORIA'!A1" display="RESUMO CATEGORIA" xr:uid="{00000000-0004-0000-5300-000001000000}"/>
    <hyperlink ref="C2" location="'RESUMO GERAL APOIO'!A1" display="RESUMO GERAL" xr:uid="{00000000-0004-0000-5300-000002000000}"/>
    <hyperlink ref="D2" location="PARAMETROS!A1" display="PARAMETROS" xr:uid="{00000000-0004-0000-5300-000003000000}"/>
    <hyperlink ref="E2" location="Uniformes!A1" display="UNIFORMES" xr:uid="{00000000-0004-0000-53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Planilha71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CCT!B113</f>
        <v>Ribeirao das Neves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CCT!C113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632.6214990635267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916.53525758996409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916.53525758996409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7313.5433417748709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87762.520101298447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400-000000000000}"/>
    <hyperlink ref="B2" location="'RESUMO CATEGORIA'!A1" display="RESUMO CATEGORIA" xr:uid="{00000000-0004-0000-5400-000001000000}"/>
    <hyperlink ref="C2" location="'RESUMO GERAL APOIO'!A1" display="RESUMO GERAL" xr:uid="{00000000-0004-0000-5400-000002000000}"/>
    <hyperlink ref="D2" location="PARAMETROS!A1" display="PARAMETROS" xr:uid="{00000000-0004-0000-5400-000003000000}"/>
    <hyperlink ref="E2" location="Uniformes!A1" display="UNIFORMES" xr:uid="{00000000-0004-0000-54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Planilha72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CCT!B114</f>
        <v>Ribeirao das Neves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CCT!C114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734.80178410293922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1018.7155426293766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1018.7155426293766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8494.818313328773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101937.81975994527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500-000000000000}"/>
    <hyperlink ref="B2" location="'RESUMO CATEGORIA'!A1" display="RESUMO CATEGORIA" xr:uid="{00000000-0004-0000-5500-000001000000}"/>
    <hyperlink ref="C2" location="'RESUMO GERAL APOIO'!A1" display="RESUMO GERAL" xr:uid="{00000000-0004-0000-5500-000002000000}"/>
    <hyperlink ref="D2" location="PARAMETROS!A1" display="PARAMETROS" xr:uid="{00000000-0004-0000-5500-000003000000}"/>
    <hyperlink ref="E2" location="Uniformes!A1" display="UNIFORMES" xr:uid="{00000000-0004-0000-55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3C659-A608-459D-9341-0400DD6523E7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CCT!B115</f>
        <v>Rio Novo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Rio Novo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B6623-F291-40FF-A2E7-B26D35FA3355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CCT!B115</f>
        <v>Rio Novo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CCT!C115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E9C31ADF-5D85-47E0-8BCC-DBD6C92E4E05}"/>
    <hyperlink ref="B2" location="'RESUMO CATEGORIA'!A1" display="RESUMO CATEGORIA" xr:uid="{3BE85CAA-13EE-4113-BFE9-CDB691F3F9B0}"/>
    <hyperlink ref="C2" location="'RESUMO GERAL APOIO'!A1" display="RESUMO GERAL" xr:uid="{535E43DA-15B5-4399-98CB-F1777BFE28CF}"/>
    <hyperlink ref="D2" location="PARAMETROS!A1" display="PARAMETROS" xr:uid="{FA0E448D-5AF6-4D88-86C3-2F534EFA47AD}"/>
    <hyperlink ref="E2" location="Uniformes!A1" display="UNIFORMES" xr:uid="{241FED2F-C0AD-416C-9664-0539F1C50A58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778DD-0B0F-4D93-B056-D2006D9AF897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CCT!B116</f>
        <v>Rio Pardo de Minas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Rio Pardo de Minas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BA4F82-4AF2-4992-8661-A9B2FB07E9E2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CCT!B116</f>
        <v>Rio Pardo de Minas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CCT!C116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22BB3B1B-234F-4136-8498-E6214DEFF88E}"/>
    <hyperlink ref="B2" location="'RESUMO CATEGORIA'!A1" display="RESUMO CATEGORIA" xr:uid="{74D4996E-28D1-448D-8B5A-1329FBE7B770}"/>
    <hyperlink ref="C2" location="'RESUMO GERAL APOIO'!A1" display="RESUMO GERAL" xr:uid="{41D47A3D-61D5-4EB0-B207-FA068112CF34}"/>
    <hyperlink ref="D2" location="PARAMETROS!A1" display="PARAMETROS" xr:uid="{48147F53-7CAF-4F60-8197-814C6C18B19E}"/>
    <hyperlink ref="E2" location="Uniformes!A1" display="UNIFORMES" xr:uid="{0193A774-F543-4E4F-9881-E2A12550F9F1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3DF3F7-6F31-4936-8C91-109BD376F7CC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CCT!B117</f>
        <v>Rio Preto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Rio Preto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CAC17-51BA-4454-A1CA-C7364D4E943E}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CCT!B117</f>
        <v>Rio Preto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CCT!C117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6EFF15DD-ADAB-424E-891D-4ED9A827DDF5}"/>
    <hyperlink ref="B2" location="'RESUMO CATEGORIA'!A1" display="RESUMO CATEGORIA" xr:uid="{D505A872-8DF5-4F11-B84C-A0F190A22F1D}"/>
    <hyperlink ref="C2" location="'RESUMO GERAL APOIO'!A1" display="RESUMO GERAL" xr:uid="{4FEF529D-F7BB-4314-8461-DF2688CCB9CB}"/>
    <hyperlink ref="D2" location="PARAMETROS!A1" display="PARAMETROS" xr:uid="{C0B49BEE-1FDD-4794-8BC7-C3081F21AF20}"/>
    <hyperlink ref="E2" location="Uniformes!A1" display="UNIFORMES" xr:uid="{F7EA17F9-AFD8-40C4-8BF4-B74BB0A6341D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FBAD0-3337-4755-921F-EE52D3EB0D3F}">
  <sheetPr>
    <tabColor theme="6" tint="0.39997558519241921"/>
  </sheetPr>
  <dimension ref="A1:N134"/>
  <sheetViews>
    <sheetView showGridLines="0" view="pageBreakPreview" topLeftCell="A2" zoomScaleNormal="100" zoomScaleSheetLayoutView="100" workbookViewId="0">
      <selection activeCell="E28" sqref="A27:E2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CCT!B118</f>
        <v>Sabara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Sabara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417.11019772577112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701.02395625220856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701.02395625220856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7382.4813756773456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88589.776508128154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7D2EDA-9211-4E27-81A0-AFA81CF9DF12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28" sqref="A27:E2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CCT!B118</f>
        <v>Sabara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CCT!C118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289DBB63-1FC0-4C4E-BC8C-2E70A1879F89}"/>
    <hyperlink ref="B2" location="'RESUMO CATEGORIA'!A1" display="RESUMO CATEGORIA" xr:uid="{10D4CF7A-A655-4284-AE86-07C1F6B77D52}"/>
    <hyperlink ref="C2" location="'RESUMO GERAL APOIO'!A1" display="RESUMO GERAL" xr:uid="{124D84F3-0DE1-43B7-A7DE-EDB4775A895B}"/>
    <hyperlink ref="D2" location="PARAMETROS!A1" display="PARAMETROS" xr:uid="{D1F4922D-9DF6-4451-8C18-239C15E978B4}"/>
    <hyperlink ref="E2" location="Uniformes!A1" display="UNIFORMES" xr:uid="{5917AE25-9C43-4C00-BD2D-A61911C24217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Planilha127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CCT!B119</f>
        <v>Salinas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Salinas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Planilha128">
    <tabColor theme="6" tint="0.79998168889431442"/>
  </sheetPr>
  <dimension ref="A1:H127"/>
  <sheetViews>
    <sheetView showGridLines="0" view="pageBreakPreview" topLeftCell="A100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CCT!B119</f>
        <v>Salinas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CCT!C119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700-000000000000}"/>
    <hyperlink ref="B2" location="'RESUMO CATEGORIA'!A1" display="RESUMO CATEGORIA" xr:uid="{00000000-0004-0000-5700-000001000000}"/>
    <hyperlink ref="C2" location="'RESUMO GERAL APOIO'!A1" display="RESUMO GERAL" xr:uid="{00000000-0004-0000-5700-000002000000}"/>
    <hyperlink ref="D2" location="PARAMETROS!A1" display="PARAMETROS" xr:uid="{00000000-0004-0000-5700-000003000000}"/>
    <hyperlink ref="E2" location="Uniformes!A1" display="UNIFORMES" xr:uid="{00000000-0004-0000-57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Planilha73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CCT!B120</f>
        <v>Santa Luzia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5" thickBot="1">
      <c r="A17" s="113"/>
      <c r="B17" s="114" t="str">
        <f>CONCATENATE("Total ",E4)</f>
        <v>Total Santa Luzia</v>
      </c>
      <c r="C17" s="112">
        <f>SUM(C14:C16)</f>
        <v>4</v>
      </c>
      <c r="D17" s="112"/>
      <c r="E17" s="115">
        <f>SUM(E14:E16)</f>
        <v>9145.92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545.13532509866172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78.374714269090902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1451.3835975757574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139.04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3131.1348000000003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4960.2442289241162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3131.1348000000003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11595.792258083602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485.69498587946129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1472.4946317223141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525.11411170531278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610.54092240043678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1729.5453482023379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2865.2003823080877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13062.452378181817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11595.792258083602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576.6366120218579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27746.221709768604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2865.2003823080877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30611.422092076693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367337.0651049203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Planilha74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CCT!B120</f>
        <v>Santa Luzia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CCT!C120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400.07640075590041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683.9901592823378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683.9901592823378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7080.9982434672447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84971.978921606933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900-000000000000}"/>
    <hyperlink ref="B2" location="'RESUMO CATEGORIA'!A1" display="RESUMO CATEGORIA" xr:uid="{00000000-0004-0000-5900-000001000000}"/>
    <hyperlink ref="C2" location="'RESUMO GERAL APOIO'!A1" display="RESUMO GERAL" xr:uid="{00000000-0004-0000-5900-000002000000}"/>
    <hyperlink ref="D2" location="PARAMETROS!A1" display="PARAMETROS" xr:uid="{00000000-0004-0000-5900-000003000000}"/>
    <hyperlink ref="E2" location="Uniformes!A1" display="UNIFORMES" xr:uid="{00000000-0004-0000-59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Planilha75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CCT!B121</f>
        <v>Santa Luzia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CCT!C121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464.69627334526854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748.61003187170593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748.61003187170593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8224.7128025711027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98696.553630853232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A00-000000000000}"/>
    <hyperlink ref="B2" location="'RESUMO CATEGORIA'!A1" display="RESUMO CATEGORIA" xr:uid="{00000000-0004-0000-5A00-000001000000}"/>
    <hyperlink ref="C2" location="'RESUMO GERAL APOIO'!A1" display="RESUMO GERAL" xr:uid="{00000000-0004-0000-5A00-000002000000}"/>
    <hyperlink ref="D2" location="PARAMETROS!A1" display="PARAMETROS" xr:uid="{00000000-0004-0000-5A00-000003000000}"/>
    <hyperlink ref="E2" location="Uniformes!A1" display="UNIFORMES" xr:uid="{00000000-0004-0000-5A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4AE5D4-F470-49DF-B91A-BCB8F0082DBC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CCT!B122</f>
        <v>Sao Domingos do Prata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Sao Domingos do Prata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776B8-D42C-42A0-95AB-8BFBE6DC5CD0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CCT!B122</f>
        <v>Sao Domingos do Prata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CCT!C122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434BB93-F496-4E58-BBD3-9E65E22E3067}"/>
    <hyperlink ref="B2" location="'RESUMO CATEGORIA'!A1" display="RESUMO CATEGORIA" xr:uid="{BBC202D4-A443-4DD2-AF8E-2D5E3EA5D8CF}"/>
    <hyperlink ref="C2" location="'RESUMO GERAL APOIO'!A1" display="RESUMO GERAL" xr:uid="{C5C3B0E2-4594-49A5-AE1C-D718B05310C2}"/>
    <hyperlink ref="D2" location="PARAMETROS!A1" display="PARAMETROS" xr:uid="{60D2BBCB-13A1-4B41-B233-CA49986CB283}"/>
    <hyperlink ref="E2" location="Uniformes!A1" display="UNIFORMES" xr:uid="{AC0EDFF8-C8A2-45D6-8A3A-FDB81E998C16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Planilha76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CCT!B123</f>
        <v>Sao Joao Del Rei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Sao Joao Del Rei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Planilha129"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CCT!B123</f>
        <v>Sao Joao Del Rei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CCT!C123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00000000-0004-0000-5C00-000000000000}"/>
    <hyperlink ref="B2" location="'RESUMO CATEGORIA'!A1" display="RESUMO CATEGORIA" xr:uid="{00000000-0004-0000-5C00-000001000000}"/>
    <hyperlink ref="C2" location="'RESUMO GERAL APOIO'!A1" display="RESUMO GERAL" xr:uid="{00000000-0004-0000-5C00-000002000000}"/>
    <hyperlink ref="D2" location="PARAMETROS!A1" display="PARAMETROS" xr:uid="{00000000-0004-0000-5C00-000003000000}"/>
    <hyperlink ref="E2" location="Uniformes!A1" display="UNIFORMES" xr:uid="{00000000-0004-0000-5C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95995-040A-4C1A-8F41-10C2ACFFB222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CCT!B124</f>
        <v>Sao Joao do Paraiso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Sao Joao do Paraiso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119DB-F0C8-4187-9B6E-2EF6DC108465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CCT!B124</f>
        <v>Sao Joao do Paraiso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CCT!C124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3863B462-197C-422C-9576-9D70AF772FF6}"/>
    <hyperlink ref="B2" location="'RESUMO CATEGORIA'!A1" display="RESUMO CATEGORIA" xr:uid="{2F8D37A2-104B-43A0-8410-5202D44B3560}"/>
    <hyperlink ref="C2" location="'RESUMO GERAL APOIO'!A1" display="RESUMO GERAL" xr:uid="{E9E93A9A-374D-4ADA-A020-AC265915BC7A}"/>
    <hyperlink ref="D2" location="PARAMETROS!A1" display="PARAMETROS" xr:uid="{420B64ED-5A87-48ED-80AB-A98326FC05AB}"/>
    <hyperlink ref="E2" location="Uniformes!A1" display="UNIFORMES" xr:uid="{6EB00660-7A8E-4A33-B2C6-EFAE0200D209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Planilha78">
    <tabColor theme="6" tint="0.39997558519241921"/>
  </sheetPr>
  <dimension ref="A1:N134"/>
  <sheetViews>
    <sheetView showGridLines="0" view="pageBreakPreview" zoomScaleNormal="100" zoomScaleSheetLayoutView="100" workbookViewId="0">
      <selection activeCell="G18" sqref="G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CCT!B125</f>
        <v>Sao Lourenco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Sao Lourenco</v>
      </c>
      <c r="C17" s="112">
        <f>SUM(C14:C16)</f>
        <v>2</v>
      </c>
      <c r="D17" s="112"/>
      <c r="E17" s="115">
        <f>SUM(E14:E16)</f>
        <v>4572.96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248.09634158399999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35.669088000000002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660.53866666666659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69.52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1565.5674000000001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2257.4549655840005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1565.5674000000001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5417.9146088920006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221.04447019752064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670.14650181818183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262.55705585265639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305.27046120021839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951.86138733862697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1519.6889043915016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5944.848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5417.9146088920006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288.31830601092895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12794.016168369813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1519.6889043915016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14313.705072761315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171764.46087313577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Planilha79"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CCT!B125</f>
        <v>Sao Lourenco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CCT!C125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475.93069366931348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759.84445219575082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759.84445219575082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7156.8525363806575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85882.230436567886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F00-000000000000}"/>
    <hyperlink ref="B2" location="'RESUMO CATEGORIA'!A1" display="RESUMO CATEGORIA" xr:uid="{00000000-0004-0000-5F00-000001000000}"/>
    <hyperlink ref="C2" location="'RESUMO GERAL APOIO'!A1" display="RESUMO GERAL" xr:uid="{00000000-0004-0000-5F00-000002000000}"/>
    <hyperlink ref="D2" location="PARAMETROS!A1" display="PARAMETROS" xr:uid="{00000000-0004-0000-5F00-000003000000}"/>
    <hyperlink ref="E2" location="Uniformes!A1" display="UNIFORMES" xr:uid="{00000000-0004-0000-5F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Planilha80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CCT!B126</f>
        <v>Sao Sebastiao do Paraiso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5" thickBot="1">
      <c r="A17" s="113"/>
      <c r="B17" s="114" t="str">
        <f>CONCATENATE("Total ",E4)</f>
        <v>Total Sao Sebastiao do Paraiso</v>
      </c>
      <c r="C17" s="112">
        <f>SUM(C14:C16)</f>
        <v>4</v>
      </c>
      <c r="D17" s="112"/>
      <c r="E17" s="115">
        <f>SUM(E14:E16)</f>
        <v>9145.92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545.13532509866172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78.374714269090902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1451.3835975757574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139.04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3131.1348000000003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4960.2442289241162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3131.1348000000003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11595.792258083602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485.69498587946129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1472.4946317223141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525.11411170531278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610.54092240043678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2057.4663133022423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3193.1213474079918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13062.452378181817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11595.792258083602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576.6366120218579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27746.221709768604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3193.1213474079918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30939.343057176597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371272.11668611917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Planilha81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CCT!B126</f>
        <v>Sao Sebastiao do Paraiso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CCT!C126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475.93069366931348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759.84445219575082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759.84445219575082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7156.8525363806575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85882.230436567886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6100-000000000000}"/>
    <hyperlink ref="B2" location="'RESUMO CATEGORIA'!A1" display="RESUMO CATEGORIA" xr:uid="{00000000-0004-0000-6100-000001000000}"/>
    <hyperlink ref="C2" location="'RESUMO GERAL APOIO'!A1" display="RESUMO GERAL" xr:uid="{00000000-0004-0000-6100-000002000000}"/>
    <hyperlink ref="D2" location="PARAMETROS!A1" display="PARAMETROS" xr:uid="{00000000-0004-0000-6100-000003000000}"/>
    <hyperlink ref="E2" location="Uniformes!A1" display="UNIFORMES" xr:uid="{00000000-0004-0000-61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Planilha82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CCT!B127</f>
        <v>Sao Sebastiao do Paraiso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CCT!C127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552.80246298180782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836.71622150824521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836.71622150824521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8312.8189922076417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99753.827906491701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6200-000000000000}"/>
    <hyperlink ref="B2" location="'RESUMO CATEGORIA'!A1" display="RESUMO CATEGORIA" xr:uid="{00000000-0004-0000-6200-000001000000}"/>
    <hyperlink ref="C2" location="'RESUMO GERAL APOIO'!A1" display="RESUMO GERAL" xr:uid="{00000000-0004-0000-6200-000002000000}"/>
    <hyperlink ref="D2" location="PARAMETROS!A1" display="PARAMETROS" xr:uid="{00000000-0004-0000-6200-000003000000}"/>
    <hyperlink ref="E2" location="Uniformes!A1" display="UNIFORMES" xr:uid="{00000000-0004-0000-62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Planilha83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CCT!B128</f>
        <v>Sete Lagoas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Sete Lagoas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659.55621991550254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943.46997844193993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943.46997844193993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7624.9273978670772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91499.128774404933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D410BC-FEB8-4939-841A-EE66143B2A51}">
  <sheetPr codeName="Planilha130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CCT!B128</f>
        <v>Sete Lagoas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CCT!C128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659.55621991550231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943.4699784419397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943.4699784419397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7624.9273978670753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91499.128774404904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B9DEE38B-7A67-44AE-944E-ECBB6A8217A2}"/>
    <hyperlink ref="B2" location="'RESUMO CATEGORIA'!A1" display="RESUMO CATEGORIA" xr:uid="{27DB6CAE-282E-4EEF-A806-EC66A4E7ABAA}"/>
    <hyperlink ref="C2" location="'RESUMO GERAL APOIO'!A1" display="RESUMO GERAL" xr:uid="{A4D27DB6-8CB6-4D9D-B9F2-E658CB4CCB6C}"/>
    <hyperlink ref="D2" location="PARAMETROS!A1" display="PARAMETROS" xr:uid="{98194859-1925-44B5-A8C0-9B40C2C475D5}"/>
    <hyperlink ref="E2" location="Uniformes!A1" display="UNIFORMES" xr:uid="{C1FB3013-F102-4160-9E19-7671FA761388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2DCCC-1AF1-4AF2-A043-09876E2EACE0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CCT!B129</f>
        <v>Tarumirim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Tarumirim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0.69259456579648571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3.1965903036760874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2.5</v>
      </c>
      <c r="D113" s="364">
        <f>((100/((100-($C$114))%)-100)*$C113)/($C$114)</f>
        <v>2.6638252530634063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6.15</v>
      </c>
      <c r="D114" s="381">
        <f>SUM(D111:D113)</f>
        <v>6.55301012253598</v>
      </c>
      <c r="E114" s="368">
        <f>((E108+E109+E103+E93+E73+E61+E25)*D114)%</f>
        <v>456.44147836337027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740.35523688980766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740.35523688980766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7421.8126563149453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89061.751875779344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E06FA-D0A7-4C02-9CE4-7EB8905064B2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CCT!B129</f>
        <v>Tarumirim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CCT!C129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0.69259456579648571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3.1965903036760874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2.5</v>
      </c>
      <c r="D107" s="380">
        <f>((100/((100-($C$108))%)-100)*$C107)/($C$108)</f>
        <v>2.6638252530634063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6.15</v>
      </c>
      <c r="D108" s="401">
        <f>SUM(D105:D107)</f>
        <v>6.55301012253598</v>
      </c>
      <c r="E108" s="402">
        <f>((E102+E103+E97+E87+E68+E56+E20)*D108)%</f>
        <v>456.44147836337021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740.35523688980766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740.35523688980766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7421.8126563149435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89061.75187577933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8365B888-E29E-41E9-A452-E59B9685DB78}"/>
    <hyperlink ref="B2" location="'RESUMO CATEGORIA'!A1" display="RESUMO CATEGORIA" xr:uid="{D2FF2732-3B8F-4F46-9238-94422FC65313}"/>
    <hyperlink ref="C2" location="'RESUMO GERAL APOIO'!A1" display="RESUMO GERAL" xr:uid="{F9D0DEC4-856C-47B1-920E-FEBAD4DFAE80}"/>
    <hyperlink ref="D2" location="PARAMETROS!A1" display="PARAMETROS" xr:uid="{C345E48D-6FDF-41AA-B543-EF4143944807}"/>
    <hyperlink ref="E2" location="Uniformes!A1" display="UNIFORMES" xr:uid="{725DC0A6-CB69-476D-9F85-C2A871A2D2CE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F826C0-ABB4-4602-AFDC-3A63C755B7FF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CCT!B130</f>
        <v>Teixeiras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Teixeiras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63BA9-B6ED-4A92-8C47-0864109CB789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CCT!B130</f>
        <v>Teixeiras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CCT!C130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F2F2C7BE-80D8-42BE-A2A2-9C0C42F43E29}"/>
    <hyperlink ref="B2" location="'RESUMO CATEGORIA'!A1" display="RESUMO CATEGORIA" xr:uid="{DD965A1E-CA94-474D-818D-F2F9AE72A2D6}"/>
    <hyperlink ref="C2" location="'RESUMO GERAL APOIO'!A1" display="RESUMO GERAL" xr:uid="{A909CF65-7AAA-4225-9C7C-F6EB760C3414}"/>
    <hyperlink ref="D2" location="PARAMETROS!A1" display="PARAMETROS" xr:uid="{89B38E3E-E0BB-4123-9B79-9CF49AD2A8B0}"/>
    <hyperlink ref="E2" location="Uniformes!A1" display="UNIFORMES" xr:uid="{E24C70A9-2DBC-443E-812F-E9110540FC53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42DCC-4A59-4DFE-932F-E5E53D197F4F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CCT!B131</f>
        <v>Teofilo Otoni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2</v>
      </c>
      <c r="D14" s="373">
        <f>IFERROR(VLOOKUP($E$4&amp;B14,CCT!E:R,5,0),0)</f>
        <v>2286.48</v>
      </c>
      <c r="E14" s="101">
        <f>D14*C14</f>
        <v>4572.96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Teofilo Otoni</v>
      </c>
      <c r="C17" s="112">
        <f>SUM(C14:C16)</f>
        <v>2</v>
      </c>
      <c r="D17" s="112"/>
      <c r="E17" s="115">
        <f>SUM(E14:E16)</f>
        <v>4572.96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31.705855999999997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5976.5538560000005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1195.3107712000001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89.648307840000001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59.765538560000003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11.953107712000001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149.41384640000001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478.12430848000002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249.41952207244802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35.859323136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2269.4947254004483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498.04615466666667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664.06153955555556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1162.1076942222221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441.29064105008717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1603.3983352723094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205.62240000000003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919.80000000000007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69.52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1880.5224000000001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1603.3983352723094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2269.4947254004483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1880.5224000000001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5753.4154606727579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7.7979962628469135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0.6238397010277531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0.24953588041110125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20.917938496000005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7.9432315389015722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205.59345264639998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9.960923093333335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253.08691761892067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83.007692444444444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49.140553927111121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1.2451153866666667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19.92184618666667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7.7473846281481489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61.160781465537085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222.22337403857415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869.31692450909111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869.31692450909111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222.22337403857415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869.31692450909111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1091.5402985476653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192.51000000000002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262.55705585265639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305.27046120021839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834.22039545154223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1402.0479125044171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5976.5538560000005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5753.4154606727579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253.08691761892067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1091.5402985476653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288.31830601092895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13362.914838850274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1402.0479125044171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14764.962751354691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177179.55301625631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7CACF-1BCF-4198-92B1-EE2858ECB241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CCT!B131</f>
        <v>Teofilo Otoni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CCT!C131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417.11019772577106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701.02395625220845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701.02395625220845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7382.4813756773437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88589.776508128125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90AB40CD-5538-4780-B0AA-4C7A50710FDC}"/>
    <hyperlink ref="B2" location="'RESUMO CATEGORIA'!A1" display="RESUMO CATEGORIA" xr:uid="{6345E04A-84C9-49CB-9FA7-B5EC90E00591}"/>
    <hyperlink ref="C2" location="'RESUMO GERAL APOIO'!A1" display="RESUMO GERAL" xr:uid="{B403ED4B-D881-459F-AC3A-A5C7F43917F4}"/>
    <hyperlink ref="D2" location="PARAMETROS!A1" display="PARAMETROS" xr:uid="{47E6B9D4-13E0-4DB0-9C09-F21E0A5C8DB6}"/>
    <hyperlink ref="E2" location="Uniformes!A1" display="UNIFORMES" xr:uid="{ABF93FB1-3019-4111-BC19-B3087A93D549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Planilha131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CCT!B132</f>
        <v>Tres Coracoes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Tres Coracoes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Planilha132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CCT!B132</f>
        <v>Tres Coracoes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CCT!C132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00000000-0004-0000-6600-000000000000}"/>
    <hyperlink ref="B2" location="'RESUMO CATEGORIA'!A1" display="RESUMO CATEGORIA" xr:uid="{00000000-0004-0000-6600-000001000000}"/>
    <hyperlink ref="C2" location="'RESUMO GERAL APOIO'!A1" display="RESUMO GERAL" xr:uid="{00000000-0004-0000-6600-000002000000}"/>
    <hyperlink ref="D2" location="PARAMETROS!A1" display="PARAMETROS" xr:uid="{00000000-0004-0000-6600-000003000000}"/>
    <hyperlink ref="E2" location="Uniformes!A1" display="UNIFORMES" xr:uid="{00000000-0004-0000-66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C5471-3166-49C3-B45C-D5E581529E22}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CCT!B133</f>
        <v>Tres Marias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Tres Marias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496.19409034148839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780.10784886792578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780.10784886792578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7461.5652682930631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89538.783219516758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A274C-00F8-4775-8A50-AA9AAC29DB1A}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CCT!B133</f>
        <v>Tres Marias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CCT!C133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7B543D75-145E-4DC9-83C5-FD39A0640616}"/>
    <hyperlink ref="B2" location="'RESUMO CATEGORIA'!A1" display="RESUMO CATEGORIA" xr:uid="{7F18DC80-3129-427E-90D7-A965084FA525}"/>
    <hyperlink ref="C2" location="'RESUMO GERAL APOIO'!A1" display="RESUMO GERAL" xr:uid="{CAD8FA8A-3C93-462D-BB4C-FB152F9C3FAD}"/>
    <hyperlink ref="D2" location="PARAMETROS!A1" display="PARAMETROS" xr:uid="{5751409E-EDDA-463D-968F-C6C70723F61E}"/>
    <hyperlink ref="E2" location="Uniformes!A1" display="UNIFORMES" xr:uid="{AC540BE6-38A8-40B4-95C3-32688A7379B8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Planilha85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CCT!B134</f>
        <v>Tres Pontas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Tres Pontas</v>
      </c>
      <c r="C17" s="112">
        <f>SUM(C14:C16)</f>
        <v>1</v>
      </c>
      <c r="D17" s="112"/>
      <c r="E17" s="115">
        <f>SUM(E14:E16)</f>
        <v>2286.48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124.70976103622401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17.929661568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332.03076977777778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34.76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940.26120000000003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801.6991676361547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1134.7473627002241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940.26120000000003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2876.707730336379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111.11168701928707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434.65846225454555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131.2785279263282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152.6352306001092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0.69259456579648571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3.1965903036760874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2.5</v>
      </c>
      <c r="D113" s="364">
        <f>((100/((100-($C$114))%)-100)*$C113)/($C$114)</f>
        <v>2.6638252530634063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6.15</v>
      </c>
      <c r="D114" s="381">
        <f>SUM(D111:D113)</f>
        <v>6.55301012253598</v>
      </c>
      <c r="E114" s="368">
        <f>((E108+E109+E103+E93+E73+E61+E25)*D114)%</f>
        <v>456.44147836337027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740.35523688980766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2988.2769280000002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2876.707730336379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144.15915300546447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6681.4574194251372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740.35523688980766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7421.8126563149453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89061.751875779344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Planilha86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CCT!B134</f>
        <v>Tres Pontas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CCT!C134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0.69259456579648571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3.1965903036760874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2.5</v>
      </c>
      <c r="D107" s="380">
        <f>((100/((100-($C$108))%)-100)*$C107)/($C$108)</f>
        <v>2.6638252530634063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6.15</v>
      </c>
      <c r="D108" s="401">
        <f>SUM(D105:D107)</f>
        <v>6.55301012253598</v>
      </c>
      <c r="E108" s="402">
        <f>((E102+E103+E97+E87+E68+E56+E20)*D108)%</f>
        <v>456.44147836337021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740.35523688980766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740.35523688980766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7421.8126563149435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89061.75187577933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6800-000000000000}"/>
    <hyperlink ref="B2" location="'RESUMO CATEGORIA'!A1" display="RESUMO CATEGORIA" xr:uid="{00000000-0004-0000-6800-000001000000}"/>
    <hyperlink ref="C2" location="'RESUMO GERAL APOIO'!A1" display="RESUMO GERAL" xr:uid="{00000000-0004-0000-6800-000002000000}"/>
    <hyperlink ref="D2" location="PARAMETROS!A1" display="PARAMETROS" xr:uid="{00000000-0004-0000-6800-000003000000}"/>
    <hyperlink ref="E2" location="Uniformes!A1" display="UNIFORMES" xr:uid="{00000000-0004-0000-68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Planilha87">
    <tabColor theme="6" tint="0.39997558519241921"/>
  </sheetPr>
  <dimension ref="A1:N134"/>
  <sheetViews>
    <sheetView showGridLines="0" view="pageBreakPreview" topLeftCell="A10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CCT!B135</f>
        <v>Uberaba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5" thickBot="1">
      <c r="A17" s="113"/>
      <c r="B17" s="114" t="str">
        <f>CONCATENATE("Total ",E4)</f>
        <v>Total Uberaba</v>
      </c>
      <c r="C17" s="112">
        <f>SUM(C14:C16)</f>
        <v>4</v>
      </c>
      <c r="D17" s="112"/>
      <c r="E17" s="115">
        <f>SUM(E14:E16)</f>
        <v>9145.92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545.13532509866172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78.374714269090902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1451.3835975757574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139.04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3131.1348000000003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4960.2442289241162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3131.1348000000003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11595.792258083602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485.69498587946129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1472.4946317223141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525.11411170531278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610.54092240043678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2734.8465663329316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3870.5016004386812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13062.452378181817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11595.792258083602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576.6366120218579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27746.221709768604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3870.5016004386812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31616.723310207286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379400.67972248746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Planilha88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CCT!B135</f>
        <v>Uberaba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CCT!C135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632.6214990635267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916.53525758996409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916.53525758996409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7313.5433417748709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87762.520101298447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6A00-000000000000}"/>
    <hyperlink ref="B2" location="'RESUMO CATEGORIA'!A1" display="RESUMO CATEGORIA" xr:uid="{00000000-0004-0000-6A00-000001000000}"/>
    <hyperlink ref="C2" location="'RESUMO GERAL APOIO'!A1" display="RESUMO GERAL" xr:uid="{00000000-0004-0000-6A00-000002000000}"/>
    <hyperlink ref="D2" location="PARAMETROS!A1" display="PARAMETROS" xr:uid="{00000000-0004-0000-6A00-000003000000}"/>
    <hyperlink ref="E2" location="Uniformes!A1" display="UNIFORMES" xr:uid="{00000000-0004-0000-6A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Planilha89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CCT!B136</f>
        <v>Uberaba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CCT!C136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734.80178410293922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1018.7155426293766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1018.7155426293766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8494.818313328773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101937.81975994527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6B00-000000000000}"/>
    <hyperlink ref="B2" location="'RESUMO CATEGORIA'!A1" display="RESUMO CATEGORIA" xr:uid="{00000000-0004-0000-6B00-000001000000}"/>
    <hyperlink ref="C2" location="'RESUMO GERAL APOIO'!A1" display="RESUMO GERAL" xr:uid="{00000000-0004-0000-6B00-000002000000}"/>
    <hyperlink ref="D2" location="PARAMETROS!A1" display="PARAMETROS" xr:uid="{00000000-0004-0000-6B00-000003000000}"/>
    <hyperlink ref="E2" location="Uniformes!A1" display="UNIFORMES" xr:uid="{00000000-0004-0000-6B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Planilha90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CCT!B137</f>
        <v>Uberlandia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4</v>
      </c>
      <c r="D15" s="373">
        <f>IFERROR(VLOOKUP($E$4&amp;B15,CCT!E:R,5,0),0)</f>
        <v>2286.48</v>
      </c>
      <c r="E15" s="101">
        <f>D15*C15</f>
        <v>9145.92</v>
      </c>
    </row>
    <row r="16" spans="1:8" ht="13.5" thickBot="1">
      <c r="A16" s="372"/>
      <c r="B16" s="372" t="s">
        <v>43</v>
      </c>
      <c r="C16" s="100">
        <f>IFERROR(VLOOKUP($E$4&amp;B16,CCT!E:R,4,0),0)</f>
        <v>6</v>
      </c>
      <c r="D16" s="373">
        <f>IFERROR(VLOOKUP($E$4&amp;B16,CCT!E:R,5,0),0)</f>
        <v>2286.48</v>
      </c>
      <c r="E16" s="101">
        <f>D16*C16</f>
        <v>13718.880000000001</v>
      </c>
    </row>
    <row r="17" spans="1:5" ht="13.5" thickBot="1">
      <c r="A17" s="113"/>
      <c r="B17" s="114" t="str">
        <f>CONCATENATE("Total ",E4)</f>
        <v>Total Uberlandia</v>
      </c>
      <c r="C17" s="112">
        <f>SUM(C14:C16)</f>
        <v>10</v>
      </c>
      <c r="D17" s="112"/>
      <c r="E17" s="115">
        <f>SUM(E14:E16)</f>
        <v>22864.800000000003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6859.4400000000005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3518.2691345454546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33242.509134545457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6648.5018269090915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498.63763701818181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332.42509134545458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66.485018269090915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831.06272836363644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2659.4007307636366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1387.3096337119855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199.45505480727275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12623.277721188349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2770.2090945454547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3693.612126060606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6463.8212206060598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2454.5262235644013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8918.3474441704602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488.11199999999985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3564.2250000000004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1934.3999999999999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1299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194.5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347.59999999999997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7827.8370000000004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8918.3474441704602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12623.277721188349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7827.8370000000004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29369.462165358811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43.373651144898147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3.4698920915918516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1.3879568366367407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116.34878197090912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44.181472024159241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1143.5423142283635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55.404181890909101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1407.7082501874677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461.70151575757575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273.32729732848486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6.9255227363636367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110.8083637818182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43.09214147070707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340.18564636591384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1236.0404874408632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3747.337393348761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3747.337393348761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1236.0404874408632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3747.337393348761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4983.3778807896242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962.55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27.463387978142077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451.57814207650267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1441.5915300546449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1312.7852792632821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1526.3523060010921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4388.4832430952138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7227.6208283595879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33242.509134545457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29369.462165358811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1407.7082501874677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4983.3778807896242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1441.5915300546449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70444.648960936014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7227.6208283595879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77672.269789295606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932067.23747154721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Planilha91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CCT!B137</f>
        <v>Uberlandia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CCT!C137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400.07640075590041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683.9901592823378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683.9901592823378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7080.9982434672447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84971.978921606933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6D00-000000000000}"/>
    <hyperlink ref="B2" location="'RESUMO CATEGORIA'!A1" display="RESUMO CATEGORIA" xr:uid="{00000000-0004-0000-6D00-000001000000}"/>
    <hyperlink ref="C2" location="'RESUMO GERAL APOIO'!A1" display="RESUMO GERAL" xr:uid="{00000000-0004-0000-6D00-000002000000}"/>
    <hyperlink ref="D2" location="PARAMETROS!A1" display="PARAMETROS" xr:uid="{00000000-0004-0000-6D00-000003000000}"/>
    <hyperlink ref="E2" location="Uniformes!A1" display="UNIFORMES" xr:uid="{00000000-0004-0000-6D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Planilha92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CCT!B138</f>
        <v>Uberlandia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CCT!C138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464.69627334526854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748.61003187170593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748.61003187170593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8224.7128025711027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98696.553630853232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6E00-000000000000}"/>
    <hyperlink ref="B2" location="'RESUMO CATEGORIA'!A1" display="RESUMO CATEGORIA" xr:uid="{00000000-0004-0000-6E00-000001000000}"/>
    <hyperlink ref="C2" location="'RESUMO GERAL APOIO'!A1" display="RESUMO GERAL" xr:uid="{00000000-0004-0000-6E00-000002000000}"/>
    <hyperlink ref="D2" location="PARAMETROS!A1" display="PARAMETROS" xr:uid="{00000000-0004-0000-6E00-000003000000}"/>
    <hyperlink ref="E2" location="Uniformes!A1" display="UNIFORMES" xr:uid="{00000000-0004-0000-6E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Planilha93">
    <tabColor theme="6" tint="0.39997558519241921"/>
  </sheetPr>
  <dimension ref="A1:N134"/>
  <sheetViews>
    <sheetView showGridLines="0" view="pageBreakPreview" topLeftCell="A118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CCT!B139</f>
        <v>Varginha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38.2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4</v>
      </c>
      <c r="D15" s="373">
        <f>IFERROR(VLOOKUP($E$4&amp;B15,CCT!E:R,5,0),0)</f>
        <v>2286.48</v>
      </c>
      <c r="E15" s="101">
        <f>D15*C15</f>
        <v>9145.92</v>
      </c>
    </row>
    <row r="16" spans="1:8" ht="13.5" thickBot="1">
      <c r="A16" s="372"/>
      <c r="B16" s="372" t="s">
        <v>43</v>
      </c>
      <c r="C16" s="100">
        <f>IFERROR(VLOOKUP($E$4&amp;B16,CCT!E:R,4,0),0)</f>
        <v>4</v>
      </c>
      <c r="D16" s="373">
        <f>IFERROR(VLOOKUP($E$4&amp;B16,CCT!E:R,5,0),0)</f>
        <v>2286.48</v>
      </c>
      <c r="E16" s="101">
        <f>D16*C16</f>
        <v>9145.92</v>
      </c>
    </row>
    <row r="17" spans="1:5" ht="13.5" thickBot="1">
      <c r="A17" s="113"/>
      <c r="B17" s="114" t="str">
        <f>CONCATENATE("Total ",E4)</f>
        <v>Total Varginha</v>
      </c>
      <c r="C17" s="112">
        <f>SUM(C14:C16)</f>
        <v>9</v>
      </c>
      <c r="D17" s="112"/>
      <c r="E17" s="115">
        <f>SUM(E14:E16)</f>
        <v>20578.32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6173.4960000000001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2345.5127563636361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29113.181684363637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5822.636336872728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436.69772526545455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291.13181684363639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58.226363368727277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727.82954210909099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2329.0545347490911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1214.9804112335476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174.67909010618183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11055.235820548456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2426.0984736969694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3234.7979649292929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5660.8964386262624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2149.6291873288669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7810.5256259551297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493.30080000000009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3311.28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1740.96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1169.0999999999999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175.05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312.83999999999997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7202.5308000000014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7810.5256259551297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11055.235820548456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7202.5308000000014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26068.292246503588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37.985850616293824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3.0388680493035061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1.2155472197214023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101.89613589527275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38.693325371919613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1001.4934499421089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48.5219694739394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1232.8451465685594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404.34974561616161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239.37504940476771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6.0652461842424241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97.0439389478788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37.739309590841749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297.92836903431748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1082.5016587782097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3379.6477256991739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3379.6477256991739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1082.5016587782097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3379.6477256991739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4462.1493844773831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866.29499999999996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24.717049180327869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406.42032786885244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1297.4323770491803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1181.5067513369538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1373.7170754009828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4611.1267169459734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7166.3505436839096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29113.181684363637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26068.292246503588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1232.8451465685594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4462.1493844773831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1297.4323770491803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62173.900838962356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7166.3505436839096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69340.251382646267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832083.01659175521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Planilha94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CCT!B139</f>
        <v>Varginha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CCT!C139</f>
        <v>Vigilante Armado - 220 h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124.70976103622399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17.929661568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1134.7473627002241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249.0230773333333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332.03076977777772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581.05384711111094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940.26120000000003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801.69916763615447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1134.7473627002241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940.26120000000003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2876.7077303363785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30.580390732768539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434.65846225454538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111.11168701928706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0.14545454545454545</v>
      </c>
      <c r="E86" s="182">
        <f>E83</f>
        <v>434.65846225454538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496.19409034148828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780.10784886792567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2988.2769279999998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2876.7077303363785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126.5434588094603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545.77014927383243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6681.4574194251354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780.10784886792567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7461.5652682930613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89538.783219516743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7000-000000000000}"/>
    <hyperlink ref="B2" location="'RESUMO CATEGORIA'!A1" display="RESUMO CATEGORIA" xr:uid="{00000000-0004-0000-7000-000001000000}"/>
    <hyperlink ref="C2" location="'RESUMO GERAL APOIO'!A1" display="RESUMO GERAL" xr:uid="{00000000-0004-0000-7000-000002000000}"/>
    <hyperlink ref="D2" location="PARAMETROS!A1" display="PARAMETROS" xr:uid="{00000000-0004-0000-7000-000003000000}"/>
    <hyperlink ref="E2" location="Uniformes!A1" display="UNIFORMES" xr:uid="{00000000-0004-0000-70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Planilha133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CCT!B140</f>
        <v>Varginha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CCT!C140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475.93069366931348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759.84445219575082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759.84445219575082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7156.8525363806575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85882.230436567886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00000000-0004-0000-7100-000000000000}"/>
    <hyperlink ref="B2" location="'RESUMO CATEGORIA'!A1" display="RESUMO CATEGORIA" xr:uid="{00000000-0004-0000-7100-000001000000}"/>
    <hyperlink ref="C2" location="'RESUMO GERAL APOIO'!A1" display="RESUMO GERAL" xr:uid="{00000000-0004-0000-7100-000002000000}"/>
    <hyperlink ref="D2" location="PARAMETROS!A1" display="PARAMETROS" xr:uid="{00000000-0004-0000-7100-000003000000}"/>
    <hyperlink ref="E2" location="Uniformes!A1" display="UNIFORMES" xr:uid="{00000000-0004-0000-71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Planilha134">
    <tabColor theme="6" tint="0.79998168889431442"/>
  </sheetPr>
  <dimension ref="A1:H127"/>
  <sheetViews>
    <sheetView showGridLines="0" view="pageBreakPreview" topLeftCell="A85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CCT!B141</f>
        <v>Varginha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CCT!C141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552.80246298180782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836.71622150824521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836.71622150824521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8312.8189922076417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99753.827906491701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00000000-0004-0000-7200-000000000000}"/>
    <hyperlink ref="B2" location="'RESUMO CATEGORIA'!A1" display="RESUMO CATEGORIA" xr:uid="{00000000-0004-0000-7200-000001000000}"/>
    <hyperlink ref="C2" location="'RESUMO GERAL APOIO'!A1" display="RESUMO GERAL" xr:uid="{00000000-0004-0000-7200-000002000000}"/>
    <hyperlink ref="D2" location="PARAMETROS!A1" display="PARAMETROS" xr:uid="{00000000-0004-0000-7200-000003000000}"/>
    <hyperlink ref="E2" location="Uniformes!A1" display="UNIFORMES" xr:uid="{00000000-0004-0000-72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Planilha95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CCT!B142</f>
        <v>Vespasiano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Vespasiano</v>
      </c>
      <c r="C17" s="112">
        <f>SUM(C14:C16)</f>
        <v>2</v>
      </c>
      <c r="D17" s="112"/>
      <c r="E17" s="115">
        <f>SUM(E14:E16)</f>
        <v>4572.96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248.09634158399999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35.669088000000002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660.53866666666659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69.52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1565.5674000000001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2257.4549655840005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1565.5674000000001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5417.9146088920006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221.04447019752064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670.14650181818183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262.55705585265639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305.27046120021839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951.86138733862697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1519.6889043915016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5944.848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5417.9146088920006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288.31830601092895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12794.016168369813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1519.6889043915016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14313.705072761315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171764.46087313577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Planilha96"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CCT!B142</f>
        <v>Vespasiano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CCT!C142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475.93069366931348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759.84445219575082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759.84445219575082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7156.8525363806575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85882.230436567886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7400-000000000000}"/>
    <hyperlink ref="B2" location="'RESUMO CATEGORIA'!A1" display="RESUMO CATEGORIA" xr:uid="{00000000-0004-0000-7400-000001000000}"/>
    <hyperlink ref="C2" location="'RESUMO GERAL APOIO'!A1" display="RESUMO GERAL" xr:uid="{00000000-0004-0000-7400-000002000000}"/>
    <hyperlink ref="D2" location="PARAMETROS!A1" display="PARAMETROS" xr:uid="{00000000-0004-0000-7400-000003000000}"/>
    <hyperlink ref="E2" location="Uniformes!A1" display="UNIFORMES" xr:uid="{00000000-0004-0000-74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Planilha97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CCT!B143</f>
        <v>Vicosa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5" thickBot="1">
      <c r="A17" s="113"/>
      <c r="B17" s="114" t="str">
        <f>CONCATENATE("Total ",E4)</f>
        <v>Total Vicosa</v>
      </c>
      <c r="C17" s="112">
        <f>SUM(C14:C16)</f>
        <v>2</v>
      </c>
      <c r="D17" s="112"/>
      <c r="E17" s="115">
        <f>SUM(E14:E16)</f>
        <v>4572.96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248.09634158399999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35.669088000000002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660.53866666666659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69.52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1565.5674000000001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2257.4549655840005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1565.5674000000001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5417.9146088920006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221.04447019752064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670.14650181818183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262.55705585265639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305.27046120021839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0.70384407146724437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3.2485110990795891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4</v>
      </c>
      <c r="D113" s="364">
        <f>((100/((100-($C$114))%)-100)*$C113)/($C$114)</f>
        <v>4.3313481321061191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7.65</v>
      </c>
      <c r="D114" s="381">
        <f>SUM(D111:D113)</f>
        <v>8.2837033026529525</v>
      </c>
      <c r="E114" s="368">
        <f>((E108+E109+E103+E93+E73+E61+E25)*D114)%</f>
        <v>1106.8554866646841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1674.6830037175589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5944.848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5417.9146088920006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288.31830601092895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12794.016168369813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1674.6830037175589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14468.699172087372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173624.39006504847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Planilha98">
    <tabColor theme="6" tint="0.79998168889431442"/>
  </sheetPr>
  <dimension ref="A1:H127"/>
  <sheetViews>
    <sheetView showGridLines="0" view="pageBreakPreview" zoomScaleNormal="100" zoomScaleSheetLayoutView="100" workbookViewId="0">
      <selection activeCell="E7" sqref="E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CCT!B143</f>
        <v>Vicosa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CCT!C143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553.42774333234206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837.34150185877945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837.34150185877945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7234.349586043686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86812.195032524236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7600-000000000000}"/>
    <hyperlink ref="B2" location="'RESUMO CATEGORIA'!A1" display="RESUMO CATEGORIA" xr:uid="{00000000-0004-0000-7600-000001000000}"/>
    <hyperlink ref="C2" location="'RESUMO GERAL APOIO'!A1" display="RESUMO GERAL" xr:uid="{00000000-0004-0000-7600-000002000000}"/>
    <hyperlink ref="D2" location="PARAMETROS!A1" display="PARAMETROS" xr:uid="{00000000-0004-0000-7600-000003000000}"/>
    <hyperlink ref="E2" location="Uniformes!A1" display="UNIFORMES" xr:uid="{00000000-0004-0000-76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Planilha99">
    <tabColor theme="6" tint="0.39997558519241921"/>
  </sheetPr>
  <dimension ref="A1:N134"/>
  <sheetViews>
    <sheetView showGridLines="0" view="pageBreakPreview" topLeftCell="A9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  <c r="G3" s="17"/>
      <c r="H3" s="17"/>
    </row>
    <row r="4" spans="1:8">
      <c r="A4" s="349" t="str">
        <f>'BASE PLANILHAS'!A4</f>
        <v>A</v>
      </c>
      <c r="B4" s="572" t="str">
        <f>'BASE PLANILHAS'!B4:D4</f>
        <v>Localidade</v>
      </c>
      <c r="C4" s="573"/>
      <c r="D4" s="574"/>
      <c r="E4" s="370" t="str">
        <f>CCT!B144</f>
        <v>Visconde do Rio Branco</v>
      </c>
      <c r="F4" s="17"/>
      <c r="G4" s="17"/>
      <c r="H4" s="17"/>
    </row>
    <row r="5" spans="1:8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50"/>
      <c r="F6" s="17"/>
      <c r="G6" s="17"/>
      <c r="H6" s="17"/>
    </row>
    <row r="7" spans="1:8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6" t="str">
        <f>'BASE PLANILHAS'!A13</f>
        <v>A</v>
      </c>
      <c r="B12" s="630" t="str">
        <f>'BASE PLANILHAS'!B13:C13</f>
        <v>Salário Base</v>
      </c>
      <c r="C12" s="631"/>
      <c r="D12" s="631"/>
      <c r="E12" s="632"/>
    </row>
    <row r="13" spans="1:8" ht="13.5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5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5" thickBot="1">
      <c r="A17" s="113"/>
      <c r="B17" s="114" t="str">
        <f>CONCATENATE("Total ",E4)</f>
        <v>Total Visconde do Rio Branco</v>
      </c>
      <c r="C17" s="112">
        <f>SUM(C14:C16)</f>
        <v>4</v>
      </c>
      <c r="D17" s="112"/>
      <c r="E17" s="115">
        <f>SUM(E14:E16)</f>
        <v>9145.92</v>
      </c>
    </row>
    <row r="18" spans="1:5" ht="13.5" thickBot="1">
      <c r="A18" s="633"/>
      <c r="B18" s="634"/>
      <c r="C18" s="635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91" t="str">
        <f>'BASE PLANILHAS'!B14:C14</f>
        <v xml:space="preserve">Adicional Periculosidade </v>
      </c>
      <c r="C19" s="592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75" t="str">
        <f>'BASE PLANILHAS'!B15:C15</f>
        <v>Adicional Insalubridade</v>
      </c>
      <c r="C20" s="577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75" t="str">
        <f>'BASE PLANILHAS'!B16:C16</f>
        <v>Adicional Noturno</v>
      </c>
      <c r="C21" s="577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80" t="str">
        <f>'BASE PLANILHAS'!B17:C17</f>
        <v>Adicional de Hora Noturna Reduzida</v>
      </c>
      <c r="C22" s="588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75" t="str">
        <f>'BASE PLANILHAS'!B18:C18</f>
        <v>Adicional de Hora Extra</v>
      </c>
      <c r="C23" s="577"/>
      <c r="D23" s="352">
        <f>'BASE PLANILHAS'!D18</f>
        <v>0</v>
      </c>
      <c r="E23" s="72">
        <f>D23*$E$17</f>
        <v>0</v>
      </c>
    </row>
    <row r="24" spans="1:5" ht="13.5" thickBot="1">
      <c r="A24" s="146" t="str">
        <f>'BASE PLANILHAS'!A19</f>
        <v>G</v>
      </c>
      <c r="B24" s="575" t="str">
        <f>'BASE PLANILHAS'!B19:C19</f>
        <v>Dia do Vigilante</v>
      </c>
      <c r="C24" s="577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5" thickBot="1">
      <c r="A25" s="578" t="str">
        <f>'BASE PLANILHAS'!A20:D20</f>
        <v>Total do Módulo 1</v>
      </c>
      <c r="B25" s="593"/>
      <c r="C25" s="593"/>
      <c r="D25" s="579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85" t="str">
        <f>'BASE PLANILHAS'!A22:E22</f>
        <v>MÓDULO 2 – ENCARGOS E BENEFÍCIOS MENSAIS E DIÁRIOS</v>
      </c>
      <c r="B27" s="586"/>
      <c r="C27" s="586"/>
      <c r="D27" s="586"/>
      <c r="E27" s="587"/>
    </row>
    <row r="28" spans="1:5" ht="13.5" thickBot="1">
      <c r="A28" s="232"/>
      <c r="B28" s="233"/>
      <c r="C28" s="233"/>
      <c r="D28" s="233"/>
      <c r="E28" s="234"/>
    </row>
    <row r="29" spans="1:5" ht="13.5" thickBot="1">
      <c r="A29" s="144" t="str">
        <f>'BASE PLANILHAS'!A24</f>
        <v>2.1</v>
      </c>
      <c r="B29" s="578" t="str">
        <f>'BASE PLANILHAS'!B24:C24</f>
        <v>Submódulo 2.1 - Encargos Previdenciários, FGTS e Outras Contribuições</v>
      </c>
      <c r="C29" s="579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72" t="str">
        <f>'BASE PLANILHAS'!B25:C25</f>
        <v>INSS</v>
      </c>
      <c r="C30" s="574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80" t="str">
        <f>'BASE PLANILHAS'!B26:C26</f>
        <v>SESI OU SESC</v>
      </c>
      <c r="C31" s="588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627" t="str">
        <f>'BASE PLANILHAS'!B27:C27</f>
        <v>SENAI OU SENAC</v>
      </c>
      <c r="C32" s="62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75" t="str">
        <f>'BASE PLANILHAS'!B28:C28</f>
        <v>INCRA</v>
      </c>
      <c r="C33" s="577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75" t="str">
        <f>'BASE PLANILHAS'!B29:C29</f>
        <v>Salário Educação</v>
      </c>
      <c r="C34" s="577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75" t="str">
        <f>'BASE PLANILHAS'!B30:C30</f>
        <v>FGTS</v>
      </c>
      <c r="C35" s="577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75" t="str">
        <f>'BASE PLANILHAS'!B31:C31</f>
        <v>RAT Ajustado</v>
      </c>
      <c r="C36" s="577"/>
      <c r="D36" s="9">
        <f>'BASE PLANILHAS'!D31</f>
        <v>4.1732999999999999E-2</v>
      </c>
      <c r="E36" s="353">
        <f t="shared" si="0"/>
        <v>545.13532509866172</v>
      </c>
    </row>
    <row r="37" spans="1:14" ht="13.5" thickBot="1">
      <c r="A37" s="146" t="str">
        <f>'BASE PLANILHAS'!A32</f>
        <v>H</v>
      </c>
      <c r="B37" s="580" t="str">
        <f>'BASE PLANILHAS'!B32:C32</f>
        <v>SEBRAE</v>
      </c>
      <c r="C37" s="588"/>
      <c r="D37" s="9">
        <f>'BASE PLANILHAS'!D32</f>
        <v>6.0000000000000001E-3</v>
      </c>
      <c r="E37" s="353">
        <f t="shared" si="0"/>
        <v>78.374714269090902</v>
      </c>
    </row>
    <row r="38" spans="1:14" ht="13.5" thickBot="1">
      <c r="A38" s="578" t="str">
        <f>'BASE PLANILHAS'!A33:C33</f>
        <v>Total do Submódulo 2.1</v>
      </c>
      <c r="B38" s="593"/>
      <c r="C38" s="579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5" thickBot="1">
      <c r="A39" s="230"/>
      <c r="B39" s="235"/>
      <c r="C39" s="235"/>
      <c r="D39" s="83"/>
      <c r="E39" s="21"/>
      <c r="G39" s="33"/>
    </row>
    <row r="40" spans="1:14" ht="13.5" thickBot="1">
      <c r="A40" s="144" t="str">
        <f>'BASE PLANILHAS'!A35</f>
        <v>2.2</v>
      </c>
      <c r="B40" s="578" t="str">
        <f>'BASE PLANILHAS'!B35:C35</f>
        <v>Submódulo 2.2 - 13º Salário, Férias e Adicional de Férias</v>
      </c>
      <c r="C40" s="579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80" t="str">
        <f>'BASE PLANILHAS'!B36:C36</f>
        <v>13º salário (titular)</v>
      </c>
      <c r="C41" s="588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7" t="str">
        <f>'BASE PLANILHAS'!A37</f>
        <v>B</v>
      </c>
      <c r="B42" s="589" t="str">
        <f>'BASE PLANILHAS'!B37:C37</f>
        <v>Férias e Adicional de Férias (titular)</v>
      </c>
      <c r="C42" s="590"/>
      <c r="D42" s="375">
        <f>'BASE PLANILHAS'!D37</f>
        <v>0.1111111111111111</v>
      </c>
      <c r="E42" s="355">
        <f>D42*$E$25</f>
        <v>1451.3835975757574</v>
      </c>
    </row>
    <row r="43" spans="1:14" ht="13.5" thickBot="1">
      <c r="A43" s="34"/>
      <c r="B43" s="578" t="str">
        <f>'BASE PLANILHAS'!B38:C38</f>
        <v>Subtotal</v>
      </c>
      <c r="C43" s="579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4" t="str">
        <f>'BASE PLANILHAS'!A39</f>
        <v>C</v>
      </c>
      <c r="B44" s="625" t="str">
        <f>'BASE PLANILHAS'!B39:C39</f>
        <v>Incidência do Submódulo 2.1 sobre 13º Salário, Férias e Adicional de Férias</v>
      </c>
      <c r="C44" s="626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5" thickBot="1">
      <c r="A45" s="578" t="str">
        <f>'BASE PLANILHAS'!A40:C40</f>
        <v>Total do Submódulo 2.2</v>
      </c>
      <c r="B45" s="593"/>
      <c r="C45" s="579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9" t="str">
        <f>'BASE PLANILHAS'!A42</f>
        <v>2.3</v>
      </c>
      <c r="B47" s="578" t="str">
        <f>'BASE PLANILHAS'!B42:C42</f>
        <v>Submódulo 2.3 - Benefícios Mensais e Diários</v>
      </c>
      <c r="C47" s="579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72" t="str">
        <f>'BASE PLANILHAS'!B43:C43</f>
        <v>Vale - Transporte (Descontada parcela do empregado)</v>
      </c>
      <c r="C48" s="574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80" t="str">
        <f>'BASE PLANILHAS'!B44:C44</f>
        <v>Vale - Alimentação (Descontada parcela do empregado)</v>
      </c>
      <c r="C49" s="588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75" t="str">
        <f>'BASE PLANILHAS'!B45:C45</f>
        <v>Cesta Básica</v>
      </c>
      <c r="C50" s="577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80" t="str">
        <f>'BASE PLANILHAS'!B46:C46</f>
        <v>Auxílio Saúde</v>
      </c>
      <c r="C51" s="588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75" t="str">
        <f>'BASE PLANILHAS'!B47:C47</f>
        <v>Plano odontológico</v>
      </c>
      <c r="C52" s="577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75" t="str">
        <f>'BASE PLANILHAS'!B48:C48</f>
        <v>Seguro de Vida</v>
      </c>
      <c r="C53" s="577"/>
      <c r="D53" s="379">
        <f>PARAMETROS!B8</f>
        <v>34.76</v>
      </c>
      <c r="E53" s="376">
        <f>$D53*$C$17</f>
        <v>139.04</v>
      </c>
      <c r="F53" s="10"/>
    </row>
    <row r="54" spans="1:8" ht="13.5" thickBot="1">
      <c r="A54" s="147" t="str">
        <f>'BASE PLANILHAS'!A49</f>
        <v>G</v>
      </c>
      <c r="B54" s="636" t="str">
        <f>'BASE PLANILHAS'!B49:C49</f>
        <v>Despesas de Viagem</v>
      </c>
      <c r="C54" s="637"/>
      <c r="D54" s="35">
        <v>0</v>
      </c>
      <c r="E54" s="376">
        <v>0</v>
      </c>
    </row>
    <row r="55" spans="1:8" ht="13.5" thickBot="1">
      <c r="A55" s="600" t="str">
        <f>'BASE PLANILHAS'!A50:D50</f>
        <v>Total do Submódulo 2.3</v>
      </c>
      <c r="B55" s="601"/>
      <c r="C55" s="601"/>
      <c r="D55" s="602"/>
      <c r="E55" s="25">
        <f>SUM(E48:E54)</f>
        <v>3131.1348000000003</v>
      </c>
      <c r="F55" s="3"/>
    </row>
    <row r="56" spans="1:8" ht="13.5" thickBot="1">
      <c r="A56" s="84"/>
      <c r="B56" s="85"/>
      <c r="C56" s="154"/>
      <c r="D56" s="85"/>
      <c r="E56" s="86"/>
    </row>
    <row r="57" spans="1:8" ht="13.5" thickBot="1">
      <c r="A57" s="144" t="str">
        <f>'BASE PLANILHAS'!A52</f>
        <v>2.4</v>
      </c>
      <c r="B57" s="578" t="str">
        <f>'BASE PLANILHAS'!B52:D52</f>
        <v>Quadro Resumo do Módulo 2 - Encargos e Benefícios Mensais e Diários</v>
      </c>
      <c r="C57" s="593"/>
      <c r="D57" s="579"/>
      <c r="E57" s="144" t="str">
        <f>'BASE PLANILHAS'!E52</f>
        <v>Valor (R$)</v>
      </c>
    </row>
    <row r="58" spans="1:8">
      <c r="A58" s="148" t="str">
        <f>'BASE PLANILHAS'!A53</f>
        <v>2.1</v>
      </c>
      <c r="B58" s="572" t="str">
        <f>'BASE PLANILHAS'!B53:D53</f>
        <v>Encargos Previdenciários, FGTS e Outras Contribuições</v>
      </c>
      <c r="C58" s="573"/>
      <c r="D58" s="574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80" t="str">
        <f>'BASE PLANILHAS'!B54:D54</f>
        <v>13º Salário, Férias e Adicional de Férias</v>
      </c>
      <c r="C59" s="581"/>
      <c r="D59" s="588"/>
      <c r="E59" s="353">
        <f>E38</f>
        <v>4960.2442289241162</v>
      </c>
    </row>
    <row r="60" spans="1:8" ht="13.5" thickBot="1">
      <c r="A60" s="147" t="str">
        <f>'BASE PLANILHAS'!A55</f>
        <v>2.3</v>
      </c>
      <c r="B60" s="575" t="str">
        <f>'BASE PLANILHAS'!B55:D55</f>
        <v>Benefícios Mensais e Diários</v>
      </c>
      <c r="C60" s="576"/>
      <c r="D60" s="628"/>
      <c r="E60" s="12">
        <f>E55</f>
        <v>3131.1348000000003</v>
      </c>
    </row>
    <row r="61" spans="1:8" ht="13.5" thickBot="1">
      <c r="A61" s="578" t="str">
        <f>'BASE PLANILHAS'!A56:D56</f>
        <v>Total do Módulo 2</v>
      </c>
      <c r="B61" s="593"/>
      <c r="C61" s="593"/>
      <c r="D61" s="579"/>
      <c r="E61" s="23">
        <f>SUM(E58:E60)</f>
        <v>11595.792258083602</v>
      </c>
    </row>
    <row r="62" spans="1:8">
      <c r="A62" s="153"/>
      <c r="B62" s="154"/>
      <c r="C62" s="154"/>
      <c r="D62" s="154"/>
      <c r="E62" s="155"/>
    </row>
    <row r="63" spans="1:8">
      <c r="A63" s="585" t="str">
        <f>'BASE PLANILHAS'!A58:E58</f>
        <v>MÓDULO 3 – PROVISÃO PARA RESCISÃO</v>
      </c>
      <c r="B63" s="586"/>
      <c r="C63" s="586"/>
      <c r="D63" s="586"/>
      <c r="E63" s="587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4">
        <f>'BASE PLANILHAS'!A60</f>
        <v>3</v>
      </c>
      <c r="B65" s="593" t="str">
        <f>'BASE PLANILHAS'!B60:C60</f>
        <v>Provisão para Rescisão</v>
      </c>
      <c r="C65" s="579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594" t="str">
        <f>'BASE PLANILHAS'!B61:C61</f>
        <v>Aviso Prévio Indenizado (API) e Reflexo do Aviso Prévio Indenizado</v>
      </c>
      <c r="C66" s="595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4" t="str">
        <f>'BASE PLANILHAS'!B62:C62</f>
        <v>Incidência do FGTS sobre API e Reflexo do API</v>
      </c>
      <c r="C67" s="595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4" t="str">
        <f>'BASE PLANILHAS'!B63:C63</f>
        <v>Multa Rescisória do FGTS sobre o Aviso Prévio Indenizado</v>
      </c>
      <c r="C68" s="595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4" t="str">
        <f>'BASE PLANILHAS'!B64:C64</f>
        <v>Aviso Prévio Trabalhado - APT</v>
      </c>
      <c r="C69" s="595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4" t="str">
        <f>'BASE PLANILHAS'!B65:C65</f>
        <v>Incidência dos encargos do submódulo 2.1 sobre Aviso Prévio Trabalhado</v>
      </c>
      <c r="C70" s="595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594" t="str">
        <f>'BASE PLANILHAS'!B66:C66</f>
        <v>Multa Rescisória do FGTS</v>
      </c>
      <c r="C71" s="595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7" t="str">
        <f>'BASE PLANILHAS'!A67</f>
        <v>G</v>
      </c>
      <c r="B72" s="580" t="str">
        <f>'BASE PLANILHAS'!B67:C67</f>
        <v>Indenização Adicional (Art. 9º da Lei nº 7.238/84)</v>
      </c>
      <c r="C72" s="588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78" t="str">
        <f>'BASE PLANILHAS'!A68:C68</f>
        <v>Total do Módulo 3</v>
      </c>
      <c r="B73" s="593"/>
      <c r="C73" s="579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85" t="str">
        <f>'BASE PLANILHAS'!A70:E70</f>
        <v>MÓDULO 4 – CUSTO DE REPOSIÇÃO DO PROFISSIONAL AUSENTE</v>
      </c>
      <c r="B75" s="586"/>
      <c r="C75" s="586"/>
      <c r="D75" s="586"/>
      <c r="E75" s="587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4" t="str">
        <f>'BASE PLANILHAS'!A72</f>
        <v>4.1</v>
      </c>
      <c r="B77" s="578" t="str">
        <f>'BASE PLANILHAS'!B72:C72</f>
        <v>Submódulo 4.1 - Ausências Legais</v>
      </c>
      <c r="C77" s="579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72" t="str">
        <f>'BASE PLANILHAS'!B73:C73</f>
        <v>Ausência por Doença</v>
      </c>
      <c r="C78" s="574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75" t="str">
        <f>'BASE PLANILHAS'!B74:C74</f>
        <v>Ausências Legais</v>
      </c>
      <c r="C79" s="577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75" t="str">
        <f>'BASE PLANILHAS'!B75:C75</f>
        <v>Licença Paternidade</v>
      </c>
      <c r="C80" s="577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75" t="str">
        <f>'BASE PLANILHAS'!B76:C76</f>
        <v>Ausência por Acidente de Trabalho</v>
      </c>
      <c r="C81" s="577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75" t="str">
        <f>'BASE PLANILHAS'!B77:C77</f>
        <v>Férias, Adicional de Férias e 13º  com empregada em gozo de Licença Maternidade</v>
      </c>
      <c r="C82" s="577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5" thickBot="1">
      <c r="A83" s="147" t="str">
        <f>'BASE PLANILHAS'!A78</f>
        <v>F</v>
      </c>
      <c r="B83" s="589" t="str">
        <f>'BASE PLANILHAS'!B78:C78</f>
        <v>Incidência do Submódulo 2.1 sobre Custo de Reposição</v>
      </c>
      <c r="C83" s="590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5" thickBot="1">
      <c r="A84" s="578" t="str">
        <f>'BASE PLANILHAS'!A79:C79</f>
        <v>Total do Submódulo 4.1</v>
      </c>
      <c r="B84" s="593"/>
      <c r="C84" s="579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5" thickBot="1">
      <c r="A85" s="153"/>
      <c r="B85" s="154"/>
      <c r="C85" s="154"/>
      <c r="D85" s="154"/>
      <c r="E85" s="155"/>
    </row>
    <row r="86" spans="1:8" ht="13.5" thickBot="1">
      <c r="A86" s="144" t="str">
        <f>'BASE PLANILHAS'!A81</f>
        <v>4.2</v>
      </c>
      <c r="B86" s="578" t="str">
        <f>'BASE PLANILHAS'!B81:C81</f>
        <v>Submódulo 4.2 - Intrajornada</v>
      </c>
      <c r="C86" s="593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6.25" thickBot="1">
      <c r="A87" s="148" t="str">
        <f>'BASE PLANILHAS'!A82</f>
        <v>A</v>
      </c>
      <c r="B87" s="625" t="str">
        <f>'BASE PLANILHAS'!B82:C82</f>
        <v>Intervalo para Repouso ou Alimentação</v>
      </c>
      <c r="C87" s="626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78" t="str">
        <f>'BASE PLANILHAS'!A83:C83</f>
        <v>Total do Submódulo 4.2</v>
      </c>
      <c r="B88" s="593"/>
      <c r="C88" s="579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5" thickBot="1">
      <c r="A89" s="153"/>
      <c r="B89" s="154"/>
      <c r="C89" s="154"/>
      <c r="D89" s="154"/>
      <c r="E89" s="155"/>
    </row>
    <row r="90" spans="1:8" ht="13.5" thickBot="1">
      <c r="A90" s="144" t="str">
        <f>'BASE PLANILHAS'!A85</f>
        <v>4.3</v>
      </c>
      <c r="B90" s="578" t="str">
        <f>'BASE PLANILHAS'!B85:C85</f>
        <v>Quadro Resumo do Módulo 4 - Custo de Reposição do Profissional Ausente</v>
      </c>
      <c r="C90" s="593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91" t="str">
        <f>'BASE PLANILHAS'!B86:C86</f>
        <v>Ausências Legais</v>
      </c>
      <c r="C91" s="592"/>
      <c r="D91" s="37">
        <f>'BASE PLANILHAS'!D86</f>
        <v>3.7182526819444443E-2</v>
      </c>
      <c r="E91" s="355">
        <f>E84</f>
        <v>485.69498587946129</v>
      </c>
    </row>
    <row r="92" spans="1:8" ht="13.5" thickBot="1">
      <c r="A92" s="148" t="str">
        <f>'BASE PLANILHAS'!A87</f>
        <v>4.2</v>
      </c>
      <c r="B92" s="575" t="str">
        <f>'BASE PLANILHAS'!B87:C87</f>
        <v>Intrajornada</v>
      </c>
      <c r="C92" s="577"/>
      <c r="D92" s="157">
        <f>'BASE PLANILHAS'!D87</f>
        <v>0</v>
      </c>
      <c r="E92" s="72">
        <f>E88</f>
        <v>1472.4946317223141</v>
      </c>
    </row>
    <row r="93" spans="1:8" ht="13.5" thickBot="1">
      <c r="A93" s="578" t="str">
        <f>'BASE PLANILHAS'!A88:C88</f>
        <v>Total do Módulo 4</v>
      </c>
      <c r="B93" s="593"/>
      <c r="C93" s="579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85" t="str">
        <f>'BASE PLANILHAS'!A90:E90</f>
        <v>MÓDULO 5 – INSUMOS DIVERSOS</v>
      </c>
      <c r="B95" s="586"/>
      <c r="C95" s="586"/>
      <c r="D95" s="586"/>
      <c r="E95" s="587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4">
        <f>'BASE PLANILHAS'!A92</f>
        <v>5</v>
      </c>
      <c r="B97" s="578" t="str">
        <f>'BASE PLANILHAS'!B92:C92</f>
        <v>Insumos Diversos</v>
      </c>
      <c r="C97" s="579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73" t="str">
        <f>'BASE PLANILHAS'!B93:C93</f>
        <v>Uniformes e EPIs</v>
      </c>
      <c r="C98" s="574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81" t="str">
        <f>'BASE PLANILHAS'!B94:C94</f>
        <v>Materiais de Consumo</v>
      </c>
      <c r="C99" s="588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76" t="str">
        <f>'BASE PLANILHAS'!B95:C95</f>
        <v>Máquinas e Equipamentos (depreciação)</v>
      </c>
      <c r="C100" s="577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76" t="str">
        <f>'BASE PLANILHAS'!B96:C96</f>
        <v>Produtos de Limpeza</v>
      </c>
      <c r="C101" s="577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38" t="str">
        <f>'BASE PLANILHAS'!B97:C97</f>
        <v>Materiais de Higiene</v>
      </c>
      <c r="C102" s="595"/>
      <c r="D102" s="39">
        <v>0</v>
      </c>
      <c r="E102" s="82">
        <v>0</v>
      </c>
      <c r="F102" s="10"/>
    </row>
    <row r="103" spans="1:6" ht="13.5" customHeight="1" thickBot="1">
      <c r="A103" s="603" t="str">
        <f>'BASE PLANILHAS'!A98:C98</f>
        <v>Total do Módulo 5</v>
      </c>
      <c r="B103" s="604"/>
      <c r="C103" s="604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85" t="str">
        <f>'BASE PLANILHAS'!A100:E100</f>
        <v>MÓDULO 6 – CUSTOS INDIRETOS, LUCRO e TRIBUTOS</v>
      </c>
      <c r="B105" s="586"/>
      <c r="C105" s="586"/>
      <c r="D105" s="586"/>
      <c r="E105" s="587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4">
        <f>'BASE PLANILHAS'!A102</f>
        <v>6</v>
      </c>
      <c r="B107" s="144" t="str">
        <f>'BASE PLANILHAS'!B102</f>
        <v>Custos Indiretos, Lucro e Tributos</v>
      </c>
      <c r="C107" s="593" t="str">
        <f>'BASE PLANILHAS'!C102:D102</f>
        <v>Referência</v>
      </c>
      <c r="D107" s="579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131.2785279263282</v>
      </c>
      <c r="D108" s="93"/>
      <c r="E108" s="94">
        <f>C108*$C$17</f>
        <v>525.11411170531278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152.6352306001092</v>
      </c>
      <c r="D109" s="362"/>
      <c r="E109" s="94">
        <f>$C109*$C$17</f>
        <v>610.54092240043678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5" thickBot="1">
      <c r="A114" s="614" t="str">
        <f>'BASE PLANILHAS'!A109:B109</f>
        <v>Total Tributos</v>
      </c>
      <c r="B114" s="615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2057.4663133022423</v>
      </c>
    </row>
    <row r="115" spans="1:7" ht="13.5" thickBot="1">
      <c r="A115" s="578" t="str">
        <f>'BASE PLANILHAS'!A110:D110</f>
        <v>Total do Módulo 6</v>
      </c>
      <c r="B115" s="593"/>
      <c r="C115" s="593"/>
      <c r="D115" s="579"/>
      <c r="E115" s="25">
        <f>SUM(E108:E114)</f>
        <v>3193.1213474079918</v>
      </c>
    </row>
    <row r="116" spans="1:7">
      <c r="A116" s="98"/>
      <c r="B116" s="99"/>
      <c r="C116" s="99"/>
      <c r="D116" s="99"/>
      <c r="E116" s="29"/>
    </row>
    <row r="117" spans="1:7">
      <c r="A117" s="605" t="str">
        <f>'BASE PLANILHAS'!A112:E112</f>
        <v>QUADRO RESUMO DO CUSTO POR EMPREGADO</v>
      </c>
      <c r="B117" s="606"/>
      <c r="C117" s="606"/>
      <c r="D117" s="606"/>
      <c r="E117" s="607"/>
      <c r="G117" s="2"/>
    </row>
    <row r="118" spans="1:7" ht="13.5" thickBot="1">
      <c r="A118" s="238"/>
      <c r="B118" s="236"/>
      <c r="C118" s="236"/>
      <c r="D118" s="236"/>
      <c r="E118" s="237"/>
      <c r="G118" s="2"/>
    </row>
    <row r="119" spans="1:7" ht="13.5" thickBot="1">
      <c r="A119" s="578" t="str">
        <f>'BASE PLANILHAS'!A114:D114</f>
        <v>Mão-de-Obra vinculada à execução contratual</v>
      </c>
      <c r="B119" s="593"/>
      <c r="C119" s="593"/>
      <c r="D119" s="579"/>
      <c r="E119" s="144" t="str">
        <f>'BASE PLANILHAS'!E114</f>
        <v>VALOR (R$)</v>
      </c>
    </row>
    <row r="120" spans="1:7">
      <c r="A120" s="145" t="str">
        <f>'BASE PLANILHAS'!A115</f>
        <v>A</v>
      </c>
      <c r="B120" s="608" t="str">
        <f>'BASE PLANILHAS'!B115:D115</f>
        <v>MÓDULO 1 - COMPOSIÇÃO DA REMUNERAÇÃO</v>
      </c>
      <c r="C120" s="609"/>
      <c r="D120" s="610"/>
      <c r="E120" s="94">
        <f>E25</f>
        <v>13062.452378181817</v>
      </c>
    </row>
    <row r="121" spans="1:7">
      <c r="A121" s="146" t="str">
        <f>'BASE PLANILHAS'!A116</f>
        <v>B</v>
      </c>
      <c r="B121" s="611" t="str">
        <f>'BASE PLANILHAS'!B116:D116</f>
        <v>MÓDULO 2 – ENCARGOS E BENEFÍCIOS MENSAIS E DIÁRIOS</v>
      </c>
      <c r="C121" s="612"/>
      <c r="D121" s="613"/>
      <c r="E121" s="363">
        <f>E61</f>
        <v>11595.792258083602</v>
      </c>
    </row>
    <row r="122" spans="1:7">
      <c r="A122" s="146" t="str">
        <f>'BASE PLANILHAS'!A117</f>
        <v>C</v>
      </c>
      <c r="B122" s="563" t="str">
        <f>'BASE PLANILHAS'!B117:D117</f>
        <v>MÓDULO 3 – PROVISÃO PARA RESCISÃO</v>
      </c>
      <c r="C122" s="564"/>
      <c r="D122" s="56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11" t="str">
        <f>'BASE PLANILHAS'!B118:D118</f>
        <v>MÓDULO 4 – CUSTO DE REPOSIÇÃO DO PROFISSIONAL AUSENTE</v>
      </c>
      <c r="C123" s="612"/>
      <c r="D123" s="613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619" t="str">
        <f>'BASE PLANILHAS'!B119:D119</f>
        <v>MÓDULO 5 – INSUMOS DIVERSOS</v>
      </c>
      <c r="C124" s="620"/>
      <c r="D124" s="621"/>
      <c r="E124" s="363">
        <f>E103</f>
        <v>576.6366120218579</v>
      </c>
    </row>
    <row r="125" spans="1:7">
      <c r="A125" s="146" t="str">
        <f>'BASE PLANILHAS'!A120</f>
        <v>-</v>
      </c>
      <c r="B125" s="622" t="str">
        <f>'BASE PLANILHAS'!B120:D120</f>
        <v>Subtotal (A + B + C + D + E)</v>
      </c>
      <c r="C125" s="623"/>
      <c r="D125" s="624"/>
      <c r="E125" s="369">
        <f>SUM(E120:E124)</f>
        <v>27746.221709768604</v>
      </c>
      <c r="F125" s="3"/>
      <c r="G125" s="1"/>
    </row>
    <row r="126" spans="1:7" ht="13.5" thickBot="1">
      <c r="A126" s="147" t="str">
        <f>'BASE PLANILHAS'!A121</f>
        <v>F</v>
      </c>
      <c r="B126" s="616" t="str">
        <f>'BASE PLANILHAS'!B121:D121</f>
        <v>MÓDULO 6 – CUSTOS INDIRETOS, LUCRO e TRIBUTOS</v>
      </c>
      <c r="C126" s="617"/>
      <c r="D126" s="618"/>
      <c r="E126" s="12">
        <f>E115</f>
        <v>3193.1213474079918</v>
      </c>
    </row>
    <row r="127" spans="1:7" ht="13.5" thickBot="1">
      <c r="A127" s="578" t="str">
        <f>'BASE PLANILHAS'!A122:D122</f>
        <v>Custo Total</v>
      </c>
      <c r="B127" s="593"/>
      <c r="C127" s="593"/>
      <c r="D127" s="579"/>
      <c r="E127" s="23">
        <f>SUM(E125:E126)</f>
        <v>30939.343057176597</v>
      </c>
      <c r="F127" s="3"/>
    </row>
    <row r="128" spans="1:7" ht="13.5" thickBot="1">
      <c r="A128" s="578" t="str">
        <f>'BASE PLANILHAS'!A123:D123</f>
        <v>Custo Total Anual</v>
      </c>
      <c r="B128" s="593"/>
      <c r="C128" s="593"/>
      <c r="D128" s="579"/>
      <c r="E128" s="25">
        <f>E127*12</f>
        <v>371272.11668611917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Planilha100">
    <tabColor theme="6" tint="0.79998168889431442"/>
  </sheetPr>
  <dimension ref="A1:H127"/>
  <sheetViews>
    <sheetView showGridLines="0" view="pageBreakPreview" topLeftCell="A28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CCT!B144</f>
        <v>Visconde do Rio Branco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CCT!C144</f>
        <v>Vigilante Armado - 12x36 h Diurno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124.04817079199999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17.834544000000001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1128.7274827920003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247.702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330.26933333333329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577.97133333333329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797.44612165399997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1128.7274827920003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2708.9573044460003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4.95404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30.418160543204781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335.07325090909092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110.52223509876032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335.07325090909092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475.93069366931348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759.84445219575082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2972.424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2708.9573044460003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125.87214072559051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445.59548600785126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6397.0080841849067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759.84445219575082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7156.8525363806575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85882.230436567886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7800-000000000000}"/>
    <hyperlink ref="B2" location="'RESUMO CATEGORIA'!A1" display="RESUMO CATEGORIA" xr:uid="{00000000-0004-0000-7800-000001000000}"/>
    <hyperlink ref="C2" location="'RESUMO GERAL APOIO'!A1" display="RESUMO GERAL" xr:uid="{00000000-0004-0000-7800-000002000000}"/>
    <hyperlink ref="D2" location="PARAMETROS!A1" display="PARAMETROS" xr:uid="{00000000-0004-0000-7800-000003000000}"/>
    <hyperlink ref="E2" location="Uniformes!A1" display="UNIFORMES" xr:uid="{00000000-0004-0000-78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Planilha101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6" t="str">
        <f>'BASE PLANILHAS'!A1:E1</f>
        <v>APENSO IX - PLANILHA DE COMPOSIÇÃO DE CUSTOS</v>
      </c>
      <c r="B1" s="567"/>
      <c r="C1" s="567"/>
      <c r="D1" s="567"/>
      <c r="E1" s="568"/>
    </row>
    <row r="2" spans="1:6" ht="13.5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5" thickBot="1">
      <c r="A3" s="569" t="str">
        <f>'BASE PLANILHAS'!A3:E3</f>
        <v>Dados para composição dos custos referentes à mão-de-obra</v>
      </c>
      <c r="B3" s="570"/>
      <c r="C3" s="570"/>
      <c r="D3" s="570"/>
      <c r="E3" s="571"/>
      <c r="F3" s="17"/>
    </row>
    <row r="4" spans="1:6">
      <c r="A4" s="349" t="str">
        <f>'BASE PLANILHAS'!A4</f>
        <v>A</v>
      </c>
      <c r="B4" s="572" t="str">
        <f>'BASE PLANILHAS'!B4:D4</f>
        <v>Localidade</v>
      </c>
      <c r="C4" s="573"/>
      <c r="D4" s="574"/>
      <c r="E4" s="382" t="str">
        <f>CCT!B145</f>
        <v>Visconde do Rio Branco</v>
      </c>
      <c r="F4" s="17"/>
    </row>
    <row r="5" spans="1:6">
      <c r="A5" s="146" t="str">
        <f>'BASE PLANILHAS'!A5</f>
        <v>B</v>
      </c>
      <c r="B5" s="575" t="str">
        <f>'BASE PLANILHAS'!B5:D5</f>
        <v>Tipo de serviço</v>
      </c>
      <c r="C5" s="576"/>
      <c r="D5" s="577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563" t="str">
        <f>'BASE PLANILHAS'!B6:D6</f>
        <v>Salário Nominativo da Categoria Profissional</v>
      </c>
      <c r="C6" s="564"/>
      <c r="D6" s="565"/>
      <c r="E6" s="383">
        <f>VLOOKUP(E4&amp;E7,CCT!E:R,5,0)</f>
        <v>2286.48</v>
      </c>
      <c r="F6" s="17"/>
    </row>
    <row r="7" spans="1:6" ht="25.5">
      <c r="A7" s="146" t="str">
        <f>'BASE PLANILHAS'!A7</f>
        <v>D</v>
      </c>
      <c r="B7" s="563" t="str">
        <f>'BASE PLANILHAS'!B7:D7</f>
        <v>Categoria profissional (vinculada à execução contratual)</v>
      </c>
      <c r="C7" s="564"/>
      <c r="D7" s="565"/>
      <c r="E7" s="384" t="str">
        <f>CCT!C145</f>
        <v>Vigilante Armado - 12x36 h Noturno</v>
      </c>
    </row>
    <row r="8" spans="1:6" ht="13.5" thickBot="1">
      <c r="A8" s="147" t="str">
        <f>'BASE PLANILHAS'!A8</f>
        <v>E</v>
      </c>
      <c r="B8" s="582" t="str">
        <f>'BASE PLANILHAS'!B8:D8</f>
        <v>Data base da categoria (dia/mês/ano)</v>
      </c>
      <c r="C8" s="583"/>
      <c r="D8" s="584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5" t="str">
        <f>'BASE PLANILHAS'!A10:E10</f>
        <v>MÓDULO 1 - COMPOSIÇÃO DA REMUNERAÇÃO</v>
      </c>
      <c r="B10" s="586"/>
      <c r="C10" s="586"/>
      <c r="D10" s="586"/>
      <c r="E10" s="587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4">
        <f>'BASE PLANILHAS'!A12</f>
        <v>1</v>
      </c>
      <c r="B12" s="578" t="str">
        <f>'BASE PLANILHAS'!B12:C12</f>
        <v>Composição da Remuneração</v>
      </c>
      <c r="C12" s="579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91" t="str">
        <f>'BASE PLANILHAS'!B13:C13</f>
        <v>Salário Base</v>
      </c>
      <c r="C13" s="592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75" t="str">
        <f>'BASE PLANILHAS'!B14:C14</f>
        <v xml:space="preserve">Adicional Periculosidade </v>
      </c>
      <c r="C14" s="577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75" t="str">
        <f>'BASE PLANILHAS'!B15:C15</f>
        <v>Adicional Insalubridade</v>
      </c>
      <c r="C15" s="577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80" t="str">
        <f>'BASE PLANILHAS'!B16:C16</f>
        <v>Adicional Noturno</v>
      </c>
      <c r="C16" s="588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75" t="str">
        <f>'BASE PLANILHAS'!B17:C17</f>
        <v>Adicional de Hora Noturna Reduzida</v>
      </c>
      <c r="C17" s="577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75" t="str">
        <f>'BASE PLANILHAS'!B18:C18</f>
        <v>Adicional de Hora Extra</v>
      </c>
      <c r="C18" s="577"/>
      <c r="D18" s="352">
        <f>'BASE PLANILHAS'!D18</f>
        <v>0</v>
      </c>
      <c r="E18" s="72">
        <f>D18*SUM($E$13:E17)</f>
        <v>0</v>
      </c>
    </row>
    <row r="19" spans="1:5" ht="13.5" thickBot="1">
      <c r="A19" s="385" t="str">
        <f>'BASE PLANILHAS'!A19</f>
        <v>G</v>
      </c>
      <c r="B19" s="642" t="str">
        <f>'BASE PLANILHAS'!B19:C19</f>
        <v>Dia do Vigilante</v>
      </c>
      <c r="C19" s="643"/>
      <c r="D19" s="352">
        <f>IF(E7="Vigilante Armado - 220 h",'BASE PLANILHAS'!D19,0)</f>
        <v>0</v>
      </c>
      <c r="E19" s="182">
        <f>D19*SUM($E$13:E18)</f>
        <v>0</v>
      </c>
    </row>
    <row r="20" spans="1:5" ht="13.5" thickBot="1">
      <c r="A20" s="644" t="str">
        <f>'BASE PLANILHAS'!A20:D20</f>
        <v>Total do Módulo 1</v>
      </c>
      <c r="B20" s="645"/>
      <c r="C20" s="645"/>
      <c r="D20" s="646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39" t="str">
        <f>'BASE PLANILHAS'!A22:E22</f>
        <v>MÓDULO 2 – ENCARGOS E BENEFÍCIOS MENSAIS E DIÁRIOS</v>
      </c>
      <c r="B22" s="640"/>
      <c r="C22" s="640"/>
      <c r="D22" s="640"/>
      <c r="E22" s="641"/>
    </row>
    <row r="23" spans="1:5" ht="13.5" thickBot="1">
      <c r="A23" s="246"/>
      <c r="B23" s="140"/>
      <c r="C23" s="140"/>
      <c r="D23" s="140"/>
      <c r="E23" s="247"/>
    </row>
    <row r="24" spans="1:5" ht="13.5" thickBot="1">
      <c r="A24" s="185" t="str">
        <f>'BASE PLANILHAS'!A24</f>
        <v>2.1</v>
      </c>
      <c r="B24" s="644" t="str">
        <f>'BASE PLANILHAS'!B24:C24</f>
        <v>Submódulo 2.1 - Encargos Previdenciários, FGTS e Outras Contribuições</v>
      </c>
      <c r="C24" s="646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47" t="str">
        <f>'BASE PLANILHAS'!B25:C25</f>
        <v>INSS</v>
      </c>
      <c r="C25" s="648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42" t="str">
        <f>'BASE PLANILHAS'!B26:C26</f>
        <v>SESI OU SESC</v>
      </c>
      <c r="C26" s="643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49" t="str">
        <f>'BASE PLANILHAS'!B27:C27</f>
        <v>SENAI OU SENAC</v>
      </c>
      <c r="C27" s="65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1" t="str">
        <f>'BASE PLANILHAS'!B28:C28</f>
        <v>INCRA</v>
      </c>
      <c r="C28" s="652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1" t="str">
        <f>'BASE PLANILHAS'!B29:C29</f>
        <v>Salário Educação</v>
      </c>
      <c r="C29" s="652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1" t="str">
        <f>'BASE PLANILHAS'!B30:C30</f>
        <v>FGTS</v>
      </c>
      <c r="C30" s="652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1" t="str">
        <f>'BASE PLANILHAS'!B31:C31</f>
        <v>RAT Ajustado</v>
      </c>
      <c r="C31" s="652"/>
      <c r="D31" s="161">
        <f>'BASE PLANILHAS'!D31</f>
        <v>4.1732999999999999E-2</v>
      </c>
      <c r="E31" s="386">
        <f t="shared" si="1"/>
        <v>148.51949175733091</v>
      </c>
    </row>
    <row r="32" spans="1:5" ht="13.5" thickBot="1">
      <c r="A32" s="189" t="str">
        <f>'BASE PLANILHAS'!A32</f>
        <v>H</v>
      </c>
      <c r="B32" s="642" t="str">
        <f>'BASE PLANILHAS'!B32:C32</f>
        <v>SEBRAE</v>
      </c>
      <c r="C32" s="643"/>
      <c r="D32" s="161">
        <f>'BASE PLANILHAS'!D32</f>
        <v>6.0000000000000001E-3</v>
      </c>
      <c r="E32" s="386">
        <f t="shared" si="1"/>
        <v>21.352813134545453</v>
      </c>
    </row>
    <row r="33" spans="1:6" ht="13.5" thickBot="1">
      <c r="A33" s="644" t="str">
        <f>'BASE PLANILHAS'!A33:C33</f>
        <v>Total do Submódulo 2.1</v>
      </c>
      <c r="B33" s="645"/>
      <c r="C33" s="646"/>
      <c r="D33" s="190">
        <f>'BASE PLANILHAS'!D33</f>
        <v>0.3797330000000001</v>
      </c>
      <c r="E33" s="183">
        <f>SUM(E25:E32)</f>
        <v>1351.3946316700578</v>
      </c>
    </row>
    <row r="34" spans="1:6" ht="13.5" thickBot="1">
      <c r="A34" s="241"/>
      <c r="B34" s="242"/>
      <c r="C34" s="242"/>
      <c r="D34" s="191"/>
      <c r="E34" s="192"/>
    </row>
    <row r="35" spans="1:6" ht="13.5" thickBot="1">
      <c r="A35" s="185" t="str">
        <f>'BASE PLANILHAS'!A35</f>
        <v>2.2</v>
      </c>
      <c r="B35" s="644" t="str">
        <f>'BASE PLANILHAS'!B35:C35</f>
        <v>Submódulo 2.2 - 13º Salário, Férias e Adicional de Férias</v>
      </c>
      <c r="C35" s="646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42" t="str">
        <f>'BASE PLANILHAS'!B36:C36</f>
        <v>13º salário (titular)</v>
      </c>
      <c r="C36" s="643"/>
      <c r="D36" s="194">
        <f>'BASE PLANILHAS'!D36</f>
        <v>8.3333333333333329E-2</v>
      </c>
      <c r="E36" s="171">
        <f>$E$20*D36</f>
        <v>296.56684909090905</v>
      </c>
    </row>
    <row r="37" spans="1:6" ht="13.5" thickBot="1">
      <c r="A37" s="172" t="str">
        <f>'BASE PLANILHAS'!A37</f>
        <v>B</v>
      </c>
      <c r="B37" s="654" t="str">
        <f>'BASE PLANILHAS'!B37:C37</f>
        <v>Férias e Adicional de Férias (titular)</v>
      </c>
      <c r="C37" s="655"/>
      <c r="D37" s="387">
        <f>'BASE PLANILHAS'!D37</f>
        <v>0.1111111111111111</v>
      </c>
      <c r="E37" s="388">
        <f>D37*$E$20</f>
        <v>395.42246545454543</v>
      </c>
    </row>
    <row r="38" spans="1:6" ht="13.5" thickBot="1">
      <c r="A38" s="195"/>
      <c r="B38" s="644" t="str">
        <f>'BASE PLANILHAS'!B38:C38</f>
        <v>Subtotal</v>
      </c>
      <c r="C38" s="646"/>
      <c r="D38" s="196">
        <f>'BASE PLANILHAS'!D38</f>
        <v>0.19444444444444442</v>
      </c>
      <c r="E38" s="192">
        <f>D38*$E$20</f>
        <v>691.98931454545448</v>
      </c>
    </row>
    <row r="39" spans="1:6" ht="13.5" thickBot="1">
      <c r="A39" s="185" t="str">
        <f>'BASE PLANILHAS'!A39</f>
        <v>C</v>
      </c>
      <c r="B39" s="656" t="str">
        <f>'BASE PLANILHAS'!B39:C39</f>
        <v>Incidência do Submódulo 2.1 sobre 13º Salário, Férias e Adicional de Férias</v>
      </c>
      <c r="C39" s="657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5" thickBot="1">
      <c r="A40" s="644" t="str">
        <f>'BASE PLANILHAS'!A40:C40</f>
        <v>Total do Submódulo 2.2</v>
      </c>
      <c r="B40" s="645"/>
      <c r="C40" s="646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5" thickBot="1">
      <c r="A41" s="201"/>
      <c r="B41" s="202"/>
      <c r="C41" s="202"/>
      <c r="D41" s="202"/>
      <c r="E41" s="203"/>
    </row>
    <row r="42" spans="1:6" ht="13.5" thickBot="1">
      <c r="A42" s="204" t="str">
        <f>'BASE PLANILHAS'!A42</f>
        <v>2.3</v>
      </c>
      <c r="B42" s="644" t="str">
        <f>'BASE PLANILHAS'!B42:C42</f>
        <v>Submódulo 2.3 - Benefícios Mensais e Diários</v>
      </c>
      <c r="C42" s="646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47" t="str">
        <f>'BASE PLANILHAS'!B43:C43</f>
        <v>Vale - Transporte (Descontada parcela do empregado)</v>
      </c>
      <c r="C43" s="648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42" t="str">
        <f>'BASE PLANILHAS'!B44:C44</f>
        <v>Vale - Alimentação (Descontada parcela do empregado)</v>
      </c>
      <c r="C44" s="643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1" t="str">
        <f>'BASE PLANILHAS'!B45:C45</f>
        <v>Cesta Básica</v>
      </c>
      <c r="C45" s="652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42" t="str">
        <f>'BASE PLANILHAS'!B46:C46</f>
        <v>Auxílio Saúde</v>
      </c>
      <c r="C46" s="643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1" t="str">
        <f>'BASE PLANILHAS'!B47:C47</f>
        <v>Plano odontológico</v>
      </c>
      <c r="C47" s="652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1" t="str">
        <f>'BASE PLANILHAS'!B48:C48</f>
        <v>Seguro de Vida</v>
      </c>
      <c r="C48" s="652"/>
      <c r="D48" s="379">
        <f>VLOOKUP(E4&amp;E7,CCT!E:R,10,0)</f>
        <v>34.76</v>
      </c>
      <c r="E48" s="389">
        <f t="shared" si="2"/>
        <v>34.76</v>
      </c>
      <c r="F48" s="10"/>
    </row>
    <row r="49" spans="1:6" ht="13.5" thickBot="1">
      <c r="A49" s="172" t="str">
        <f>'BASE PLANILHAS'!A49</f>
        <v>G</v>
      </c>
      <c r="B49" s="598" t="str">
        <f>'BASE PLANILHAS'!B49:C49</f>
        <v>Despesas de Viagem</v>
      </c>
      <c r="C49" s="653"/>
      <c r="D49" s="168">
        <f>VLOOKUP(E4&amp;E7,CCT!E:R,11,0)</f>
        <v>0</v>
      </c>
      <c r="E49" s="389">
        <f t="shared" si="2"/>
        <v>0</v>
      </c>
    </row>
    <row r="50" spans="1:6" ht="13.5" thickBot="1">
      <c r="A50" s="660" t="str">
        <f>'BASE PLANILHAS'!A50:D50</f>
        <v>Total do Submódulo 2.3</v>
      </c>
      <c r="B50" s="661"/>
      <c r="C50" s="661"/>
      <c r="D50" s="662"/>
      <c r="E50" s="183">
        <f>SUM(E43:E49)</f>
        <v>782.78370000000007</v>
      </c>
      <c r="F50" s="3"/>
    </row>
    <row r="51" spans="1:6" ht="13.5" thickBot="1">
      <c r="A51" s="201"/>
      <c r="B51" s="202"/>
      <c r="C51" s="5"/>
      <c r="D51" s="202"/>
      <c r="E51" s="203"/>
    </row>
    <row r="52" spans="1:6" ht="13.5" thickBot="1">
      <c r="A52" s="185" t="str">
        <f>'BASE PLANILHAS'!A52</f>
        <v>2.4</v>
      </c>
      <c r="B52" s="644" t="str">
        <f>'BASE PLANILHAS'!B52:D52</f>
        <v>Quadro Resumo do Módulo 2 - Encargos e Benefícios Mensais e Diários</v>
      </c>
      <c r="C52" s="645"/>
      <c r="D52" s="646"/>
      <c r="E52" s="185" t="str">
        <f>'BASE PLANILHAS'!E52</f>
        <v>Valor (R$)</v>
      </c>
    </row>
    <row r="53" spans="1:6">
      <c r="A53" s="186" t="str">
        <f>'BASE PLANILHAS'!A53</f>
        <v>2.1</v>
      </c>
      <c r="B53" s="647" t="str">
        <f>'BASE PLANILHAS'!B53:D53</f>
        <v>Encargos Previdenciários, FGTS e Outras Contribuições</v>
      </c>
      <c r="C53" s="663"/>
      <c r="D53" s="648"/>
      <c r="E53" s="171">
        <f>E40</f>
        <v>954.76049292574362</v>
      </c>
    </row>
    <row r="54" spans="1:6">
      <c r="A54" s="189" t="str">
        <f>'BASE PLANILHAS'!A54</f>
        <v>2.2</v>
      </c>
      <c r="B54" s="642" t="str">
        <f>'BASE PLANILHAS'!B54:D54</f>
        <v>13º Salário, Férias e Adicional de Férias</v>
      </c>
      <c r="C54" s="664"/>
      <c r="D54" s="643"/>
      <c r="E54" s="386">
        <f>E33</f>
        <v>1351.3946316700578</v>
      </c>
    </row>
    <row r="55" spans="1:6" ht="13.5" thickBot="1">
      <c r="A55" s="172" t="str">
        <f>'BASE PLANILHAS'!A55</f>
        <v>2.3</v>
      </c>
      <c r="B55" s="651" t="str">
        <f>'BASE PLANILHAS'!B55:D55</f>
        <v>Benefícios Mensais e Diários</v>
      </c>
      <c r="C55" s="665"/>
      <c r="D55" s="650"/>
      <c r="E55" s="205">
        <f>E50</f>
        <v>782.78370000000007</v>
      </c>
    </row>
    <row r="56" spans="1:6" ht="13.5" thickBot="1">
      <c r="A56" s="644" t="str">
        <f>'BASE PLANILHAS'!A56:D56</f>
        <v>Total do Módulo 2</v>
      </c>
      <c r="B56" s="645"/>
      <c r="C56" s="645"/>
      <c r="D56" s="646"/>
      <c r="E56" s="200">
        <f>SUM(E53:E55)</f>
        <v>3088.9388245958016</v>
      </c>
    </row>
    <row r="57" spans="1:6">
      <c r="A57" s="206"/>
      <c r="B57" s="5"/>
      <c r="C57" s="5"/>
      <c r="D57" s="5"/>
      <c r="E57" s="207"/>
    </row>
    <row r="58" spans="1:6">
      <c r="A58" s="639" t="str">
        <f>'BASE PLANILHAS'!A58:E58</f>
        <v>MÓDULO 3 – PROVISÃO PARA RESCISÃO</v>
      </c>
      <c r="B58" s="640"/>
      <c r="C58" s="640"/>
      <c r="D58" s="640"/>
      <c r="E58" s="641"/>
    </row>
    <row r="59" spans="1:6" ht="13.5" thickBot="1">
      <c r="F59" s="11"/>
    </row>
    <row r="60" spans="1:6" ht="13.5" thickBot="1">
      <c r="A60" s="185">
        <f>'BASE PLANILHAS'!A60</f>
        <v>3</v>
      </c>
      <c r="B60" s="645" t="str">
        <f>'BASE PLANILHAS'!B60:C60</f>
        <v>Provisão para Rescisão</v>
      </c>
      <c r="C60" s="646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58" t="str">
        <f>'BASE PLANILHAS'!B61:C61</f>
        <v>Aviso Prévio Indenizado (API) e Reflexo do Aviso Prévio Indenizado</v>
      </c>
      <c r="C61" s="659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58" t="str">
        <f>'BASE PLANILHAS'!B62:C62</f>
        <v>Incidência do FGTS sobre API e Reflexo do API</v>
      </c>
      <c r="C62" s="659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58" t="str">
        <f>'BASE PLANILHAS'!B63:C63</f>
        <v>Multa Rescisória do FGTS sobre o Aviso Prévio Indenizado</v>
      </c>
      <c r="C63" s="659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58" t="str">
        <f>'BASE PLANILHAS'!B64:C64</f>
        <v>Aviso Prévio Trabalhado - APT</v>
      </c>
      <c r="C64" s="659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58" t="str">
        <f>'BASE PLANILHAS'!B65:C65</f>
        <v>Incidência dos encargos do submódulo 2.1 sobre Aviso Prévio Trabalhado</v>
      </c>
      <c r="C65" s="659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58" t="str">
        <f>'BASE PLANILHAS'!B66:C66</f>
        <v>Multa Rescisória do FGTS</v>
      </c>
      <c r="C66" s="659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5" thickBot="1">
      <c r="A67" s="392" t="str">
        <f>'BASE PLANILHAS'!A67</f>
        <v>G</v>
      </c>
      <c r="B67" s="642" t="str">
        <f>'BASE PLANILHAS'!B67:C67</f>
        <v>Indenização Adicional (Art. 9º da Lei nº 7.238/84)</v>
      </c>
      <c r="C67" s="643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5" thickBot="1">
      <c r="A68" s="644" t="str">
        <f>'BASE PLANILHAS'!A68:C68</f>
        <v>Total do Módulo 3</v>
      </c>
      <c r="B68" s="645"/>
      <c r="C68" s="646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39" t="str">
        <f>'BASE PLANILHAS'!A70:E70</f>
        <v>MÓDULO 4 – CUSTO DE REPOSIÇÃO DO PROFISSIONAL AUSENTE</v>
      </c>
      <c r="B70" s="640"/>
      <c r="C70" s="640"/>
      <c r="D70" s="640"/>
      <c r="E70" s="641"/>
    </row>
    <row r="71" spans="1:6" ht="13.5" thickBot="1">
      <c r="F71" s="11"/>
    </row>
    <row r="72" spans="1:6" ht="13.5" thickBot="1">
      <c r="A72" s="185" t="str">
        <f>'BASE PLANILHAS'!A72</f>
        <v>4.1</v>
      </c>
      <c r="B72" s="644" t="str">
        <f>'BASE PLANILHAS'!B72:C72</f>
        <v>Submódulo 4.1 - Ausências Legais</v>
      </c>
      <c r="C72" s="646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47" t="str">
        <f>'BASE PLANILHAS'!B73:C73</f>
        <v>Ausência por Doença</v>
      </c>
      <c r="C73" s="648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1" t="str">
        <f>'BASE PLANILHAS'!B74:C74</f>
        <v>Ausências Legais</v>
      </c>
      <c r="C74" s="652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1" t="str">
        <f>'BASE PLANILHAS'!B75:C75</f>
        <v>Licença Paternidade</v>
      </c>
      <c r="C75" s="652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1" t="str">
        <f>'BASE PLANILHAS'!B76:C76</f>
        <v>Ausência por Acidente de Trabalho</v>
      </c>
      <c r="C76" s="652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1" t="str">
        <f>'BASE PLANILHAS'!B77:C77</f>
        <v>Férias, Adicional de Férias e 13º  com empregada em gozo de Licença Maternidade</v>
      </c>
      <c r="C77" s="652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5" thickBot="1">
      <c r="A78" s="172" t="str">
        <f>'BASE PLANILHAS'!A78</f>
        <v>F</v>
      </c>
      <c r="B78" s="654" t="str">
        <f>'BASE PLANILHAS'!B78:C78</f>
        <v>Incidência do Submódulo 2.1 sobre Custo de Reposição</v>
      </c>
      <c r="C78" s="655"/>
      <c r="D78" s="169">
        <f>'BASE PLANILHAS'!D78</f>
        <v>1.0233452745370372E-2</v>
      </c>
      <c r="E78" s="388">
        <f t="shared" si="4"/>
        <v>36.418834032182453</v>
      </c>
    </row>
    <row r="79" spans="1:6" ht="13.5" thickBot="1">
      <c r="A79" s="644" t="str">
        <f>'BASE PLANILHAS'!A79:C79</f>
        <v>Total do Submódulo 4.1</v>
      </c>
      <c r="B79" s="645"/>
      <c r="C79" s="646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5" thickBot="1">
      <c r="A80" s="206"/>
      <c r="B80" s="5"/>
      <c r="C80" s="5"/>
      <c r="D80" s="5"/>
      <c r="E80" s="207"/>
    </row>
    <row r="81" spans="1:6" ht="13.5" thickBot="1">
      <c r="A81" s="185" t="str">
        <f>'BASE PLANILHAS'!A81</f>
        <v>4.2</v>
      </c>
      <c r="B81" s="644" t="str">
        <f>'BASE PLANILHAS'!B81:C81</f>
        <v>Submódulo 4.2 - Intrajornada</v>
      </c>
      <c r="C81" s="645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5" thickBot="1">
      <c r="A82" s="186" t="str">
        <f>'BASE PLANILHAS'!A82</f>
        <v>A</v>
      </c>
      <c r="B82" s="656" t="str">
        <f>'BASE PLANILHAS'!B82:C82</f>
        <v>Intervalo para Repouso ou Alimentação</v>
      </c>
      <c r="C82" s="657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5" thickBot="1">
      <c r="A83" s="644" t="str">
        <f>'BASE PLANILHAS'!A83:C83</f>
        <v>Total do Submódulo 4.2</v>
      </c>
      <c r="B83" s="645"/>
      <c r="C83" s="646"/>
      <c r="D83" s="199">
        <f>'BASE PLANILHAS'!D83</f>
        <v>0</v>
      </c>
      <c r="E83" s="211">
        <f>SUM(E82)</f>
        <v>401.17406495206615</v>
      </c>
      <c r="F83" s="3"/>
    </row>
    <row r="84" spans="1:6" ht="13.5" thickBot="1">
      <c r="A84" s="185" t="str">
        <f>'BASE PLANILHAS'!A85</f>
        <v>4.3</v>
      </c>
      <c r="B84" s="644" t="str">
        <f>'BASE PLANILHAS'!B85:C85</f>
        <v>Quadro Resumo do Módulo 4 - Custo de Reposição do Profissional Ausente</v>
      </c>
      <c r="C84" s="645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66" t="str">
        <f>'BASE PLANILHAS'!B86:C86</f>
        <v>Ausências Legais</v>
      </c>
      <c r="C85" s="667"/>
      <c r="D85" s="187">
        <f>'BASE PLANILHAS'!D86</f>
        <v>3.7182526819444443E-2</v>
      </c>
      <c r="E85" s="388">
        <f>E79</f>
        <v>132.32525784097032</v>
      </c>
    </row>
    <row r="86" spans="1:6" ht="13.5" thickBot="1">
      <c r="A86" s="189" t="str">
        <f>'BASE PLANILHAS'!A87</f>
        <v>4.2</v>
      </c>
      <c r="B86" s="651" t="str">
        <f>'BASE PLANILHAS'!B87:C87</f>
        <v>Intrajornada</v>
      </c>
      <c r="C86" s="652"/>
      <c r="D86" s="161">
        <f>D82</f>
        <v>0.11272727272727273</v>
      </c>
      <c r="E86" s="182">
        <f>E83</f>
        <v>401.17406495206615</v>
      </c>
    </row>
    <row r="87" spans="1:6" ht="13.5" thickBot="1">
      <c r="A87" s="644" t="str">
        <f>'BASE PLANILHAS'!A88:C88</f>
        <v>Total do Módulo 4</v>
      </c>
      <c r="B87" s="645"/>
      <c r="C87" s="646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39" t="str">
        <f>'BASE PLANILHAS'!A90:E90</f>
        <v>MÓDULO 5 – INSUMOS DIVERSOS</v>
      </c>
      <c r="B89" s="640"/>
      <c r="C89" s="640"/>
      <c r="D89" s="640"/>
      <c r="E89" s="641"/>
    </row>
    <row r="90" spans="1:6" ht="13.5" thickBot="1">
      <c r="E90" s="212"/>
    </row>
    <row r="91" spans="1:6" ht="13.5" thickBot="1">
      <c r="A91" s="185">
        <f>'BASE PLANILHAS'!A92</f>
        <v>5</v>
      </c>
      <c r="B91" s="644" t="str">
        <f>'BASE PLANILHAS'!B92:C92</f>
        <v>Insumos Diversos</v>
      </c>
      <c r="C91" s="646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3" t="str">
        <f>'BASE PLANILHAS'!B93:C93</f>
        <v>Uniformes e EPIs</v>
      </c>
      <c r="C92" s="648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64" t="str">
        <f>'BASE PLANILHAS'!B94:C94</f>
        <v>Materiais de Consumo</v>
      </c>
      <c r="C93" s="643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65" t="str">
        <f>'BASE PLANILHAS'!B95:C95</f>
        <v>Máquinas e Equipamentos (depreciação)</v>
      </c>
      <c r="C94" s="652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65" t="str">
        <f>'BASE PLANILHAS'!B96:C96</f>
        <v>Produtos de Limpeza</v>
      </c>
      <c r="C95" s="652"/>
      <c r="D95" s="167">
        <v>0</v>
      </c>
      <c r="E95" s="182">
        <f>D95*$D$13</f>
        <v>0</v>
      </c>
      <c r="F95" s="10"/>
    </row>
    <row r="96" spans="1:6" ht="13.5" thickBot="1">
      <c r="A96" s="213" t="str">
        <f>'BASE PLANILHAS'!A97</f>
        <v>E</v>
      </c>
      <c r="B96" s="668" t="str">
        <f>'BASE PLANILHAS'!B97:C97</f>
        <v>Materiais de Higiene</v>
      </c>
      <c r="C96" s="659"/>
      <c r="D96" s="167">
        <v>0</v>
      </c>
      <c r="E96" s="214">
        <f>D96*$D$13</f>
        <v>0</v>
      </c>
      <c r="F96" s="10"/>
    </row>
    <row r="97" spans="1:6" ht="13.5" customHeight="1" thickBot="1">
      <c r="A97" s="669" t="str">
        <f>'BASE PLANILHAS'!A98:C98</f>
        <v>Total do Módulo 5</v>
      </c>
      <c r="B97" s="670"/>
      <c r="C97" s="670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39" t="str">
        <f>'BASE PLANILHAS'!A100:E100</f>
        <v>MÓDULO 6 – CUSTOS INDIRETOS, LUCRO e TRIBUTOS</v>
      </c>
      <c r="B99" s="640"/>
      <c r="C99" s="640"/>
      <c r="D99" s="640"/>
      <c r="E99" s="641"/>
    </row>
    <row r="100" spans="1:6" ht="13.5" thickBot="1">
      <c r="E100" s="216"/>
    </row>
    <row r="101" spans="1:6" ht="13.5" thickBot="1">
      <c r="A101" s="185">
        <f>'BASE PLANILHAS'!A102</f>
        <v>6</v>
      </c>
      <c r="B101" s="185" t="str">
        <f>'BASE PLANILHAS'!B102</f>
        <v>Custos Indiretos, Lucro e Tributos</v>
      </c>
      <c r="C101" s="645" t="str">
        <f>'BASE PLANILHAS'!C102:D102</f>
        <v>Referência</v>
      </c>
      <c r="D101" s="646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131.2785279263282</v>
      </c>
      <c r="D102" s="219"/>
      <c r="E102" s="220">
        <f>$C102*$D$13</f>
        <v>131.2785279263282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152.6352306001092</v>
      </c>
      <c r="D103" s="397"/>
      <c r="E103" s="398">
        <f>$C103*$D$13</f>
        <v>152.6352306001092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5" thickBot="1">
      <c r="A108" s="671" t="str">
        <f>'BASE PLANILHAS'!A109:B109</f>
        <v>Total Tributos</v>
      </c>
      <c r="B108" s="672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552.80246298180782</v>
      </c>
    </row>
    <row r="109" spans="1:6" ht="13.5" thickBot="1">
      <c r="A109" s="644" t="str">
        <f>'BASE PLANILHAS'!A110:D110</f>
        <v>Total do Módulo 6</v>
      </c>
      <c r="B109" s="645"/>
      <c r="C109" s="645"/>
      <c r="D109" s="646"/>
      <c r="E109" s="183">
        <f>SUM(E102:E108)</f>
        <v>836.71622150824521</v>
      </c>
    </row>
    <row r="110" spans="1:6">
      <c r="A110" s="224"/>
      <c r="B110" s="225"/>
      <c r="C110" s="225"/>
      <c r="D110" s="225"/>
      <c r="E110" s="226"/>
    </row>
    <row r="111" spans="1:6">
      <c r="A111" s="639" t="str">
        <f>'BASE PLANILHAS'!A112:E112</f>
        <v>QUADRO RESUMO DO CUSTO POR EMPREGADO</v>
      </c>
      <c r="B111" s="640"/>
      <c r="C111" s="640"/>
      <c r="D111" s="640"/>
      <c r="E111" s="641"/>
    </row>
    <row r="112" spans="1:6" ht="13.5" thickBot="1">
      <c r="A112" s="246"/>
      <c r="B112" s="244"/>
      <c r="C112" s="244"/>
      <c r="D112" s="244"/>
      <c r="E112" s="245"/>
    </row>
    <row r="113" spans="1:8" ht="13.5" thickBot="1">
      <c r="A113" s="644" t="str">
        <f>'BASE PLANILHAS'!A114:D114</f>
        <v>Mão-de-Obra vinculada à execução contratual</v>
      </c>
      <c r="B113" s="645"/>
      <c r="C113" s="645"/>
      <c r="D113" s="646"/>
      <c r="E113" s="185" t="str">
        <f>'BASE PLANILHAS'!E114</f>
        <v>VALOR (R$)</v>
      </c>
    </row>
    <row r="114" spans="1:8">
      <c r="A114" s="145" t="str">
        <f>'BASE PLANILHAS'!A115</f>
        <v>A</v>
      </c>
      <c r="B114" s="608" t="str">
        <f>'BASE PLANILHAS'!B115:D115</f>
        <v>MÓDULO 1 - COMPOSIÇÃO DA REMUNERAÇÃO</v>
      </c>
      <c r="C114" s="609"/>
      <c r="D114" s="610"/>
      <c r="E114" s="94">
        <f>E20</f>
        <v>3558.802189090909</v>
      </c>
    </row>
    <row r="115" spans="1:8">
      <c r="A115" s="146" t="str">
        <f>'BASE PLANILHAS'!A116</f>
        <v>B</v>
      </c>
      <c r="B115" s="611" t="str">
        <f>'BASE PLANILHAS'!B116:D116</f>
        <v>MÓDULO 2 – ENCARGOS E BENEFÍCIOS MENSAIS E DIÁRIOS</v>
      </c>
      <c r="C115" s="612"/>
      <c r="D115" s="613"/>
      <c r="E115" s="363">
        <f>E56</f>
        <v>3088.9388245958016</v>
      </c>
    </row>
    <row r="116" spans="1:8">
      <c r="A116" s="146" t="str">
        <f>'BASE PLANILHAS'!A117</f>
        <v>C</v>
      </c>
      <c r="B116" s="563" t="str">
        <f>'BASE PLANILHAS'!B117:D117</f>
        <v>MÓDULO 3 – PROVISÃO PARA RESCISÃO</v>
      </c>
      <c r="C116" s="564"/>
      <c r="D116" s="565"/>
      <c r="E116" s="363">
        <f>E68</f>
        <v>150.70328121418427</v>
      </c>
    </row>
    <row r="117" spans="1:8">
      <c r="A117" s="146" t="str">
        <f>'BASE PLANILHAS'!A118</f>
        <v>D</v>
      </c>
      <c r="B117" s="611" t="str">
        <f>'BASE PLANILHAS'!B118:D118</f>
        <v>MÓDULO 4 – CUSTO DE REPOSIÇÃO DO PROFISSIONAL AUSENTE</v>
      </c>
      <c r="C117" s="612"/>
      <c r="D117" s="613"/>
      <c r="E117" s="363">
        <f>E87</f>
        <v>533.49932279303653</v>
      </c>
    </row>
    <row r="118" spans="1:8">
      <c r="A118" s="146" t="str">
        <f>'BASE PLANILHAS'!A119</f>
        <v>E</v>
      </c>
      <c r="B118" s="619" t="str">
        <f>'BASE PLANILHAS'!B119:D119</f>
        <v>MÓDULO 5 – INSUMOS DIVERSOS</v>
      </c>
      <c r="C118" s="620"/>
      <c r="D118" s="621"/>
      <c r="E118" s="363">
        <f>E97</f>
        <v>144.15915300546447</v>
      </c>
    </row>
    <row r="119" spans="1:8">
      <c r="A119" s="146" t="str">
        <f>'BASE PLANILHAS'!A120</f>
        <v>-</v>
      </c>
      <c r="B119" s="622" t="str">
        <f>'BASE PLANILHAS'!B120:D120</f>
        <v>Subtotal (A + B + C + D + E)</v>
      </c>
      <c r="C119" s="623"/>
      <c r="D119" s="624"/>
      <c r="E119" s="369">
        <f>SUM(E114:E118)</f>
        <v>7476.1027706993964</v>
      </c>
      <c r="F119" s="3"/>
    </row>
    <row r="120" spans="1:8" ht="13.5" thickBot="1">
      <c r="A120" s="147" t="str">
        <f>'BASE PLANILHAS'!A121</f>
        <v>F</v>
      </c>
      <c r="B120" s="616" t="str">
        <f>'BASE PLANILHAS'!B121:D121</f>
        <v>MÓDULO 6 – CUSTOS INDIRETOS, LUCRO e TRIBUTOS</v>
      </c>
      <c r="C120" s="617"/>
      <c r="D120" s="618"/>
      <c r="E120" s="12">
        <f>E109</f>
        <v>836.71622150824521</v>
      </c>
    </row>
    <row r="121" spans="1:8" ht="13.5" thickBot="1">
      <c r="A121" s="578" t="str">
        <f>'BASE PLANILHAS'!A122:D122</f>
        <v>Custo Total</v>
      </c>
      <c r="B121" s="593"/>
      <c r="C121" s="593"/>
      <c r="D121" s="579"/>
      <c r="E121" s="23">
        <f>SUM(E119:E120)</f>
        <v>8312.8189922076417</v>
      </c>
      <c r="F121" s="3"/>
    </row>
    <row r="122" spans="1:8" ht="13.5" thickBot="1">
      <c r="A122" s="578" t="str">
        <f>'BASE PLANILHAS'!A123:D123</f>
        <v>Custo Total Anual</v>
      </c>
      <c r="B122" s="593"/>
      <c r="C122" s="593"/>
      <c r="D122" s="579"/>
      <c r="E122" s="25">
        <f>E121*12</f>
        <v>99753.827906491701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7900-000000000000}"/>
    <hyperlink ref="B2" location="'RESUMO CATEGORIA'!A1" display="RESUMO CATEGORIA" xr:uid="{00000000-0004-0000-7900-000001000000}"/>
    <hyperlink ref="C2" location="'RESUMO GERAL APOIO'!A1" display="RESUMO GERAL" xr:uid="{00000000-0004-0000-7900-000002000000}"/>
    <hyperlink ref="D2" location="PARAMETROS!A1" display="PARAMETROS" xr:uid="{00000000-0004-0000-7900-000003000000}"/>
    <hyperlink ref="E2" location="Uniformes!A1" display="UNIFORMES" xr:uid="{00000000-0004-0000-79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eb315a1-fd1d-4c46-bc29-5324cfd31550">
      <Terms xmlns="http://schemas.microsoft.com/office/infopath/2007/PartnerControls"/>
    </lcf76f155ced4ddcb4097134ff3c332f>
    <TaxCatchAll xmlns="040f40de-0951-4de2-aa99-b1ea904a966c" xsi:nil="true"/>
    <Teste xmlns="1eb315a1-fd1d-4c46-bc29-5324cfd31550">
      <Url xsi:nil="true"/>
      <Description xsi:nil="true"/>
    </Teste>
    <Link xmlns="1eb315a1-fd1d-4c46-bc29-5324cfd31550">
      <Url xsi:nil="true"/>
      <Description xsi:nil="true"/>
    </Link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5766810F3571A045AFE15E5668B16395" ma:contentTypeVersion="22" ma:contentTypeDescription="Crie um novo documento." ma:contentTypeScope="" ma:versionID="9f9d2df0a80f81abf9cc9a7509d8ecf5">
  <xsd:schema xmlns:xsd="http://www.w3.org/2001/XMLSchema" xmlns:xs="http://www.w3.org/2001/XMLSchema" xmlns:p="http://schemas.microsoft.com/office/2006/metadata/properties" xmlns:ns2="1eb315a1-fd1d-4c46-bc29-5324cfd31550" xmlns:ns3="040f40de-0951-4de2-aa99-b1ea904a966c" targetNamespace="http://schemas.microsoft.com/office/2006/metadata/properties" ma:root="true" ma:fieldsID="c2242564f8c304eb172f702713e3f2d9" ns2:_="" ns3:_="">
    <xsd:import namespace="1eb315a1-fd1d-4c46-bc29-5324cfd31550"/>
    <xsd:import namespace="040f40de-0951-4de2-aa99-b1ea904a966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TaxCatchAll" minOccurs="0"/>
                <xsd:element ref="ns2:lcf76f155ced4ddcb4097134ff3c332f" minOccurs="0"/>
                <xsd:element ref="ns2:Teste" minOccurs="0"/>
                <xsd:element ref="ns2:Link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b315a1-fd1d-4c46-bc29-5324cfd3155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Marcações de imagem" ma:readOnly="false" ma:fieldId="{5cf76f15-5ced-4ddc-b409-7134ff3c332f}" ma:taxonomyMulti="true" ma:sspId="6905f465-c0dd-4870-bbe2-ba24a410d07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Teste" ma:index="24" nillable="true" ma:displayName="Teste" ma:format="Hyperlink" ma:internalName="Test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Link" ma:index="25" nillable="true" ma:displayName="Link" ma:format="Hyperlink" ma:internalName="Link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40f40de-0951-4de2-aa99-b1ea904a966c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d0115eff-d793-4d0e-84a8-9b3ee8376ed5}" ma:internalName="TaxCatchAll" ma:showField="CatchAllData" ma:web="040f40de-0951-4de2-aa99-b1ea904a966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73358C2-3BC7-4A59-9BC8-F8FEE098AB4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8CEE094-7283-4C76-B90F-008C7112A2EB}">
  <ds:schemaRefs>
    <ds:schemaRef ds:uri="http://schemas.microsoft.com/office/2006/metadata/properties"/>
    <ds:schemaRef ds:uri="http://www.w3.org/XML/1998/namespace"/>
    <ds:schemaRef ds:uri="http://schemas.microsoft.com/office/2006/documentManagement/types"/>
    <ds:schemaRef ds:uri="http://purl.org/dc/elements/1.1/"/>
    <ds:schemaRef ds:uri="http://schemas.openxmlformats.org/package/2006/metadata/core-properties"/>
    <ds:schemaRef ds:uri="http://purl.org/dc/terms/"/>
    <ds:schemaRef ds:uri="http://schemas.microsoft.com/office/infopath/2007/PartnerControls"/>
    <ds:schemaRef ds:uri="040f40de-0951-4de2-aa99-b1ea904a966c"/>
    <ds:schemaRef ds:uri="1eb315a1-fd1d-4c46-bc29-5324cfd31550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8CEEEECC-20C8-4E52-9F03-6A229050472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eb315a1-fd1d-4c46-bc29-5324cfd31550"/>
    <ds:schemaRef ds:uri="040f40de-0951-4de2-aa99-b1ea904a966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278</vt:i4>
      </vt:variant>
      <vt:variant>
        <vt:lpstr>Intervalos com Nome</vt:lpstr>
      </vt:variant>
      <vt:variant>
        <vt:i4>274</vt:i4>
      </vt:variant>
    </vt:vector>
  </HeadingPairs>
  <TitlesOfParts>
    <vt:vector size="552" baseType="lpstr">
      <vt:lpstr>INSTRUÇÕES PARA O LICITANTE</vt:lpstr>
      <vt:lpstr>Plan2</vt:lpstr>
      <vt:lpstr>IPCA</vt:lpstr>
      <vt:lpstr>VAGAS DO CONTRATO</vt:lpstr>
      <vt:lpstr>CADASTRO</vt:lpstr>
      <vt:lpstr>Uniformes</vt:lpstr>
      <vt:lpstr>Equipamentos</vt:lpstr>
      <vt:lpstr>Materiais de Consumo</vt:lpstr>
      <vt:lpstr>ISS</vt:lpstr>
      <vt:lpstr>VT</vt:lpstr>
      <vt:lpstr>PARAMETROS</vt:lpstr>
      <vt:lpstr>CCT</vt:lpstr>
      <vt:lpstr>RESUMO CATEGORIA</vt:lpstr>
      <vt:lpstr>RESUMO GERAL</vt:lpstr>
      <vt:lpstr>BASE PLANILHAS</vt:lpstr>
      <vt:lpstr>RESUMO AIMORES</vt:lpstr>
      <vt:lpstr>Aimores - Vigilante 220h</vt:lpstr>
      <vt:lpstr>RESUMO ALEM PARAIBA</vt:lpstr>
      <vt:lpstr>Alem Paraiba - Vigilante 220h</vt:lpstr>
      <vt:lpstr>RESUMO ALFENAS</vt:lpstr>
      <vt:lpstr>Alfenas - Vigilante 220h</vt:lpstr>
      <vt:lpstr>RESUMO ALTO RIO DOCE</vt:lpstr>
      <vt:lpstr>Alto Rio Doce - Vigilante 220h</vt:lpstr>
      <vt:lpstr>RESUMO ALVINOPOLIS</vt:lpstr>
      <vt:lpstr>Alvinopolis - Vigilante 220h</vt:lpstr>
      <vt:lpstr>RESUMO ARACUAI</vt:lpstr>
      <vt:lpstr>Aracuai - Vigilante 220h</vt:lpstr>
      <vt:lpstr>RESUMO ARAGUARI</vt:lpstr>
      <vt:lpstr>Araguari - Vigilante 220h</vt:lpstr>
      <vt:lpstr>RESUMO ARAXA</vt:lpstr>
      <vt:lpstr>Araxa - Vigilante 220h</vt:lpstr>
      <vt:lpstr>RESUMO AREADO</vt:lpstr>
      <vt:lpstr>Areado - Vigilante 220h</vt:lpstr>
      <vt:lpstr>RESUMO BAEPENDI</vt:lpstr>
      <vt:lpstr>Baependi - Vigilante 220h</vt:lpstr>
      <vt:lpstr>RESUMO BARBACENA</vt:lpstr>
      <vt:lpstr>Barbacena - Vigilante 220h</vt:lpstr>
      <vt:lpstr>RESUMO BELO HORIZONTE</vt:lpstr>
      <vt:lpstr>BH - Vigilante 220h</vt:lpstr>
      <vt:lpstr>BH - Vigilante 12x36 Diurno</vt:lpstr>
      <vt:lpstr>BH - Vigilante 12x36 Noturno</vt:lpstr>
      <vt:lpstr>RESUMO BELO VALE</vt:lpstr>
      <vt:lpstr>Belo Vale - Vigilante 220h</vt:lpstr>
      <vt:lpstr>RESUMO BETIM</vt:lpstr>
      <vt:lpstr>Betim - Vigilante 12x36 Diurno</vt:lpstr>
      <vt:lpstr>RESUMO BOM DESPACHO</vt:lpstr>
      <vt:lpstr>Bom Despacho - Vigilante 220h</vt:lpstr>
      <vt:lpstr>RESUMO BOM SUCESSO</vt:lpstr>
      <vt:lpstr>Bom Sucesso - Vigilante 220h</vt:lpstr>
      <vt:lpstr>RESUMO BONFINOPOLIS DE MINAS</vt:lpstr>
      <vt:lpstr>Bonfinopolis M - Vigilante 220h</vt:lpstr>
      <vt:lpstr>RESUMO BRUMADINHO</vt:lpstr>
      <vt:lpstr>Brumadinho - Vigilante 220h</vt:lpstr>
      <vt:lpstr>RESUMO BUENOPOLIS</vt:lpstr>
      <vt:lpstr>Buenopolis - Vigilante 220h</vt:lpstr>
      <vt:lpstr>RESUMO CAETE</vt:lpstr>
      <vt:lpstr>Caete - Vigilante 12x36 Diurno</vt:lpstr>
      <vt:lpstr>RESUMO CALDAS</vt:lpstr>
      <vt:lpstr>Caldas - Vigilante 220h</vt:lpstr>
      <vt:lpstr>RESUMO CAMBUQUIRA</vt:lpstr>
      <vt:lpstr>Cambuquira - Vigilante 220h</vt:lpstr>
      <vt:lpstr>RESUMO CAMPINA VERDE</vt:lpstr>
      <vt:lpstr>Campina Verde - Vigilante 220h</vt:lpstr>
      <vt:lpstr>RESUMO CAMPO BELO</vt:lpstr>
      <vt:lpstr>Campo Belo - Vigilante 220h</vt:lpstr>
      <vt:lpstr>RESUMO CAMPOS GERAIS</vt:lpstr>
      <vt:lpstr>Campos Gerais - Vigilante 220h</vt:lpstr>
      <vt:lpstr>RESUMO CAPELINHA</vt:lpstr>
      <vt:lpstr>Capelinha - Vigilante 220h</vt:lpstr>
      <vt:lpstr>RESUMO CARMO DE MINAS</vt:lpstr>
      <vt:lpstr>Carmo de Minas - Vigilante 220h</vt:lpstr>
      <vt:lpstr>RESUMO CARMO DO RIO CLARO</vt:lpstr>
      <vt:lpstr>Carmo do Rio C - Vigilante 220h</vt:lpstr>
      <vt:lpstr>RESUMO CASSIA</vt:lpstr>
      <vt:lpstr>Cassia - Vigilante 220h</vt:lpstr>
      <vt:lpstr>RESUMO CATAGUASES</vt:lpstr>
      <vt:lpstr>Cataguases - Vigilante 220h</vt:lpstr>
      <vt:lpstr>RESUMO CONCEICAO DO RIO VERDE</vt:lpstr>
      <vt:lpstr>Conceicao R V - Vigilante 220h</vt:lpstr>
      <vt:lpstr>RESUMO CONSELHEIRO LAFAIETE</vt:lpstr>
      <vt:lpstr>Cons. Laf. - Vigilante 12x36 D</vt:lpstr>
      <vt:lpstr>RESUMO CONTAGEM</vt:lpstr>
      <vt:lpstr>Contagem - Vigilante 12x36 D</vt:lpstr>
      <vt:lpstr>Contagem - Vigilante 12x36 N</vt:lpstr>
      <vt:lpstr>RESUMO CORONEL FABRICIANO</vt:lpstr>
      <vt:lpstr>Coronel Fabric - Vigilante 220h</vt:lpstr>
      <vt:lpstr>RESUMO CRISTINA</vt:lpstr>
      <vt:lpstr>Cristina - Vigilante 220h</vt:lpstr>
      <vt:lpstr>RESUMO CRUZILIA</vt:lpstr>
      <vt:lpstr>Cruzilia - Vigilante 220h</vt:lpstr>
      <vt:lpstr>RESUMO CURVELO</vt:lpstr>
      <vt:lpstr>Curvelo - Vigilante 12x36 D</vt:lpstr>
      <vt:lpstr>Curvelo - Vigilante 12x36 N</vt:lpstr>
      <vt:lpstr>RESUMO DIAMANTINA</vt:lpstr>
      <vt:lpstr>Diamantina - Vigilante 220h</vt:lpstr>
      <vt:lpstr>RESUMO DIVINOPOLIS</vt:lpstr>
      <vt:lpstr>Divinopolis - Vigilante 220h</vt:lpstr>
      <vt:lpstr>RESUMO ELOI MENDES</vt:lpstr>
      <vt:lpstr>Eloi Mendes - Vigilante 220h</vt:lpstr>
      <vt:lpstr>RESUMO ENTRE RIOS DE MINAS</vt:lpstr>
      <vt:lpstr>Entre Rios M  - Vigilante 220h</vt:lpstr>
      <vt:lpstr>RESUMO ESPINOSA</vt:lpstr>
      <vt:lpstr>Espinosa - Vigilante 220h</vt:lpstr>
      <vt:lpstr>RESUMO EUGENOPOLIS</vt:lpstr>
      <vt:lpstr>Eugenopolis  - Vigilante 220h</vt:lpstr>
      <vt:lpstr>RESUMO EXTREMA</vt:lpstr>
      <vt:lpstr>Extrema -Vigilante 12x36 Diurno</vt:lpstr>
      <vt:lpstr>RESUMO FERROS</vt:lpstr>
      <vt:lpstr>Ferros - Vigilante 220h</vt:lpstr>
      <vt:lpstr>RESUMO FORMIGA</vt:lpstr>
      <vt:lpstr>Formiga - Vigilante 220h</vt:lpstr>
      <vt:lpstr>RESUMO FRUTAL</vt:lpstr>
      <vt:lpstr>Frutal - Vigilante 220h</vt:lpstr>
      <vt:lpstr>RESUMO GOVERNADOR VALADARES</vt:lpstr>
      <vt:lpstr>GV - Vigilante 220h</vt:lpstr>
      <vt:lpstr>GV - Vigilante 12x36 Diurno</vt:lpstr>
      <vt:lpstr>GV - Vigilante 12x36 Noturno</vt:lpstr>
      <vt:lpstr>RESUMO GRAO MOGOL</vt:lpstr>
      <vt:lpstr>Grao Mogol - Vigilante 220h</vt:lpstr>
      <vt:lpstr>RESUMO GUAPE</vt:lpstr>
      <vt:lpstr>Guape - Vigilante 220h</vt:lpstr>
      <vt:lpstr>RESUMO GUARANI</vt:lpstr>
      <vt:lpstr>Guarani - Vigilante 220h</vt:lpstr>
      <vt:lpstr>RESUMO GUAXUPE</vt:lpstr>
      <vt:lpstr>Guaxupe - Vigilante 220h</vt:lpstr>
      <vt:lpstr>RESUMO IBIRITE</vt:lpstr>
      <vt:lpstr>Ibirite - Vigilante 220h</vt:lpstr>
      <vt:lpstr>RESUMO IGARAPE</vt:lpstr>
      <vt:lpstr>Igarape - Vigilante 220h</vt:lpstr>
      <vt:lpstr>RESUMO IGUATAMA</vt:lpstr>
      <vt:lpstr>Iguatama - Vigilante 220h</vt:lpstr>
      <vt:lpstr>RESUMO IPATINGA</vt:lpstr>
      <vt:lpstr>Ipatinga - Vigilante 220h</vt:lpstr>
      <vt:lpstr>Ipatinga-Vigilante 12x36 Diurno</vt:lpstr>
      <vt:lpstr>Ipatinga-Vigilante 12x36 Noturn</vt:lpstr>
      <vt:lpstr>RESUMO ITAJUBA</vt:lpstr>
      <vt:lpstr>Itajuba - Vigilante 220h</vt:lpstr>
      <vt:lpstr>RESUMO ITANHANDU</vt:lpstr>
      <vt:lpstr>Itanhandu - Vigilante 220h</vt:lpstr>
      <vt:lpstr>RESUMO ITUMIRIM</vt:lpstr>
      <vt:lpstr>Itumirim - Vigilante 220h</vt:lpstr>
      <vt:lpstr>RESUMO ITURAMA</vt:lpstr>
      <vt:lpstr>Iturama - Vigilante 220h</vt:lpstr>
      <vt:lpstr>RESUMO JACUTINGA</vt:lpstr>
      <vt:lpstr>Jacutinga - Vigilante 220h</vt:lpstr>
      <vt:lpstr>RESUMO JAIBA</vt:lpstr>
      <vt:lpstr>Jaiba - Vigilante 220h</vt:lpstr>
      <vt:lpstr>RESUMO JANAUBA</vt:lpstr>
      <vt:lpstr>Janauba - Vigilante 220h</vt:lpstr>
      <vt:lpstr>RESUMO JEQUERI</vt:lpstr>
      <vt:lpstr>Jequeri - Vigilante 220h</vt:lpstr>
      <vt:lpstr>RESUMO JOAO MONLEVADE</vt:lpstr>
      <vt:lpstr>Joao Monlevade - Vigilante 220h</vt:lpstr>
      <vt:lpstr>RESUMO JUIZ DE FORA</vt:lpstr>
      <vt:lpstr>JF - Vigilante 12x36 Diurno</vt:lpstr>
      <vt:lpstr>JF - Vigilante 12x36 Noturno</vt:lpstr>
      <vt:lpstr>RESUMO LAGOA SANTA</vt:lpstr>
      <vt:lpstr>Lagoa Santa - Vigilante 220h</vt:lpstr>
      <vt:lpstr>RESUMO LAJINHA</vt:lpstr>
      <vt:lpstr>Lajinha - Vigilante 220h</vt:lpstr>
      <vt:lpstr>RESUMO MANTENA</vt:lpstr>
      <vt:lpstr>Mantena - Vigilante 220h</vt:lpstr>
      <vt:lpstr>RESUMO MARIANA</vt:lpstr>
      <vt:lpstr>Mariana - Vigilante 220h</vt:lpstr>
      <vt:lpstr>RESUMO MEDINA</vt:lpstr>
      <vt:lpstr>Medina - Vigilante 220h</vt:lpstr>
      <vt:lpstr>RESUMO MERCES</vt:lpstr>
      <vt:lpstr>Merces - Vigilante 220h</vt:lpstr>
      <vt:lpstr>RESUMO MONTE CARMELO</vt:lpstr>
      <vt:lpstr>Monte Carmelo - Vigilante 220h</vt:lpstr>
      <vt:lpstr>RESUMO MONTE SIAO</vt:lpstr>
      <vt:lpstr>Monte Siao - Vigilante 220h</vt:lpstr>
      <vt:lpstr>RESUMO MONTES CLAROS</vt:lpstr>
      <vt:lpstr>Montes Cla - Vigilante 12x36 D</vt:lpstr>
      <vt:lpstr>Montes Cla - Vigilante 12x36 N</vt:lpstr>
      <vt:lpstr>RESUMO MURIAE</vt:lpstr>
      <vt:lpstr>Muriae - Vigilante 220h</vt:lpstr>
      <vt:lpstr>RESUMO MUTUM</vt:lpstr>
      <vt:lpstr>Mutum - Vigilante 220h</vt:lpstr>
      <vt:lpstr>RESUMO NANUQUE</vt:lpstr>
      <vt:lpstr>Nanuque - Vigilante 220h</vt:lpstr>
      <vt:lpstr>RESUMO NOVA LIMA</vt:lpstr>
      <vt:lpstr>Nova Lima - Vigilante 12x36 D</vt:lpstr>
      <vt:lpstr>RESUMO OURO BRANCO</vt:lpstr>
      <vt:lpstr>Ouro Branco - Vigilante 220h</vt:lpstr>
      <vt:lpstr>RESUMO PALMA</vt:lpstr>
      <vt:lpstr>Palma - Vigilante 220h</vt:lpstr>
      <vt:lpstr>RESUMO PARAGUACU</vt:lpstr>
      <vt:lpstr>Paraguacu - Vigilante 220h</vt:lpstr>
      <vt:lpstr>RESUMO PASSA QUATRO</vt:lpstr>
      <vt:lpstr>Passa Quatro - Vigilante 220h</vt:lpstr>
      <vt:lpstr>RESUMO PASSA TEMPO</vt:lpstr>
      <vt:lpstr>Passa Tempo - Vigilante 220h</vt:lpstr>
      <vt:lpstr>RESUMO PASSOS</vt:lpstr>
      <vt:lpstr>Passos - Vigilante 220h</vt:lpstr>
      <vt:lpstr>RESUMO PATOS DE MINAS</vt:lpstr>
      <vt:lpstr>Patos de M - Vigilante 12x36 D</vt:lpstr>
      <vt:lpstr>Patos de M - Vigilante 12x36 N</vt:lpstr>
      <vt:lpstr>RESUMO PECANHA</vt:lpstr>
      <vt:lpstr>Pecanha - Vigilante 220h</vt:lpstr>
      <vt:lpstr>RESUMO PEDRALVA</vt:lpstr>
      <vt:lpstr>Pedralva - Vigilante 220h</vt:lpstr>
      <vt:lpstr>RESUMO PEDRO LEOPOLDO</vt:lpstr>
      <vt:lpstr>Pedro Leopoldo - Vigilante 220h</vt:lpstr>
      <vt:lpstr>RESUMO PIRAPETINGA</vt:lpstr>
      <vt:lpstr>Pirapetinga - Vigilante 220h</vt:lpstr>
      <vt:lpstr>RESUMO POCO FUNDO</vt:lpstr>
      <vt:lpstr>Poco Fundo - Vigilante 220h</vt:lpstr>
      <vt:lpstr>RESUMO POMPEU</vt:lpstr>
      <vt:lpstr>Pompeu - Vigilante 220h</vt:lpstr>
      <vt:lpstr>RESUMO PORTEIRINHA</vt:lpstr>
      <vt:lpstr>Porteirinha - Vigilante 220h</vt:lpstr>
      <vt:lpstr>RESUMO POUSO ALEGRE</vt:lpstr>
      <vt:lpstr>Pouso Alegr- Vigilante 12x36 D</vt:lpstr>
      <vt:lpstr>Pouso Alegr- Vigilante 12x36 N</vt:lpstr>
      <vt:lpstr>RESUMO PRADOS</vt:lpstr>
      <vt:lpstr>Prados - Vigilante 220h</vt:lpstr>
      <vt:lpstr>RESUMO PRATA</vt:lpstr>
      <vt:lpstr>Prata - Vigilante 220h</vt:lpstr>
      <vt:lpstr>RESUMO RIBEIRAO DAS NEVES</vt:lpstr>
      <vt:lpstr>Rib. Neves - Vigilante 220h</vt:lpstr>
      <vt:lpstr>Rib. Neves - Vigilante 12x36 D</vt:lpstr>
      <vt:lpstr>Rib. Neves - Vigilante 12x36 N</vt:lpstr>
      <vt:lpstr>RESUMO RIO NOVO</vt:lpstr>
      <vt:lpstr>Rio Novo - Vigilante 220h</vt:lpstr>
      <vt:lpstr>RESUMO RIO PARDO DE MINAS</vt:lpstr>
      <vt:lpstr>Rio Pardo de M - Vigilante 220h</vt:lpstr>
      <vt:lpstr>RESUMO RIO PRETO</vt:lpstr>
      <vt:lpstr>Rio Preto - Vigilante 220h</vt:lpstr>
      <vt:lpstr>RESUMO SABARA</vt:lpstr>
      <vt:lpstr>Sabara - Vigilante 220h</vt:lpstr>
      <vt:lpstr>RESUMO SALINAS</vt:lpstr>
      <vt:lpstr>Salinas - Vigilante 220h</vt:lpstr>
      <vt:lpstr>RESUMO SANTA LUZIA</vt:lpstr>
      <vt:lpstr>Santa Luzia - Vigilante 12x36 D</vt:lpstr>
      <vt:lpstr>Santa Luzia - Vigilante 12x36 N</vt:lpstr>
      <vt:lpstr>RESUMO SAO DOMINGOS DO PRATA</vt:lpstr>
      <vt:lpstr>Sao Domingos P - Vigilante 220h</vt:lpstr>
      <vt:lpstr>RESUMO SAO JOAO DEL REI</vt:lpstr>
      <vt:lpstr>Sao Joao DR - Vigilante 220h</vt:lpstr>
      <vt:lpstr>RESUMO SAO JOAO DO PARAISO</vt:lpstr>
      <vt:lpstr>Sao Joao do P - Vigilante 220h</vt:lpstr>
      <vt:lpstr>RESUMO SAO LOURENCO</vt:lpstr>
      <vt:lpstr>Sao Lourenco- Vigilante 12x36 D</vt:lpstr>
      <vt:lpstr>RESUMO SAO SEBASTIAO DO PARAISO</vt:lpstr>
      <vt:lpstr>Sao Seb. Par. - Vigilante 12x D</vt:lpstr>
      <vt:lpstr>Sao Seb. Par. - Vigilante 12x N</vt:lpstr>
      <vt:lpstr>RESUMO SETE LAGOAS</vt:lpstr>
      <vt:lpstr>Sete Lagoas - Vigilante 220h</vt:lpstr>
      <vt:lpstr>RESUMO TARUMIRIM</vt:lpstr>
      <vt:lpstr>Tarumirim - Vigilante 220h</vt:lpstr>
      <vt:lpstr>RESUMO TEIXEIRAS</vt:lpstr>
      <vt:lpstr>Teixeiras - Vigilante 220h</vt:lpstr>
      <vt:lpstr>RESUMO TEOFILO OTONI</vt:lpstr>
      <vt:lpstr>Teofilo Otoni - Vigilante 220h</vt:lpstr>
      <vt:lpstr>RESUMO TRES CORACOES</vt:lpstr>
      <vt:lpstr>Tres Coracoes - Vigilante 220h</vt:lpstr>
      <vt:lpstr>RESUMO TRES MARIAS</vt:lpstr>
      <vt:lpstr>Tres Marias - Vigilante 220h</vt:lpstr>
      <vt:lpstr>RESUMO TRES PONTAS</vt:lpstr>
      <vt:lpstr>Tres Pontas - Vigilante 220h</vt:lpstr>
      <vt:lpstr>RESUMO UBERABA</vt:lpstr>
      <vt:lpstr>Uberaba - Vigilante 12x36 D</vt:lpstr>
      <vt:lpstr>Uberaba - Vigilante 12x36 N</vt:lpstr>
      <vt:lpstr>RESUMO UBERLANDIA</vt:lpstr>
      <vt:lpstr>Uberlandia - Vigilante 12x36 D</vt:lpstr>
      <vt:lpstr>Urbelandia - Vigilante 12x36 N</vt:lpstr>
      <vt:lpstr>RESUMO VARGINHA</vt:lpstr>
      <vt:lpstr>Varginha - Vigilante 220h</vt:lpstr>
      <vt:lpstr>Varginha - Vigilante 12x36 D</vt:lpstr>
      <vt:lpstr>Varginha - Vigilante 12x36 N</vt:lpstr>
      <vt:lpstr>RESUMO VESPASIANO</vt:lpstr>
      <vt:lpstr>Vespasiano - Vigilante 12x36 D</vt:lpstr>
      <vt:lpstr>RESUMO VICOSA</vt:lpstr>
      <vt:lpstr>Vicosa - Vigilante 12x36 D</vt:lpstr>
      <vt:lpstr>RESUMO VISCONDE DO RIO BRANCO</vt:lpstr>
      <vt:lpstr>V. R. Branco- Vigilante 12x36 D</vt:lpstr>
      <vt:lpstr>V. R. Branco- Vigilante 12x36 N</vt:lpstr>
      <vt:lpstr>'Aimores - Vigilante 220h'!Área_de_Impressão</vt:lpstr>
      <vt:lpstr>'Alem Paraiba - Vigilante 220h'!Área_de_Impressão</vt:lpstr>
      <vt:lpstr>'Alfenas - Vigilante 220h'!Área_de_Impressão</vt:lpstr>
      <vt:lpstr>'Alto Rio Doce - Vigilante 220h'!Área_de_Impressão</vt:lpstr>
      <vt:lpstr>'Alvinopolis - Vigilante 220h'!Área_de_Impressão</vt:lpstr>
      <vt:lpstr>'Aracuai - Vigilante 220h'!Área_de_Impressão</vt:lpstr>
      <vt:lpstr>'Araguari - Vigilante 220h'!Área_de_Impressão</vt:lpstr>
      <vt:lpstr>'Araxa - Vigilante 220h'!Área_de_Impressão</vt:lpstr>
      <vt:lpstr>'Areado - Vigilante 220h'!Área_de_Impressão</vt:lpstr>
      <vt:lpstr>'Baependi - Vigilante 220h'!Área_de_Impressão</vt:lpstr>
      <vt:lpstr>'Barbacena - Vigilante 220h'!Área_de_Impressão</vt:lpstr>
      <vt:lpstr>'BASE PLANILHAS'!Área_de_Impressão</vt:lpstr>
      <vt:lpstr>'Belo Vale - Vigilante 220h'!Área_de_Impressão</vt:lpstr>
      <vt:lpstr>'Betim - Vigilante 12x36 Diurno'!Área_de_Impressão</vt:lpstr>
      <vt:lpstr>'BH - Vigilante 12x36 Diurno'!Área_de_Impressão</vt:lpstr>
      <vt:lpstr>'BH - Vigilante 12x36 Noturno'!Área_de_Impressão</vt:lpstr>
      <vt:lpstr>'BH - Vigilante 220h'!Área_de_Impressão</vt:lpstr>
      <vt:lpstr>'Bom Despacho - Vigilante 220h'!Área_de_Impressão</vt:lpstr>
      <vt:lpstr>'Bom Sucesso - Vigilante 220h'!Área_de_Impressão</vt:lpstr>
      <vt:lpstr>'Bonfinopolis M - Vigilante 220h'!Área_de_Impressão</vt:lpstr>
      <vt:lpstr>'Brumadinho - Vigilante 220h'!Área_de_Impressão</vt:lpstr>
      <vt:lpstr>'Buenopolis - Vigilante 220h'!Área_de_Impressão</vt:lpstr>
      <vt:lpstr>'Caete - Vigilante 12x36 Diurno'!Área_de_Impressão</vt:lpstr>
      <vt:lpstr>'Caldas - Vigilante 220h'!Área_de_Impressão</vt:lpstr>
      <vt:lpstr>'Cambuquira - Vigilante 220h'!Área_de_Impressão</vt:lpstr>
      <vt:lpstr>'Campina Verde - Vigilante 220h'!Área_de_Impressão</vt:lpstr>
      <vt:lpstr>'Campo Belo - Vigilante 220h'!Área_de_Impressão</vt:lpstr>
      <vt:lpstr>'Campos Gerais - Vigilante 220h'!Área_de_Impressão</vt:lpstr>
      <vt:lpstr>'Capelinha - Vigilante 220h'!Área_de_Impressão</vt:lpstr>
      <vt:lpstr>'Carmo de Minas - Vigilante 220h'!Área_de_Impressão</vt:lpstr>
      <vt:lpstr>'Carmo do Rio C - Vigilante 220h'!Área_de_Impressão</vt:lpstr>
      <vt:lpstr>'Cassia - Vigilante 220h'!Área_de_Impressão</vt:lpstr>
      <vt:lpstr>'Cataguases - Vigilante 220h'!Área_de_Impressão</vt:lpstr>
      <vt:lpstr>CCT!Área_de_Impressão</vt:lpstr>
      <vt:lpstr>'Conceicao R V - Vigilante 220h'!Área_de_Impressão</vt:lpstr>
      <vt:lpstr>'Cons. Laf. - Vigilante 12x36 D'!Área_de_Impressão</vt:lpstr>
      <vt:lpstr>'Contagem - Vigilante 12x36 D'!Área_de_Impressão</vt:lpstr>
      <vt:lpstr>'Contagem - Vigilante 12x36 N'!Área_de_Impressão</vt:lpstr>
      <vt:lpstr>'Coronel Fabric - Vigilante 220h'!Área_de_Impressão</vt:lpstr>
      <vt:lpstr>'Cristina - Vigilante 220h'!Área_de_Impressão</vt:lpstr>
      <vt:lpstr>'Cruzilia - Vigilante 220h'!Área_de_Impressão</vt:lpstr>
      <vt:lpstr>'Curvelo - Vigilante 12x36 D'!Área_de_Impressão</vt:lpstr>
      <vt:lpstr>'Curvelo - Vigilante 12x36 N'!Área_de_Impressão</vt:lpstr>
      <vt:lpstr>'Diamantina - Vigilante 220h'!Área_de_Impressão</vt:lpstr>
      <vt:lpstr>'Divinopolis - Vigilante 220h'!Área_de_Impressão</vt:lpstr>
      <vt:lpstr>'Eloi Mendes - Vigilante 220h'!Área_de_Impressão</vt:lpstr>
      <vt:lpstr>'Entre Rios M  - Vigilante 220h'!Área_de_Impressão</vt:lpstr>
      <vt:lpstr>Equipamentos!Área_de_Impressão</vt:lpstr>
      <vt:lpstr>'Espinosa - Vigilante 220h'!Área_de_Impressão</vt:lpstr>
      <vt:lpstr>'Eugenopolis  - Vigilante 220h'!Área_de_Impressão</vt:lpstr>
      <vt:lpstr>'Extrema -Vigilante 12x36 Diurno'!Área_de_Impressão</vt:lpstr>
      <vt:lpstr>'Ferros - Vigilante 220h'!Área_de_Impressão</vt:lpstr>
      <vt:lpstr>'Formiga - Vigilante 220h'!Área_de_Impressão</vt:lpstr>
      <vt:lpstr>'Frutal - Vigilante 220h'!Área_de_Impressão</vt:lpstr>
      <vt:lpstr>'Grao Mogol - Vigilante 220h'!Área_de_Impressão</vt:lpstr>
      <vt:lpstr>'Guape - Vigilante 220h'!Área_de_Impressão</vt:lpstr>
      <vt:lpstr>'Guarani - Vigilante 220h'!Área_de_Impressão</vt:lpstr>
      <vt:lpstr>'Guaxupe - Vigilante 220h'!Área_de_Impressão</vt:lpstr>
      <vt:lpstr>'GV - Vigilante 12x36 Diurno'!Área_de_Impressão</vt:lpstr>
      <vt:lpstr>'GV - Vigilante 12x36 Noturno'!Área_de_Impressão</vt:lpstr>
      <vt:lpstr>'GV - Vigilante 220h'!Área_de_Impressão</vt:lpstr>
      <vt:lpstr>'Ibirite - Vigilante 220h'!Área_de_Impressão</vt:lpstr>
      <vt:lpstr>'Igarape - Vigilante 220h'!Área_de_Impressão</vt:lpstr>
      <vt:lpstr>'Iguatama - Vigilante 220h'!Área_de_Impressão</vt:lpstr>
      <vt:lpstr>'Ipatinga - Vigilante 220h'!Área_de_Impressão</vt:lpstr>
      <vt:lpstr>'Ipatinga-Vigilante 12x36 Diurno'!Área_de_Impressão</vt:lpstr>
      <vt:lpstr>'Ipatinga-Vigilante 12x36 Noturn'!Área_de_Impressão</vt:lpstr>
      <vt:lpstr>'Itajuba - Vigilante 220h'!Área_de_Impressão</vt:lpstr>
      <vt:lpstr>'Itanhandu - Vigilante 220h'!Área_de_Impressão</vt:lpstr>
      <vt:lpstr>'Itumirim - Vigilante 220h'!Área_de_Impressão</vt:lpstr>
      <vt:lpstr>'Iturama - Vigilante 220h'!Área_de_Impressão</vt:lpstr>
      <vt:lpstr>'Jacutinga - Vigilante 220h'!Área_de_Impressão</vt:lpstr>
      <vt:lpstr>'Jaiba - Vigilante 220h'!Área_de_Impressão</vt:lpstr>
      <vt:lpstr>'Janauba - Vigilante 220h'!Área_de_Impressão</vt:lpstr>
      <vt:lpstr>'Jequeri - Vigilante 220h'!Área_de_Impressão</vt:lpstr>
      <vt:lpstr>'JF - Vigilante 12x36 Diurno'!Área_de_Impressão</vt:lpstr>
      <vt:lpstr>'JF - Vigilante 12x36 Noturno'!Área_de_Impressão</vt:lpstr>
      <vt:lpstr>'Joao Monlevade - Vigilante 220h'!Área_de_Impressão</vt:lpstr>
      <vt:lpstr>'Lagoa Santa - Vigilante 220h'!Área_de_Impressão</vt:lpstr>
      <vt:lpstr>'Lajinha - Vigilante 220h'!Área_de_Impressão</vt:lpstr>
      <vt:lpstr>'Mantena - Vigilante 220h'!Área_de_Impressão</vt:lpstr>
      <vt:lpstr>'Mariana - Vigilante 220h'!Área_de_Impressão</vt:lpstr>
      <vt:lpstr>'Materiais de Consumo'!Área_de_Impressão</vt:lpstr>
      <vt:lpstr>'Medina - Vigilante 220h'!Área_de_Impressão</vt:lpstr>
      <vt:lpstr>'Merces - Vigilante 220h'!Área_de_Impressão</vt:lpstr>
      <vt:lpstr>'Monte Carmelo - Vigilante 220h'!Área_de_Impressão</vt:lpstr>
      <vt:lpstr>'Monte Siao - Vigilante 220h'!Área_de_Impressão</vt:lpstr>
      <vt:lpstr>'Montes Cla - Vigilante 12x36 D'!Área_de_Impressão</vt:lpstr>
      <vt:lpstr>'Montes Cla - Vigilante 12x36 N'!Área_de_Impressão</vt:lpstr>
      <vt:lpstr>'Muriae - Vigilante 220h'!Área_de_Impressão</vt:lpstr>
      <vt:lpstr>'Mutum - Vigilante 220h'!Área_de_Impressão</vt:lpstr>
      <vt:lpstr>'Nanuque - Vigilante 220h'!Área_de_Impressão</vt:lpstr>
      <vt:lpstr>'Nova Lima - Vigilante 12x36 D'!Área_de_Impressão</vt:lpstr>
      <vt:lpstr>'Ouro Branco - Vigilante 220h'!Área_de_Impressão</vt:lpstr>
      <vt:lpstr>'Palma - Vigilante 220h'!Área_de_Impressão</vt:lpstr>
      <vt:lpstr>'Paraguacu - Vigilante 220h'!Área_de_Impressão</vt:lpstr>
      <vt:lpstr>PARAMETROS!Área_de_Impressão</vt:lpstr>
      <vt:lpstr>'Passa Quatro - Vigilante 220h'!Área_de_Impressão</vt:lpstr>
      <vt:lpstr>'Passa Tempo - Vigilante 220h'!Área_de_Impressão</vt:lpstr>
      <vt:lpstr>'Passos - Vigilante 220h'!Área_de_Impressão</vt:lpstr>
      <vt:lpstr>'Patos de M - Vigilante 12x36 D'!Área_de_Impressão</vt:lpstr>
      <vt:lpstr>'Patos de M - Vigilante 12x36 N'!Área_de_Impressão</vt:lpstr>
      <vt:lpstr>'Pecanha - Vigilante 220h'!Área_de_Impressão</vt:lpstr>
      <vt:lpstr>'Pedralva - Vigilante 220h'!Área_de_Impressão</vt:lpstr>
      <vt:lpstr>'Pedro Leopoldo - Vigilante 220h'!Área_de_Impressão</vt:lpstr>
      <vt:lpstr>'Pirapetinga - Vigilante 220h'!Área_de_Impressão</vt:lpstr>
      <vt:lpstr>Plan2!Área_de_Impressão</vt:lpstr>
      <vt:lpstr>'Poco Fundo - Vigilante 220h'!Área_de_Impressão</vt:lpstr>
      <vt:lpstr>'Pompeu - Vigilante 220h'!Área_de_Impressão</vt:lpstr>
      <vt:lpstr>'Porteirinha - Vigilante 220h'!Área_de_Impressão</vt:lpstr>
      <vt:lpstr>'Pouso Alegr- Vigilante 12x36 D'!Área_de_Impressão</vt:lpstr>
      <vt:lpstr>'Pouso Alegr- Vigilante 12x36 N'!Área_de_Impressão</vt:lpstr>
      <vt:lpstr>'Prados - Vigilante 220h'!Área_de_Impressão</vt:lpstr>
      <vt:lpstr>'Prata - Vigilante 220h'!Área_de_Impressão</vt:lpstr>
      <vt:lpstr>'RESUMO AIMORES'!Área_de_Impressão</vt:lpstr>
      <vt:lpstr>'RESUMO ALEM PARAIBA'!Área_de_Impressão</vt:lpstr>
      <vt:lpstr>'RESUMO ALFENAS'!Área_de_Impressão</vt:lpstr>
      <vt:lpstr>'RESUMO ALTO RIO DOCE'!Área_de_Impressão</vt:lpstr>
      <vt:lpstr>'RESUMO ALVINOPOLIS'!Área_de_Impressão</vt:lpstr>
      <vt:lpstr>'RESUMO ARACUAI'!Área_de_Impressão</vt:lpstr>
      <vt:lpstr>'RESUMO ARAGUARI'!Área_de_Impressão</vt:lpstr>
      <vt:lpstr>'RESUMO ARAXA'!Área_de_Impressão</vt:lpstr>
      <vt:lpstr>'RESUMO AREADO'!Área_de_Impressão</vt:lpstr>
      <vt:lpstr>'RESUMO BAEPENDI'!Área_de_Impressão</vt:lpstr>
      <vt:lpstr>'RESUMO BARBACENA'!Área_de_Impressão</vt:lpstr>
      <vt:lpstr>'RESUMO BELO HORIZONTE'!Área_de_Impressão</vt:lpstr>
      <vt:lpstr>'RESUMO BELO VALE'!Área_de_Impressão</vt:lpstr>
      <vt:lpstr>'RESUMO BETIM'!Área_de_Impressão</vt:lpstr>
      <vt:lpstr>'RESUMO BOM DESPACHO'!Área_de_Impressão</vt:lpstr>
      <vt:lpstr>'RESUMO BOM SUCESSO'!Área_de_Impressão</vt:lpstr>
      <vt:lpstr>'RESUMO BONFINOPOLIS DE MINAS'!Área_de_Impressão</vt:lpstr>
      <vt:lpstr>'RESUMO BRUMADINHO'!Área_de_Impressão</vt:lpstr>
      <vt:lpstr>'RESUMO BUENOPOLIS'!Área_de_Impressão</vt:lpstr>
      <vt:lpstr>'RESUMO CAETE'!Área_de_Impressão</vt:lpstr>
      <vt:lpstr>'RESUMO CALDAS'!Área_de_Impressão</vt:lpstr>
      <vt:lpstr>'RESUMO CAMBUQUIRA'!Área_de_Impressão</vt:lpstr>
      <vt:lpstr>'RESUMO CAMPINA VERDE'!Área_de_Impressão</vt:lpstr>
      <vt:lpstr>'RESUMO CAMPO BELO'!Área_de_Impressão</vt:lpstr>
      <vt:lpstr>'RESUMO CAMPOS GERAIS'!Área_de_Impressão</vt:lpstr>
      <vt:lpstr>'RESUMO CAPELINHA'!Área_de_Impressão</vt:lpstr>
      <vt:lpstr>'RESUMO CARMO DE MINAS'!Área_de_Impressão</vt:lpstr>
      <vt:lpstr>'RESUMO CARMO DO RIO CLARO'!Área_de_Impressão</vt:lpstr>
      <vt:lpstr>'RESUMO CASSIA'!Área_de_Impressão</vt:lpstr>
      <vt:lpstr>'RESUMO CATAGUASES'!Área_de_Impressão</vt:lpstr>
      <vt:lpstr>'RESUMO CONCEICAO DO RIO VERDE'!Área_de_Impressão</vt:lpstr>
      <vt:lpstr>'RESUMO CONSELHEIRO LAFAIETE'!Área_de_Impressão</vt:lpstr>
      <vt:lpstr>'RESUMO CONTAGEM'!Área_de_Impressão</vt:lpstr>
      <vt:lpstr>'RESUMO CORONEL FABRICIANO'!Área_de_Impressão</vt:lpstr>
      <vt:lpstr>'RESUMO CRISTINA'!Área_de_Impressão</vt:lpstr>
      <vt:lpstr>'RESUMO CRUZILIA'!Área_de_Impressão</vt:lpstr>
      <vt:lpstr>'RESUMO CURVELO'!Área_de_Impressão</vt:lpstr>
      <vt:lpstr>'RESUMO DIAMANTINA'!Área_de_Impressão</vt:lpstr>
      <vt:lpstr>'RESUMO DIVINOPOLIS'!Área_de_Impressão</vt:lpstr>
      <vt:lpstr>'RESUMO ELOI MENDES'!Área_de_Impressão</vt:lpstr>
      <vt:lpstr>'RESUMO ENTRE RIOS DE MINAS'!Área_de_Impressão</vt:lpstr>
      <vt:lpstr>'RESUMO ESPINOSA'!Área_de_Impressão</vt:lpstr>
      <vt:lpstr>'RESUMO EUGENOPOLIS'!Área_de_Impressão</vt:lpstr>
      <vt:lpstr>'RESUMO EXTREMA'!Área_de_Impressão</vt:lpstr>
      <vt:lpstr>'RESUMO FERROS'!Área_de_Impressão</vt:lpstr>
      <vt:lpstr>'RESUMO FORMIGA'!Área_de_Impressão</vt:lpstr>
      <vt:lpstr>'RESUMO FRUTAL'!Área_de_Impressão</vt:lpstr>
      <vt:lpstr>'RESUMO GOVERNADOR VALADARES'!Área_de_Impressão</vt:lpstr>
      <vt:lpstr>'RESUMO GRAO MOGOL'!Área_de_Impressão</vt:lpstr>
      <vt:lpstr>'RESUMO GUAPE'!Área_de_Impressão</vt:lpstr>
      <vt:lpstr>'RESUMO GUARANI'!Área_de_Impressão</vt:lpstr>
      <vt:lpstr>'RESUMO GUAXUPE'!Área_de_Impressão</vt:lpstr>
      <vt:lpstr>'RESUMO IBIRITE'!Área_de_Impressão</vt:lpstr>
      <vt:lpstr>'RESUMO IGARAPE'!Área_de_Impressão</vt:lpstr>
      <vt:lpstr>'RESUMO IGUATAMA'!Área_de_Impressão</vt:lpstr>
      <vt:lpstr>'RESUMO IPATINGA'!Área_de_Impressão</vt:lpstr>
      <vt:lpstr>'RESUMO ITAJUBA'!Área_de_Impressão</vt:lpstr>
      <vt:lpstr>'RESUMO ITANHANDU'!Área_de_Impressão</vt:lpstr>
      <vt:lpstr>'RESUMO ITUMIRIM'!Área_de_Impressão</vt:lpstr>
      <vt:lpstr>'RESUMO ITURAMA'!Área_de_Impressão</vt:lpstr>
      <vt:lpstr>'RESUMO JACUTINGA'!Área_de_Impressão</vt:lpstr>
      <vt:lpstr>'RESUMO JAIBA'!Área_de_Impressão</vt:lpstr>
      <vt:lpstr>'RESUMO JANAUBA'!Área_de_Impressão</vt:lpstr>
      <vt:lpstr>'RESUMO JEQUERI'!Área_de_Impressão</vt:lpstr>
      <vt:lpstr>'RESUMO JOAO MONLEVADE'!Área_de_Impressão</vt:lpstr>
      <vt:lpstr>'RESUMO JUIZ DE FORA'!Área_de_Impressão</vt:lpstr>
      <vt:lpstr>'RESUMO LAGOA SANTA'!Área_de_Impressão</vt:lpstr>
      <vt:lpstr>'RESUMO LAJINHA'!Área_de_Impressão</vt:lpstr>
      <vt:lpstr>'RESUMO MANTENA'!Área_de_Impressão</vt:lpstr>
      <vt:lpstr>'RESUMO MARIANA'!Área_de_Impressão</vt:lpstr>
      <vt:lpstr>'RESUMO MEDINA'!Área_de_Impressão</vt:lpstr>
      <vt:lpstr>'RESUMO MERCES'!Área_de_Impressão</vt:lpstr>
      <vt:lpstr>'RESUMO MONTE CARMELO'!Área_de_Impressão</vt:lpstr>
      <vt:lpstr>'RESUMO MONTE SIAO'!Área_de_Impressão</vt:lpstr>
      <vt:lpstr>'RESUMO MONTES CLAROS'!Área_de_Impressão</vt:lpstr>
      <vt:lpstr>'RESUMO MURIAE'!Área_de_Impressão</vt:lpstr>
      <vt:lpstr>'RESUMO MUTUM'!Área_de_Impressão</vt:lpstr>
      <vt:lpstr>'RESUMO NANUQUE'!Área_de_Impressão</vt:lpstr>
      <vt:lpstr>'RESUMO NOVA LIMA'!Área_de_Impressão</vt:lpstr>
      <vt:lpstr>'RESUMO OURO BRANCO'!Área_de_Impressão</vt:lpstr>
      <vt:lpstr>'RESUMO PALMA'!Área_de_Impressão</vt:lpstr>
      <vt:lpstr>'RESUMO PARAGUACU'!Área_de_Impressão</vt:lpstr>
      <vt:lpstr>'RESUMO PASSA QUATRO'!Área_de_Impressão</vt:lpstr>
      <vt:lpstr>'RESUMO PASSA TEMPO'!Área_de_Impressão</vt:lpstr>
      <vt:lpstr>'RESUMO PASSOS'!Área_de_Impressão</vt:lpstr>
      <vt:lpstr>'RESUMO PATOS DE MINAS'!Área_de_Impressão</vt:lpstr>
      <vt:lpstr>'RESUMO PECANHA'!Área_de_Impressão</vt:lpstr>
      <vt:lpstr>'RESUMO PEDRALVA'!Área_de_Impressão</vt:lpstr>
      <vt:lpstr>'RESUMO PEDRO LEOPOLDO'!Área_de_Impressão</vt:lpstr>
      <vt:lpstr>'RESUMO PIRAPETINGA'!Área_de_Impressão</vt:lpstr>
      <vt:lpstr>'RESUMO POCO FUNDO'!Área_de_Impressão</vt:lpstr>
      <vt:lpstr>'RESUMO POMPEU'!Área_de_Impressão</vt:lpstr>
      <vt:lpstr>'RESUMO PORTEIRINHA'!Área_de_Impressão</vt:lpstr>
      <vt:lpstr>'RESUMO POUSO ALEGRE'!Área_de_Impressão</vt:lpstr>
      <vt:lpstr>'RESUMO PRADOS'!Área_de_Impressão</vt:lpstr>
      <vt:lpstr>'RESUMO PRATA'!Área_de_Impressão</vt:lpstr>
      <vt:lpstr>'RESUMO RIBEIRAO DAS NEVES'!Área_de_Impressão</vt:lpstr>
      <vt:lpstr>'RESUMO RIO NOVO'!Área_de_Impressão</vt:lpstr>
      <vt:lpstr>'RESUMO RIO PARDO DE MINAS'!Área_de_Impressão</vt:lpstr>
      <vt:lpstr>'RESUMO RIO PRETO'!Área_de_Impressão</vt:lpstr>
      <vt:lpstr>'RESUMO SABARA'!Área_de_Impressão</vt:lpstr>
      <vt:lpstr>'RESUMO SALINAS'!Área_de_Impressão</vt:lpstr>
      <vt:lpstr>'RESUMO SANTA LUZIA'!Área_de_Impressão</vt:lpstr>
      <vt:lpstr>'RESUMO SAO DOMINGOS DO PRATA'!Área_de_Impressão</vt:lpstr>
      <vt:lpstr>'RESUMO SAO JOAO DEL REI'!Área_de_Impressão</vt:lpstr>
      <vt:lpstr>'RESUMO SAO JOAO DO PARAISO'!Área_de_Impressão</vt:lpstr>
      <vt:lpstr>'RESUMO SAO LOURENCO'!Área_de_Impressão</vt:lpstr>
      <vt:lpstr>'RESUMO SAO SEBASTIAO DO PARAISO'!Área_de_Impressão</vt:lpstr>
      <vt:lpstr>'RESUMO SETE LAGOAS'!Área_de_Impressão</vt:lpstr>
      <vt:lpstr>'RESUMO TARUMIRIM'!Área_de_Impressão</vt:lpstr>
      <vt:lpstr>'RESUMO TEIXEIRAS'!Área_de_Impressão</vt:lpstr>
      <vt:lpstr>'RESUMO TEOFILO OTONI'!Área_de_Impressão</vt:lpstr>
      <vt:lpstr>'RESUMO TRES CORACOES'!Área_de_Impressão</vt:lpstr>
      <vt:lpstr>'RESUMO TRES MARIAS'!Área_de_Impressão</vt:lpstr>
      <vt:lpstr>'RESUMO TRES PONTAS'!Área_de_Impressão</vt:lpstr>
      <vt:lpstr>'RESUMO UBERABA'!Área_de_Impressão</vt:lpstr>
      <vt:lpstr>'RESUMO UBERLANDIA'!Área_de_Impressão</vt:lpstr>
      <vt:lpstr>'RESUMO VARGINHA'!Área_de_Impressão</vt:lpstr>
      <vt:lpstr>'RESUMO VESPASIANO'!Área_de_Impressão</vt:lpstr>
      <vt:lpstr>'RESUMO VICOSA'!Área_de_Impressão</vt:lpstr>
      <vt:lpstr>'RESUMO VISCONDE DO RIO BRANCO'!Área_de_Impressão</vt:lpstr>
      <vt:lpstr>'Rib. Neves - Vigilante 12x36 D'!Área_de_Impressão</vt:lpstr>
      <vt:lpstr>'Rib. Neves - Vigilante 12x36 N'!Área_de_Impressão</vt:lpstr>
      <vt:lpstr>'Rib. Neves - Vigilante 220h'!Área_de_Impressão</vt:lpstr>
      <vt:lpstr>'Rio Novo - Vigilante 220h'!Área_de_Impressão</vt:lpstr>
      <vt:lpstr>'Rio Pardo de M - Vigilante 220h'!Área_de_Impressão</vt:lpstr>
      <vt:lpstr>'Rio Preto - Vigilante 220h'!Área_de_Impressão</vt:lpstr>
      <vt:lpstr>'Sabara - Vigilante 220h'!Área_de_Impressão</vt:lpstr>
      <vt:lpstr>'Salinas - Vigilante 220h'!Área_de_Impressão</vt:lpstr>
      <vt:lpstr>'Santa Luzia - Vigilante 12x36 D'!Área_de_Impressão</vt:lpstr>
      <vt:lpstr>'Santa Luzia - Vigilante 12x36 N'!Área_de_Impressão</vt:lpstr>
      <vt:lpstr>'Sao Domingos P - Vigilante 220h'!Área_de_Impressão</vt:lpstr>
      <vt:lpstr>'Sao Joao do P - Vigilante 220h'!Área_de_Impressão</vt:lpstr>
      <vt:lpstr>'Sao Joao DR - Vigilante 220h'!Área_de_Impressão</vt:lpstr>
      <vt:lpstr>'Sao Lourenco- Vigilante 12x36 D'!Área_de_Impressão</vt:lpstr>
      <vt:lpstr>'Sao Seb. Par. - Vigilante 12x D'!Área_de_Impressão</vt:lpstr>
      <vt:lpstr>'Sao Seb. Par. - Vigilante 12x N'!Área_de_Impressão</vt:lpstr>
      <vt:lpstr>'Sete Lagoas - Vigilante 220h'!Área_de_Impressão</vt:lpstr>
      <vt:lpstr>'Tarumirim - Vigilante 220h'!Área_de_Impressão</vt:lpstr>
      <vt:lpstr>'Teixeiras - Vigilante 220h'!Área_de_Impressão</vt:lpstr>
      <vt:lpstr>'Teofilo Otoni - Vigilante 220h'!Área_de_Impressão</vt:lpstr>
      <vt:lpstr>'Tres Coracoes - Vigilante 220h'!Área_de_Impressão</vt:lpstr>
      <vt:lpstr>'Tres Marias - Vigilante 220h'!Área_de_Impressão</vt:lpstr>
      <vt:lpstr>'Tres Pontas - Vigilante 220h'!Área_de_Impressão</vt:lpstr>
      <vt:lpstr>'Uberaba - Vigilante 12x36 D'!Área_de_Impressão</vt:lpstr>
      <vt:lpstr>'Uberaba - Vigilante 12x36 N'!Área_de_Impressão</vt:lpstr>
      <vt:lpstr>'Uberlandia - Vigilante 12x36 D'!Área_de_Impressão</vt:lpstr>
      <vt:lpstr>Uniformes!Área_de_Impressão</vt:lpstr>
      <vt:lpstr>'Urbelandia - Vigilante 12x36 N'!Área_de_Impressão</vt:lpstr>
      <vt:lpstr>'V. R. Branco- Vigilante 12x36 D'!Área_de_Impressão</vt:lpstr>
      <vt:lpstr>'V. R. Branco- Vigilante 12x36 N'!Área_de_Impressão</vt:lpstr>
      <vt:lpstr>'Varginha - Vigilante 12x36 D'!Área_de_Impressão</vt:lpstr>
      <vt:lpstr>'Varginha - Vigilante 12x36 N'!Área_de_Impressão</vt:lpstr>
      <vt:lpstr>'Varginha - Vigilante 220h'!Área_de_Impressão</vt:lpstr>
      <vt:lpstr>'Vespasiano - Vigilante 12x36 D'!Área_de_Impressão</vt:lpstr>
      <vt:lpstr>'Vicosa - Vigilante 12x36 D'!Área_de_Impressão</vt:lpstr>
      <vt:lpstr>'Materiais de Consumo'!CARGOS</vt:lpstr>
      <vt:lpstr>CARGOS</vt:lpstr>
      <vt:lpstr>'Materiais de Consumo'!COMARCAS</vt:lpstr>
      <vt:lpstr>COMARCAS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Luiz</dc:creator>
  <cp:keywords/>
  <dc:description/>
  <cp:lastModifiedBy>Lucas Guimarães</cp:lastModifiedBy>
  <cp:revision/>
  <dcterms:created xsi:type="dcterms:W3CDTF">2010-12-08T17:56:29Z</dcterms:created>
  <dcterms:modified xsi:type="dcterms:W3CDTF">2024-08-24T17:53:17Z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0x0101005766810F3571A045AFE15E5668B16395</vt:lpwstr>
  </property>
  <property fmtid="{D5CDD505-2E9C-101B-9397-08002B2CF9AE}" pid="3" name="MediaServiceImageTags">
    <vt:lpwstr/>
  </property>
</Properties>
</file>